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AAJK\RAN\2312_RAN_102_Edinburgh\Tdoclist\v41_official\"/>
    </mc:Choice>
  </mc:AlternateContent>
  <xr:revisionPtr revIDLastSave="0" documentId="13_ncr:1_{C235705B-6671-4C81-9548-ADE36EF73D90}" xr6:coauthVersionLast="47" xr6:coauthVersionMax="47" xr10:uidLastSave="{00000000-0000-0000-0000-000000000000}"/>
  <bookViews>
    <workbookView xWindow="216" yWindow="1404" windowWidth="22824" windowHeight="11100" tabRatio="738" activeTab="4" xr2:uid="{00000000-000D-0000-FFFF-FFFF00000000}"/>
  </bookViews>
  <sheets>
    <sheet name="TEI_catB_C_CRs" sheetId="8" r:id="rId1"/>
    <sheet name="list of TEI identifiers" sheetId="27" r:id="rId2"/>
    <sheet name="CR_statistics" sheetId="10" r:id="rId3"/>
    <sheet name="CRs_RAN_102" sheetId="28" r:id="rId4"/>
    <sheet name="Tdoc_list_RAN_102" sheetId="26" r:id="rId5"/>
    <sheet name="Parameters" sheetId="4" state="hidden" r:id="rId6"/>
  </sheets>
  <externalReferences>
    <externalReference r:id="rId7"/>
    <externalReference r:id="rId8"/>
    <externalReference r:id="rId9"/>
    <externalReference r:id="rId10"/>
    <externalReference r:id="rId11"/>
  </externalReferences>
  <definedNames>
    <definedName name="_xlnm._FilterDatabase" localSheetId="3" hidden="1">CRs_RAN_102!$A$1:$O$2325</definedName>
    <definedName name="_xlnm._FilterDatabase" localSheetId="1" hidden="1">'list of TEI identifiers'!$A$1:$A$1</definedName>
    <definedName name="_xlnm._FilterDatabase" localSheetId="4" hidden="1">Tdoc_list_RAN_102!$A$1:$AG$1381</definedName>
    <definedName name="_xlnm._FilterDatabase" localSheetId="0" hidden="1">TEI_catB_C_CRs!$A$1:$P$211</definedName>
    <definedName name="Categories" localSheetId="2">[1]Parameters!$C$3:$C$8</definedName>
    <definedName name="Categories" localSheetId="0">[2]Parameters!$C$3:$C$8</definedName>
    <definedName name="Categories">Parameters!$C$3:$C$8</definedName>
    <definedName name="cc">[3]Parameters!$C$3:$C$8</definedName>
    <definedName name="for" localSheetId="2">[1]Parameters!$D$3:$D$10</definedName>
    <definedName name="for" localSheetId="0">[2]Parameters!$D$3:$D$10</definedName>
    <definedName name="for">Parameters!$D$3:$D$10</definedName>
    <definedName name="sdlkdngf">[3]Parameters!$C$3:$C$8</definedName>
    <definedName name="Statuses" localSheetId="2">[1]Parameters!$B$3:$B$20</definedName>
    <definedName name="Statuses" localSheetId="0">[2]Parameters!$B$3:$B$22</definedName>
    <definedName name="Statuses">Parameters!$B$3:$B$21</definedName>
    <definedName name="Types" localSheetId="2">[1]Parameters!$A$3:$A$24</definedName>
    <definedName name="Types" localSheetId="0">[2]Parameters!$A$3:$A$24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L573" i="10" l="1"/>
  <c r="DK573" i="10"/>
  <c r="DJ573" i="10"/>
  <c r="DI573" i="10"/>
  <c r="DH573" i="10"/>
  <c r="DM573" i="10" s="1"/>
  <c r="DM572" i="10"/>
  <c r="DM571" i="10"/>
  <c r="DM570" i="10"/>
  <c r="DM569" i="10"/>
  <c r="DM568" i="10"/>
  <c r="DM567" i="10"/>
  <c r="DM566" i="10"/>
  <c r="DM565" i="10"/>
  <c r="DM564" i="10"/>
  <c r="DM563" i="10"/>
  <c r="DM562" i="10"/>
  <c r="Y32" i="10"/>
  <c r="Y33" i="10"/>
  <c r="Y34" i="10"/>
  <c r="Y35" i="10"/>
  <c r="Y36" i="10"/>
  <c r="Y37" i="10"/>
  <c r="Y38" i="10"/>
  <c r="Y39" i="10"/>
  <c r="Y40" i="10"/>
  <c r="Y41" i="10"/>
  <c r="L16" i="10"/>
  <c r="K16" i="10"/>
  <c r="I16" i="10"/>
  <c r="H16" i="10"/>
  <c r="G16" i="10"/>
  <c r="F16" i="10"/>
  <c r="E16" i="10"/>
  <c r="K11" i="10"/>
  <c r="L11" i="10" s="1"/>
  <c r="K12" i="10"/>
  <c r="K13" i="10"/>
  <c r="K14" i="10"/>
  <c r="K15" i="10"/>
  <c r="C16" i="10"/>
  <c r="D16" i="10"/>
  <c r="J16" i="10"/>
  <c r="X42" i="10"/>
  <c r="W42" i="10"/>
  <c r="V42" i="10"/>
  <c r="U42" i="10"/>
  <c r="T42" i="10"/>
  <c r="Y31" i="10"/>
  <c r="X28" i="10"/>
  <c r="W28" i="10"/>
  <c r="V28" i="10"/>
  <c r="U28" i="10"/>
  <c r="T28" i="10"/>
  <c r="Y27" i="10"/>
  <c r="Y26" i="10"/>
  <c r="Y25" i="10"/>
  <c r="Y24" i="10"/>
  <c r="Y23" i="10"/>
  <c r="Y22" i="10"/>
  <c r="Y21" i="10"/>
  <c r="Y20" i="10"/>
  <c r="Y19" i="10"/>
  <c r="Y18" i="10"/>
  <c r="Y17" i="10"/>
  <c r="X14" i="10"/>
  <c r="W14" i="10"/>
  <c r="V14" i="10"/>
  <c r="U14" i="10"/>
  <c r="T14" i="10"/>
  <c r="Y13" i="10"/>
  <c r="Y12" i="10"/>
  <c r="Y11" i="10"/>
  <c r="Y10" i="10"/>
  <c r="Y9" i="10"/>
  <c r="Y8" i="10"/>
  <c r="Y7" i="10"/>
  <c r="Y6" i="10"/>
  <c r="Y5" i="10"/>
  <c r="Y4" i="10"/>
  <c r="Y3" i="10"/>
  <c r="K10" i="10"/>
  <c r="K9" i="10"/>
  <c r="K8" i="10"/>
  <c r="K7" i="10"/>
  <c r="K6" i="10"/>
  <c r="K5" i="10"/>
  <c r="K4" i="10"/>
  <c r="K3" i="10"/>
  <c r="K2" i="10"/>
  <c r="Y28" i="10" l="1"/>
  <c r="Y14" i="10"/>
  <c r="L15" i="10"/>
  <c r="Y42" i="10"/>
  <c r="L6" i="10"/>
  <c r="Y80" i="10"/>
  <c r="Y86" i="10"/>
  <c r="Y85" i="10"/>
  <c r="Y84" i="10"/>
  <c r="Y83" i="10"/>
  <c r="Y81" i="10"/>
  <c r="Y79" i="10"/>
  <c r="Y77" i="10"/>
  <c r="Y76" i="10"/>
  <c r="X87" i="10"/>
  <c r="W87" i="10"/>
  <c r="V87" i="10"/>
  <c r="U87" i="10"/>
  <c r="T87" i="10"/>
  <c r="Y82" i="10"/>
  <c r="Y78" i="10"/>
  <c r="X73" i="10"/>
  <c r="W73" i="10"/>
  <c r="V73" i="10"/>
  <c r="U73" i="10"/>
  <c r="T73" i="10"/>
  <c r="Y72" i="10"/>
  <c r="Y71" i="10"/>
  <c r="Y70" i="10"/>
  <c r="Y69" i="10"/>
  <c r="Y68" i="10"/>
  <c r="Y67" i="10"/>
  <c r="Y66" i="10"/>
  <c r="Y65" i="10"/>
  <c r="Y64" i="10"/>
  <c r="Y63" i="10"/>
  <c r="Y62" i="10"/>
  <c r="X59" i="10"/>
  <c r="W59" i="10"/>
  <c r="V59" i="10"/>
  <c r="U59" i="10"/>
  <c r="T59" i="10"/>
  <c r="Y58" i="10"/>
  <c r="Y57" i="10"/>
  <c r="Y56" i="10"/>
  <c r="Y55" i="10"/>
  <c r="Y54" i="10"/>
  <c r="Y53" i="10"/>
  <c r="Y52" i="10"/>
  <c r="Y51" i="10"/>
  <c r="Y50" i="10"/>
  <c r="Y49" i="10"/>
  <c r="Y48" i="10"/>
  <c r="C66" i="10"/>
  <c r="D66" i="10"/>
  <c r="I66" i="10"/>
  <c r="H66" i="10"/>
  <c r="G66" i="10"/>
  <c r="F66" i="10"/>
  <c r="E66" i="10"/>
  <c r="K64" i="10"/>
  <c r="K56" i="10"/>
  <c r="K53" i="10"/>
  <c r="K47" i="10"/>
  <c r="K66" i="10" s="1"/>
  <c r="J66" i="10"/>
  <c r="K65" i="10"/>
  <c r="K63" i="10"/>
  <c r="K62" i="10"/>
  <c r="K61" i="10"/>
  <c r="K60" i="10"/>
  <c r="K59" i="10"/>
  <c r="K58" i="10"/>
  <c r="K57" i="10"/>
  <c r="K55" i="10"/>
  <c r="K54" i="10"/>
  <c r="K52" i="10"/>
  <c r="K51" i="10"/>
  <c r="K50" i="10"/>
  <c r="K49" i="10"/>
  <c r="K48" i="10"/>
  <c r="D2365" i="10"/>
  <c r="D2341" i="10"/>
  <c r="D2320" i="10"/>
  <c r="X2304" i="10"/>
  <c r="W2304" i="10"/>
  <c r="V2304" i="10"/>
  <c r="U2304" i="10"/>
  <c r="Y2304" i="10" s="1"/>
  <c r="T2304" i="10"/>
  <c r="Y2303" i="10"/>
  <c r="Y2302" i="10"/>
  <c r="Y2301" i="10"/>
  <c r="Y2300" i="10"/>
  <c r="Y2299" i="10"/>
  <c r="Y2298" i="10"/>
  <c r="I2295" i="10"/>
  <c r="H2295" i="10"/>
  <c r="G2295" i="10"/>
  <c r="F2295" i="10"/>
  <c r="E2295" i="10"/>
  <c r="D2295" i="10"/>
  <c r="C2295" i="10"/>
  <c r="W2294" i="10"/>
  <c r="V2294" i="10"/>
  <c r="U2294" i="10"/>
  <c r="T2294" i="10"/>
  <c r="L2294" i="10"/>
  <c r="J2294" i="10"/>
  <c r="X2293" i="10"/>
  <c r="Y2293" i="10" s="1"/>
  <c r="J2293" i="10"/>
  <c r="X2292" i="10"/>
  <c r="X2294" i="10" s="1"/>
  <c r="J2292" i="10"/>
  <c r="Y2291" i="10"/>
  <c r="J2291" i="10"/>
  <c r="Y2290" i="10"/>
  <c r="J2290" i="10"/>
  <c r="Y2289" i="10"/>
  <c r="L2289" i="10"/>
  <c r="J2289" i="10"/>
  <c r="Y2288" i="10"/>
  <c r="J2288" i="10"/>
  <c r="J2287" i="10"/>
  <c r="J2286" i="10"/>
  <c r="J2285" i="10"/>
  <c r="L2284" i="10"/>
  <c r="J2284" i="10"/>
  <c r="T2283" i="10"/>
  <c r="J2283" i="10"/>
  <c r="X2282" i="10"/>
  <c r="W2282" i="10"/>
  <c r="V2282" i="10"/>
  <c r="U2282" i="10"/>
  <c r="T2282" i="10"/>
  <c r="J2282" i="10"/>
  <c r="X2281" i="10"/>
  <c r="W2281" i="10"/>
  <c r="W2283" i="10" s="1"/>
  <c r="V2281" i="10"/>
  <c r="V2283" i="10" s="1"/>
  <c r="U2281" i="10"/>
  <c r="J2281" i="10"/>
  <c r="U2280" i="10"/>
  <c r="U2283" i="10" s="1"/>
  <c r="J2280" i="10"/>
  <c r="Y2279" i="10"/>
  <c r="L2279" i="10"/>
  <c r="L2295" i="10" s="1"/>
  <c r="J2279" i="10"/>
  <c r="Y2278" i="10"/>
  <c r="J2278" i="10"/>
  <c r="Y2277" i="10"/>
  <c r="J2277" i="10"/>
  <c r="J2276" i="10"/>
  <c r="X2270" i="10"/>
  <c r="W2270" i="10"/>
  <c r="V2270" i="10"/>
  <c r="U2270" i="10"/>
  <c r="T2270" i="10"/>
  <c r="X2269" i="10"/>
  <c r="W2269" i="10"/>
  <c r="V2269" i="10"/>
  <c r="U2269" i="10"/>
  <c r="T2269" i="10"/>
  <c r="Y2269" i="10" s="1"/>
  <c r="I2269" i="10"/>
  <c r="H2269" i="10"/>
  <c r="G2269" i="10"/>
  <c r="F2269" i="10"/>
  <c r="E2269" i="10"/>
  <c r="D2269" i="10"/>
  <c r="C2269" i="10"/>
  <c r="X2268" i="10"/>
  <c r="W2268" i="10"/>
  <c r="V2268" i="10"/>
  <c r="U2268" i="10"/>
  <c r="T2268" i="10"/>
  <c r="J2268" i="10"/>
  <c r="X2267" i="10"/>
  <c r="W2267" i="10"/>
  <c r="V2267" i="10"/>
  <c r="U2267" i="10"/>
  <c r="T2267" i="10"/>
  <c r="J2267" i="10"/>
  <c r="X2266" i="10"/>
  <c r="W2266" i="10"/>
  <c r="V2266" i="10"/>
  <c r="U2266" i="10"/>
  <c r="T2266" i="10"/>
  <c r="Y2266" i="10" s="1"/>
  <c r="J2266" i="10"/>
  <c r="X2265" i="10"/>
  <c r="W2265" i="10"/>
  <c r="V2265" i="10"/>
  <c r="U2265" i="10"/>
  <c r="T2265" i="10"/>
  <c r="J2265" i="10"/>
  <c r="X2264" i="10"/>
  <c r="W2264" i="10"/>
  <c r="V2264" i="10"/>
  <c r="U2264" i="10"/>
  <c r="T2264" i="10"/>
  <c r="J2264" i="10"/>
  <c r="L2263" i="10"/>
  <c r="J2263" i="10"/>
  <c r="X2262" i="10"/>
  <c r="W2262" i="10"/>
  <c r="V2262" i="10"/>
  <c r="U2262" i="10"/>
  <c r="T2262" i="10"/>
  <c r="J2262" i="10"/>
  <c r="Y2261" i="10"/>
  <c r="J2261" i="10"/>
  <c r="Y2260" i="10"/>
  <c r="J2260" i="10"/>
  <c r="Y2259" i="10"/>
  <c r="J2259" i="10"/>
  <c r="Y2258" i="10"/>
  <c r="L2258" i="10"/>
  <c r="J2258" i="10"/>
  <c r="Y2257" i="10"/>
  <c r="J2257" i="10"/>
  <c r="Y2256" i="10"/>
  <c r="J2256" i="10"/>
  <c r="Y2255" i="10"/>
  <c r="J2255" i="10"/>
  <c r="J2254" i="10"/>
  <c r="X2253" i="10"/>
  <c r="W2253" i="10"/>
  <c r="V2253" i="10"/>
  <c r="U2253" i="10"/>
  <c r="T2253" i="10"/>
  <c r="L2253" i="10"/>
  <c r="J2253" i="10"/>
  <c r="Y2252" i="10"/>
  <c r="J2252" i="10"/>
  <c r="Y2251" i="10"/>
  <c r="J2251" i="10"/>
  <c r="Y2250" i="10"/>
  <c r="J2250" i="10"/>
  <c r="Y2249" i="10"/>
  <c r="J2249" i="10"/>
  <c r="Y2248" i="10"/>
  <c r="L2248" i="10"/>
  <c r="J2248" i="10"/>
  <c r="Y2247" i="10"/>
  <c r="J2247" i="10"/>
  <c r="Y2246" i="10"/>
  <c r="J2246" i="10"/>
  <c r="J2245" i="10"/>
  <c r="X2235" i="10"/>
  <c r="W2235" i="10"/>
  <c r="V2235" i="10"/>
  <c r="U2235" i="10"/>
  <c r="T2235" i="10"/>
  <c r="X2234" i="10"/>
  <c r="W2234" i="10"/>
  <c r="V2234" i="10"/>
  <c r="U2234" i="10"/>
  <c r="T2234" i="10"/>
  <c r="X2233" i="10"/>
  <c r="W2233" i="10"/>
  <c r="V2233" i="10"/>
  <c r="U2233" i="10"/>
  <c r="T2233" i="10"/>
  <c r="X2232" i="10"/>
  <c r="X2236" i="10" s="1"/>
  <c r="W2232" i="10"/>
  <c r="V2232" i="10"/>
  <c r="U2232" i="10"/>
  <c r="T2232" i="10"/>
  <c r="I2232" i="10"/>
  <c r="H2232" i="10"/>
  <c r="G2232" i="10"/>
  <c r="F2232" i="10"/>
  <c r="E2232" i="10"/>
  <c r="D2232" i="10"/>
  <c r="C2232" i="10"/>
  <c r="L2231" i="10"/>
  <c r="J2231" i="10"/>
  <c r="Z2230" i="10"/>
  <c r="X2230" i="10"/>
  <c r="W2230" i="10"/>
  <c r="V2230" i="10"/>
  <c r="U2230" i="10"/>
  <c r="T2230" i="10"/>
  <c r="J2230" i="10"/>
  <c r="Y2229" i="10"/>
  <c r="J2229" i="10"/>
  <c r="Y2228" i="10"/>
  <c r="L2228" i="10"/>
  <c r="J2228" i="10"/>
  <c r="Y2227" i="10"/>
  <c r="J2227" i="10"/>
  <c r="Y2226" i="10"/>
  <c r="J2226" i="10"/>
  <c r="J2225" i="10"/>
  <c r="X2224" i="10"/>
  <c r="W2224" i="10"/>
  <c r="V2224" i="10"/>
  <c r="U2224" i="10"/>
  <c r="T2224" i="10"/>
  <c r="J2224" i="10"/>
  <c r="Y2223" i="10"/>
  <c r="L2223" i="10"/>
  <c r="J2223" i="10"/>
  <c r="Y2222" i="10"/>
  <c r="J2222" i="10"/>
  <c r="Y2221" i="10"/>
  <c r="J2221" i="10"/>
  <c r="Y2220" i="10"/>
  <c r="J2220" i="10"/>
  <c r="J2219" i="10"/>
  <c r="X2208" i="10"/>
  <c r="W2208" i="10"/>
  <c r="V2208" i="10"/>
  <c r="U2208" i="10"/>
  <c r="T2208" i="10"/>
  <c r="Y2208" i="10" s="1"/>
  <c r="L2208" i="10"/>
  <c r="I2208" i="10"/>
  <c r="H2208" i="10"/>
  <c r="G2208" i="10"/>
  <c r="F2208" i="10"/>
  <c r="E2208" i="10"/>
  <c r="D2208" i="10"/>
  <c r="C2208" i="10"/>
  <c r="X2207" i="10"/>
  <c r="W2207" i="10"/>
  <c r="V2207" i="10"/>
  <c r="U2207" i="10"/>
  <c r="T2207" i="10"/>
  <c r="J2207" i="10"/>
  <c r="X2206" i="10"/>
  <c r="W2206" i="10"/>
  <c r="V2206" i="10"/>
  <c r="U2206" i="10"/>
  <c r="T2206" i="10"/>
  <c r="J2206" i="10"/>
  <c r="X2205" i="10"/>
  <c r="W2205" i="10"/>
  <c r="V2205" i="10"/>
  <c r="U2205" i="10"/>
  <c r="U2209" i="10" s="1"/>
  <c r="T2205" i="10"/>
  <c r="J2205" i="10"/>
  <c r="J2204" i="10"/>
  <c r="X2203" i="10"/>
  <c r="W2203" i="10"/>
  <c r="V2203" i="10"/>
  <c r="U2203" i="10"/>
  <c r="T2203" i="10"/>
  <c r="J2203" i="10"/>
  <c r="Y2202" i="10"/>
  <c r="J2202" i="10"/>
  <c r="Y2201" i="10"/>
  <c r="J2201" i="10"/>
  <c r="Y2200" i="10"/>
  <c r="J2200" i="10"/>
  <c r="Y2199" i="10"/>
  <c r="J2199" i="10"/>
  <c r="J2198" i="10"/>
  <c r="X2197" i="10"/>
  <c r="W2197" i="10"/>
  <c r="V2197" i="10"/>
  <c r="U2197" i="10"/>
  <c r="T2197" i="10"/>
  <c r="J2197" i="10"/>
  <c r="Y2196" i="10"/>
  <c r="J2196" i="10"/>
  <c r="Y2195" i="10"/>
  <c r="J2195" i="10"/>
  <c r="Y2194" i="10"/>
  <c r="J2194" i="10"/>
  <c r="Y2193" i="10"/>
  <c r="J2193" i="10"/>
  <c r="J2192" i="10"/>
  <c r="I2183" i="10"/>
  <c r="H2183" i="10"/>
  <c r="G2183" i="10"/>
  <c r="F2183" i="10"/>
  <c r="E2183" i="10"/>
  <c r="D2183" i="10"/>
  <c r="C2183" i="10"/>
  <c r="J2182" i="10"/>
  <c r="J2181" i="10"/>
  <c r="J2180" i="10"/>
  <c r="J2179" i="10"/>
  <c r="J2178" i="10"/>
  <c r="X2177" i="10"/>
  <c r="W2177" i="10"/>
  <c r="V2177" i="10"/>
  <c r="U2177" i="10"/>
  <c r="T2177" i="10"/>
  <c r="J2177" i="10"/>
  <c r="X2176" i="10"/>
  <c r="W2176" i="10"/>
  <c r="V2176" i="10"/>
  <c r="U2176" i="10"/>
  <c r="T2176" i="10"/>
  <c r="J2176" i="10"/>
  <c r="X2175" i="10"/>
  <c r="X2178" i="10" s="1"/>
  <c r="W2175" i="10"/>
  <c r="W2178" i="10" s="1"/>
  <c r="V2175" i="10"/>
  <c r="U2175" i="10"/>
  <c r="T2175" i="10"/>
  <c r="J2175" i="10"/>
  <c r="Y2174" i="10"/>
  <c r="J2174" i="10"/>
  <c r="J2173" i="10"/>
  <c r="J2172" i="10"/>
  <c r="X2171" i="10"/>
  <c r="X2183" i="10" s="1"/>
  <c r="W2171" i="10"/>
  <c r="V2171" i="10"/>
  <c r="V2183" i="10" s="1"/>
  <c r="U2171" i="10"/>
  <c r="T2171" i="10"/>
  <c r="J2171" i="10"/>
  <c r="X2170" i="10"/>
  <c r="X2182" i="10" s="1"/>
  <c r="W2170" i="10"/>
  <c r="V2170" i="10"/>
  <c r="U2170" i="10"/>
  <c r="U2182" i="10" s="1"/>
  <c r="T2170" i="10"/>
  <c r="J2170" i="10"/>
  <c r="X2169" i="10"/>
  <c r="X2181" i="10" s="1"/>
  <c r="W2169" i="10"/>
  <c r="W2181" i="10" s="1"/>
  <c r="V2169" i="10"/>
  <c r="V2181" i="10" s="1"/>
  <c r="U2169" i="10"/>
  <c r="T2169" i="10"/>
  <c r="J2169" i="10"/>
  <c r="X2168" i="10"/>
  <c r="X2180" i="10" s="1"/>
  <c r="W2168" i="10"/>
  <c r="V2168" i="10"/>
  <c r="V2180" i="10" s="1"/>
  <c r="U2168" i="10"/>
  <c r="T2168" i="10"/>
  <c r="T2180" i="10" s="1"/>
  <c r="J2168" i="10"/>
  <c r="J2167" i="10"/>
  <c r="I2153" i="10"/>
  <c r="H2153" i="10"/>
  <c r="G2153" i="10"/>
  <c r="F2153" i="10"/>
  <c r="E2153" i="10"/>
  <c r="D2153" i="10"/>
  <c r="J2152" i="10"/>
  <c r="J2151" i="10"/>
  <c r="J2150" i="10"/>
  <c r="J2149" i="10"/>
  <c r="J2148" i="10"/>
  <c r="X2147" i="10"/>
  <c r="W2147" i="10"/>
  <c r="V2147" i="10"/>
  <c r="U2147" i="10"/>
  <c r="T2147" i="10"/>
  <c r="J2147" i="10"/>
  <c r="X2146" i="10"/>
  <c r="W2146" i="10"/>
  <c r="V2146" i="10"/>
  <c r="U2146" i="10"/>
  <c r="T2146" i="10"/>
  <c r="J2146" i="10"/>
  <c r="X2145" i="10"/>
  <c r="W2145" i="10"/>
  <c r="W2148" i="10" s="1"/>
  <c r="V2145" i="10"/>
  <c r="V2148" i="10" s="1"/>
  <c r="U2145" i="10"/>
  <c r="T2145" i="10"/>
  <c r="T2148" i="10" s="1"/>
  <c r="J2145" i="10"/>
  <c r="Y2144" i="10"/>
  <c r="J2144" i="10"/>
  <c r="J2143" i="10"/>
  <c r="J2142" i="10"/>
  <c r="X2141" i="10"/>
  <c r="W2141" i="10"/>
  <c r="W2153" i="10" s="1"/>
  <c r="V2141" i="10"/>
  <c r="V2153" i="10" s="1"/>
  <c r="U2141" i="10"/>
  <c r="T2141" i="10"/>
  <c r="T2153" i="10" s="1"/>
  <c r="J2141" i="10"/>
  <c r="X2140" i="10"/>
  <c r="W2140" i="10"/>
  <c r="W2152" i="10" s="1"/>
  <c r="V2140" i="10"/>
  <c r="V2152" i="10" s="1"/>
  <c r="U2140" i="10"/>
  <c r="T2140" i="10"/>
  <c r="T2152" i="10" s="1"/>
  <c r="J2140" i="10"/>
  <c r="X2139" i="10"/>
  <c r="X2151" i="10" s="1"/>
  <c r="W2139" i="10"/>
  <c r="V2139" i="10"/>
  <c r="V2151" i="10" s="1"/>
  <c r="U2139" i="10"/>
  <c r="U2151" i="10" s="1"/>
  <c r="T2139" i="10"/>
  <c r="T2151" i="10" s="1"/>
  <c r="J2139" i="10"/>
  <c r="X2138" i="10"/>
  <c r="X2150" i="10" s="1"/>
  <c r="W2138" i="10"/>
  <c r="W2150" i="10" s="1"/>
  <c r="V2138" i="10"/>
  <c r="U2138" i="10"/>
  <c r="U2150" i="10" s="1"/>
  <c r="T2138" i="10"/>
  <c r="T2150" i="10" s="1"/>
  <c r="J2138" i="10"/>
  <c r="J2137" i="10"/>
  <c r="L2137" i="10" s="1"/>
  <c r="X2132" i="10"/>
  <c r="W2132" i="10"/>
  <c r="V2132" i="10"/>
  <c r="U2132" i="10"/>
  <c r="T2132" i="10"/>
  <c r="Y2131" i="10"/>
  <c r="Y2130" i="10"/>
  <c r="Y2129" i="10"/>
  <c r="Y2128" i="10"/>
  <c r="Y2127" i="10"/>
  <c r="Y2126" i="10"/>
  <c r="Y2125" i="10"/>
  <c r="Y2124" i="10"/>
  <c r="X2121" i="10"/>
  <c r="W2121" i="10"/>
  <c r="V2121" i="10"/>
  <c r="U2121" i="10"/>
  <c r="T2121" i="10"/>
  <c r="Y2120" i="10"/>
  <c r="Y2119" i="10"/>
  <c r="I2119" i="10"/>
  <c r="H2119" i="10"/>
  <c r="G2119" i="10"/>
  <c r="F2119" i="10"/>
  <c r="E2119" i="10"/>
  <c r="D2119" i="10"/>
  <c r="C2119" i="10"/>
  <c r="Y2118" i="10"/>
  <c r="J2118" i="10"/>
  <c r="Y2117" i="10"/>
  <c r="J2117" i="10"/>
  <c r="Y2116" i="10"/>
  <c r="J2116" i="10"/>
  <c r="Y2115" i="10"/>
  <c r="J2115" i="10"/>
  <c r="Y2114" i="10"/>
  <c r="J2114" i="10"/>
  <c r="Y2113" i="10"/>
  <c r="L2113" i="10"/>
  <c r="L2119" i="10" s="1"/>
  <c r="J2113" i="10"/>
  <c r="J2112" i="10"/>
  <c r="J2111" i="10"/>
  <c r="X2110" i="10"/>
  <c r="W2110" i="10"/>
  <c r="V2110" i="10"/>
  <c r="U2110" i="10"/>
  <c r="T2110" i="10"/>
  <c r="J2110" i="10"/>
  <c r="Y2109" i="10"/>
  <c r="J2109" i="10"/>
  <c r="Y2108" i="10"/>
  <c r="J2108" i="10"/>
  <c r="Y2107" i="10"/>
  <c r="J2107" i="10"/>
  <c r="Y2106" i="10"/>
  <c r="J2106" i="10"/>
  <c r="Y2105" i="10"/>
  <c r="J2105" i="10"/>
  <c r="Y2104" i="10"/>
  <c r="J2104" i="10"/>
  <c r="Y2103" i="10"/>
  <c r="J2103" i="10"/>
  <c r="Y2102" i="10"/>
  <c r="J2102" i="10"/>
  <c r="J2101" i="10"/>
  <c r="X2096" i="10"/>
  <c r="W2096" i="10"/>
  <c r="V2096" i="10"/>
  <c r="U2096" i="10"/>
  <c r="T2096" i="10"/>
  <c r="Y2095" i="10"/>
  <c r="Y2094" i="10"/>
  <c r="Y2093" i="10"/>
  <c r="Y2092" i="10"/>
  <c r="Y2091" i="10"/>
  <c r="Y2090" i="10"/>
  <c r="Y2089" i="10"/>
  <c r="Y2088" i="10"/>
  <c r="L2088" i="10"/>
  <c r="I2088" i="10"/>
  <c r="H2088" i="10"/>
  <c r="G2088" i="10"/>
  <c r="F2088" i="10"/>
  <c r="E2088" i="10"/>
  <c r="D2088" i="10"/>
  <c r="C2088" i="10"/>
  <c r="J2087" i="10"/>
  <c r="J2086" i="10"/>
  <c r="X2085" i="10"/>
  <c r="W2085" i="10"/>
  <c r="V2085" i="10"/>
  <c r="U2085" i="10"/>
  <c r="T2085" i="10"/>
  <c r="J2085" i="10"/>
  <c r="Y2084" i="10"/>
  <c r="J2084" i="10"/>
  <c r="Y2083" i="10"/>
  <c r="J2083" i="10"/>
  <c r="Y2082" i="10"/>
  <c r="J2082" i="10"/>
  <c r="Y2081" i="10"/>
  <c r="J2081" i="10"/>
  <c r="Y2080" i="10"/>
  <c r="J2080" i="10"/>
  <c r="Y2079" i="10"/>
  <c r="J2079" i="10"/>
  <c r="Y2078" i="10"/>
  <c r="J2078" i="10"/>
  <c r="Y2077" i="10"/>
  <c r="J2077" i="10"/>
  <c r="J2076" i="10"/>
  <c r="J2075" i="10"/>
  <c r="X2074" i="10"/>
  <c r="W2074" i="10"/>
  <c r="V2074" i="10"/>
  <c r="U2074" i="10"/>
  <c r="T2074" i="10"/>
  <c r="J2074" i="10"/>
  <c r="Y2073" i="10"/>
  <c r="J2073" i="10"/>
  <c r="Y2072" i="10"/>
  <c r="J2072" i="10"/>
  <c r="Y2071" i="10"/>
  <c r="J2071" i="10"/>
  <c r="Y2070" i="10"/>
  <c r="J2070" i="10"/>
  <c r="Y2069" i="10"/>
  <c r="J2069" i="10"/>
  <c r="Y2068" i="10"/>
  <c r="J2068" i="10"/>
  <c r="Y2067" i="10"/>
  <c r="J2067" i="10"/>
  <c r="Y2066" i="10"/>
  <c r="J2066" i="10"/>
  <c r="J2065" i="10"/>
  <c r="X2058" i="10"/>
  <c r="W2058" i="10"/>
  <c r="V2058" i="10"/>
  <c r="U2058" i="10"/>
  <c r="T2058" i="10"/>
  <c r="Y2058" i="10" s="1"/>
  <c r="Y2057" i="10"/>
  <c r="Y2056" i="10"/>
  <c r="Y2055" i="10"/>
  <c r="Y2054" i="10"/>
  <c r="Y2053" i="10"/>
  <c r="Y2052" i="10"/>
  <c r="Y2051" i="10"/>
  <c r="Y2050" i="10"/>
  <c r="I2049" i="10"/>
  <c r="H2049" i="10"/>
  <c r="G2049" i="10"/>
  <c r="F2049" i="10"/>
  <c r="E2049" i="10"/>
  <c r="D2049" i="10"/>
  <c r="C2049" i="10"/>
  <c r="J2048" i="10"/>
  <c r="X2047" i="10"/>
  <c r="W2047" i="10"/>
  <c r="V2047" i="10"/>
  <c r="U2047" i="10"/>
  <c r="T2047" i="10"/>
  <c r="J2047" i="10"/>
  <c r="Y2046" i="10"/>
  <c r="J2046" i="10"/>
  <c r="Y2045" i="10"/>
  <c r="J2045" i="10"/>
  <c r="Y2044" i="10"/>
  <c r="J2044" i="10"/>
  <c r="Y2043" i="10"/>
  <c r="J2043" i="10"/>
  <c r="Y2042" i="10"/>
  <c r="J2042" i="10"/>
  <c r="Y2041" i="10"/>
  <c r="J2041" i="10"/>
  <c r="Y2040" i="10"/>
  <c r="J2040" i="10"/>
  <c r="Y2039" i="10"/>
  <c r="J2039" i="10"/>
  <c r="J2038" i="10"/>
  <c r="J2037" i="10"/>
  <c r="L2039" i="10" s="1"/>
  <c r="X2036" i="10"/>
  <c r="W2036" i="10"/>
  <c r="V2036" i="10"/>
  <c r="U2036" i="10"/>
  <c r="T2036" i="10"/>
  <c r="J2036" i="10"/>
  <c r="Y2035" i="10"/>
  <c r="J2035" i="10"/>
  <c r="Y2034" i="10"/>
  <c r="J2034" i="10"/>
  <c r="Y2033" i="10"/>
  <c r="J2033" i="10"/>
  <c r="Y2032" i="10"/>
  <c r="J2032" i="10"/>
  <c r="Y2031" i="10"/>
  <c r="J2031" i="10"/>
  <c r="Y2030" i="10"/>
  <c r="J2030" i="10"/>
  <c r="Y2029" i="10"/>
  <c r="J2029" i="10"/>
  <c r="Y2028" i="10"/>
  <c r="J2028" i="10"/>
  <c r="J2027" i="10"/>
  <c r="X2021" i="10"/>
  <c r="W2021" i="10"/>
  <c r="V2021" i="10"/>
  <c r="U2021" i="10"/>
  <c r="T2021" i="10"/>
  <c r="X2020" i="10"/>
  <c r="W2020" i="10"/>
  <c r="V2020" i="10"/>
  <c r="U2020" i="10"/>
  <c r="T2020" i="10"/>
  <c r="X2019" i="10"/>
  <c r="W2019" i="10"/>
  <c r="V2019" i="10"/>
  <c r="V2022" i="10" s="1"/>
  <c r="U2019" i="10"/>
  <c r="T2019" i="10"/>
  <c r="T2022" i="10" s="1"/>
  <c r="Y2018" i="10"/>
  <c r="Y2017" i="10"/>
  <c r="Y2016" i="10"/>
  <c r="Y2015" i="10"/>
  <c r="Y2014" i="10"/>
  <c r="L2012" i="10"/>
  <c r="I2012" i="10"/>
  <c r="H2012" i="10"/>
  <c r="G2012" i="10"/>
  <c r="F2012" i="10"/>
  <c r="E2012" i="10"/>
  <c r="D2012" i="10"/>
  <c r="C2012" i="10"/>
  <c r="X2011" i="10"/>
  <c r="W2011" i="10"/>
  <c r="V2011" i="10"/>
  <c r="U2011" i="10"/>
  <c r="Y2011" i="10" s="1"/>
  <c r="T2011" i="10"/>
  <c r="J2011" i="10"/>
  <c r="Y2010" i="10"/>
  <c r="J2010" i="10"/>
  <c r="Y2009" i="10"/>
  <c r="J2009" i="10"/>
  <c r="Y2008" i="10"/>
  <c r="J2008" i="10"/>
  <c r="Y2007" i="10"/>
  <c r="J2007" i="10"/>
  <c r="Y2006" i="10"/>
  <c r="J2006" i="10"/>
  <c r="Y2005" i="10"/>
  <c r="J2005" i="10"/>
  <c r="Y2004" i="10"/>
  <c r="J2004" i="10"/>
  <c r="Y2003" i="10"/>
  <c r="J2003" i="10"/>
  <c r="J2002" i="10"/>
  <c r="J2001" i="10"/>
  <c r="X2000" i="10"/>
  <c r="W2000" i="10"/>
  <c r="V2000" i="10"/>
  <c r="U2000" i="10"/>
  <c r="Y2000" i="10" s="1"/>
  <c r="T2000" i="10"/>
  <c r="J2000" i="10"/>
  <c r="Y1999" i="10"/>
  <c r="J1999" i="10"/>
  <c r="Y1998" i="10"/>
  <c r="J1998" i="10"/>
  <c r="Y1997" i="10"/>
  <c r="J1997" i="10"/>
  <c r="Y1996" i="10"/>
  <c r="J1996" i="10"/>
  <c r="Y1995" i="10"/>
  <c r="J1995" i="10"/>
  <c r="Y1994" i="10"/>
  <c r="J1994" i="10"/>
  <c r="Y1993" i="10"/>
  <c r="J1993" i="10"/>
  <c r="Y1992" i="10"/>
  <c r="J1992" i="10"/>
  <c r="J1991" i="10"/>
  <c r="X1987" i="10"/>
  <c r="W1987" i="10"/>
  <c r="V1987" i="10"/>
  <c r="U1987" i="10"/>
  <c r="T1987" i="10"/>
  <c r="Y1986" i="10"/>
  <c r="Y1985" i="10"/>
  <c r="Y1984" i="10"/>
  <c r="Y1983" i="10"/>
  <c r="Y1982" i="10"/>
  <c r="Y1981" i="10"/>
  <c r="Y1980" i="10"/>
  <c r="Y1979" i="10"/>
  <c r="X1976" i="10"/>
  <c r="W1976" i="10"/>
  <c r="V1976" i="10"/>
  <c r="U1976" i="10"/>
  <c r="T1976" i="10"/>
  <c r="Y1975" i="10"/>
  <c r="Y1974" i="10"/>
  <c r="Y1973" i="10"/>
  <c r="Y1972" i="10"/>
  <c r="Y1971" i="10"/>
  <c r="I1971" i="10"/>
  <c r="H1971" i="10"/>
  <c r="G1971" i="10"/>
  <c r="F1971" i="10"/>
  <c r="E1971" i="10"/>
  <c r="D1971" i="10"/>
  <c r="C1971" i="10"/>
  <c r="Y1970" i="10"/>
  <c r="J1970" i="10"/>
  <c r="Y1969" i="10"/>
  <c r="J1969" i="10"/>
  <c r="Y1968" i="10"/>
  <c r="J1968" i="10"/>
  <c r="J1967" i="10"/>
  <c r="J1966" i="10"/>
  <c r="X1965" i="10"/>
  <c r="W1965" i="10"/>
  <c r="V1965" i="10"/>
  <c r="U1965" i="10"/>
  <c r="T1965" i="10"/>
  <c r="J1965" i="10"/>
  <c r="Y1964" i="10"/>
  <c r="J1964" i="10"/>
  <c r="Y1963" i="10"/>
  <c r="J1963" i="10"/>
  <c r="Y1962" i="10"/>
  <c r="J1962" i="10"/>
  <c r="Y1961" i="10"/>
  <c r="J1961" i="10"/>
  <c r="L1965" i="10" s="1"/>
  <c r="Y1960" i="10"/>
  <c r="J1960" i="10"/>
  <c r="Y1959" i="10"/>
  <c r="J1959" i="10"/>
  <c r="Y1958" i="10"/>
  <c r="J1958" i="10"/>
  <c r="Y1957" i="10"/>
  <c r="J1957" i="10"/>
  <c r="J1956" i="10"/>
  <c r="X1950" i="10"/>
  <c r="W1950" i="10"/>
  <c r="V1950" i="10"/>
  <c r="U1950" i="10"/>
  <c r="T1950" i="10"/>
  <c r="Y1949" i="10"/>
  <c r="Y1948" i="10"/>
  <c r="Y1947" i="10"/>
  <c r="Y1946" i="10"/>
  <c r="Y1945" i="10"/>
  <c r="Y1944" i="10"/>
  <c r="Y1943" i="10"/>
  <c r="Y1942" i="10"/>
  <c r="X1939" i="10"/>
  <c r="W1939" i="10"/>
  <c r="V1939" i="10"/>
  <c r="U1939" i="10"/>
  <c r="T1939" i="10"/>
  <c r="Y1938" i="10"/>
  <c r="Y1937" i="10"/>
  <c r="Y1936" i="10"/>
  <c r="Y1935" i="10"/>
  <c r="I1935" i="10"/>
  <c r="H1935" i="10"/>
  <c r="G1935" i="10"/>
  <c r="F1935" i="10"/>
  <c r="E1935" i="10"/>
  <c r="D1935" i="10"/>
  <c r="C1935" i="10"/>
  <c r="Y1934" i="10"/>
  <c r="J1934" i="10"/>
  <c r="Y1933" i="10"/>
  <c r="J1933" i="10"/>
  <c r="Y1932" i="10"/>
  <c r="J1932" i="10"/>
  <c r="Y1931" i="10"/>
  <c r="J1931" i="10"/>
  <c r="J1930" i="10"/>
  <c r="L1934" i="10" s="1"/>
  <c r="J1929" i="10"/>
  <c r="X1928" i="10"/>
  <c r="W1928" i="10"/>
  <c r="V1928" i="10"/>
  <c r="U1928" i="10"/>
  <c r="T1928" i="10"/>
  <c r="J1928" i="10"/>
  <c r="Y1927" i="10"/>
  <c r="J1927" i="10"/>
  <c r="Y1926" i="10"/>
  <c r="J1926" i="10"/>
  <c r="Y1925" i="10"/>
  <c r="J1925" i="10"/>
  <c r="Y1924" i="10"/>
  <c r="J1924" i="10"/>
  <c r="Y1923" i="10"/>
  <c r="J1923" i="10"/>
  <c r="Y1922" i="10"/>
  <c r="J1922" i="10"/>
  <c r="Y1921" i="10"/>
  <c r="J1921" i="10"/>
  <c r="Y1920" i="10"/>
  <c r="J1920" i="10"/>
  <c r="J1919" i="10"/>
  <c r="L1922" i="10" s="1"/>
  <c r="X1916" i="10"/>
  <c r="W1916" i="10"/>
  <c r="V1916" i="10"/>
  <c r="U1916" i="10"/>
  <c r="T1916" i="10"/>
  <c r="Y1915" i="10"/>
  <c r="Y1914" i="10"/>
  <c r="Y1913" i="10"/>
  <c r="Y1912" i="10"/>
  <c r="Y1911" i="10"/>
  <c r="Y1910" i="10"/>
  <c r="Y1909" i="10"/>
  <c r="Y1908" i="10"/>
  <c r="I1906" i="10"/>
  <c r="H1906" i="10"/>
  <c r="G1906" i="10"/>
  <c r="F1906" i="10"/>
  <c r="E1906" i="10"/>
  <c r="D1906" i="10"/>
  <c r="C1906" i="10"/>
  <c r="X1905" i="10"/>
  <c r="W1905" i="10"/>
  <c r="V1905" i="10"/>
  <c r="U1905" i="10"/>
  <c r="T1905" i="10"/>
  <c r="J1905" i="10"/>
  <c r="Y1904" i="10"/>
  <c r="J1904" i="10"/>
  <c r="Y1903" i="10"/>
  <c r="J1903" i="10"/>
  <c r="Y1902" i="10"/>
  <c r="J1902" i="10"/>
  <c r="Y1901" i="10"/>
  <c r="J1901" i="10"/>
  <c r="Y1900" i="10"/>
  <c r="J1900" i="10"/>
  <c r="Y1899" i="10"/>
  <c r="J1899" i="10"/>
  <c r="Y1898" i="10"/>
  <c r="J1898" i="10"/>
  <c r="Y1897" i="10"/>
  <c r="J1897" i="10"/>
  <c r="J1896" i="10"/>
  <c r="J1895" i="10"/>
  <c r="X1894" i="10"/>
  <c r="W1894" i="10"/>
  <c r="V1894" i="10"/>
  <c r="U1894" i="10"/>
  <c r="T1894" i="10"/>
  <c r="J1894" i="10"/>
  <c r="Y1893" i="10"/>
  <c r="J1893" i="10"/>
  <c r="Y1892" i="10"/>
  <c r="J1892" i="10"/>
  <c r="Y1891" i="10"/>
  <c r="J1891" i="10"/>
  <c r="Y1890" i="10"/>
  <c r="J1890" i="10"/>
  <c r="Y1889" i="10"/>
  <c r="J1889" i="10"/>
  <c r="Y1888" i="10"/>
  <c r="J1888" i="10"/>
  <c r="L1889" i="10" s="1"/>
  <c r="Y1887" i="10"/>
  <c r="J1887" i="10"/>
  <c r="Y1886" i="10"/>
  <c r="J1886" i="10"/>
  <c r="J1885" i="10"/>
  <c r="X1883" i="10"/>
  <c r="W1883" i="10"/>
  <c r="V1883" i="10"/>
  <c r="U1883" i="10"/>
  <c r="T1883" i="10"/>
  <c r="Y1881" i="10"/>
  <c r="Y1880" i="10"/>
  <c r="Y1879" i="10"/>
  <c r="Y1878" i="10"/>
  <c r="Y1877" i="10"/>
  <c r="Y1876" i="10"/>
  <c r="Y1875" i="10"/>
  <c r="Y1874" i="10"/>
  <c r="X1871" i="10"/>
  <c r="W1871" i="10"/>
  <c r="V1871" i="10"/>
  <c r="U1871" i="10"/>
  <c r="T1871" i="10"/>
  <c r="Y1870" i="10"/>
  <c r="Y1869" i="10"/>
  <c r="Y1868" i="10"/>
  <c r="Y1867" i="10"/>
  <c r="Y1866" i="10"/>
  <c r="J1866" i="10"/>
  <c r="I1866" i="10"/>
  <c r="H1866" i="10"/>
  <c r="G1866" i="10"/>
  <c r="F1866" i="10"/>
  <c r="E1866" i="10"/>
  <c r="D1866" i="10"/>
  <c r="C1866" i="10"/>
  <c r="Y1865" i="10"/>
  <c r="K1865" i="10"/>
  <c r="Y1864" i="10"/>
  <c r="K1864" i="10"/>
  <c r="Y1863" i="10"/>
  <c r="K1863" i="10"/>
  <c r="Y1862" i="10"/>
  <c r="K1862" i="10"/>
  <c r="K1861" i="10"/>
  <c r="K1860" i="10"/>
  <c r="K1859" i="10"/>
  <c r="X1858" i="10"/>
  <c r="W1858" i="10"/>
  <c r="V1858" i="10"/>
  <c r="U1858" i="10"/>
  <c r="T1858" i="10"/>
  <c r="K1858" i="10"/>
  <c r="K1857" i="10"/>
  <c r="Y1856" i="10"/>
  <c r="K1856" i="10"/>
  <c r="Y1855" i="10"/>
  <c r="K1855" i="10"/>
  <c r="Y1854" i="10"/>
  <c r="K1854" i="10"/>
  <c r="Y1853" i="10"/>
  <c r="K1853" i="10"/>
  <c r="M1857" i="10" s="1"/>
  <c r="Y1852" i="10"/>
  <c r="K1852" i="10"/>
  <c r="Y1851" i="10"/>
  <c r="K1851" i="10"/>
  <c r="Y1850" i="10"/>
  <c r="K1850" i="10"/>
  <c r="Y1849" i="10"/>
  <c r="K1849" i="10"/>
  <c r="K1848" i="10"/>
  <c r="X1841" i="10"/>
  <c r="W1841" i="10"/>
  <c r="V1841" i="10"/>
  <c r="U1841" i="10"/>
  <c r="T1841" i="10"/>
  <c r="Y1840" i="10"/>
  <c r="Y1839" i="10"/>
  <c r="Y1838" i="10"/>
  <c r="Y1837" i="10"/>
  <c r="Y1836" i="10"/>
  <c r="Y1835" i="10"/>
  <c r="Y1834" i="10"/>
  <c r="Y1833" i="10"/>
  <c r="Y1832" i="10"/>
  <c r="X1829" i="10"/>
  <c r="W1829" i="10"/>
  <c r="V1829" i="10"/>
  <c r="U1829" i="10"/>
  <c r="T1829" i="10"/>
  <c r="Y1828" i="10"/>
  <c r="Y1827" i="10"/>
  <c r="Y1826" i="10"/>
  <c r="Y1825" i="10"/>
  <c r="Y1824" i="10"/>
  <c r="J1824" i="10"/>
  <c r="I1824" i="10"/>
  <c r="H1824" i="10"/>
  <c r="G1824" i="10"/>
  <c r="F1824" i="10"/>
  <c r="E1824" i="10"/>
  <c r="D1824" i="10"/>
  <c r="C1824" i="10"/>
  <c r="Y1823" i="10"/>
  <c r="K1823" i="10"/>
  <c r="Y1822" i="10"/>
  <c r="K1822" i="10"/>
  <c r="Y1821" i="10"/>
  <c r="K1821" i="10"/>
  <c r="Y1820" i="10"/>
  <c r="K1820" i="10"/>
  <c r="K1819" i="10"/>
  <c r="K1818" i="10"/>
  <c r="K1817" i="10"/>
  <c r="X1816" i="10"/>
  <c r="W1816" i="10"/>
  <c r="V1816" i="10"/>
  <c r="U1816" i="10"/>
  <c r="T1816" i="10"/>
  <c r="K1816" i="10"/>
  <c r="Y1815" i="10"/>
  <c r="K1815" i="10"/>
  <c r="Y1814" i="10"/>
  <c r="K1814" i="10"/>
  <c r="Y1813" i="10"/>
  <c r="K1813" i="10"/>
  <c r="Y1812" i="10"/>
  <c r="K1812" i="10"/>
  <c r="Y1811" i="10"/>
  <c r="K1811" i="10"/>
  <c r="Y1810" i="10"/>
  <c r="K1810" i="10"/>
  <c r="Y1809" i="10"/>
  <c r="K1809" i="10"/>
  <c r="Y1808" i="10"/>
  <c r="K1808" i="10"/>
  <c r="Y1807" i="10"/>
  <c r="K1807" i="10"/>
  <c r="K1806" i="10"/>
  <c r="X1801" i="10"/>
  <c r="W1801" i="10"/>
  <c r="V1801" i="10"/>
  <c r="U1801" i="10"/>
  <c r="Y1801" i="10" s="1"/>
  <c r="T1801" i="10"/>
  <c r="Y1800" i="10"/>
  <c r="Y1799" i="10"/>
  <c r="Y1798" i="10"/>
  <c r="Y1797" i="10"/>
  <c r="Y1796" i="10"/>
  <c r="Y1795" i="10"/>
  <c r="Y1794" i="10"/>
  <c r="Y1793" i="10"/>
  <c r="Y1792" i="10"/>
  <c r="X1789" i="10"/>
  <c r="W1789" i="10"/>
  <c r="V1789" i="10"/>
  <c r="U1789" i="10"/>
  <c r="T1789" i="10"/>
  <c r="Y1788" i="10"/>
  <c r="Y1787" i="10"/>
  <c r="Y1786" i="10"/>
  <c r="Y1785" i="10"/>
  <c r="Y1784" i="10"/>
  <c r="Y1783" i="10"/>
  <c r="Y1782" i="10"/>
  <c r="M1782" i="10"/>
  <c r="J1782" i="10"/>
  <c r="I1782" i="10"/>
  <c r="H1782" i="10"/>
  <c r="G1782" i="10"/>
  <c r="F1782" i="10"/>
  <c r="E1782" i="10"/>
  <c r="D1782" i="10"/>
  <c r="C1782" i="10"/>
  <c r="Y1781" i="10"/>
  <c r="K1781" i="10"/>
  <c r="Y1780" i="10"/>
  <c r="K1780" i="10"/>
  <c r="K1779" i="10"/>
  <c r="K1778" i="10"/>
  <c r="K1777" i="10"/>
  <c r="X1776" i="10"/>
  <c r="W1776" i="10"/>
  <c r="V1776" i="10"/>
  <c r="U1776" i="10"/>
  <c r="T1776" i="10"/>
  <c r="K1776" i="10"/>
  <c r="Y1775" i="10"/>
  <c r="K1775" i="10"/>
  <c r="Y1774" i="10"/>
  <c r="K1774" i="10"/>
  <c r="Y1773" i="10"/>
  <c r="K1773" i="10"/>
  <c r="Y1772" i="10"/>
  <c r="K1772" i="10"/>
  <c r="Y1771" i="10"/>
  <c r="K1771" i="10"/>
  <c r="Y1770" i="10"/>
  <c r="K1770" i="10"/>
  <c r="Y1769" i="10"/>
  <c r="K1769" i="10"/>
  <c r="Y1768" i="10"/>
  <c r="K1768" i="10"/>
  <c r="Y1767" i="10"/>
  <c r="K1767" i="10"/>
  <c r="K1766" i="10"/>
  <c r="Y1761" i="10"/>
  <c r="X1761" i="10"/>
  <c r="W1761" i="10"/>
  <c r="V1761" i="10"/>
  <c r="U1761" i="10"/>
  <c r="T1761" i="10"/>
  <c r="Y1760" i="10"/>
  <c r="Y1759" i="10"/>
  <c r="Y1758" i="10"/>
  <c r="Y1757" i="10"/>
  <c r="Y1756" i="10"/>
  <c r="Y1755" i="10"/>
  <c r="Y1754" i="10"/>
  <c r="Y1753" i="10"/>
  <c r="Y1752" i="10"/>
  <c r="J1750" i="10"/>
  <c r="I1750" i="10"/>
  <c r="H1750" i="10"/>
  <c r="G1750" i="10"/>
  <c r="F1750" i="10"/>
  <c r="E1750" i="10"/>
  <c r="D1750" i="10"/>
  <c r="C1750" i="10"/>
  <c r="X1749" i="10"/>
  <c r="W1749" i="10"/>
  <c r="V1749" i="10"/>
  <c r="U1749" i="10"/>
  <c r="T1749" i="10"/>
  <c r="K1749" i="10"/>
  <c r="Y1748" i="10"/>
  <c r="K1748" i="10"/>
  <c r="Y1747" i="10"/>
  <c r="K1747" i="10"/>
  <c r="Y1746" i="10"/>
  <c r="K1746" i="10"/>
  <c r="Y1745" i="10"/>
  <c r="K1745" i="10"/>
  <c r="Y1744" i="10"/>
  <c r="K1744" i="10"/>
  <c r="Y1743" i="10"/>
  <c r="K1743" i="10"/>
  <c r="Y1742" i="10"/>
  <c r="K1742" i="10"/>
  <c r="Y1741" i="10"/>
  <c r="K1741" i="10"/>
  <c r="Y1740" i="10"/>
  <c r="K1740" i="10"/>
  <c r="K1739" i="10"/>
  <c r="K1738" i="10"/>
  <c r="K1737" i="10"/>
  <c r="X1736" i="10"/>
  <c r="W1736" i="10"/>
  <c r="V1736" i="10"/>
  <c r="U1736" i="10"/>
  <c r="T1736" i="10"/>
  <c r="K1736" i="10"/>
  <c r="Y1735" i="10"/>
  <c r="K1735" i="10"/>
  <c r="Y1734" i="10"/>
  <c r="K1734" i="10"/>
  <c r="Y1733" i="10"/>
  <c r="K1733" i="10"/>
  <c r="Y1732" i="10"/>
  <c r="K1732" i="10"/>
  <c r="Y1731" i="10"/>
  <c r="K1731" i="10"/>
  <c r="Y1730" i="10"/>
  <c r="K1730" i="10"/>
  <c r="Y1729" i="10"/>
  <c r="K1729" i="10"/>
  <c r="Y1728" i="10"/>
  <c r="K1728" i="10"/>
  <c r="Y1727" i="10"/>
  <c r="K1727" i="10"/>
  <c r="K1726" i="10"/>
  <c r="X1721" i="10"/>
  <c r="W1721" i="10"/>
  <c r="V1721" i="10"/>
  <c r="U1721" i="10"/>
  <c r="T1721" i="10"/>
  <c r="Y1720" i="10"/>
  <c r="Y1719" i="10"/>
  <c r="Y1718" i="10"/>
  <c r="Y1717" i="10"/>
  <c r="Y1716" i="10"/>
  <c r="Y1715" i="10"/>
  <c r="Y1714" i="10"/>
  <c r="Y1713" i="10"/>
  <c r="Y1712" i="10"/>
  <c r="M1710" i="10"/>
  <c r="J1710" i="10"/>
  <c r="I1710" i="10"/>
  <c r="H1710" i="10"/>
  <c r="G1710" i="10"/>
  <c r="F1710" i="10"/>
  <c r="E1710" i="10"/>
  <c r="K1710" i="10" s="1"/>
  <c r="D1710" i="10"/>
  <c r="C1710" i="10"/>
  <c r="X1709" i="10"/>
  <c r="W1709" i="10"/>
  <c r="V1709" i="10"/>
  <c r="U1709" i="10"/>
  <c r="T1709" i="10"/>
  <c r="K1709" i="10"/>
  <c r="Y1708" i="10"/>
  <c r="K1708" i="10"/>
  <c r="Y1707" i="10"/>
  <c r="K1707" i="10"/>
  <c r="Y1706" i="10"/>
  <c r="K1706" i="10"/>
  <c r="Y1705" i="10"/>
  <c r="K1705" i="10"/>
  <c r="Y1704" i="10"/>
  <c r="K1704" i="10"/>
  <c r="Y1703" i="10"/>
  <c r="K1703" i="10"/>
  <c r="Y1702" i="10"/>
  <c r="K1702" i="10"/>
  <c r="Y1701" i="10"/>
  <c r="K1701" i="10"/>
  <c r="Y1700" i="10"/>
  <c r="K1700" i="10"/>
  <c r="K1699" i="10"/>
  <c r="K1698" i="10"/>
  <c r="K1697" i="10"/>
  <c r="X1696" i="10"/>
  <c r="W1696" i="10"/>
  <c r="V1696" i="10"/>
  <c r="U1696" i="10"/>
  <c r="T1696" i="10"/>
  <c r="K1696" i="10"/>
  <c r="Y1695" i="10"/>
  <c r="K1695" i="10"/>
  <c r="Y1694" i="10"/>
  <c r="K1694" i="10"/>
  <c r="Y1693" i="10"/>
  <c r="K1693" i="10"/>
  <c r="Y1692" i="10"/>
  <c r="K1692" i="10"/>
  <c r="Y1691" i="10"/>
  <c r="K1691" i="10"/>
  <c r="Y1690" i="10"/>
  <c r="K1690" i="10"/>
  <c r="Y1689" i="10"/>
  <c r="K1689" i="10"/>
  <c r="Y1688" i="10"/>
  <c r="K1688" i="10"/>
  <c r="Y1687" i="10"/>
  <c r="K1687" i="10"/>
  <c r="K1686" i="10"/>
  <c r="X1681" i="10"/>
  <c r="W1681" i="10"/>
  <c r="V1681" i="10"/>
  <c r="U1681" i="10"/>
  <c r="T1681" i="10"/>
  <c r="Y1680" i="10"/>
  <c r="Y1679" i="10"/>
  <c r="Y1678" i="10"/>
  <c r="Y1677" i="10"/>
  <c r="Y1676" i="10"/>
  <c r="Y1675" i="10"/>
  <c r="Y1674" i="10"/>
  <c r="Y1673" i="10"/>
  <c r="Y1672" i="10"/>
  <c r="X1669" i="10"/>
  <c r="W1669" i="10"/>
  <c r="V1669" i="10"/>
  <c r="U1669" i="10"/>
  <c r="T1669" i="10"/>
  <c r="Y1668" i="10"/>
  <c r="Y1667" i="10"/>
  <c r="J1667" i="10"/>
  <c r="I1667" i="10"/>
  <c r="H1667" i="10"/>
  <c r="G1667" i="10"/>
  <c r="F1667" i="10"/>
  <c r="E1667" i="10"/>
  <c r="D1667" i="10"/>
  <c r="C1667" i="10"/>
  <c r="Y1666" i="10"/>
  <c r="K1666" i="10"/>
  <c r="Y1665" i="10"/>
  <c r="K1665" i="10"/>
  <c r="Y1664" i="10"/>
  <c r="K1664" i="10"/>
  <c r="Y1663" i="10"/>
  <c r="K1663" i="10"/>
  <c r="Y1662" i="10"/>
  <c r="K1662" i="10"/>
  <c r="Y1661" i="10"/>
  <c r="K1661" i="10"/>
  <c r="Y1660" i="10"/>
  <c r="K1660" i="10"/>
  <c r="K1659" i="10"/>
  <c r="K1658" i="10"/>
  <c r="K1657" i="10"/>
  <c r="X1656" i="10"/>
  <c r="W1656" i="10"/>
  <c r="V1656" i="10"/>
  <c r="U1656" i="10"/>
  <c r="T1656" i="10"/>
  <c r="K1656" i="10"/>
  <c r="Y1655" i="10"/>
  <c r="K1655" i="10"/>
  <c r="Y1654" i="10"/>
  <c r="K1654" i="10"/>
  <c r="Y1653" i="10"/>
  <c r="K1653" i="10"/>
  <c r="Y1652" i="10"/>
  <c r="K1652" i="10"/>
  <c r="Y1651" i="10"/>
  <c r="K1651" i="10"/>
  <c r="Y1650" i="10"/>
  <c r="K1650" i="10"/>
  <c r="Y1649" i="10"/>
  <c r="K1649" i="10"/>
  <c r="Y1648" i="10"/>
  <c r="K1648" i="10"/>
  <c r="Y1647" i="10"/>
  <c r="K1647" i="10"/>
  <c r="K1646" i="10"/>
  <c r="X1637" i="10"/>
  <c r="W1637" i="10"/>
  <c r="V1637" i="10"/>
  <c r="U1637" i="10"/>
  <c r="T1637" i="10"/>
  <c r="Y1636" i="10"/>
  <c r="Y1635" i="10"/>
  <c r="Y1634" i="10"/>
  <c r="Y1633" i="10"/>
  <c r="Y1632" i="10"/>
  <c r="Y1631" i="10"/>
  <c r="Y1630" i="10"/>
  <c r="Y1629" i="10"/>
  <c r="Y1628" i="10"/>
  <c r="X1625" i="10"/>
  <c r="W1625" i="10"/>
  <c r="V1625" i="10"/>
  <c r="U1625" i="10"/>
  <c r="T1625" i="10"/>
  <c r="Y1624" i="10"/>
  <c r="Y1623" i="10"/>
  <c r="Y1622" i="10"/>
  <c r="Y1621" i="10"/>
  <c r="Y1620" i="10"/>
  <c r="Y1619" i="10"/>
  <c r="J1619" i="10"/>
  <c r="I1619" i="10"/>
  <c r="H1619" i="10"/>
  <c r="G1619" i="10"/>
  <c r="F1619" i="10"/>
  <c r="E1619" i="10"/>
  <c r="D1619" i="10"/>
  <c r="C1619" i="10"/>
  <c r="Y1618" i="10"/>
  <c r="K1618" i="10"/>
  <c r="Y1617" i="10"/>
  <c r="K1617" i="10"/>
  <c r="Y1616" i="10"/>
  <c r="K1616" i="10"/>
  <c r="K1615" i="10"/>
  <c r="K1614" i="10"/>
  <c r="K1613" i="10"/>
  <c r="X1612" i="10"/>
  <c r="W1612" i="10"/>
  <c r="V1612" i="10"/>
  <c r="U1612" i="10"/>
  <c r="T1612" i="10"/>
  <c r="K1612" i="10"/>
  <c r="Y1611" i="10"/>
  <c r="K1611" i="10"/>
  <c r="Y1610" i="10"/>
  <c r="K1610" i="10"/>
  <c r="Y1609" i="10"/>
  <c r="K1609" i="10"/>
  <c r="Y1608" i="10"/>
  <c r="K1608" i="10"/>
  <c r="Y1607" i="10"/>
  <c r="K1607" i="10"/>
  <c r="Y1606" i="10"/>
  <c r="K1606" i="10"/>
  <c r="Y1605" i="10"/>
  <c r="K1605" i="10"/>
  <c r="Y1604" i="10"/>
  <c r="K1604" i="10"/>
  <c r="Y1603" i="10"/>
  <c r="K1603" i="10"/>
  <c r="K1602" i="10"/>
  <c r="X1596" i="10"/>
  <c r="W1596" i="10"/>
  <c r="V1596" i="10"/>
  <c r="U1596" i="10"/>
  <c r="T1596" i="10"/>
  <c r="Y1595" i="10"/>
  <c r="Y1594" i="10"/>
  <c r="Y1593" i="10"/>
  <c r="Y1592" i="10"/>
  <c r="Y1591" i="10"/>
  <c r="Y1590" i="10"/>
  <c r="J1587" i="10"/>
  <c r="I1587" i="10"/>
  <c r="H1587" i="10"/>
  <c r="G1587" i="10"/>
  <c r="F1587" i="10"/>
  <c r="E1587" i="10"/>
  <c r="D1587" i="10"/>
  <c r="C1587" i="10"/>
  <c r="X1586" i="10"/>
  <c r="W1586" i="10"/>
  <c r="V1586" i="10"/>
  <c r="U1586" i="10"/>
  <c r="T1586" i="10"/>
  <c r="K1586" i="10"/>
  <c r="Y1585" i="10"/>
  <c r="K1585" i="10"/>
  <c r="Y1584" i="10"/>
  <c r="K1584" i="10"/>
  <c r="Y1583" i="10"/>
  <c r="K1583" i="10"/>
  <c r="Y1582" i="10"/>
  <c r="K1582" i="10"/>
  <c r="Y1581" i="10"/>
  <c r="K1581" i="10"/>
  <c r="Y1580" i="10"/>
  <c r="K1580" i="10"/>
  <c r="K1579" i="10"/>
  <c r="K1578" i="10"/>
  <c r="K1577" i="10"/>
  <c r="X1576" i="10"/>
  <c r="W1576" i="10"/>
  <c r="V1576" i="10"/>
  <c r="U1576" i="10"/>
  <c r="T1576" i="10"/>
  <c r="K1576" i="10"/>
  <c r="M1579" i="10" s="1"/>
  <c r="Y1575" i="10"/>
  <c r="K1575" i="10"/>
  <c r="Y1574" i="10"/>
  <c r="K1574" i="10"/>
  <c r="Y1573" i="10"/>
  <c r="K1573" i="10"/>
  <c r="Y1572" i="10"/>
  <c r="K1572" i="10"/>
  <c r="Y1571" i="10"/>
  <c r="K1571" i="10"/>
  <c r="Y1570" i="10"/>
  <c r="K1570" i="10"/>
  <c r="K1569" i="10"/>
  <c r="X1560" i="10"/>
  <c r="W1560" i="10"/>
  <c r="V1560" i="10"/>
  <c r="U1560" i="10"/>
  <c r="T1560" i="10"/>
  <c r="Y1559" i="10"/>
  <c r="Y1558" i="10"/>
  <c r="Y1557" i="10"/>
  <c r="Y1556" i="10"/>
  <c r="Y1555" i="10"/>
  <c r="Y1554" i="10"/>
  <c r="X1550" i="10"/>
  <c r="W1550" i="10"/>
  <c r="V1550" i="10"/>
  <c r="U1550" i="10"/>
  <c r="T1550" i="10"/>
  <c r="Y1549" i="10"/>
  <c r="Y1548" i="10"/>
  <c r="Y1547" i="10"/>
  <c r="M1547" i="10"/>
  <c r="J1547" i="10"/>
  <c r="I1547" i="10"/>
  <c r="H1547" i="10"/>
  <c r="G1547" i="10"/>
  <c r="F1547" i="10"/>
  <c r="E1547" i="10"/>
  <c r="D1547" i="10"/>
  <c r="C1547" i="10"/>
  <c r="Y1546" i="10"/>
  <c r="K1546" i="10"/>
  <c r="Y1545" i="10"/>
  <c r="K1545" i="10"/>
  <c r="Y1544" i="10"/>
  <c r="K1544" i="10"/>
  <c r="K1543" i="10"/>
  <c r="K1542" i="10"/>
  <c r="K1541" i="10"/>
  <c r="X1540" i="10"/>
  <c r="W1540" i="10"/>
  <c r="V1540" i="10"/>
  <c r="U1540" i="10"/>
  <c r="T1540" i="10"/>
  <c r="K1540" i="10"/>
  <c r="Y1539" i="10"/>
  <c r="K1539" i="10"/>
  <c r="Y1538" i="10"/>
  <c r="K1538" i="10"/>
  <c r="Y1537" i="10"/>
  <c r="K1537" i="10"/>
  <c r="Y1536" i="10"/>
  <c r="K1536" i="10"/>
  <c r="Y1535" i="10"/>
  <c r="K1535" i="10"/>
  <c r="Y1534" i="10"/>
  <c r="K1534" i="10"/>
  <c r="K1533" i="10"/>
  <c r="X1519" i="10"/>
  <c r="W1519" i="10"/>
  <c r="Y1519" i="10" s="1"/>
  <c r="V1519" i="10"/>
  <c r="U1519" i="10"/>
  <c r="T1519" i="10"/>
  <c r="Y1518" i="10"/>
  <c r="Y1517" i="10"/>
  <c r="Y1516" i="10"/>
  <c r="Y1515" i="10"/>
  <c r="Y1514" i="10"/>
  <c r="Y1513" i="10"/>
  <c r="X1509" i="10"/>
  <c r="W1509" i="10"/>
  <c r="V1509" i="10"/>
  <c r="U1509" i="10"/>
  <c r="T1509" i="10"/>
  <c r="Y1508" i="10"/>
  <c r="Y1507" i="10"/>
  <c r="M1507" i="10"/>
  <c r="J1507" i="10"/>
  <c r="I1507" i="10"/>
  <c r="H1507" i="10"/>
  <c r="G1507" i="10"/>
  <c r="F1507" i="10"/>
  <c r="E1507" i="10"/>
  <c r="D1507" i="10"/>
  <c r="C1507" i="10"/>
  <c r="Y1506" i="10"/>
  <c r="K1506" i="10"/>
  <c r="Y1505" i="10"/>
  <c r="K1505" i="10"/>
  <c r="Y1504" i="10"/>
  <c r="K1504" i="10"/>
  <c r="Y1503" i="10"/>
  <c r="K1503" i="10"/>
  <c r="K1502" i="10"/>
  <c r="K1501" i="10"/>
  <c r="K1500" i="10"/>
  <c r="X1499" i="10"/>
  <c r="W1499" i="10"/>
  <c r="V1499" i="10"/>
  <c r="U1499" i="10"/>
  <c r="T1499" i="10"/>
  <c r="K1499" i="10"/>
  <c r="Y1498" i="10"/>
  <c r="K1498" i="10"/>
  <c r="Y1497" i="10"/>
  <c r="K1497" i="10"/>
  <c r="Y1496" i="10"/>
  <c r="K1496" i="10"/>
  <c r="Y1495" i="10"/>
  <c r="K1495" i="10"/>
  <c r="Y1494" i="10"/>
  <c r="K1494" i="10"/>
  <c r="Y1493" i="10"/>
  <c r="K1493" i="10"/>
  <c r="K1492" i="10"/>
  <c r="X1481" i="10"/>
  <c r="W1481" i="10"/>
  <c r="V1481" i="10"/>
  <c r="U1481" i="10"/>
  <c r="T1481" i="10"/>
  <c r="Y1480" i="10"/>
  <c r="Y1479" i="10"/>
  <c r="Y1478" i="10"/>
  <c r="Y1477" i="10"/>
  <c r="Y1476" i="10"/>
  <c r="Y1475" i="10"/>
  <c r="X1471" i="10"/>
  <c r="W1471" i="10"/>
  <c r="V1471" i="10"/>
  <c r="U1471" i="10"/>
  <c r="T1471" i="10"/>
  <c r="Y1470" i="10"/>
  <c r="Y1469" i="10"/>
  <c r="J1469" i="10"/>
  <c r="I1469" i="10"/>
  <c r="H1469" i="10"/>
  <c r="G1469" i="10"/>
  <c r="F1469" i="10"/>
  <c r="E1469" i="10"/>
  <c r="D1469" i="10"/>
  <c r="C1469" i="10"/>
  <c r="Y1468" i="10"/>
  <c r="K1468" i="10"/>
  <c r="Y1467" i="10"/>
  <c r="K1467" i="10"/>
  <c r="Y1466" i="10"/>
  <c r="K1466" i="10"/>
  <c r="Y1465" i="10"/>
  <c r="K1465" i="10"/>
  <c r="K1464" i="10"/>
  <c r="K1463" i="10"/>
  <c r="K1462" i="10"/>
  <c r="X1461" i="10"/>
  <c r="W1461" i="10"/>
  <c r="V1461" i="10"/>
  <c r="U1461" i="10"/>
  <c r="T1461" i="10"/>
  <c r="K1461" i="10"/>
  <c r="Y1460" i="10"/>
  <c r="K1460" i="10"/>
  <c r="Y1459" i="10"/>
  <c r="K1459" i="10"/>
  <c r="Y1458" i="10"/>
  <c r="K1458" i="10"/>
  <c r="Y1457" i="10"/>
  <c r="K1457" i="10"/>
  <c r="Y1456" i="10"/>
  <c r="K1456" i="10"/>
  <c r="Y1455" i="10"/>
  <c r="K1455" i="10"/>
  <c r="K1454" i="10"/>
  <c r="X1438" i="10"/>
  <c r="W1438" i="10"/>
  <c r="V1438" i="10"/>
  <c r="U1438" i="10"/>
  <c r="T1438" i="10"/>
  <c r="Y1438" i="10" s="1"/>
  <c r="Y1437" i="10"/>
  <c r="Y1436" i="10"/>
  <c r="Y1435" i="10"/>
  <c r="Y1434" i="10"/>
  <c r="Y1433" i="10"/>
  <c r="Y1432" i="10"/>
  <c r="J1432" i="10"/>
  <c r="I1432" i="10"/>
  <c r="H1432" i="10"/>
  <c r="G1432" i="10"/>
  <c r="F1432" i="10"/>
  <c r="E1432" i="10"/>
  <c r="D1432" i="10"/>
  <c r="C1432" i="10"/>
  <c r="K1431" i="10"/>
  <c r="K1430" i="10"/>
  <c r="K1429" i="10"/>
  <c r="X1428" i="10"/>
  <c r="W1428" i="10"/>
  <c r="V1428" i="10"/>
  <c r="U1428" i="10"/>
  <c r="T1428" i="10"/>
  <c r="K1428" i="10"/>
  <c r="Y1427" i="10"/>
  <c r="K1427" i="10"/>
  <c r="Y1426" i="10"/>
  <c r="K1426" i="10"/>
  <c r="Y1425" i="10"/>
  <c r="K1425" i="10"/>
  <c r="Y1424" i="10"/>
  <c r="K1424" i="10"/>
  <c r="Y1423" i="10"/>
  <c r="K1423" i="10"/>
  <c r="Y1422" i="10"/>
  <c r="K1422" i="10"/>
  <c r="K1421" i="10"/>
  <c r="K1420" i="10"/>
  <c r="K1419" i="10"/>
  <c r="X1418" i="10"/>
  <c r="W1418" i="10"/>
  <c r="V1418" i="10"/>
  <c r="U1418" i="10"/>
  <c r="T1418" i="10"/>
  <c r="K1418" i="10"/>
  <c r="Y1417" i="10"/>
  <c r="K1417" i="10"/>
  <c r="Y1416" i="10"/>
  <c r="K1416" i="10"/>
  <c r="Y1415" i="10"/>
  <c r="K1415" i="10"/>
  <c r="Y1414" i="10"/>
  <c r="K1414" i="10"/>
  <c r="Y1413" i="10"/>
  <c r="K1413" i="10"/>
  <c r="Y1412" i="10"/>
  <c r="K1412" i="10"/>
  <c r="K1411" i="10"/>
  <c r="X1393" i="10"/>
  <c r="W1393" i="10"/>
  <c r="V1393" i="10"/>
  <c r="U1393" i="10"/>
  <c r="T1393" i="10"/>
  <c r="Y1392" i="10"/>
  <c r="Y1391" i="10"/>
  <c r="Y1390" i="10"/>
  <c r="Y1389" i="10"/>
  <c r="Y1388" i="10"/>
  <c r="Y1387" i="10"/>
  <c r="J1386" i="10"/>
  <c r="I1386" i="10"/>
  <c r="H1386" i="10"/>
  <c r="G1386" i="10"/>
  <c r="F1386" i="10"/>
  <c r="E1386" i="10"/>
  <c r="D1386" i="10"/>
  <c r="C1386" i="10"/>
  <c r="K1385" i="10"/>
  <c r="K1384" i="10"/>
  <c r="X1383" i="10"/>
  <c r="W1383" i="10"/>
  <c r="V1383" i="10"/>
  <c r="U1383" i="10"/>
  <c r="T1383" i="10"/>
  <c r="K1383" i="10"/>
  <c r="Y1382" i="10"/>
  <c r="K1382" i="10"/>
  <c r="Y1381" i="10"/>
  <c r="K1381" i="10"/>
  <c r="M1385" i="10" s="1"/>
  <c r="Y1380" i="10"/>
  <c r="K1380" i="10"/>
  <c r="Y1379" i="10"/>
  <c r="K1379" i="10"/>
  <c r="Y1378" i="10"/>
  <c r="K1378" i="10"/>
  <c r="Y1377" i="10"/>
  <c r="K1377" i="10"/>
  <c r="K1376" i="10"/>
  <c r="K1375" i="10"/>
  <c r="K1374" i="10"/>
  <c r="X1373" i="10"/>
  <c r="W1373" i="10"/>
  <c r="V1373" i="10"/>
  <c r="U1373" i="10"/>
  <c r="T1373" i="10"/>
  <c r="K1373" i="10"/>
  <c r="Y1372" i="10"/>
  <c r="K1372" i="10"/>
  <c r="Y1371" i="10"/>
  <c r="K1371" i="10"/>
  <c r="Y1370" i="10"/>
  <c r="K1370" i="10"/>
  <c r="Y1369" i="10"/>
  <c r="K1369" i="10"/>
  <c r="Y1368" i="10"/>
  <c r="K1368" i="10"/>
  <c r="Y1367" i="10"/>
  <c r="K1367" i="10"/>
  <c r="K1366" i="10"/>
  <c r="Y1349" i="10"/>
  <c r="X1349" i="10"/>
  <c r="W1349" i="10"/>
  <c r="V1349" i="10"/>
  <c r="U1349" i="10"/>
  <c r="T1349" i="10"/>
  <c r="Z1348" i="10"/>
  <c r="Z1347" i="10"/>
  <c r="Z1346" i="10"/>
  <c r="Z1345" i="10"/>
  <c r="Z1344" i="10"/>
  <c r="Z1343" i="10"/>
  <c r="Z1342" i="10"/>
  <c r="Y1339" i="10"/>
  <c r="X1339" i="10"/>
  <c r="W1339" i="10"/>
  <c r="V1339" i="10"/>
  <c r="U1339" i="10"/>
  <c r="T1339" i="10"/>
  <c r="K1339" i="10"/>
  <c r="J1339" i="10"/>
  <c r="I1339" i="10"/>
  <c r="H1339" i="10"/>
  <c r="G1339" i="10"/>
  <c r="F1339" i="10"/>
  <c r="E1339" i="10"/>
  <c r="D1339" i="10"/>
  <c r="C1339" i="10"/>
  <c r="Z1338" i="10"/>
  <c r="L1338" i="10"/>
  <c r="Z1337" i="10"/>
  <c r="L1337" i="10"/>
  <c r="Z1336" i="10"/>
  <c r="L1336" i="10"/>
  <c r="Z1335" i="10"/>
  <c r="L1335" i="10"/>
  <c r="Z1334" i="10"/>
  <c r="L1334" i="10"/>
  <c r="Z1333" i="10"/>
  <c r="L1333" i="10"/>
  <c r="Z1332" i="10"/>
  <c r="L1332" i="10"/>
  <c r="L1331" i="10"/>
  <c r="L1330" i="10"/>
  <c r="Y1329" i="10"/>
  <c r="X1329" i="10"/>
  <c r="W1329" i="10"/>
  <c r="V1329" i="10"/>
  <c r="U1329" i="10"/>
  <c r="T1329" i="10"/>
  <c r="L1329" i="10"/>
  <c r="Z1328" i="10"/>
  <c r="L1328" i="10"/>
  <c r="Z1327" i="10"/>
  <c r="L1327" i="10"/>
  <c r="Z1326" i="10"/>
  <c r="L1326" i="10"/>
  <c r="Z1325" i="10"/>
  <c r="L1325" i="10"/>
  <c r="Z1324" i="10"/>
  <c r="L1324" i="10"/>
  <c r="Z1323" i="10"/>
  <c r="L1323" i="10"/>
  <c r="Z1322" i="10"/>
  <c r="L1322" i="10"/>
  <c r="L1321" i="10"/>
  <c r="Y1303" i="10"/>
  <c r="X1303" i="10"/>
  <c r="W1303" i="10"/>
  <c r="V1303" i="10"/>
  <c r="U1303" i="10"/>
  <c r="T1303" i="10"/>
  <c r="Z1302" i="10"/>
  <c r="Z1301" i="10"/>
  <c r="Z1300" i="10"/>
  <c r="Z1299" i="10"/>
  <c r="Z1298" i="10"/>
  <c r="Z1297" i="10"/>
  <c r="K1297" i="10"/>
  <c r="J1297" i="10"/>
  <c r="I1297" i="10"/>
  <c r="H1297" i="10"/>
  <c r="G1297" i="10"/>
  <c r="F1297" i="10"/>
  <c r="E1297" i="10"/>
  <c r="D1297" i="10"/>
  <c r="C1297" i="10"/>
  <c r="Z1296" i="10"/>
  <c r="L1296" i="10"/>
  <c r="L1295" i="10"/>
  <c r="L1294" i="10"/>
  <c r="Y1293" i="10"/>
  <c r="X1293" i="10"/>
  <c r="W1293" i="10"/>
  <c r="V1293" i="10"/>
  <c r="U1293" i="10"/>
  <c r="T1293" i="10"/>
  <c r="L1293" i="10"/>
  <c r="Z1292" i="10"/>
  <c r="L1292" i="10"/>
  <c r="Z1291" i="10"/>
  <c r="L1291" i="10"/>
  <c r="Z1290" i="10"/>
  <c r="L1290" i="10"/>
  <c r="Z1289" i="10"/>
  <c r="L1289" i="10"/>
  <c r="Z1288" i="10"/>
  <c r="L1288" i="10"/>
  <c r="Z1287" i="10"/>
  <c r="L1287" i="10"/>
  <c r="Z1286" i="10"/>
  <c r="L1286" i="10"/>
  <c r="L1285" i="10"/>
  <c r="L1284" i="10"/>
  <c r="Y1283" i="10"/>
  <c r="X1283" i="10"/>
  <c r="W1283" i="10"/>
  <c r="V1283" i="10"/>
  <c r="U1283" i="10"/>
  <c r="T1283" i="10"/>
  <c r="L1283" i="10"/>
  <c r="Z1282" i="10"/>
  <c r="L1282" i="10"/>
  <c r="Z1281" i="10"/>
  <c r="L1281" i="10"/>
  <c r="Z1280" i="10"/>
  <c r="L1280" i="10"/>
  <c r="Z1279" i="10"/>
  <c r="L1279" i="10"/>
  <c r="Z1278" i="10"/>
  <c r="L1278" i="10"/>
  <c r="Z1277" i="10"/>
  <c r="L1277" i="10"/>
  <c r="Z1276" i="10"/>
  <c r="L1276" i="10"/>
  <c r="L1275" i="10"/>
  <c r="Y1259" i="10"/>
  <c r="Z1259" i="10" s="1"/>
  <c r="X1259" i="10"/>
  <c r="W1259" i="10"/>
  <c r="V1259" i="10"/>
  <c r="U1259" i="10"/>
  <c r="T1259" i="10"/>
  <c r="Z1258" i="10"/>
  <c r="Z1257" i="10"/>
  <c r="Z1256" i="10"/>
  <c r="Z1255" i="10"/>
  <c r="Z1254" i="10"/>
  <c r="Z1253" i="10"/>
  <c r="Z1252" i="10"/>
  <c r="M1252" i="10"/>
  <c r="K1252" i="10"/>
  <c r="J1252" i="10"/>
  <c r="I1252" i="10"/>
  <c r="H1252" i="10"/>
  <c r="G1252" i="10"/>
  <c r="F1252" i="10"/>
  <c r="E1252" i="10"/>
  <c r="D1252" i="10"/>
  <c r="C1252" i="10"/>
  <c r="L1251" i="10"/>
  <c r="L1250" i="10"/>
  <c r="Y1249" i="10"/>
  <c r="X1249" i="10"/>
  <c r="W1249" i="10"/>
  <c r="V1249" i="10"/>
  <c r="U1249" i="10"/>
  <c r="T1249" i="10"/>
  <c r="L1249" i="10"/>
  <c r="Z1248" i="10"/>
  <c r="L1248" i="10"/>
  <c r="Z1247" i="10"/>
  <c r="L1247" i="10"/>
  <c r="Z1246" i="10"/>
  <c r="L1246" i="10"/>
  <c r="Z1245" i="10"/>
  <c r="L1245" i="10"/>
  <c r="Z1244" i="10"/>
  <c r="L1244" i="10"/>
  <c r="Z1243" i="10"/>
  <c r="L1243" i="10"/>
  <c r="Z1242" i="10"/>
  <c r="L1242" i="10"/>
  <c r="L1241" i="10"/>
  <c r="L1240" i="10"/>
  <c r="Y1239" i="10"/>
  <c r="X1239" i="10"/>
  <c r="W1239" i="10"/>
  <c r="V1239" i="10"/>
  <c r="U1239" i="10"/>
  <c r="T1239" i="10"/>
  <c r="L1239" i="10"/>
  <c r="Z1238" i="10"/>
  <c r="L1238" i="10"/>
  <c r="Z1237" i="10"/>
  <c r="L1237" i="10"/>
  <c r="Z1236" i="10"/>
  <c r="L1236" i="10"/>
  <c r="Z1235" i="10"/>
  <c r="L1235" i="10"/>
  <c r="Z1234" i="10"/>
  <c r="L1234" i="10"/>
  <c r="Z1233" i="10"/>
  <c r="L1233" i="10"/>
  <c r="Z1232" i="10"/>
  <c r="L1232" i="10"/>
  <c r="L1231" i="10"/>
  <c r="Y1222" i="10"/>
  <c r="X1222" i="10"/>
  <c r="W1222" i="10"/>
  <c r="V1222" i="10"/>
  <c r="U1222" i="10"/>
  <c r="T1222" i="10"/>
  <c r="Z1221" i="10"/>
  <c r="Z1220" i="10"/>
  <c r="Z1219" i="10"/>
  <c r="Z1218" i="10"/>
  <c r="Z1217" i="10"/>
  <c r="Z1216" i="10"/>
  <c r="Z1215" i="10"/>
  <c r="Y1212" i="10"/>
  <c r="X1212" i="10"/>
  <c r="W1212" i="10"/>
  <c r="V1212" i="10"/>
  <c r="U1212" i="10"/>
  <c r="T1212" i="10"/>
  <c r="Z1211" i="10"/>
  <c r="Z1210" i="10"/>
  <c r="Z1209" i="10"/>
  <c r="Z1208" i="10"/>
  <c r="M1208" i="10"/>
  <c r="K1208" i="10"/>
  <c r="J1208" i="10"/>
  <c r="I1208" i="10"/>
  <c r="H1208" i="10"/>
  <c r="G1208" i="10"/>
  <c r="F1208" i="10"/>
  <c r="E1208" i="10"/>
  <c r="D1208" i="10"/>
  <c r="C1208" i="10"/>
  <c r="Z1207" i="10"/>
  <c r="L1207" i="10"/>
  <c r="Z1206" i="10"/>
  <c r="L1206" i="10"/>
  <c r="Z1205" i="10"/>
  <c r="L1205" i="10"/>
  <c r="L1204" i="10"/>
  <c r="L1203" i="10"/>
  <c r="Y1202" i="10"/>
  <c r="X1202" i="10"/>
  <c r="W1202" i="10"/>
  <c r="V1202" i="10"/>
  <c r="U1202" i="10"/>
  <c r="T1202" i="10"/>
  <c r="L1202" i="10"/>
  <c r="Z1201" i="10"/>
  <c r="L1201" i="10"/>
  <c r="Z1200" i="10"/>
  <c r="L1200" i="10"/>
  <c r="Z1199" i="10"/>
  <c r="L1199" i="10"/>
  <c r="Z1198" i="10"/>
  <c r="L1198" i="10"/>
  <c r="Z1197" i="10"/>
  <c r="L1197" i="10"/>
  <c r="Z1196" i="10"/>
  <c r="L1196" i="10"/>
  <c r="Z1195" i="10"/>
  <c r="L1195" i="10"/>
  <c r="L1194" i="10"/>
  <c r="Y1181" i="10"/>
  <c r="X1181" i="10"/>
  <c r="W1181" i="10"/>
  <c r="V1181" i="10"/>
  <c r="U1181" i="10"/>
  <c r="T1181" i="10"/>
  <c r="Z1180" i="10"/>
  <c r="Z1179" i="10"/>
  <c r="Z1178" i="10"/>
  <c r="Z1177" i="10"/>
  <c r="Z1176" i="10"/>
  <c r="Z1175" i="10"/>
  <c r="Z1174" i="10"/>
  <c r="Y1171" i="10"/>
  <c r="X1171" i="10"/>
  <c r="W1171" i="10"/>
  <c r="V1171" i="10"/>
  <c r="U1171" i="10"/>
  <c r="T1171" i="10"/>
  <c r="Z1170" i="10"/>
  <c r="M1170" i="10"/>
  <c r="K1170" i="10"/>
  <c r="J1170" i="10"/>
  <c r="I1170" i="10"/>
  <c r="H1170" i="10"/>
  <c r="G1170" i="10"/>
  <c r="F1170" i="10"/>
  <c r="E1170" i="10"/>
  <c r="D1170" i="10"/>
  <c r="C1170" i="10"/>
  <c r="Z1169" i="10"/>
  <c r="L1169" i="10"/>
  <c r="Z1168" i="10"/>
  <c r="L1168" i="10"/>
  <c r="Z1167" i="10"/>
  <c r="L1167" i="10"/>
  <c r="Z1166" i="10"/>
  <c r="L1166" i="10"/>
  <c r="Z1165" i="10"/>
  <c r="L1165" i="10"/>
  <c r="Z1164" i="10"/>
  <c r="L1164" i="10"/>
  <c r="L1163" i="10"/>
  <c r="L1162" i="10"/>
  <c r="Y1161" i="10"/>
  <c r="X1161" i="10"/>
  <c r="W1161" i="10"/>
  <c r="V1161" i="10"/>
  <c r="U1161" i="10"/>
  <c r="T1161" i="10"/>
  <c r="L1161" i="10"/>
  <c r="Z1160" i="10"/>
  <c r="L1160" i="10"/>
  <c r="Z1159" i="10"/>
  <c r="L1159" i="10"/>
  <c r="Z1158" i="10"/>
  <c r="L1158" i="10"/>
  <c r="Z1157" i="10"/>
  <c r="L1157" i="10"/>
  <c r="Z1156" i="10"/>
  <c r="L1156" i="10"/>
  <c r="Z1155" i="10"/>
  <c r="L1155" i="10"/>
  <c r="Z1154" i="10"/>
  <c r="L1154" i="10"/>
  <c r="L1153" i="10"/>
  <c r="Y1144" i="10"/>
  <c r="X1144" i="10"/>
  <c r="W1144" i="10"/>
  <c r="V1144" i="10"/>
  <c r="U1144" i="10"/>
  <c r="T1144" i="10"/>
  <c r="Z1143" i="10"/>
  <c r="Z1142" i="10"/>
  <c r="Z1141" i="10"/>
  <c r="Z1140" i="10"/>
  <c r="Z1139" i="10"/>
  <c r="Z1138" i="10"/>
  <c r="Z1137" i="10"/>
  <c r="Z1136" i="10"/>
  <c r="Y1132" i="10"/>
  <c r="X1132" i="10"/>
  <c r="W1132" i="10"/>
  <c r="V1132" i="10"/>
  <c r="U1132" i="10"/>
  <c r="T1132" i="10"/>
  <c r="Z1131" i="10"/>
  <c r="M1131" i="10"/>
  <c r="K1131" i="10"/>
  <c r="J1131" i="10"/>
  <c r="I1131" i="10"/>
  <c r="H1131" i="10"/>
  <c r="G1131" i="10"/>
  <c r="F1131" i="10"/>
  <c r="E1131" i="10"/>
  <c r="D1131" i="10"/>
  <c r="C1131" i="10"/>
  <c r="Z1130" i="10"/>
  <c r="L1130" i="10"/>
  <c r="Z1129" i="10"/>
  <c r="L1129" i="10"/>
  <c r="Z1128" i="10"/>
  <c r="L1128" i="10"/>
  <c r="Z1127" i="10"/>
  <c r="L1127" i="10"/>
  <c r="Z1126" i="10"/>
  <c r="L1126" i="10"/>
  <c r="Z1125" i="10"/>
  <c r="L1125" i="10"/>
  <c r="Z1124" i="10"/>
  <c r="L1124" i="10"/>
  <c r="L1123" i="10"/>
  <c r="L1122" i="10"/>
  <c r="L1121" i="10"/>
  <c r="Y1120" i="10"/>
  <c r="X1120" i="10"/>
  <c r="W1120" i="10"/>
  <c r="V1120" i="10"/>
  <c r="U1120" i="10"/>
  <c r="T1120" i="10"/>
  <c r="L1120" i="10"/>
  <c r="Z1119" i="10"/>
  <c r="L1119" i="10"/>
  <c r="Z1118" i="10"/>
  <c r="L1118" i="10"/>
  <c r="Z1117" i="10"/>
  <c r="L1117" i="10"/>
  <c r="Z1116" i="10"/>
  <c r="L1116" i="10"/>
  <c r="Z1115" i="10"/>
  <c r="L1115" i="10"/>
  <c r="Z1114" i="10"/>
  <c r="L1114" i="10"/>
  <c r="Z1113" i="10"/>
  <c r="L1113" i="10"/>
  <c r="Z1112" i="10"/>
  <c r="L1112" i="10"/>
  <c r="L1111" i="10"/>
  <c r="Y1103" i="10"/>
  <c r="X1103" i="10"/>
  <c r="W1103" i="10"/>
  <c r="V1103" i="10"/>
  <c r="U1103" i="10"/>
  <c r="T1103" i="10"/>
  <c r="Z1102" i="10"/>
  <c r="Z1101" i="10"/>
  <c r="Z1100" i="10"/>
  <c r="Z1099" i="10"/>
  <c r="Z1098" i="10"/>
  <c r="Z1097" i="10"/>
  <c r="Z1096" i="10"/>
  <c r="Z1095" i="10"/>
  <c r="Y1091" i="10"/>
  <c r="X1091" i="10"/>
  <c r="W1091" i="10"/>
  <c r="V1091" i="10"/>
  <c r="U1091" i="10"/>
  <c r="T1091" i="10"/>
  <c r="Z1090" i="10"/>
  <c r="Z1089" i="10"/>
  <c r="Z1088" i="10"/>
  <c r="Z1087" i="10"/>
  <c r="Z1086" i="10"/>
  <c r="M1086" i="10"/>
  <c r="K1086" i="10"/>
  <c r="J1086" i="10"/>
  <c r="I1086" i="10"/>
  <c r="H1086" i="10"/>
  <c r="G1086" i="10"/>
  <c r="F1086" i="10"/>
  <c r="E1086" i="10"/>
  <c r="D1086" i="10"/>
  <c r="C1086" i="10"/>
  <c r="Z1085" i="10"/>
  <c r="L1085" i="10"/>
  <c r="Z1084" i="10"/>
  <c r="L1084" i="10"/>
  <c r="Z1083" i="10"/>
  <c r="L1083" i="10"/>
  <c r="L1082" i="10"/>
  <c r="L1081" i="10"/>
  <c r="L1080" i="10"/>
  <c r="Y1079" i="10"/>
  <c r="X1079" i="10"/>
  <c r="W1079" i="10"/>
  <c r="V1079" i="10"/>
  <c r="U1079" i="10"/>
  <c r="T1079" i="10"/>
  <c r="L1079" i="10"/>
  <c r="Z1078" i="10"/>
  <c r="L1078" i="10"/>
  <c r="Z1077" i="10"/>
  <c r="L1077" i="10"/>
  <c r="Z1076" i="10"/>
  <c r="L1076" i="10"/>
  <c r="Z1075" i="10"/>
  <c r="L1075" i="10"/>
  <c r="Z1074" i="10"/>
  <c r="L1074" i="10"/>
  <c r="Z1073" i="10"/>
  <c r="L1073" i="10"/>
  <c r="Z1072" i="10"/>
  <c r="L1072" i="10"/>
  <c r="Z1071" i="10"/>
  <c r="L1071" i="10"/>
  <c r="L1070" i="10"/>
  <c r="Y1065" i="10"/>
  <c r="X1065" i="10"/>
  <c r="W1065" i="10"/>
  <c r="V1065" i="10"/>
  <c r="U1065" i="10"/>
  <c r="T1065" i="10"/>
  <c r="Z1064" i="10"/>
  <c r="Z1063" i="10"/>
  <c r="Z1062" i="10"/>
  <c r="Z1061" i="10"/>
  <c r="Z1060" i="10"/>
  <c r="Z1059" i="10"/>
  <c r="Z1058" i="10"/>
  <c r="Z1057" i="10"/>
  <c r="M1052" i="10"/>
  <c r="K1052" i="10"/>
  <c r="J1052" i="10"/>
  <c r="I1052" i="10"/>
  <c r="H1052" i="10"/>
  <c r="G1052" i="10"/>
  <c r="F1052" i="10"/>
  <c r="E1052" i="10"/>
  <c r="D1052" i="10"/>
  <c r="C1052" i="10"/>
  <c r="Y1051" i="10"/>
  <c r="X1051" i="10"/>
  <c r="W1051" i="10"/>
  <c r="V1051" i="10"/>
  <c r="U1051" i="10"/>
  <c r="T1051" i="10"/>
  <c r="L1051" i="10"/>
  <c r="Z1050" i="10"/>
  <c r="L1050" i="10"/>
  <c r="Z1049" i="10"/>
  <c r="L1049" i="10"/>
  <c r="Z1048" i="10"/>
  <c r="L1048" i="10"/>
  <c r="Z1047" i="10"/>
  <c r="L1047" i="10"/>
  <c r="Z1046" i="10"/>
  <c r="L1046" i="10"/>
  <c r="Z1045" i="10"/>
  <c r="L1045" i="10"/>
  <c r="Z1044" i="10"/>
  <c r="L1044" i="10"/>
  <c r="Z1043" i="10"/>
  <c r="L1043" i="10"/>
  <c r="L1042" i="10"/>
  <c r="L1041" i="10"/>
  <c r="L1040" i="10"/>
  <c r="Y1039" i="10"/>
  <c r="X1039" i="10"/>
  <c r="W1039" i="10"/>
  <c r="V1039" i="10"/>
  <c r="U1039" i="10"/>
  <c r="T1039" i="10"/>
  <c r="L1039" i="10"/>
  <c r="Z1038" i="10"/>
  <c r="L1038" i="10"/>
  <c r="Z1037" i="10"/>
  <c r="L1037" i="10"/>
  <c r="Z1036" i="10"/>
  <c r="L1036" i="10"/>
  <c r="Z1035" i="10"/>
  <c r="L1035" i="10"/>
  <c r="Z1034" i="10"/>
  <c r="L1034" i="10"/>
  <c r="Z1033" i="10"/>
  <c r="L1033" i="10"/>
  <c r="Z1032" i="10"/>
  <c r="L1032" i="10"/>
  <c r="Z1031" i="10"/>
  <c r="L1031" i="10"/>
  <c r="L1030" i="10"/>
  <c r="Y1025" i="10"/>
  <c r="X1025" i="10"/>
  <c r="W1025" i="10"/>
  <c r="V1025" i="10"/>
  <c r="U1025" i="10"/>
  <c r="T1025" i="10"/>
  <c r="Z1024" i="10"/>
  <c r="Z1023" i="10"/>
  <c r="Z1022" i="10"/>
  <c r="Z1021" i="10"/>
  <c r="Z1020" i="10"/>
  <c r="Z1019" i="10"/>
  <c r="Z1018" i="10"/>
  <c r="Z1017" i="10"/>
  <c r="Y1011" i="10"/>
  <c r="X1011" i="10"/>
  <c r="W1011" i="10"/>
  <c r="V1011" i="10"/>
  <c r="U1011" i="10"/>
  <c r="T1011" i="10"/>
  <c r="M1011" i="10"/>
  <c r="K1011" i="10"/>
  <c r="J1011" i="10"/>
  <c r="I1011" i="10"/>
  <c r="H1011" i="10"/>
  <c r="G1011" i="10"/>
  <c r="F1011" i="10"/>
  <c r="E1011" i="10"/>
  <c r="D1011" i="10"/>
  <c r="C1011" i="10"/>
  <c r="Z1010" i="10"/>
  <c r="L1010" i="10"/>
  <c r="Z1009" i="10"/>
  <c r="L1009" i="10"/>
  <c r="Z1008" i="10"/>
  <c r="L1008" i="10"/>
  <c r="Z1007" i="10"/>
  <c r="L1007" i="10"/>
  <c r="Z1006" i="10"/>
  <c r="L1006" i="10"/>
  <c r="Z1005" i="10"/>
  <c r="L1005" i="10"/>
  <c r="Z1004" i="10"/>
  <c r="L1004" i="10"/>
  <c r="Z1003" i="10"/>
  <c r="L1003" i="10"/>
  <c r="L1002" i="10"/>
  <c r="L1001" i="10"/>
  <c r="L1000" i="10"/>
  <c r="Y999" i="10"/>
  <c r="X999" i="10"/>
  <c r="W999" i="10"/>
  <c r="V999" i="10"/>
  <c r="U999" i="10"/>
  <c r="T999" i="10"/>
  <c r="L999" i="10"/>
  <c r="Z998" i="10"/>
  <c r="L998" i="10"/>
  <c r="Z997" i="10"/>
  <c r="L997" i="10"/>
  <c r="Z996" i="10"/>
  <c r="L996" i="10"/>
  <c r="Z995" i="10"/>
  <c r="L995" i="10"/>
  <c r="Z994" i="10"/>
  <c r="L994" i="10"/>
  <c r="Z993" i="10"/>
  <c r="L993" i="10"/>
  <c r="Z992" i="10"/>
  <c r="L992" i="10"/>
  <c r="Z991" i="10"/>
  <c r="L991" i="10"/>
  <c r="L990" i="10"/>
  <c r="Y977" i="10"/>
  <c r="X977" i="10"/>
  <c r="W977" i="10"/>
  <c r="V977" i="10"/>
  <c r="U977" i="10"/>
  <c r="T977" i="10"/>
  <c r="Z976" i="10"/>
  <c r="Z975" i="10"/>
  <c r="Z974" i="10"/>
  <c r="Z973" i="10"/>
  <c r="Z972" i="10"/>
  <c r="Z971" i="10"/>
  <c r="Z970" i="10"/>
  <c r="Z969" i="10"/>
  <c r="Y963" i="10"/>
  <c r="X963" i="10"/>
  <c r="W963" i="10"/>
  <c r="V963" i="10"/>
  <c r="U963" i="10"/>
  <c r="T963" i="10"/>
  <c r="Z962" i="10"/>
  <c r="Z961" i="10"/>
  <c r="Z960" i="10"/>
  <c r="Z959" i="10"/>
  <c r="Z958" i="10"/>
  <c r="K958" i="10"/>
  <c r="J958" i="10"/>
  <c r="I958" i="10"/>
  <c r="H958" i="10"/>
  <c r="G958" i="10"/>
  <c r="F958" i="10"/>
  <c r="E958" i="10"/>
  <c r="D958" i="10"/>
  <c r="C958" i="10"/>
  <c r="Z957" i="10"/>
  <c r="L957" i="10"/>
  <c r="Z956" i="10"/>
  <c r="L956" i="10"/>
  <c r="Z955" i="10"/>
  <c r="AA962" i="10" s="1"/>
  <c r="L955" i="10"/>
  <c r="L954" i="10"/>
  <c r="L953" i="10"/>
  <c r="L952" i="10"/>
  <c r="Y951" i="10"/>
  <c r="X951" i="10"/>
  <c r="W951" i="10"/>
  <c r="V951" i="10"/>
  <c r="U951" i="10"/>
  <c r="T951" i="10"/>
  <c r="L951" i="10"/>
  <c r="Z950" i="10"/>
  <c r="L950" i="10"/>
  <c r="Z949" i="10"/>
  <c r="L949" i="10"/>
  <c r="Z948" i="10"/>
  <c r="L948" i="10"/>
  <c r="Z947" i="10"/>
  <c r="L947" i="10"/>
  <c r="Z946" i="10"/>
  <c r="L946" i="10"/>
  <c r="Z945" i="10"/>
  <c r="L945" i="10"/>
  <c r="Z944" i="10"/>
  <c r="L944" i="10"/>
  <c r="Z943" i="10"/>
  <c r="L943" i="10"/>
  <c r="L942" i="10"/>
  <c r="Y933" i="10"/>
  <c r="Z933" i="10" s="1"/>
  <c r="X933" i="10"/>
  <c r="W933" i="10"/>
  <c r="V933" i="10"/>
  <c r="U933" i="10"/>
  <c r="T933" i="10"/>
  <c r="Z932" i="10"/>
  <c r="Z931" i="10"/>
  <c r="Z930" i="10"/>
  <c r="Z929" i="10"/>
  <c r="Z928" i="10"/>
  <c r="Z927" i="10"/>
  <c r="Z926" i="10"/>
  <c r="Z925" i="10"/>
  <c r="Z924" i="10"/>
  <c r="Y919" i="10"/>
  <c r="X919" i="10"/>
  <c r="W919" i="10"/>
  <c r="V919" i="10"/>
  <c r="U919" i="10"/>
  <c r="T919" i="10"/>
  <c r="Z918" i="10"/>
  <c r="Z917" i="10"/>
  <c r="Z916" i="10"/>
  <c r="Z915" i="10"/>
  <c r="Z914" i="10"/>
  <c r="Z913" i="10"/>
  <c r="Z912" i="10"/>
  <c r="Z911" i="10"/>
  <c r="Z910" i="10"/>
  <c r="K910" i="10"/>
  <c r="J910" i="10"/>
  <c r="I910" i="10"/>
  <c r="H910" i="10"/>
  <c r="G910" i="10"/>
  <c r="F910" i="10"/>
  <c r="E910" i="10"/>
  <c r="L909" i="10"/>
  <c r="L908" i="10"/>
  <c r="M909" i="10" s="1"/>
  <c r="L907" i="10"/>
  <c r="L906" i="10"/>
  <c r="Y905" i="10"/>
  <c r="X905" i="10"/>
  <c r="W905" i="10"/>
  <c r="V905" i="10"/>
  <c r="U905" i="10"/>
  <c r="T905" i="10"/>
  <c r="L905" i="10"/>
  <c r="Z904" i="10"/>
  <c r="L904" i="10"/>
  <c r="Z903" i="10"/>
  <c r="L903" i="10"/>
  <c r="Z902" i="10"/>
  <c r="L902" i="10"/>
  <c r="Z901" i="10"/>
  <c r="L901" i="10"/>
  <c r="Z900" i="10"/>
  <c r="L900" i="10"/>
  <c r="Z899" i="10"/>
  <c r="L899" i="10"/>
  <c r="Z898" i="10"/>
  <c r="L898" i="10"/>
  <c r="Z897" i="10"/>
  <c r="L897" i="10"/>
  <c r="M899" i="10" s="1"/>
  <c r="Z896" i="10"/>
  <c r="L896" i="10"/>
  <c r="L895" i="10"/>
  <c r="Y887" i="10"/>
  <c r="X887" i="10"/>
  <c r="W887" i="10"/>
  <c r="V887" i="10"/>
  <c r="U887" i="10"/>
  <c r="T887" i="10"/>
  <c r="Z886" i="10"/>
  <c r="Z885" i="10"/>
  <c r="Z884" i="10"/>
  <c r="Z883" i="10"/>
  <c r="Z882" i="10"/>
  <c r="Z881" i="10"/>
  <c r="Z880" i="10"/>
  <c r="Z879" i="10"/>
  <c r="Z878" i="10"/>
  <c r="Y873" i="10"/>
  <c r="X873" i="10"/>
  <c r="W873" i="10"/>
  <c r="V873" i="10"/>
  <c r="U873" i="10"/>
  <c r="T873" i="10"/>
  <c r="Z872" i="10"/>
  <c r="Z871" i="10"/>
  <c r="Z870" i="10"/>
  <c r="Z869" i="10"/>
  <c r="K869" i="10"/>
  <c r="J869" i="10"/>
  <c r="I869" i="10"/>
  <c r="H869" i="10"/>
  <c r="G869" i="10"/>
  <c r="F869" i="10"/>
  <c r="E869" i="10"/>
  <c r="Z868" i="10"/>
  <c r="L868" i="10"/>
  <c r="Z867" i="10"/>
  <c r="L867" i="10"/>
  <c r="Z866" i="10"/>
  <c r="L866" i="10"/>
  <c r="Z865" i="10"/>
  <c r="L865" i="10"/>
  <c r="Z864" i="10"/>
  <c r="L864" i="10"/>
  <c r="L863" i="10"/>
  <c r="L862" i="10"/>
  <c r="L861" i="10"/>
  <c r="M861" i="10" s="1"/>
  <c r="L860" i="10"/>
  <c r="Y859" i="10"/>
  <c r="X859" i="10"/>
  <c r="W859" i="10"/>
  <c r="V859" i="10"/>
  <c r="U859" i="10"/>
  <c r="T859" i="10"/>
  <c r="L859" i="10"/>
  <c r="Z858" i="10"/>
  <c r="L858" i="10"/>
  <c r="Z857" i="10"/>
  <c r="L857" i="10"/>
  <c r="Z856" i="10"/>
  <c r="L856" i="10"/>
  <c r="Z855" i="10"/>
  <c r="L855" i="10"/>
  <c r="Z854" i="10"/>
  <c r="L854" i="10"/>
  <c r="Z853" i="10"/>
  <c r="L853" i="10"/>
  <c r="Z852" i="10"/>
  <c r="L852" i="10"/>
  <c r="Z851" i="10"/>
  <c r="L851" i="10"/>
  <c r="Z850" i="10"/>
  <c r="L850" i="10"/>
  <c r="L849" i="10"/>
  <c r="Y841" i="10"/>
  <c r="X841" i="10"/>
  <c r="W841" i="10"/>
  <c r="V841" i="10"/>
  <c r="U841" i="10"/>
  <c r="T841" i="10"/>
  <c r="Z840" i="10"/>
  <c r="Z839" i="10"/>
  <c r="Z838" i="10"/>
  <c r="Z837" i="10"/>
  <c r="Z836" i="10"/>
  <c r="Z835" i="10"/>
  <c r="Z834" i="10"/>
  <c r="Z833" i="10"/>
  <c r="Z832" i="10"/>
  <c r="Y827" i="10"/>
  <c r="X827" i="10"/>
  <c r="W827" i="10"/>
  <c r="V827" i="10"/>
  <c r="U827" i="10"/>
  <c r="T827" i="10"/>
  <c r="Z826" i="10"/>
  <c r="Z825" i="10"/>
  <c r="Z824" i="10"/>
  <c r="Z823" i="10"/>
  <c r="Z822" i="10"/>
  <c r="Z821" i="10"/>
  <c r="Z820" i="10"/>
  <c r="Z819" i="10"/>
  <c r="Z818" i="10"/>
  <c r="K817" i="10"/>
  <c r="J817" i="10"/>
  <c r="I817" i="10"/>
  <c r="H817" i="10"/>
  <c r="G817" i="10"/>
  <c r="F817" i="10"/>
  <c r="E817" i="10"/>
  <c r="L816" i="10"/>
  <c r="L815" i="10"/>
  <c r="L814" i="10"/>
  <c r="Y813" i="10"/>
  <c r="X813" i="10"/>
  <c r="W813" i="10"/>
  <c r="V813" i="10"/>
  <c r="U813" i="10"/>
  <c r="T813" i="10"/>
  <c r="L813" i="10"/>
  <c r="Z812" i="10"/>
  <c r="L812" i="10"/>
  <c r="Z811" i="10"/>
  <c r="L811" i="10"/>
  <c r="Z810" i="10"/>
  <c r="L810" i="10"/>
  <c r="Z809" i="10"/>
  <c r="L809" i="10"/>
  <c r="Z808" i="10"/>
  <c r="L808" i="10"/>
  <c r="Z807" i="10"/>
  <c r="L807" i="10"/>
  <c r="Z806" i="10"/>
  <c r="L806" i="10"/>
  <c r="Z805" i="10"/>
  <c r="L805" i="10"/>
  <c r="Z804" i="10"/>
  <c r="L804" i="10"/>
  <c r="L803" i="10"/>
  <c r="Y797" i="10"/>
  <c r="X797" i="10"/>
  <c r="W797" i="10"/>
  <c r="V797" i="10"/>
  <c r="U797" i="10"/>
  <c r="T797" i="10"/>
  <c r="Z796" i="10"/>
  <c r="Z795" i="10"/>
  <c r="Z794" i="10"/>
  <c r="Z793" i="10"/>
  <c r="Z792" i="10"/>
  <c r="Z791" i="10"/>
  <c r="Z790" i="10"/>
  <c r="Z789" i="10"/>
  <c r="Z788" i="10"/>
  <c r="Y783" i="10"/>
  <c r="X783" i="10"/>
  <c r="W783" i="10"/>
  <c r="V783" i="10"/>
  <c r="U783" i="10"/>
  <c r="T783" i="10"/>
  <c r="Z782" i="10"/>
  <c r="Z781" i="10"/>
  <c r="Z780" i="10"/>
  <c r="Z779" i="10"/>
  <c r="Z778" i="10"/>
  <c r="Z777" i="10"/>
  <c r="Z776" i="10"/>
  <c r="Z775" i="10"/>
  <c r="Z774" i="10"/>
  <c r="K771" i="10"/>
  <c r="J771" i="10"/>
  <c r="I771" i="10"/>
  <c r="H771" i="10"/>
  <c r="G771" i="10"/>
  <c r="F771" i="10"/>
  <c r="E771" i="10"/>
  <c r="D771" i="10"/>
  <c r="C771" i="10"/>
  <c r="L770" i="10"/>
  <c r="Y769" i="10"/>
  <c r="X769" i="10"/>
  <c r="W769" i="10"/>
  <c r="V769" i="10"/>
  <c r="U769" i="10"/>
  <c r="T769" i="10"/>
  <c r="L769" i="10"/>
  <c r="Z768" i="10"/>
  <c r="L768" i="10"/>
  <c r="Z767" i="10"/>
  <c r="L767" i="10"/>
  <c r="Z766" i="10"/>
  <c r="L766" i="10"/>
  <c r="Z765" i="10"/>
  <c r="L765" i="10"/>
  <c r="Z764" i="10"/>
  <c r="L764" i="10"/>
  <c r="Z763" i="10"/>
  <c r="L763" i="10"/>
  <c r="Z762" i="10"/>
  <c r="L762" i="10"/>
  <c r="Z761" i="10"/>
  <c r="L761" i="10"/>
  <c r="Z760" i="10"/>
  <c r="L760" i="10"/>
  <c r="L759" i="10"/>
  <c r="Y754" i="10"/>
  <c r="X754" i="10"/>
  <c r="W754" i="10"/>
  <c r="V754" i="10"/>
  <c r="U754" i="10"/>
  <c r="T754" i="10"/>
  <c r="Z753" i="10"/>
  <c r="Z752" i="10"/>
  <c r="Z751" i="10"/>
  <c r="Z750" i="10"/>
  <c r="Z749" i="10"/>
  <c r="Z748" i="10"/>
  <c r="Z747" i="10"/>
  <c r="Z746" i="10"/>
  <c r="Z745" i="10"/>
  <c r="Y740" i="10"/>
  <c r="X740" i="10"/>
  <c r="W740" i="10"/>
  <c r="V740" i="10"/>
  <c r="U740" i="10"/>
  <c r="T740" i="10"/>
  <c r="Z739" i="10"/>
  <c r="Z738" i="10"/>
  <c r="Z737" i="10"/>
  <c r="Z736" i="10"/>
  <c r="Z735" i="10"/>
  <c r="Z734" i="10"/>
  <c r="Z733" i="10"/>
  <c r="Z732" i="10"/>
  <c r="Z731" i="10"/>
  <c r="K729" i="10"/>
  <c r="J729" i="10"/>
  <c r="I729" i="10"/>
  <c r="H729" i="10"/>
  <c r="G729" i="10"/>
  <c r="F729" i="10"/>
  <c r="E729" i="10"/>
  <c r="D729" i="10"/>
  <c r="C729" i="10"/>
  <c r="L728" i="10"/>
  <c r="L727" i="10"/>
  <c r="Y726" i="10"/>
  <c r="X726" i="10"/>
  <c r="W726" i="10"/>
  <c r="V726" i="10"/>
  <c r="U726" i="10"/>
  <c r="T726" i="10"/>
  <c r="L726" i="10"/>
  <c r="Z725" i="10"/>
  <c r="L725" i="10"/>
  <c r="Z724" i="10"/>
  <c r="L724" i="10"/>
  <c r="Z723" i="10"/>
  <c r="L723" i="10"/>
  <c r="Z722" i="10"/>
  <c r="L722" i="10"/>
  <c r="Z721" i="10"/>
  <c r="L721" i="10"/>
  <c r="Z720" i="10"/>
  <c r="L720" i="10"/>
  <c r="Z719" i="10"/>
  <c r="L719" i="10"/>
  <c r="Z718" i="10"/>
  <c r="L718" i="10"/>
  <c r="Z717" i="10"/>
  <c r="L717" i="10"/>
  <c r="L716" i="10"/>
  <c r="Y711" i="10"/>
  <c r="X711" i="10"/>
  <c r="W711" i="10"/>
  <c r="V711" i="10"/>
  <c r="U711" i="10"/>
  <c r="T711" i="10"/>
  <c r="Z710" i="10"/>
  <c r="Z709" i="10"/>
  <c r="Z708" i="10"/>
  <c r="Z707" i="10"/>
  <c r="Z706" i="10"/>
  <c r="Z705" i="10"/>
  <c r="Z704" i="10"/>
  <c r="Z703" i="10"/>
  <c r="Z702" i="10"/>
  <c r="Y697" i="10"/>
  <c r="X697" i="10"/>
  <c r="W697" i="10"/>
  <c r="V697" i="10"/>
  <c r="U697" i="10"/>
  <c r="T697" i="10"/>
  <c r="Z696" i="10"/>
  <c r="Z695" i="10"/>
  <c r="Z694" i="10"/>
  <c r="Z693" i="10"/>
  <c r="Z692" i="10"/>
  <c r="Z691" i="10"/>
  <c r="Z690" i="10"/>
  <c r="Z689" i="10"/>
  <c r="Z688" i="10"/>
  <c r="K686" i="10"/>
  <c r="J686" i="10"/>
  <c r="I686" i="10"/>
  <c r="H686" i="10"/>
  <c r="G686" i="10"/>
  <c r="F686" i="10"/>
  <c r="E686" i="10"/>
  <c r="D686" i="10"/>
  <c r="C686" i="10"/>
  <c r="L685" i="10"/>
  <c r="L684" i="10"/>
  <c r="Y683" i="10"/>
  <c r="X683" i="10"/>
  <c r="W683" i="10"/>
  <c r="V683" i="10"/>
  <c r="U683" i="10"/>
  <c r="T683" i="10"/>
  <c r="L683" i="10"/>
  <c r="Z682" i="10"/>
  <c r="L682" i="10"/>
  <c r="Z681" i="10"/>
  <c r="L681" i="10"/>
  <c r="M685" i="10" s="1"/>
  <c r="Z680" i="10"/>
  <c r="L680" i="10"/>
  <c r="Z679" i="10"/>
  <c r="L679" i="10"/>
  <c r="Z678" i="10"/>
  <c r="L678" i="10"/>
  <c r="Z677" i="10"/>
  <c r="L677" i="10"/>
  <c r="Z676" i="10"/>
  <c r="L676" i="10"/>
  <c r="Z675" i="10"/>
  <c r="L675" i="10"/>
  <c r="Z674" i="10"/>
  <c r="L674" i="10"/>
  <c r="M675" i="10" s="1"/>
  <c r="L673" i="10"/>
  <c r="Y666" i="10"/>
  <c r="X666" i="10"/>
  <c r="W666" i="10"/>
  <c r="V666" i="10"/>
  <c r="U666" i="10"/>
  <c r="T666" i="10"/>
  <c r="Z665" i="10"/>
  <c r="Z664" i="10"/>
  <c r="Z663" i="10"/>
  <c r="Z662" i="10"/>
  <c r="Z661" i="10"/>
  <c r="Z660" i="10"/>
  <c r="Z659" i="10"/>
  <c r="Z658" i="10"/>
  <c r="Z657" i="10"/>
  <c r="Y652" i="10"/>
  <c r="X652" i="10"/>
  <c r="W652" i="10"/>
  <c r="V652" i="10"/>
  <c r="U652" i="10"/>
  <c r="T652" i="10"/>
  <c r="Z651" i="10"/>
  <c r="Z650" i="10"/>
  <c r="Z649" i="10"/>
  <c r="Z648" i="10"/>
  <c r="Z647" i="10"/>
  <c r="K647" i="10"/>
  <c r="J647" i="10"/>
  <c r="I647" i="10"/>
  <c r="H647" i="10"/>
  <c r="G647" i="10"/>
  <c r="F647" i="10"/>
  <c r="E647" i="10"/>
  <c r="D647" i="10"/>
  <c r="C647" i="10"/>
  <c r="Z646" i="10"/>
  <c r="L646" i="10"/>
  <c r="Z645" i="10"/>
  <c r="L645" i="10"/>
  <c r="Z644" i="10"/>
  <c r="L644" i="10"/>
  <c r="Z643" i="10"/>
  <c r="AA651" i="10" s="1"/>
  <c r="L643" i="10"/>
  <c r="L642" i="10"/>
  <c r="L641" i="10"/>
  <c r="L640" i="10"/>
  <c r="L639" i="10"/>
  <c r="Y638" i="10"/>
  <c r="X638" i="10"/>
  <c r="W638" i="10"/>
  <c r="V638" i="10"/>
  <c r="U638" i="10"/>
  <c r="T638" i="10"/>
  <c r="L638" i="10"/>
  <c r="Z637" i="10"/>
  <c r="L637" i="10"/>
  <c r="Z636" i="10"/>
  <c r="L636" i="10"/>
  <c r="Z635" i="10"/>
  <c r="L635" i="10"/>
  <c r="Z634" i="10"/>
  <c r="L634" i="10"/>
  <c r="Z633" i="10"/>
  <c r="L633" i="10"/>
  <c r="Z632" i="10"/>
  <c r="L632" i="10"/>
  <c r="Z631" i="10"/>
  <c r="L631" i="10"/>
  <c r="Z630" i="10"/>
  <c r="L630" i="10"/>
  <c r="Z629" i="10"/>
  <c r="L629" i="10"/>
  <c r="L628" i="10"/>
  <c r="X624" i="10"/>
  <c r="W624" i="10"/>
  <c r="V624" i="10"/>
  <c r="U624" i="10"/>
  <c r="T624" i="10"/>
  <c r="Y623" i="10"/>
  <c r="Y622" i="10"/>
  <c r="Y621" i="10"/>
  <c r="Y620" i="10"/>
  <c r="Y619" i="10"/>
  <c r="Y618" i="10"/>
  <c r="Y617" i="10"/>
  <c r="Y616" i="10"/>
  <c r="Y615" i="10"/>
  <c r="X610" i="10"/>
  <c r="W610" i="10"/>
  <c r="V610" i="10"/>
  <c r="U610" i="10"/>
  <c r="T610" i="10"/>
  <c r="Y609" i="10"/>
  <c r="Y608" i="10"/>
  <c r="Y607" i="10"/>
  <c r="Y606" i="10"/>
  <c r="Y605" i="10"/>
  <c r="Y604" i="10"/>
  <c r="Y603" i="10"/>
  <c r="Y602" i="10"/>
  <c r="Y601" i="10"/>
  <c r="J601" i="10"/>
  <c r="I601" i="10"/>
  <c r="H601" i="10"/>
  <c r="G601" i="10"/>
  <c r="F601" i="10"/>
  <c r="E601" i="10"/>
  <c r="D601" i="10"/>
  <c r="C601" i="10"/>
  <c r="K600" i="10"/>
  <c r="K599" i="10"/>
  <c r="K598" i="10"/>
  <c r="K597" i="10"/>
  <c r="X596" i="10"/>
  <c r="W596" i="10"/>
  <c r="V596" i="10"/>
  <c r="U596" i="10"/>
  <c r="T596" i="10"/>
  <c r="K596" i="10"/>
  <c r="Y595" i="10"/>
  <c r="K595" i="10"/>
  <c r="Y594" i="10"/>
  <c r="K594" i="10"/>
  <c r="Y593" i="10"/>
  <c r="K593" i="10"/>
  <c r="Y592" i="10"/>
  <c r="K592" i="10"/>
  <c r="Y591" i="10"/>
  <c r="K591" i="10"/>
  <c r="Y590" i="10"/>
  <c r="K590" i="10"/>
  <c r="Y589" i="10"/>
  <c r="K589" i="10"/>
  <c r="Y588" i="10"/>
  <c r="K588" i="10"/>
  <c r="Y587" i="10"/>
  <c r="K587" i="10"/>
  <c r="K586" i="10"/>
  <c r="X582" i="10"/>
  <c r="W582" i="10"/>
  <c r="V582" i="10"/>
  <c r="U582" i="10"/>
  <c r="T582" i="10"/>
  <c r="Y581" i="10"/>
  <c r="Y580" i="10"/>
  <c r="Y579" i="10"/>
  <c r="Y578" i="10"/>
  <c r="Y577" i="10"/>
  <c r="Y576" i="10"/>
  <c r="Y575" i="10"/>
  <c r="Y574" i="10"/>
  <c r="Y573" i="10"/>
  <c r="Y572" i="10"/>
  <c r="X568" i="10"/>
  <c r="W568" i="10"/>
  <c r="V568" i="10"/>
  <c r="U568" i="10"/>
  <c r="T568" i="10"/>
  <c r="Y567" i="10"/>
  <c r="Y566" i="10"/>
  <c r="Y565" i="10"/>
  <c r="Y564" i="10"/>
  <c r="Y563" i="10"/>
  <c r="Y562" i="10"/>
  <c r="Y561" i="10"/>
  <c r="Y560" i="10"/>
  <c r="Y559" i="10"/>
  <c r="Y558" i="10"/>
  <c r="J557" i="10"/>
  <c r="I557" i="10"/>
  <c r="H557" i="10"/>
  <c r="G557" i="10"/>
  <c r="F557" i="10"/>
  <c r="E557" i="10"/>
  <c r="D557" i="10"/>
  <c r="C557" i="10"/>
  <c r="K556" i="10"/>
  <c r="K555" i="10"/>
  <c r="X554" i="10"/>
  <c r="W554" i="10"/>
  <c r="V554" i="10"/>
  <c r="U554" i="10"/>
  <c r="T554" i="10"/>
  <c r="K554" i="10"/>
  <c r="Y553" i="10"/>
  <c r="K553" i="10"/>
  <c r="Y552" i="10"/>
  <c r="K552" i="10"/>
  <c r="Y551" i="10"/>
  <c r="K551" i="10"/>
  <c r="Y550" i="10"/>
  <c r="K550" i="10"/>
  <c r="Y549" i="10"/>
  <c r="K549" i="10"/>
  <c r="Y548" i="10"/>
  <c r="K548" i="10"/>
  <c r="L550" i="10" s="1"/>
  <c r="Y547" i="10"/>
  <c r="K547" i="10"/>
  <c r="Y546" i="10"/>
  <c r="K546" i="10"/>
  <c r="Y545" i="10"/>
  <c r="K545" i="10"/>
  <c r="Y544" i="10"/>
  <c r="K544" i="10"/>
  <c r="K543" i="10"/>
  <c r="X540" i="10"/>
  <c r="W540" i="10"/>
  <c r="V540" i="10"/>
  <c r="U540" i="10"/>
  <c r="T540" i="10"/>
  <c r="Y539" i="10"/>
  <c r="Y538" i="10"/>
  <c r="Y537" i="10"/>
  <c r="Y536" i="10"/>
  <c r="Y535" i="10"/>
  <c r="Y534" i="10"/>
  <c r="Y533" i="10"/>
  <c r="Y532" i="10"/>
  <c r="Y531" i="10"/>
  <c r="Y530" i="10"/>
  <c r="X526" i="10"/>
  <c r="W526" i="10"/>
  <c r="V526" i="10"/>
  <c r="U526" i="10"/>
  <c r="T526" i="10"/>
  <c r="Y525" i="10"/>
  <c r="Y524" i="10"/>
  <c r="Y523" i="10"/>
  <c r="Y522" i="10"/>
  <c r="Y521" i="10"/>
  <c r="J521" i="10"/>
  <c r="I521" i="10"/>
  <c r="H521" i="10"/>
  <c r="G521" i="10"/>
  <c r="F521" i="10"/>
  <c r="E521" i="10"/>
  <c r="D521" i="10"/>
  <c r="C521" i="10"/>
  <c r="Y520" i="10"/>
  <c r="K520" i="10"/>
  <c r="Y519" i="10"/>
  <c r="K519" i="10"/>
  <c r="Y518" i="10"/>
  <c r="K518" i="10"/>
  <c r="Y517" i="10"/>
  <c r="K517" i="10"/>
  <c r="Y516" i="10"/>
  <c r="K516" i="10"/>
  <c r="K515" i="10"/>
  <c r="K514" i="10"/>
  <c r="K513" i="10"/>
  <c r="X512" i="10"/>
  <c r="W512" i="10"/>
  <c r="V512" i="10"/>
  <c r="U512" i="10"/>
  <c r="T512" i="10"/>
  <c r="K512" i="10"/>
  <c r="Y511" i="10"/>
  <c r="K511" i="10"/>
  <c r="Y510" i="10"/>
  <c r="K510" i="10"/>
  <c r="Y509" i="10"/>
  <c r="K509" i="10"/>
  <c r="Y508" i="10"/>
  <c r="K508" i="10"/>
  <c r="Y507" i="10"/>
  <c r="K507" i="10"/>
  <c r="Y506" i="10"/>
  <c r="K506" i="10"/>
  <c r="Y505" i="10"/>
  <c r="K505" i="10"/>
  <c r="Y504" i="10"/>
  <c r="K504" i="10"/>
  <c r="Y503" i="10"/>
  <c r="K503" i="10"/>
  <c r="Y502" i="10"/>
  <c r="K502" i="10"/>
  <c r="K501" i="10"/>
  <c r="X496" i="10"/>
  <c r="W496" i="10"/>
  <c r="V496" i="10"/>
  <c r="U496" i="10"/>
  <c r="T496" i="10"/>
  <c r="Y495" i="10"/>
  <c r="Y494" i="10"/>
  <c r="Y493" i="10"/>
  <c r="Y492" i="10"/>
  <c r="Y491" i="10"/>
  <c r="Y490" i="10"/>
  <c r="Y489" i="10"/>
  <c r="Y488" i="10"/>
  <c r="Y487" i="10"/>
  <c r="Y486" i="10"/>
  <c r="X482" i="10"/>
  <c r="W482" i="10"/>
  <c r="V482" i="10"/>
  <c r="U482" i="10"/>
  <c r="T482" i="10"/>
  <c r="Y481" i="10"/>
  <c r="Y480" i="10"/>
  <c r="Y479" i="10"/>
  <c r="Y478" i="10"/>
  <c r="Y477" i="10"/>
  <c r="J477" i="10"/>
  <c r="I477" i="10"/>
  <c r="H477" i="10"/>
  <c r="G477" i="10"/>
  <c r="F477" i="10"/>
  <c r="E477" i="10"/>
  <c r="D477" i="10"/>
  <c r="C477" i="10"/>
  <c r="Y476" i="10"/>
  <c r="K476" i="10"/>
  <c r="Y475" i="10"/>
  <c r="K475" i="10"/>
  <c r="Y474" i="10"/>
  <c r="K474" i="10"/>
  <c r="Y473" i="10"/>
  <c r="K473" i="10"/>
  <c r="Y472" i="10"/>
  <c r="K472" i="10"/>
  <c r="K471" i="10"/>
  <c r="K470" i="10"/>
  <c r="K469" i="10"/>
  <c r="X468" i="10"/>
  <c r="W468" i="10"/>
  <c r="V468" i="10"/>
  <c r="U468" i="10"/>
  <c r="T468" i="10"/>
  <c r="K468" i="10"/>
  <c r="Y467" i="10"/>
  <c r="K467" i="10"/>
  <c r="Y466" i="10"/>
  <c r="K466" i="10"/>
  <c r="Y465" i="10"/>
  <c r="K465" i="10"/>
  <c r="Y464" i="10"/>
  <c r="K464" i="10"/>
  <c r="Y463" i="10"/>
  <c r="K463" i="10"/>
  <c r="Y462" i="10"/>
  <c r="K462" i="10"/>
  <c r="Y461" i="10"/>
  <c r="K461" i="10"/>
  <c r="Y460" i="10"/>
  <c r="K460" i="10"/>
  <c r="Y459" i="10"/>
  <c r="K459" i="10"/>
  <c r="Y458" i="10"/>
  <c r="K458" i="10"/>
  <c r="K457" i="10"/>
  <c r="X453" i="10"/>
  <c r="W453" i="10"/>
  <c r="V453" i="10"/>
  <c r="U453" i="10"/>
  <c r="T453" i="10"/>
  <c r="Y452" i="10"/>
  <c r="Y451" i="10"/>
  <c r="Y450" i="10"/>
  <c r="Y449" i="10"/>
  <c r="Y448" i="10"/>
  <c r="Y447" i="10"/>
  <c r="Y446" i="10"/>
  <c r="Y445" i="10"/>
  <c r="Y444" i="10"/>
  <c r="Y443" i="10"/>
  <c r="X439" i="10"/>
  <c r="W439" i="10"/>
  <c r="V439" i="10"/>
  <c r="U439" i="10"/>
  <c r="T439" i="10"/>
  <c r="Y438" i="10"/>
  <c r="Y437" i="10"/>
  <c r="Y436" i="10"/>
  <c r="Y435" i="10"/>
  <c r="Y434" i="10"/>
  <c r="Y433" i="10"/>
  <c r="J433" i="10"/>
  <c r="I433" i="10"/>
  <c r="H433" i="10"/>
  <c r="G433" i="10"/>
  <c r="F433" i="10"/>
  <c r="E433" i="10"/>
  <c r="D433" i="10"/>
  <c r="C433" i="10"/>
  <c r="Y432" i="10"/>
  <c r="K432" i="10"/>
  <c r="Y431" i="10"/>
  <c r="K431" i="10"/>
  <c r="Y430" i="10"/>
  <c r="K430" i="10"/>
  <c r="Y429" i="10"/>
  <c r="K429" i="10"/>
  <c r="K433" i="10" s="1"/>
  <c r="K428" i="10"/>
  <c r="K427" i="10"/>
  <c r="K426" i="10"/>
  <c r="X425" i="10"/>
  <c r="W425" i="10"/>
  <c r="V425" i="10"/>
  <c r="U425" i="10"/>
  <c r="T425" i="10"/>
  <c r="Y425" i="10" s="1"/>
  <c r="K425" i="10"/>
  <c r="Y424" i="10"/>
  <c r="K424" i="10"/>
  <c r="L425" i="10" s="1"/>
  <c r="Y423" i="10"/>
  <c r="K423" i="10"/>
  <c r="Y422" i="10"/>
  <c r="K422" i="10"/>
  <c r="Y421" i="10"/>
  <c r="K421" i="10"/>
  <c r="Y420" i="10"/>
  <c r="K420" i="10"/>
  <c r="Y419" i="10"/>
  <c r="K419" i="10"/>
  <c r="Y418" i="10"/>
  <c r="K418" i="10"/>
  <c r="Y417" i="10"/>
  <c r="K417" i="10"/>
  <c r="Y416" i="10"/>
  <c r="K416" i="10"/>
  <c r="Y415" i="10"/>
  <c r="K415" i="10"/>
  <c r="K414" i="10"/>
  <c r="X410" i="10"/>
  <c r="W410" i="10"/>
  <c r="V410" i="10"/>
  <c r="U410" i="10"/>
  <c r="T410" i="10"/>
  <c r="Y409" i="10"/>
  <c r="Y408" i="10"/>
  <c r="Y407" i="10"/>
  <c r="Y406" i="10"/>
  <c r="Y405" i="10"/>
  <c r="Y404" i="10"/>
  <c r="Y403" i="10"/>
  <c r="Y402" i="10"/>
  <c r="Y401" i="10"/>
  <c r="Y400" i="10"/>
  <c r="X396" i="10"/>
  <c r="W396" i="10"/>
  <c r="V396" i="10"/>
  <c r="U396" i="10"/>
  <c r="T396" i="10"/>
  <c r="Y395" i="10"/>
  <c r="Y394" i="10"/>
  <c r="Y393" i="10"/>
  <c r="Y392" i="10"/>
  <c r="Y391" i="10"/>
  <c r="Y390" i="10"/>
  <c r="J390" i="10"/>
  <c r="I390" i="10"/>
  <c r="H390" i="10"/>
  <c r="G390" i="10"/>
  <c r="F390" i="10"/>
  <c r="E390" i="10"/>
  <c r="D390" i="10"/>
  <c r="C390" i="10"/>
  <c r="Y389" i="10"/>
  <c r="K389" i="10"/>
  <c r="Y388" i="10"/>
  <c r="K388" i="10"/>
  <c r="Y387" i="10"/>
  <c r="K387" i="10"/>
  <c r="Y386" i="10"/>
  <c r="K386" i="10"/>
  <c r="K385" i="10"/>
  <c r="K384" i="10"/>
  <c r="K383" i="10"/>
  <c r="X382" i="10"/>
  <c r="W382" i="10"/>
  <c r="V382" i="10"/>
  <c r="U382" i="10"/>
  <c r="T382" i="10"/>
  <c r="K382" i="10"/>
  <c r="Y381" i="10"/>
  <c r="K381" i="10"/>
  <c r="Y380" i="10"/>
  <c r="K380" i="10"/>
  <c r="Y379" i="10"/>
  <c r="K379" i="10"/>
  <c r="Y378" i="10"/>
  <c r="K378" i="10"/>
  <c r="Y377" i="10"/>
  <c r="K377" i="10"/>
  <c r="Y376" i="10"/>
  <c r="K376" i="10"/>
  <c r="Y375" i="10"/>
  <c r="K375" i="10"/>
  <c r="Y374" i="10"/>
  <c r="K374" i="10"/>
  <c r="Y373" i="10"/>
  <c r="K373" i="10"/>
  <c r="Y372" i="10"/>
  <c r="K372" i="10"/>
  <c r="K371" i="10"/>
  <c r="X365" i="10"/>
  <c r="W365" i="10"/>
  <c r="V365" i="10"/>
  <c r="U365" i="10"/>
  <c r="T365" i="10"/>
  <c r="Y364" i="10"/>
  <c r="Y363" i="10"/>
  <c r="Y362" i="10"/>
  <c r="Y361" i="10"/>
  <c r="Y360" i="10"/>
  <c r="Y359" i="10"/>
  <c r="Y358" i="10"/>
  <c r="Y357" i="10"/>
  <c r="Y356" i="10"/>
  <c r="Y355" i="10"/>
  <c r="X351" i="10"/>
  <c r="W351" i="10"/>
  <c r="V351" i="10"/>
  <c r="U351" i="10"/>
  <c r="T351" i="10"/>
  <c r="Y350" i="10"/>
  <c r="Y349" i="10"/>
  <c r="Y348" i="10"/>
  <c r="Y347" i="10"/>
  <c r="Y346" i="10"/>
  <c r="Y345" i="10"/>
  <c r="Y344" i="10"/>
  <c r="Y343" i="10"/>
  <c r="Y342" i="10"/>
  <c r="Y341" i="10"/>
  <c r="J340" i="10"/>
  <c r="I340" i="10"/>
  <c r="H340" i="10"/>
  <c r="G340" i="10"/>
  <c r="F340" i="10"/>
  <c r="E340" i="10"/>
  <c r="D340" i="10"/>
  <c r="C340" i="10"/>
  <c r="K339" i="10"/>
  <c r="K338" i="10"/>
  <c r="X337" i="10"/>
  <c r="W337" i="10"/>
  <c r="V337" i="10"/>
  <c r="U337" i="10"/>
  <c r="T337" i="10"/>
  <c r="K337" i="10"/>
  <c r="Y336" i="10"/>
  <c r="K336" i="10"/>
  <c r="Y335" i="10"/>
  <c r="K335" i="10"/>
  <c r="Y334" i="10"/>
  <c r="K334" i="10"/>
  <c r="Y333" i="10"/>
  <c r="K333" i="10"/>
  <c r="Y332" i="10"/>
  <c r="K332" i="10"/>
  <c r="Y331" i="10"/>
  <c r="K331" i="10"/>
  <c r="Y330" i="10"/>
  <c r="K330" i="10"/>
  <c r="Y329" i="10"/>
  <c r="K329" i="10"/>
  <c r="Y328" i="10"/>
  <c r="K328" i="10"/>
  <c r="Y327" i="10"/>
  <c r="K327" i="10"/>
  <c r="K326" i="10"/>
  <c r="X318" i="10"/>
  <c r="W318" i="10"/>
  <c r="V318" i="10"/>
  <c r="U318" i="10"/>
  <c r="T318" i="10"/>
  <c r="Y317" i="10"/>
  <c r="Y316" i="10"/>
  <c r="Y315" i="10"/>
  <c r="Y314" i="10"/>
  <c r="Y313" i="10"/>
  <c r="Y312" i="10"/>
  <c r="Y311" i="10"/>
  <c r="Y310" i="10"/>
  <c r="Y309" i="10"/>
  <c r="Y308" i="10"/>
  <c r="Y307" i="10"/>
  <c r="J306" i="10"/>
  <c r="I306" i="10"/>
  <c r="H306" i="10"/>
  <c r="G306" i="10"/>
  <c r="F306" i="10"/>
  <c r="E306" i="10"/>
  <c r="X304" i="10"/>
  <c r="W304" i="10"/>
  <c r="V304" i="10"/>
  <c r="U304" i="10"/>
  <c r="T304" i="10"/>
  <c r="Y303" i="10"/>
  <c r="Y302" i="10"/>
  <c r="L302" i="10"/>
  <c r="J302" i="10"/>
  <c r="I302" i="10"/>
  <c r="H302" i="10"/>
  <c r="G302" i="10"/>
  <c r="F302" i="10"/>
  <c r="E302" i="10"/>
  <c r="D302" i="10"/>
  <c r="C302" i="10"/>
  <c r="Y301" i="10"/>
  <c r="K301" i="10"/>
  <c r="Y300" i="10"/>
  <c r="K300" i="10"/>
  <c r="Y299" i="10"/>
  <c r="K299" i="10"/>
  <c r="Y298" i="10"/>
  <c r="K298" i="10"/>
  <c r="Y297" i="10"/>
  <c r="K297" i="10"/>
  <c r="Y296" i="10"/>
  <c r="K296" i="10"/>
  <c r="Y295" i="10"/>
  <c r="K295" i="10"/>
  <c r="Y294" i="10"/>
  <c r="K294" i="10"/>
  <c r="Y293" i="10"/>
  <c r="K293" i="10"/>
  <c r="K292" i="10"/>
  <c r="K291" i="10"/>
  <c r="X290" i="10"/>
  <c r="W290" i="10"/>
  <c r="V290" i="10"/>
  <c r="U290" i="10"/>
  <c r="T290" i="10"/>
  <c r="K290" i="10"/>
  <c r="Y289" i="10"/>
  <c r="K289" i="10"/>
  <c r="Y288" i="10"/>
  <c r="K288" i="10"/>
  <c r="Y287" i="10"/>
  <c r="K287" i="10"/>
  <c r="Y286" i="10"/>
  <c r="K286" i="10"/>
  <c r="Y285" i="10"/>
  <c r="K285" i="10"/>
  <c r="Y284" i="10"/>
  <c r="K284" i="10"/>
  <c r="Y283" i="10"/>
  <c r="K283" i="10"/>
  <c r="Y282" i="10"/>
  <c r="K282" i="10"/>
  <c r="Y281" i="10"/>
  <c r="K281" i="10"/>
  <c r="Y280" i="10"/>
  <c r="K280" i="10"/>
  <c r="Y279" i="10"/>
  <c r="K279" i="10"/>
  <c r="K278" i="10"/>
  <c r="X271" i="10"/>
  <c r="W271" i="10"/>
  <c r="V271" i="10"/>
  <c r="U271" i="10"/>
  <c r="T271" i="10"/>
  <c r="Y270" i="10"/>
  <c r="Y269" i="10"/>
  <c r="Y268" i="10"/>
  <c r="Y267" i="10"/>
  <c r="Y266" i="10"/>
  <c r="Y265" i="10"/>
  <c r="Y264" i="10"/>
  <c r="Y263" i="10"/>
  <c r="Y262" i="10"/>
  <c r="Y261" i="10"/>
  <c r="Y260" i="10"/>
  <c r="X257" i="10"/>
  <c r="W257" i="10"/>
  <c r="V257" i="10"/>
  <c r="U257" i="10"/>
  <c r="T257" i="10"/>
  <c r="Y257" i="10" s="1"/>
  <c r="Y256" i="10"/>
  <c r="Y255" i="10"/>
  <c r="Y254" i="10"/>
  <c r="Y253" i="10"/>
  <c r="Y252" i="10"/>
  <c r="Y251" i="10"/>
  <c r="Y250" i="10"/>
  <c r="J250" i="10"/>
  <c r="I250" i="10"/>
  <c r="H250" i="10"/>
  <c r="G250" i="10"/>
  <c r="F250" i="10"/>
  <c r="E250" i="10"/>
  <c r="D250" i="10"/>
  <c r="C250" i="10"/>
  <c r="Y249" i="10"/>
  <c r="K249" i="10"/>
  <c r="Y248" i="10"/>
  <c r="L248" i="10"/>
  <c r="K248" i="10"/>
  <c r="Y247" i="10"/>
  <c r="K247" i="10"/>
  <c r="Y246" i="10"/>
  <c r="K246" i="10"/>
  <c r="K245" i="10"/>
  <c r="K244" i="10"/>
  <c r="X243" i="10"/>
  <c r="W243" i="10"/>
  <c r="V243" i="10"/>
  <c r="U243" i="10"/>
  <c r="T243" i="10"/>
  <c r="L243" i="10"/>
  <c r="K243" i="10"/>
  <c r="Y242" i="10"/>
  <c r="K242" i="10"/>
  <c r="Y241" i="10"/>
  <c r="K241" i="10"/>
  <c r="Y240" i="10"/>
  <c r="K240" i="10"/>
  <c r="Y239" i="10"/>
  <c r="K239" i="10"/>
  <c r="Y238" i="10"/>
  <c r="K238" i="10"/>
  <c r="Y237" i="10"/>
  <c r="K237" i="10"/>
  <c r="Y236" i="10"/>
  <c r="K236" i="10"/>
  <c r="Y235" i="10"/>
  <c r="K235" i="10"/>
  <c r="Y234" i="10"/>
  <c r="K234" i="10"/>
  <c r="Y233" i="10"/>
  <c r="K233" i="10"/>
  <c r="Y232" i="10"/>
  <c r="K232" i="10"/>
  <c r="K231" i="10"/>
  <c r="X224" i="10"/>
  <c r="W224" i="10"/>
  <c r="V224" i="10"/>
  <c r="U224" i="10"/>
  <c r="T224" i="10"/>
  <c r="Y223" i="10"/>
  <c r="Y222" i="10"/>
  <c r="Y221" i="10"/>
  <c r="Y220" i="10"/>
  <c r="Y219" i="10"/>
  <c r="Y218" i="10"/>
  <c r="Y217" i="10"/>
  <c r="Y216" i="10"/>
  <c r="Y215" i="10"/>
  <c r="Y214" i="10"/>
  <c r="Y213" i="10"/>
  <c r="X210" i="10"/>
  <c r="W210" i="10"/>
  <c r="V210" i="10"/>
  <c r="U210" i="10"/>
  <c r="T210" i="10"/>
  <c r="Y209" i="10"/>
  <c r="Y208" i="10"/>
  <c r="Y207" i="10"/>
  <c r="Y206" i="10"/>
  <c r="Y205" i="10"/>
  <c r="Y204" i="10"/>
  <c r="Y203" i="10"/>
  <c r="Y202" i="10"/>
  <c r="Y201" i="10"/>
  <c r="Y200" i="10"/>
  <c r="Y199" i="10"/>
  <c r="I197" i="10"/>
  <c r="H197" i="10"/>
  <c r="G197" i="10"/>
  <c r="F197" i="10"/>
  <c r="E197" i="10"/>
  <c r="D197" i="10"/>
  <c r="C197" i="10"/>
  <c r="X196" i="10"/>
  <c r="W196" i="10"/>
  <c r="V196" i="10"/>
  <c r="U196" i="10"/>
  <c r="T196" i="10"/>
  <c r="K196" i="10"/>
  <c r="Y195" i="10"/>
  <c r="L195" i="10"/>
  <c r="K195" i="10"/>
  <c r="Y194" i="10"/>
  <c r="K194" i="10"/>
  <c r="Y193" i="10"/>
  <c r="K193" i="10"/>
  <c r="Y192" i="10"/>
  <c r="K192" i="10"/>
  <c r="Y191" i="10"/>
  <c r="K191" i="10"/>
  <c r="Y190" i="10"/>
  <c r="L190" i="10"/>
  <c r="K190" i="10"/>
  <c r="Y189" i="10"/>
  <c r="K189" i="10"/>
  <c r="Y188" i="10"/>
  <c r="K188" i="10"/>
  <c r="Y187" i="10"/>
  <c r="K187" i="10"/>
  <c r="Y186" i="10"/>
  <c r="K186" i="10"/>
  <c r="Y185" i="10"/>
  <c r="K185" i="10"/>
  <c r="K184" i="10"/>
  <c r="X178" i="10"/>
  <c r="W178" i="10"/>
  <c r="V178" i="10"/>
  <c r="U178" i="10"/>
  <c r="T178" i="10"/>
  <c r="Y177" i="10"/>
  <c r="Y176" i="10"/>
  <c r="Y175" i="10"/>
  <c r="Y174" i="10"/>
  <c r="Y173" i="10"/>
  <c r="Y172" i="10"/>
  <c r="Y171" i="10"/>
  <c r="Y170" i="10"/>
  <c r="Y169" i="10"/>
  <c r="Y168" i="10"/>
  <c r="Y167" i="10"/>
  <c r="X164" i="10"/>
  <c r="W164" i="10"/>
  <c r="V164" i="10"/>
  <c r="U164" i="10"/>
  <c r="T164" i="10"/>
  <c r="Y163" i="10"/>
  <c r="Y162" i="10"/>
  <c r="Y161" i="10"/>
  <c r="Y160" i="10"/>
  <c r="Y159" i="10"/>
  <c r="Y158" i="10"/>
  <c r="J158" i="10"/>
  <c r="I158" i="10"/>
  <c r="H158" i="10"/>
  <c r="G158" i="10"/>
  <c r="F158" i="10"/>
  <c r="E158" i="10"/>
  <c r="D158" i="10"/>
  <c r="C158" i="10"/>
  <c r="Y157" i="10"/>
  <c r="K157" i="10"/>
  <c r="Y156" i="10"/>
  <c r="K156" i="10"/>
  <c r="Y155" i="10"/>
  <c r="K155" i="10"/>
  <c r="Y154" i="10"/>
  <c r="K154" i="10"/>
  <c r="Y153" i="10"/>
  <c r="K153" i="10"/>
  <c r="K152" i="10"/>
  <c r="K151" i="10"/>
  <c r="X150" i="10"/>
  <c r="W150" i="10"/>
  <c r="V150" i="10"/>
  <c r="U150" i="10"/>
  <c r="T150" i="10"/>
  <c r="K150" i="10"/>
  <c r="Y149" i="10"/>
  <c r="K149" i="10"/>
  <c r="Y148" i="10"/>
  <c r="K148" i="10"/>
  <c r="Y147" i="10"/>
  <c r="K147" i="10"/>
  <c r="Y146" i="10"/>
  <c r="K146" i="10"/>
  <c r="Y145" i="10"/>
  <c r="K145" i="10"/>
  <c r="Y144" i="10"/>
  <c r="K144" i="10"/>
  <c r="Y143" i="10"/>
  <c r="K143" i="10"/>
  <c r="L146" i="10" s="1"/>
  <c r="Y142" i="10"/>
  <c r="K142" i="10"/>
  <c r="Y141" i="10"/>
  <c r="K141" i="10"/>
  <c r="Y140" i="10"/>
  <c r="K140" i="10"/>
  <c r="Y139" i="10"/>
  <c r="K139" i="10"/>
  <c r="K138" i="10"/>
  <c r="X132" i="10"/>
  <c r="W132" i="10"/>
  <c r="V132" i="10"/>
  <c r="U132" i="10"/>
  <c r="T132" i="10"/>
  <c r="Y131" i="10"/>
  <c r="Y130" i="10"/>
  <c r="Y129" i="10"/>
  <c r="Y128" i="10"/>
  <c r="Y127" i="10"/>
  <c r="Y126" i="10"/>
  <c r="Y125" i="10"/>
  <c r="Y124" i="10"/>
  <c r="Y123" i="10"/>
  <c r="Y122" i="10"/>
  <c r="Y121" i="10"/>
  <c r="X118" i="10"/>
  <c r="W118" i="10"/>
  <c r="V118" i="10"/>
  <c r="U118" i="10"/>
  <c r="T118" i="10"/>
  <c r="Y117" i="10"/>
  <c r="Y116" i="10"/>
  <c r="Y115" i="10"/>
  <c r="Y114" i="10"/>
  <c r="Y113" i="10"/>
  <c r="Y112" i="10"/>
  <c r="Y111" i="10"/>
  <c r="Y110" i="10"/>
  <c r="Y109" i="10"/>
  <c r="Y108" i="10"/>
  <c r="J108" i="10"/>
  <c r="I108" i="10"/>
  <c r="H108" i="10"/>
  <c r="G108" i="10"/>
  <c r="F108" i="10"/>
  <c r="E108" i="10"/>
  <c r="D108" i="10"/>
  <c r="C108" i="10"/>
  <c r="Y107" i="10"/>
  <c r="K107" i="10"/>
  <c r="K106" i="10"/>
  <c r="K105" i="10"/>
  <c r="X104" i="10"/>
  <c r="W104" i="10"/>
  <c r="V104" i="10"/>
  <c r="U104" i="10"/>
  <c r="T104" i="10"/>
  <c r="K104" i="10"/>
  <c r="Y103" i="10"/>
  <c r="K103" i="10"/>
  <c r="Y102" i="10"/>
  <c r="K102" i="10"/>
  <c r="Y101" i="10"/>
  <c r="K101" i="10"/>
  <c r="Y100" i="10"/>
  <c r="K100" i="10"/>
  <c r="Y99" i="10"/>
  <c r="K99" i="10"/>
  <c r="Y98" i="10"/>
  <c r="K98" i="10"/>
  <c r="L99" i="10" s="1"/>
  <c r="Y97" i="10"/>
  <c r="K97" i="10"/>
  <c r="Y96" i="10"/>
  <c r="K96" i="10"/>
  <c r="Y95" i="10"/>
  <c r="K95" i="10"/>
  <c r="Y94" i="10"/>
  <c r="K94" i="10"/>
  <c r="Y93" i="10"/>
  <c r="K93" i="10"/>
  <c r="K92" i="10"/>
  <c r="Y150" i="10" l="1"/>
  <c r="Y164" i="10"/>
  <c r="Z740" i="10"/>
  <c r="Z1339" i="10"/>
  <c r="Y1481" i="10"/>
  <c r="M1739" i="10"/>
  <c r="Y2110" i="10"/>
  <c r="Y2140" i="10"/>
  <c r="T2172" i="10"/>
  <c r="U2236" i="10"/>
  <c r="Y118" i="10"/>
  <c r="M680" i="10"/>
  <c r="M865" i="10"/>
  <c r="L1339" i="10"/>
  <c r="Y1428" i="10"/>
  <c r="U2153" i="10"/>
  <c r="Y2153" i="10" s="1"/>
  <c r="W2182" i="10"/>
  <c r="W2209" i="10"/>
  <c r="Y2265" i="10"/>
  <c r="Y271" i="10"/>
  <c r="M1618" i="10"/>
  <c r="Y1625" i="10"/>
  <c r="L1929" i="10"/>
  <c r="W2236" i="10"/>
  <c r="J2153" i="10"/>
  <c r="L107" i="10"/>
  <c r="L476" i="10"/>
  <c r="Z1249" i="10"/>
  <c r="Y1499" i="10"/>
  <c r="K1667" i="10"/>
  <c r="M1749" i="10"/>
  <c r="L1905" i="10"/>
  <c r="U2172" i="10"/>
  <c r="Y2264" i="10"/>
  <c r="Y610" i="10"/>
  <c r="Z1120" i="10"/>
  <c r="Z1202" i="10"/>
  <c r="Z1212" i="10"/>
  <c r="L1297" i="10"/>
  <c r="M1426" i="10"/>
  <c r="Y1596" i="10"/>
  <c r="K1619" i="10"/>
  <c r="Y1749" i="10"/>
  <c r="Y1894" i="10"/>
  <c r="W2022" i="10"/>
  <c r="Y2206" i="10"/>
  <c r="J2295" i="10"/>
  <c r="Y496" i="10"/>
  <c r="L516" i="10"/>
  <c r="M765" i="10"/>
  <c r="Y1471" i="10"/>
  <c r="Y1509" i="10"/>
  <c r="M1613" i="10"/>
  <c r="Y1681" i="10"/>
  <c r="K1866" i="10"/>
  <c r="Y1871" i="10"/>
  <c r="L1893" i="10"/>
  <c r="L1906" i="10" s="1"/>
  <c r="Y1905" i="10"/>
  <c r="W2172" i="10"/>
  <c r="Y2207" i="10"/>
  <c r="Y2270" i="10"/>
  <c r="M637" i="10"/>
  <c r="Z1039" i="10"/>
  <c r="Z1132" i="10"/>
  <c r="K1469" i="10"/>
  <c r="M1820" i="10"/>
  <c r="Y2021" i="10"/>
  <c r="L2152" i="10"/>
  <c r="V2209" i="10"/>
  <c r="Y87" i="10"/>
  <c r="Y73" i="10"/>
  <c r="Y59" i="10"/>
  <c r="L57" i="10"/>
  <c r="L54" i="10"/>
  <c r="L61" i="10"/>
  <c r="L65" i="10"/>
  <c r="L104" i="10"/>
  <c r="Y224" i="10"/>
  <c r="Y365" i="10"/>
  <c r="L384" i="10"/>
  <c r="Y410" i="10"/>
  <c r="L429" i="10"/>
  <c r="Y512" i="10"/>
  <c r="Y568" i="10"/>
  <c r="Y585" i="10"/>
  <c r="Y582" i="10"/>
  <c r="L600" i="10"/>
  <c r="Z638" i="10"/>
  <c r="Z666" i="10"/>
  <c r="Z683" i="10"/>
  <c r="M723" i="10"/>
  <c r="M728" i="10"/>
  <c r="Z769" i="10"/>
  <c r="M816" i="10"/>
  <c r="Z827" i="10"/>
  <c r="L869" i="10"/>
  <c r="Z1222" i="10"/>
  <c r="L1252" i="10"/>
  <c r="Z1283" i="10"/>
  <c r="Z1329" i="10"/>
  <c r="M1376" i="10"/>
  <c r="M1431" i="10"/>
  <c r="Y1550" i="10"/>
  <c r="M1608" i="10"/>
  <c r="Y1776" i="10"/>
  <c r="Y1816" i="10"/>
  <c r="Y1916" i="10"/>
  <c r="Y1939" i="10"/>
  <c r="L1970" i="10"/>
  <c r="Y1976" i="10"/>
  <c r="L2142" i="10"/>
  <c r="Y2141" i="10"/>
  <c r="Y2146" i="10"/>
  <c r="Y2176" i="10"/>
  <c r="W2183" i="10"/>
  <c r="W2180" i="10"/>
  <c r="J2208" i="10"/>
  <c r="Z2205" i="10"/>
  <c r="Y2224" i="10"/>
  <c r="Y2230" i="10"/>
  <c r="Z2232" i="10"/>
  <c r="L2268" i="10"/>
  <c r="L2269" i="10" s="1"/>
  <c r="Y2268" i="10"/>
  <c r="Y2281" i="10"/>
  <c r="L150" i="10"/>
  <c r="L158" i="10" s="1"/>
  <c r="Y196" i="10"/>
  <c r="Y351" i="10"/>
  <c r="Y396" i="10"/>
  <c r="Y453" i="10"/>
  <c r="K521" i="10"/>
  <c r="L512" i="10"/>
  <c r="L555" i="10"/>
  <c r="L557" i="10" s="1"/>
  <c r="Y554" i="10"/>
  <c r="Y596" i="10"/>
  <c r="L647" i="10"/>
  <c r="L686" i="10"/>
  <c r="Z797" i="10"/>
  <c r="M813" i="10"/>
  <c r="Z842" i="10"/>
  <c r="M859" i="10"/>
  <c r="Z888" i="10"/>
  <c r="M902" i="10"/>
  <c r="M907" i="10"/>
  <c r="M952" i="10"/>
  <c r="V2182" i="10"/>
  <c r="V2184" i="10" s="1"/>
  <c r="X2184" i="10"/>
  <c r="K108" i="10"/>
  <c r="L97" i="10"/>
  <c r="L108" i="10" s="1"/>
  <c r="Y104" i="10"/>
  <c r="Y178" i="10"/>
  <c r="L197" i="10"/>
  <c r="K340" i="10"/>
  <c r="L389" i="10"/>
  <c r="L390" i="10" s="1"/>
  <c r="Y439" i="10"/>
  <c r="L595" i="10"/>
  <c r="Z609" i="10"/>
  <c r="Y625" i="10"/>
  <c r="Y624" i="10"/>
  <c r="M641" i="10"/>
  <c r="Z667" i="10"/>
  <c r="AA696" i="10"/>
  <c r="M719" i="10"/>
  <c r="Z754" i="10"/>
  <c r="L771" i="10"/>
  <c r="Z783" i="10"/>
  <c r="Z813" i="10"/>
  <c r="AA826" i="10"/>
  <c r="M868" i="10"/>
  <c r="Z999" i="10"/>
  <c r="Z1065" i="10"/>
  <c r="Z1144" i="10"/>
  <c r="Z1239" i="10"/>
  <c r="M1291" i="10"/>
  <c r="Z1349" i="10"/>
  <c r="Y1540" i="10"/>
  <c r="K1547" i="10"/>
  <c r="M1666" i="10"/>
  <c r="Y1709" i="10"/>
  <c r="Y1721" i="10"/>
  <c r="K1750" i="10"/>
  <c r="K1824" i="10"/>
  <c r="Y1987" i="10"/>
  <c r="Y2047" i="10"/>
  <c r="Y2096" i="10"/>
  <c r="W2151" i="10"/>
  <c r="Y2151" i="10" s="1"/>
  <c r="L2147" i="10"/>
  <c r="U2181" i="10"/>
  <c r="T2209" i="10"/>
  <c r="Z2234" i="10"/>
  <c r="Y2262" i="10"/>
  <c r="Y2267" i="10"/>
  <c r="M1380" i="10"/>
  <c r="Y1586" i="10"/>
  <c r="Y1669" i="10"/>
  <c r="L2044" i="10"/>
  <c r="L2049" i="10" s="1"/>
  <c r="L2048" i="10"/>
  <c r="V2172" i="10"/>
  <c r="X2283" i="10"/>
  <c r="K250" i="10"/>
  <c r="L250" i="10"/>
  <c r="K302" i="10"/>
  <c r="Y290" i="10"/>
  <c r="Y337" i="10"/>
  <c r="Y482" i="10"/>
  <c r="M646" i="10"/>
  <c r="M647" i="10" s="1"/>
  <c r="Z652" i="10"/>
  <c r="Z755" i="10"/>
  <c r="M761" i="10"/>
  <c r="Z859" i="10"/>
  <c r="Z963" i="10"/>
  <c r="L1086" i="10"/>
  <c r="M1296" i="10"/>
  <c r="Z1293" i="10"/>
  <c r="K1782" i="10"/>
  <c r="Y1829" i="10"/>
  <c r="Y1950" i="10"/>
  <c r="Y1965" i="10"/>
  <c r="Y2085" i="10"/>
  <c r="X2209" i="10"/>
  <c r="Z2208" i="10"/>
  <c r="L2232" i="10"/>
  <c r="Y2234" i="10"/>
  <c r="Y132" i="10"/>
  <c r="Y243" i="10"/>
  <c r="L334" i="10"/>
  <c r="L339" i="10"/>
  <c r="L432" i="10"/>
  <c r="L468" i="10"/>
  <c r="Z1051" i="10"/>
  <c r="Y1393" i="10"/>
  <c r="M1815" i="10"/>
  <c r="Y1858" i="10"/>
  <c r="L1900" i="10"/>
  <c r="Y1928" i="10"/>
  <c r="T2183" i="10"/>
  <c r="Y2203" i="10"/>
  <c r="Y2205" i="10"/>
  <c r="Y2209" i="10" s="1"/>
  <c r="K197" i="10"/>
  <c r="Y318" i="10"/>
  <c r="K390" i="10"/>
  <c r="K477" i="10"/>
  <c r="L473" i="10"/>
  <c r="Y540" i="10"/>
  <c r="Z951" i="10"/>
  <c r="M957" i="10"/>
  <c r="Z1103" i="10"/>
  <c r="Z1303" i="10"/>
  <c r="Y1383" i="10"/>
  <c r="M1432" i="10"/>
  <c r="Y1461" i="10"/>
  <c r="Y1576" i="10"/>
  <c r="K1587" i="10"/>
  <c r="Y1736" i="10"/>
  <c r="Y1789" i="10"/>
  <c r="M1852" i="10"/>
  <c r="L1925" i="10"/>
  <c r="L1960" i="10"/>
  <c r="L1971" i="10" s="1"/>
  <c r="J2012" i="10"/>
  <c r="Y2036" i="10"/>
  <c r="Y2121" i="10"/>
  <c r="U2152" i="10"/>
  <c r="U2154" i="10" s="1"/>
  <c r="Y2197" i="10"/>
  <c r="Z2207" i="10"/>
  <c r="Z2233" i="10"/>
  <c r="Y2282" i="10"/>
  <c r="L154" i="10"/>
  <c r="L157" i="10"/>
  <c r="Y210" i="10"/>
  <c r="Y304" i="10"/>
  <c r="L520" i="10"/>
  <c r="Y526" i="10"/>
  <c r="L729" i="10"/>
  <c r="M770" i="10"/>
  <c r="Z798" i="10"/>
  <c r="M808" i="10"/>
  <c r="Z841" i="10"/>
  <c r="Z887" i="10"/>
  <c r="Z919" i="10"/>
  <c r="L1170" i="10"/>
  <c r="Z1171" i="10"/>
  <c r="M1336" i="10"/>
  <c r="M1339" i="10" s="1"/>
  <c r="K1386" i="10"/>
  <c r="Y1418" i="10"/>
  <c r="Y1560" i="10"/>
  <c r="Y1656" i="10"/>
  <c r="Y1696" i="10"/>
  <c r="M1823" i="10"/>
  <c r="M1824" i="10" s="1"/>
  <c r="L1896" i="10"/>
  <c r="X2022" i="10"/>
  <c r="U2148" i="10"/>
  <c r="X2172" i="10"/>
  <c r="Y2177" i="10"/>
  <c r="Z2206" i="10"/>
  <c r="Z2209" i="10" s="1"/>
  <c r="J2232" i="10"/>
  <c r="V2236" i="10"/>
  <c r="Z2235" i="10"/>
  <c r="Y2253" i="10"/>
  <c r="J2269" i="10"/>
  <c r="L1935" i="10"/>
  <c r="Y382" i="10"/>
  <c r="Z712" i="10"/>
  <c r="AA782" i="10"/>
  <c r="AA872" i="10"/>
  <c r="L910" i="10"/>
  <c r="Z934" i="10"/>
  <c r="Z1011" i="10"/>
  <c r="Z1079" i="10"/>
  <c r="K1432" i="10"/>
  <c r="Y1637" i="10"/>
  <c r="Y1841" i="10"/>
  <c r="Y2074" i="10"/>
  <c r="Y2132" i="10"/>
  <c r="L1052" i="10"/>
  <c r="V2150" i="10"/>
  <c r="V2142" i="10"/>
  <c r="Y2138" i="10"/>
  <c r="Y468" i="10"/>
  <c r="Z697" i="10"/>
  <c r="AA918" i="10"/>
  <c r="Z977" i="10"/>
  <c r="Z1161" i="10"/>
  <c r="M1286" i="10"/>
  <c r="M1297" i="10" s="1"/>
  <c r="Y2019" i="10"/>
  <c r="U2022" i="10"/>
  <c r="T2182" i="10"/>
  <c r="Y2170" i="10"/>
  <c r="Z726" i="10"/>
  <c r="L1131" i="10"/>
  <c r="M1619" i="10"/>
  <c r="J1906" i="10"/>
  <c r="J2049" i="10"/>
  <c r="Y2152" i="10"/>
  <c r="X2152" i="10"/>
  <c r="W2184" i="10"/>
  <c r="X2148" i="10"/>
  <c r="U2183" i="10"/>
  <c r="Y2171" i="10"/>
  <c r="K601" i="10"/>
  <c r="L958" i="10"/>
  <c r="M958" i="10"/>
  <c r="L1011" i="10"/>
  <c r="L1208" i="10"/>
  <c r="Y1373" i="10"/>
  <c r="J1935" i="10"/>
  <c r="J2119" i="10"/>
  <c r="J2183" i="10"/>
  <c r="T2178" i="10"/>
  <c r="Y2175" i="10"/>
  <c r="K557" i="10"/>
  <c r="M686" i="10"/>
  <c r="AA739" i="10"/>
  <c r="Z873" i="10"/>
  <c r="M910" i="10"/>
  <c r="K1507" i="10"/>
  <c r="M1584" i="10"/>
  <c r="M1587" i="10" s="1"/>
  <c r="M1744" i="10"/>
  <c r="M1750" i="10" s="1"/>
  <c r="Y1883" i="10"/>
  <c r="T2154" i="10"/>
  <c r="Z2151" i="10"/>
  <c r="X2153" i="10"/>
  <c r="Z2153" i="10" s="1"/>
  <c r="Y2147" i="10"/>
  <c r="L601" i="10"/>
  <c r="M1862" i="10"/>
  <c r="K158" i="10"/>
  <c r="L433" i="10"/>
  <c r="Z711" i="10"/>
  <c r="L817" i="10"/>
  <c r="Z905" i="10"/>
  <c r="Z1025" i="10"/>
  <c r="Z1091" i="10"/>
  <c r="Z1181" i="10"/>
  <c r="Y1612" i="10"/>
  <c r="M1661" i="10"/>
  <c r="J1971" i="10"/>
  <c r="Y2020" i="10"/>
  <c r="J2088" i="10"/>
  <c r="Y2139" i="10"/>
  <c r="Y2145" i="10"/>
  <c r="Y2235" i="10"/>
  <c r="T2142" i="10"/>
  <c r="U2142" i="10"/>
  <c r="Y2233" i="10"/>
  <c r="T2236" i="10"/>
  <c r="Y2292" i="10"/>
  <c r="Y2294" i="10" s="1"/>
  <c r="T2181" i="10"/>
  <c r="T2184" i="10" s="1"/>
  <c r="Y2232" i="10"/>
  <c r="W2142" i="10"/>
  <c r="Y2169" i="10"/>
  <c r="U2178" i="10"/>
  <c r="U2180" i="10"/>
  <c r="X2142" i="10"/>
  <c r="Y2168" i="10"/>
  <c r="V2178" i="10"/>
  <c r="Y2280" i="10"/>
  <c r="Y2022" i="10" l="1"/>
  <c r="L477" i="10"/>
  <c r="M817" i="10"/>
  <c r="M869" i="10"/>
  <c r="L340" i="10"/>
  <c r="M771" i="10"/>
  <c r="M1866" i="10"/>
  <c r="L66" i="10"/>
  <c r="Z2236" i="10"/>
  <c r="X2154" i="10"/>
  <c r="M729" i="10"/>
  <c r="M1667" i="10"/>
  <c r="Z2152" i="10"/>
  <c r="Z2183" i="10"/>
  <c r="W2154" i="10"/>
  <c r="Y2283" i="10"/>
  <c r="Y2178" i="10"/>
  <c r="M1386" i="10"/>
  <c r="L521" i="10"/>
  <c r="U2184" i="10"/>
  <c r="Z2181" i="10"/>
  <c r="Y2181" i="10"/>
  <c r="Y2180" i="10"/>
  <c r="Y2142" i="10"/>
  <c r="Y2172" i="10"/>
  <c r="Y2148" i="10"/>
  <c r="V2154" i="10"/>
  <c r="Z2150" i="10"/>
  <c r="Y2150" i="10"/>
  <c r="Y2154" i="10" s="1"/>
  <c r="Z2180" i="10"/>
  <c r="Y2183" i="10"/>
  <c r="Y2236" i="10"/>
  <c r="Z2182" i="10"/>
  <c r="Y2182" i="10"/>
  <c r="Z2184" i="10" l="1"/>
  <c r="Y2184" i="10"/>
  <c r="Z2154"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6" authorId="0" shapeId="0" xr:uid="{36EEC80C-2DB2-41D3-BA3A-793FC1BBCD24}">
      <text>
        <r>
          <rPr>
            <b/>
            <sz val="8"/>
            <color indexed="81"/>
            <rFont val="Tahoma"/>
            <family val="2"/>
          </rPr>
          <t>TTCN included</t>
        </r>
      </text>
    </comment>
    <comment ref="I66" authorId="0" shapeId="0" xr:uid="{69AB4E4C-FD36-4F40-9852-EB0B3AFF0CE1}">
      <text>
        <r>
          <rPr>
            <b/>
            <sz val="8"/>
            <color indexed="81"/>
            <rFont val="Tahoma"/>
            <family val="2"/>
          </rPr>
          <t>TTCN included</t>
        </r>
      </text>
    </comment>
    <comment ref="I108" authorId="0" shapeId="0" xr:uid="{5351B91E-35F1-4D74-9A47-97FEA1CE6520}">
      <text>
        <r>
          <rPr>
            <b/>
            <sz val="8"/>
            <color indexed="81"/>
            <rFont val="Tahoma"/>
            <family val="2"/>
          </rPr>
          <t>TTCN included</t>
        </r>
      </text>
    </comment>
    <comment ref="I158" authorId="0" shapeId="0" xr:uid="{189BA95D-12F5-43A9-B036-A97117488C74}">
      <text>
        <r>
          <rPr>
            <b/>
            <sz val="8"/>
            <color indexed="81"/>
            <rFont val="Tahoma"/>
            <family val="2"/>
          </rPr>
          <t>TTCN included</t>
        </r>
      </text>
    </comment>
    <comment ref="I197" authorId="0" shapeId="0" xr:uid="{63B63AA7-C5D4-4386-A7D8-8D0B1E3AFA81}">
      <text>
        <r>
          <rPr>
            <b/>
            <sz val="8"/>
            <color indexed="81"/>
            <rFont val="Tahoma"/>
            <family val="2"/>
          </rPr>
          <t>TTCN included</t>
        </r>
      </text>
    </comment>
    <comment ref="I250" authorId="0" shapeId="0" xr:uid="{1CBE0926-B6C4-43E8-A8E4-4E1C7DFB4868}">
      <text>
        <r>
          <rPr>
            <b/>
            <sz val="8"/>
            <color indexed="81"/>
            <rFont val="Tahoma"/>
            <family val="2"/>
          </rPr>
          <t>TTCN included</t>
        </r>
      </text>
    </comment>
    <comment ref="I302" authorId="0" shapeId="0" xr:uid="{4811CCF6-DF27-40C1-93C7-CD5699A39446}">
      <text>
        <r>
          <rPr>
            <b/>
            <sz val="8"/>
            <color indexed="81"/>
            <rFont val="Tahoma"/>
            <family val="2"/>
          </rPr>
          <t>TTCN included</t>
        </r>
      </text>
    </comment>
    <comment ref="I340" authorId="0" shapeId="0" xr:uid="{0029B891-3941-4894-9D8A-3947FCD3C2FB}">
      <text>
        <r>
          <rPr>
            <b/>
            <sz val="8"/>
            <color indexed="81"/>
            <rFont val="Tahoma"/>
            <family val="2"/>
          </rPr>
          <t>TTCN included</t>
        </r>
      </text>
    </comment>
    <comment ref="I390" authorId="0" shapeId="0" xr:uid="{DC76C2A7-78CF-4AF8-BBF6-F9A00E1D6203}">
      <text>
        <r>
          <rPr>
            <b/>
            <sz val="8"/>
            <color indexed="81"/>
            <rFont val="Tahoma"/>
            <family val="2"/>
          </rPr>
          <t>TTCN included</t>
        </r>
      </text>
    </comment>
    <comment ref="I433" authorId="0" shapeId="0" xr:uid="{B8CD70E3-20C9-4C62-A0C9-ED66BEE2BB29}">
      <text>
        <r>
          <rPr>
            <b/>
            <sz val="8"/>
            <color indexed="81"/>
            <rFont val="Tahoma"/>
            <family val="2"/>
          </rPr>
          <t>TTCN included</t>
        </r>
      </text>
    </comment>
    <comment ref="I477" authorId="0" shapeId="0" xr:uid="{4D2C7FB2-8E6E-4DD2-BE8F-A694EF9D3A26}">
      <text>
        <r>
          <rPr>
            <b/>
            <sz val="8"/>
            <color indexed="81"/>
            <rFont val="Tahoma"/>
            <family val="2"/>
          </rPr>
          <t>TTCN included</t>
        </r>
      </text>
    </comment>
    <comment ref="I521" authorId="0" shapeId="0" xr:uid="{1FD77FB1-709E-4790-92F2-9F0C51938DAA}">
      <text>
        <r>
          <rPr>
            <b/>
            <sz val="8"/>
            <color indexed="81"/>
            <rFont val="Tahoma"/>
            <family val="2"/>
          </rPr>
          <t>TTCN included</t>
        </r>
      </text>
    </comment>
    <comment ref="I557" authorId="0" shapeId="0" xr:uid="{AAE92A1A-466E-4696-9238-6FFDFC17E1A1}">
      <text>
        <r>
          <rPr>
            <b/>
            <sz val="8"/>
            <color indexed="81"/>
            <rFont val="Tahoma"/>
            <family val="2"/>
          </rPr>
          <t>TTCN included</t>
        </r>
      </text>
    </comment>
    <comment ref="I601" authorId="0" shapeId="0" xr:uid="{4D038A73-AB4A-40CE-9CEA-C4D67A016EA9}">
      <text>
        <r>
          <rPr>
            <b/>
            <sz val="8"/>
            <color indexed="81"/>
            <rFont val="Tahoma"/>
            <family val="2"/>
          </rPr>
          <t>TTCN included</t>
        </r>
      </text>
    </comment>
    <comment ref="I647" authorId="0" shapeId="0" xr:uid="{E6430698-06E8-4E46-99FC-F068FB4E16D1}">
      <text>
        <r>
          <rPr>
            <b/>
            <sz val="8"/>
            <color indexed="81"/>
            <rFont val="Tahoma"/>
            <family val="2"/>
          </rPr>
          <t>TTCN included</t>
        </r>
      </text>
    </comment>
    <comment ref="I686" authorId="0" shapeId="0" xr:uid="{5DC328DF-9E85-4B14-BF3A-33C894CF6FDF}">
      <text>
        <r>
          <rPr>
            <b/>
            <sz val="8"/>
            <color indexed="81"/>
            <rFont val="Tahoma"/>
            <family val="2"/>
          </rPr>
          <t>TTCN included</t>
        </r>
      </text>
    </comment>
    <comment ref="I729" authorId="0" shapeId="0" xr:uid="{949F60A7-3BCC-4D0B-ACE3-72911834CAE2}">
      <text>
        <r>
          <rPr>
            <b/>
            <sz val="8"/>
            <color indexed="81"/>
            <rFont val="Tahoma"/>
            <family val="2"/>
          </rPr>
          <t>TTCN included</t>
        </r>
      </text>
    </comment>
    <comment ref="I771" authorId="0" shapeId="0" xr:uid="{0A504949-2490-4C40-ADF8-0B24B43EBFF5}">
      <text>
        <r>
          <rPr>
            <b/>
            <sz val="8"/>
            <color indexed="81"/>
            <rFont val="Tahoma"/>
            <family val="2"/>
          </rPr>
          <t>TTCN included</t>
        </r>
      </text>
    </comment>
    <comment ref="I817" authorId="0" shapeId="0" xr:uid="{AF445C2E-9A4D-4327-94F7-4A39498F7B50}">
      <text>
        <r>
          <rPr>
            <b/>
            <sz val="8"/>
            <color indexed="81"/>
            <rFont val="Tahoma"/>
            <family val="2"/>
          </rPr>
          <t>TTCN included</t>
        </r>
      </text>
    </comment>
    <comment ref="I869" authorId="0" shapeId="0" xr:uid="{AAEC933A-6F3E-4A89-818E-BF4DC8EA4D08}">
      <text>
        <r>
          <rPr>
            <b/>
            <sz val="8"/>
            <color indexed="81"/>
            <rFont val="Tahoma"/>
            <family val="2"/>
          </rPr>
          <t>TTCN included</t>
        </r>
      </text>
    </comment>
    <comment ref="I910" authorId="0" shapeId="0" xr:uid="{44F1DD5B-2FFF-4AC2-B63E-4FE0B14E761C}">
      <text>
        <r>
          <rPr>
            <b/>
            <sz val="8"/>
            <color indexed="81"/>
            <rFont val="Tahoma"/>
            <family val="2"/>
          </rPr>
          <t>TTCN included</t>
        </r>
      </text>
    </comment>
    <comment ref="I958" authorId="0" shapeId="0" xr:uid="{45F0A3E3-92A0-4D0E-8963-98194E4699C4}">
      <text>
        <r>
          <rPr>
            <b/>
            <sz val="8"/>
            <color indexed="81"/>
            <rFont val="Tahoma"/>
            <family val="2"/>
          </rPr>
          <t>TTCN included</t>
        </r>
      </text>
    </comment>
    <comment ref="I1011" authorId="0" shapeId="0" xr:uid="{BD406394-626D-4AEB-9B89-78BBC302F5FF}">
      <text>
        <r>
          <rPr>
            <b/>
            <sz val="8"/>
            <color indexed="81"/>
            <rFont val="Tahoma"/>
            <family val="2"/>
          </rPr>
          <t>TTCN included</t>
        </r>
      </text>
    </comment>
    <comment ref="I1052" authorId="0" shapeId="0" xr:uid="{E2439AC1-CA76-4D63-BB06-913036DD7128}">
      <text>
        <r>
          <rPr>
            <b/>
            <sz val="8"/>
            <color indexed="81"/>
            <rFont val="Tahoma"/>
            <family val="2"/>
          </rPr>
          <t>TTCN included</t>
        </r>
      </text>
    </comment>
    <comment ref="I1086" authorId="0" shapeId="0" xr:uid="{AEFB068D-EE50-4A8B-9657-296E42EB62BF}">
      <text>
        <r>
          <rPr>
            <b/>
            <sz val="8"/>
            <color indexed="81"/>
            <rFont val="Tahoma"/>
            <family val="2"/>
          </rPr>
          <t>TTCN included</t>
        </r>
      </text>
    </comment>
    <comment ref="I1131" authorId="0" shapeId="0" xr:uid="{E98AF202-EEFE-463C-94E0-D29E7D653D97}">
      <text>
        <r>
          <rPr>
            <b/>
            <sz val="8"/>
            <color indexed="81"/>
            <rFont val="Tahoma"/>
            <family val="2"/>
          </rPr>
          <t>TTCN included</t>
        </r>
      </text>
    </comment>
    <comment ref="I1170" authorId="0" shapeId="0" xr:uid="{A0963AC1-B8BD-4411-B23E-5AD7653F365A}">
      <text>
        <r>
          <rPr>
            <b/>
            <sz val="8"/>
            <color indexed="81"/>
            <rFont val="Tahoma"/>
            <family val="2"/>
          </rPr>
          <t>TTCN included</t>
        </r>
      </text>
    </comment>
    <comment ref="I1208" authorId="0" shapeId="0" xr:uid="{41DFB37A-7B70-460B-BB2A-57EBC30DAC2A}">
      <text>
        <r>
          <rPr>
            <b/>
            <sz val="8"/>
            <color indexed="81"/>
            <rFont val="Tahoma"/>
            <family val="2"/>
          </rPr>
          <t>TTCN included</t>
        </r>
      </text>
    </comment>
    <comment ref="I1252" authorId="0" shapeId="0" xr:uid="{64841F21-7336-4CF4-B9F6-B77099B81D20}">
      <text>
        <r>
          <rPr>
            <b/>
            <sz val="8"/>
            <color indexed="81"/>
            <rFont val="Tahoma"/>
            <family val="2"/>
          </rPr>
          <t>TTCN included</t>
        </r>
      </text>
    </comment>
    <comment ref="I1297" authorId="0" shapeId="0" xr:uid="{D1E15209-189C-45F2-AF80-E79819BE3A63}">
      <text>
        <r>
          <rPr>
            <b/>
            <sz val="8"/>
            <color indexed="81"/>
            <rFont val="Tahoma"/>
            <family val="2"/>
          </rPr>
          <t>TTCN included</t>
        </r>
      </text>
    </comment>
    <comment ref="I1339" authorId="0" shapeId="0" xr:uid="{FCCFF2B8-23E7-416C-A97B-5A6186436A0B}">
      <text>
        <r>
          <rPr>
            <b/>
            <sz val="8"/>
            <color indexed="81"/>
            <rFont val="Tahoma"/>
            <family val="2"/>
          </rPr>
          <t>TTCN included</t>
        </r>
      </text>
    </comment>
    <comment ref="I1340" authorId="0" shapeId="0" xr:uid="{2F69DA9A-B6B9-41E5-9FF6-E5B0D4B78A40}">
      <text>
        <r>
          <rPr>
            <b/>
            <sz val="8"/>
            <color indexed="81"/>
            <rFont val="Tahoma"/>
            <family val="2"/>
          </rPr>
          <t>TTCN included</t>
        </r>
      </text>
    </comment>
    <comment ref="I1386" authorId="0" shapeId="0" xr:uid="{13357228-8130-482F-8DDA-5BEC68DDA5F3}">
      <text>
        <r>
          <rPr>
            <b/>
            <sz val="8"/>
            <color indexed="81"/>
            <rFont val="Tahoma"/>
            <family val="2"/>
          </rPr>
          <t>TTCN included</t>
        </r>
      </text>
    </comment>
    <comment ref="I1432" authorId="0" shapeId="0" xr:uid="{EDEF4CC8-97DF-4FB9-9E25-D5D546704357}">
      <text>
        <r>
          <rPr>
            <b/>
            <sz val="8"/>
            <color indexed="81"/>
            <rFont val="Tahoma"/>
            <family val="2"/>
          </rPr>
          <t>TTCN included</t>
        </r>
      </text>
    </comment>
    <comment ref="I1469" authorId="0" shapeId="0" xr:uid="{A7FB795A-461F-4841-8481-9093F35A7113}">
      <text>
        <r>
          <rPr>
            <b/>
            <sz val="8"/>
            <color indexed="81"/>
            <rFont val="Tahoma"/>
            <family val="2"/>
          </rPr>
          <t>TTCN included</t>
        </r>
      </text>
    </comment>
    <comment ref="I1507" authorId="0" shapeId="0" xr:uid="{579DAAE9-F6F8-4AA4-9BFE-41ABB97FD8E4}">
      <text>
        <r>
          <rPr>
            <b/>
            <sz val="8"/>
            <color indexed="81"/>
            <rFont val="Tahoma"/>
            <family val="2"/>
          </rPr>
          <t>TTCN included</t>
        </r>
      </text>
    </comment>
    <comment ref="I1547" authorId="0" shapeId="0" xr:uid="{064EE6DF-6BB2-40CE-826B-3315AFBC1790}">
      <text>
        <r>
          <rPr>
            <b/>
            <sz val="8"/>
            <color indexed="81"/>
            <rFont val="Tahoma"/>
            <family val="2"/>
          </rPr>
          <t>TTCN included</t>
        </r>
      </text>
    </comment>
    <comment ref="I1587" authorId="0" shapeId="0" xr:uid="{00A0D933-0D9F-41DC-9044-78C53E915D3A}">
      <text>
        <r>
          <rPr>
            <b/>
            <sz val="8"/>
            <color indexed="81"/>
            <rFont val="Tahoma"/>
            <family val="2"/>
          </rPr>
          <t>TTCN included</t>
        </r>
      </text>
    </comment>
    <comment ref="I1619" authorId="0" shapeId="0" xr:uid="{F8C43C21-4D35-4CB0-A5D2-ADA91E88F425}">
      <text>
        <r>
          <rPr>
            <b/>
            <sz val="8"/>
            <color indexed="81"/>
            <rFont val="Tahoma"/>
            <family val="2"/>
          </rPr>
          <t>TTCN included</t>
        </r>
      </text>
    </comment>
    <comment ref="I1667" authorId="0" shapeId="0" xr:uid="{104641CB-EF02-4BC5-B1BD-118BE1352945}">
      <text>
        <r>
          <rPr>
            <b/>
            <sz val="8"/>
            <color indexed="81"/>
            <rFont val="Tahoma"/>
            <family val="2"/>
          </rPr>
          <t>TTCN included</t>
        </r>
      </text>
    </comment>
    <comment ref="I1710" authorId="0" shapeId="0" xr:uid="{39F43CFF-3E3F-4B73-829E-E7828EFC524D}">
      <text>
        <r>
          <rPr>
            <b/>
            <sz val="8"/>
            <color indexed="81"/>
            <rFont val="Tahoma"/>
            <family val="2"/>
          </rPr>
          <t>TTCN included</t>
        </r>
      </text>
    </comment>
    <comment ref="I1750" authorId="0" shapeId="0" xr:uid="{17032E33-5CD4-43F4-BCB8-FDB552146252}">
      <text>
        <r>
          <rPr>
            <b/>
            <sz val="8"/>
            <color indexed="81"/>
            <rFont val="Tahoma"/>
            <family val="2"/>
          </rPr>
          <t>TTCN included</t>
        </r>
      </text>
    </comment>
    <comment ref="I1782" authorId="0" shapeId="0" xr:uid="{12BD3D16-9F8C-455F-A44E-A49D52098C1E}">
      <text>
        <r>
          <rPr>
            <b/>
            <sz val="8"/>
            <color indexed="81"/>
            <rFont val="Tahoma"/>
            <family val="2"/>
          </rPr>
          <t>TTCN included</t>
        </r>
      </text>
    </comment>
    <comment ref="I1824" authorId="0" shapeId="0" xr:uid="{058C43EF-B293-4347-9432-F8AE369CBC1C}">
      <text>
        <r>
          <rPr>
            <b/>
            <sz val="8"/>
            <color indexed="81"/>
            <rFont val="Tahoma"/>
            <family val="2"/>
          </rPr>
          <t>TTCN included</t>
        </r>
      </text>
    </comment>
    <comment ref="I1866" authorId="0" shapeId="0" xr:uid="{9B9D78A5-F8C2-4D1F-BC97-233D18E53E8C}">
      <text>
        <r>
          <rPr>
            <b/>
            <sz val="8"/>
            <color indexed="81"/>
            <rFont val="Tahoma"/>
            <family val="2"/>
          </rPr>
          <t>TTCN included</t>
        </r>
      </text>
    </comment>
    <comment ref="I1906" authorId="0" shapeId="0" xr:uid="{BBD625F3-4BD3-4F3B-8565-3FEB52C81A88}">
      <text>
        <r>
          <rPr>
            <b/>
            <sz val="8"/>
            <color indexed="81"/>
            <rFont val="Tahoma"/>
            <family val="2"/>
          </rPr>
          <t>TTCN included</t>
        </r>
      </text>
    </comment>
    <comment ref="I1935" authorId="0" shapeId="0" xr:uid="{912CA0C4-A273-426B-91CF-633E8F286E02}">
      <text>
        <r>
          <rPr>
            <b/>
            <sz val="8"/>
            <color indexed="81"/>
            <rFont val="Tahoma"/>
            <family val="2"/>
          </rPr>
          <t>TTCN included</t>
        </r>
      </text>
    </comment>
    <comment ref="I1971" authorId="0" shapeId="0" xr:uid="{CA444114-222E-46F3-A38B-8156B3144678}">
      <text>
        <r>
          <rPr>
            <b/>
            <sz val="8"/>
            <color indexed="81"/>
            <rFont val="Tahoma"/>
            <family val="2"/>
          </rPr>
          <t>TTCN included</t>
        </r>
      </text>
    </comment>
    <comment ref="I2012" authorId="0" shapeId="0" xr:uid="{89C4E265-F476-479A-8C34-9355FDFF1E99}">
      <text>
        <r>
          <rPr>
            <b/>
            <sz val="8"/>
            <color indexed="81"/>
            <rFont val="Tahoma"/>
            <family val="2"/>
          </rPr>
          <t>TTCN included</t>
        </r>
      </text>
    </comment>
  </commentList>
</comments>
</file>

<file path=xl/sharedStrings.xml><?xml version="1.0" encoding="utf-8"?>
<sst xmlns="http://schemas.openxmlformats.org/spreadsheetml/2006/main" count="73323" uniqueCount="11638">
  <si>
    <t>Title</t>
  </si>
  <si>
    <t>Source</t>
  </si>
  <si>
    <t>Contact</t>
  </si>
  <si>
    <t>Abstract</t>
  </si>
  <si>
    <t>Secretary Remarks</t>
  </si>
  <si>
    <t>Release</t>
  </si>
  <si>
    <t>Spec</t>
  </si>
  <si>
    <t>CR</t>
  </si>
  <si>
    <t>RAN</t>
  </si>
  <si>
    <t>To</t>
  </si>
  <si>
    <t>Cc</t>
  </si>
  <si>
    <t>RAN chair (Qualcomm)</t>
  </si>
  <si>
    <t>Joern Krause</t>
  </si>
  <si>
    <t>agenda</t>
  </si>
  <si>
    <t>Approval</t>
  </si>
  <si>
    <t/>
  </si>
  <si>
    <t>3</t>
  </si>
  <si>
    <t>revised</t>
  </si>
  <si>
    <t>ETSI MCC</t>
  </si>
  <si>
    <t>report</t>
  </si>
  <si>
    <t>5</t>
  </si>
  <si>
    <t>4</t>
  </si>
  <si>
    <t>Status Report RAN WG1</t>
  </si>
  <si>
    <t>RAN1 chair (Samsung)</t>
  </si>
  <si>
    <t>7</t>
  </si>
  <si>
    <t>5.1</t>
  </si>
  <si>
    <t>noted</t>
  </si>
  <si>
    <t>List of CRs from RAN WG1</t>
  </si>
  <si>
    <t>discussion</t>
  </si>
  <si>
    <t>Information</t>
  </si>
  <si>
    <t>Status Report RAN WG2</t>
  </si>
  <si>
    <t>8</t>
  </si>
  <si>
    <t>5.2</t>
  </si>
  <si>
    <t>List of CRs from RAN WG2</t>
  </si>
  <si>
    <t>Status Report RAN WG3</t>
  </si>
  <si>
    <t>RAN3 chair (ZTE)</t>
  </si>
  <si>
    <t>5.3</t>
  </si>
  <si>
    <t>List of CRs from RAN WG3</t>
  </si>
  <si>
    <t>Status Report RAN WG4</t>
  </si>
  <si>
    <t>RAN4 chair (Huawei)</t>
  </si>
  <si>
    <t>5.4</t>
  </si>
  <si>
    <t>List of CRs from RAN WG4</t>
  </si>
  <si>
    <t>Status Report RAN WG5</t>
  </si>
  <si>
    <t>RAN5 chair (Motorola Mobility)</t>
  </si>
  <si>
    <t>5.5</t>
  </si>
  <si>
    <t>List of CRs from RAN WG5</t>
  </si>
  <si>
    <t>Status Report MCC TF160 (for approval)</t>
  </si>
  <si>
    <t>ETSI MCC TF160 Leader</t>
  </si>
  <si>
    <t>approved</t>
  </si>
  <si>
    <t>3GPP Support Team Report</t>
  </si>
  <si>
    <t>6.2</t>
  </si>
  <si>
    <t>MCC</t>
  </si>
  <si>
    <t>Status Report ITU-R Ad hoc</t>
  </si>
  <si>
    <t>3GPP ITU-R Ad hoc Contact</t>
  </si>
  <si>
    <t>Work Plan</t>
  </si>
  <si>
    <t>SA</t>
  </si>
  <si>
    <t>LS in</t>
  </si>
  <si>
    <t>no RAN action requested</t>
  </si>
  <si>
    <t>no explicit RAN action requested</t>
  </si>
  <si>
    <t>RP-231521</t>
  </si>
  <si>
    <t>8.4</t>
  </si>
  <si>
    <t>RAN4</t>
  </si>
  <si>
    <t>RAN action requested</t>
  </si>
  <si>
    <t>9.1.5</t>
  </si>
  <si>
    <t>Rel-18</t>
  </si>
  <si>
    <t>RAN3</t>
  </si>
  <si>
    <t>SA2</t>
  </si>
  <si>
    <t>9.3.2.6</t>
  </si>
  <si>
    <t>RAN1</t>
  </si>
  <si>
    <t>9.3.4.11</t>
  </si>
  <si>
    <t>Rel-17</t>
  </si>
  <si>
    <t>NR_ext_to_71GHz-Core</t>
  </si>
  <si>
    <t>RAN2</t>
  </si>
  <si>
    <t>9.3.4.1</t>
  </si>
  <si>
    <t>NR_FR1_lessthan_5MHz_BW</t>
  </si>
  <si>
    <t>9.3.2.7</t>
  </si>
  <si>
    <t>NR_NTN_enh-Core</t>
  </si>
  <si>
    <t>5GAA WG4</t>
  </si>
  <si>
    <t>Rel-19</t>
  </si>
  <si>
    <t>endorsed</t>
  </si>
  <si>
    <t>Nokia Corporation</t>
  </si>
  <si>
    <t>Petri Vasenkari</t>
  </si>
  <si>
    <t>WID new</t>
  </si>
  <si>
    <t>R4s</t>
  </si>
  <si>
    <t>Rel-19 study on Ambient IoT</t>
  </si>
  <si>
    <t>Nokia, Nokia Shanghai Bell</t>
  </si>
  <si>
    <t>Benny Vejlgaard</t>
  </si>
  <si>
    <t>Discussion</t>
  </si>
  <si>
    <t>Frank Azcuy</t>
  </si>
  <si>
    <t>RAN5</t>
  </si>
  <si>
    <t>Matti Kangas</t>
  </si>
  <si>
    <t>WI status report</t>
  </si>
  <si>
    <t>R5</t>
  </si>
  <si>
    <t>13.3.25</t>
  </si>
  <si>
    <t>NR_IIOT_URLLC_enh-UEConTest</t>
  </si>
  <si>
    <t>Revised WID: UE Conformance – Introduction of LTE TDD band in 1670 – 1675 MHz</t>
  </si>
  <si>
    <t>Ligado Networks</t>
  </si>
  <si>
    <t>Ojas Choksi</t>
  </si>
  <si>
    <t>WID revised</t>
  </si>
  <si>
    <t>13.4.2</t>
  </si>
  <si>
    <t>LTE_TDD_1670_1675MHz-UEConTest</t>
  </si>
  <si>
    <t>Status report for WI UE Conformance – Introduction of LTE TDD band in 1670-1675 MHz; rapporteur: Ligado Networks</t>
  </si>
  <si>
    <t>Yu Shi</t>
  </si>
  <si>
    <t>13.3.20</t>
  </si>
  <si>
    <t>NR_redcap_plus_ARCH-UEConTest</t>
  </si>
  <si>
    <t>China Unicom, Hisilicon, Ericsson, Huawei, Qualcomm</t>
  </si>
  <si>
    <t>13.4.7</t>
  </si>
  <si>
    <t>HPUE_NR_FR1_FDD_R18-UEConTest</t>
  </si>
  <si>
    <t>13.4.3</t>
  </si>
  <si>
    <t>NR_bands_UL_MIMO_R18-UEConTest</t>
  </si>
  <si>
    <t>Views on scope for NR MIMO evolution in Rel-19</t>
  </si>
  <si>
    <t>Qualcomm Incorporated</t>
  </si>
  <si>
    <t>Peter Gaal</t>
  </si>
  <si>
    <t>Decision</t>
  </si>
  <si>
    <t>Views on scope for NR Duplex evolution in Rel-19</t>
  </si>
  <si>
    <t>Views on scope for Ambient-IOT in Rel-19</t>
  </si>
  <si>
    <t>Views on scope for NR Network Energy Savings in Rel-19</t>
  </si>
  <si>
    <t>Views on scope for NR LP-WUS/WUR in Rel-19</t>
  </si>
  <si>
    <t>9.2.2</t>
  </si>
  <si>
    <t>9.2.6</t>
  </si>
  <si>
    <t>FS_NR_LPWUS</t>
  </si>
  <si>
    <t>Views on support of XR with 2Rx</t>
  </si>
  <si>
    <t>9.3.2.9</t>
  </si>
  <si>
    <t>NR_XR_enh-Core</t>
  </si>
  <si>
    <t>9.3.1.2</t>
  </si>
  <si>
    <t>NR_MC_enh</t>
  </si>
  <si>
    <t>Nicolas Chuberre</t>
  </si>
  <si>
    <t>R2</t>
  </si>
  <si>
    <t>NR_NTN_enh</t>
  </si>
  <si>
    <t>Reliance Jio</t>
  </si>
  <si>
    <t>Vinay Shrivastava</t>
  </si>
  <si>
    <t>not treated</t>
  </si>
  <si>
    <t>THALES</t>
  </si>
  <si>
    <t>9.4.5.4</t>
  </si>
  <si>
    <t>R4</t>
  </si>
  <si>
    <t>Spark NZ Ltd</t>
  </si>
  <si>
    <t>Mansoor Shafi</t>
  </si>
  <si>
    <t>withdrawn</t>
  </si>
  <si>
    <t>Consideration on Rel-19 AIML Air Interface</t>
  </si>
  <si>
    <t>New H3C Technologies Co., Ltd.</t>
  </si>
  <si>
    <t>Lei Zhou</t>
  </si>
  <si>
    <t>Consideration on NR Rel-19 Duplex Evolution</t>
  </si>
  <si>
    <t>Consideration on Rel-19 Ambient IoT</t>
  </si>
  <si>
    <t>Consideration on Rel-19 Channel Modeling of ISAC</t>
  </si>
  <si>
    <t>Consideration on Rel-19 multiple UE UL physical aggregation</t>
  </si>
  <si>
    <t>Sean Kelley</t>
  </si>
  <si>
    <t>SON/MDT enhancements in Rel-19</t>
  </si>
  <si>
    <t>AI/ML for NG-RAN in Rel-19</t>
  </si>
  <si>
    <t>R3</t>
  </si>
  <si>
    <t>9.3.3.5</t>
  </si>
  <si>
    <t>TRS_URLLC-NR-Core</t>
  </si>
  <si>
    <t>Petra Rauer</t>
  </si>
  <si>
    <t>13.3.31</t>
  </si>
  <si>
    <t>Status report for WI NR sidelink evolution; rapporteur: OPPO</t>
  </si>
  <si>
    <t>Kevin Lin</t>
  </si>
  <si>
    <t>R1</t>
  </si>
  <si>
    <t>9.3.1.5</t>
  </si>
  <si>
    <t>NR_SL_enh2, NR_SL_enh2-Core, NR_SL_enh2-Perf</t>
  </si>
  <si>
    <t>Axel Klatt</t>
  </si>
  <si>
    <t>Gustav Vos</t>
  </si>
  <si>
    <t>Futurewei</t>
  </si>
  <si>
    <t>Weimin Xiao</t>
  </si>
  <si>
    <t>Discussion of R19 work on AI/ML for Air Interface</t>
  </si>
  <si>
    <t>Discussion of R19 work on Ambient IoT</t>
  </si>
  <si>
    <t>Discussion of R19 work on Network Energy Saving Enhancements</t>
  </si>
  <si>
    <t>Discussion of R19 work on XR Evolution</t>
  </si>
  <si>
    <t>Discussion of R19 work on LP-WUS/LP-WUR</t>
  </si>
  <si>
    <t>Benoist SEBIRE</t>
  </si>
  <si>
    <t>Xiaomi EV Technology</t>
  </si>
  <si>
    <t>Ting Fu</t>
  </si>
  <si>
    <t>Views on Ambient IoT for R19</t>
  </si>
  <si>
    <t>Tuomo Säynäjäkangas</t>
  </si>
  <si>
    <t>13.2.6</t>
  </si>
  <si>
    <t>Rel-16</t>
  </si>
  <si>
    <t>13.3.8</t>
  </si>
  <si>
    <t>NR_RF_FR2_req_enh2-UEConTest</t>
  </si>
  <si>
    <t>13.4.9</t>
  </si>
  <si>
    <t>LTE_NR_HPUE_FWVM_R18-UEConTest</t>
  </si>
  <si>
    <t>Nan Zhang</t>
  </si>
  <si>
    <t>9.3.1.6</t>
  </si>
  <si>
    <t>NR_netcon_repeater</t>
  </si>
  <si>
    <t>Nokia</t>
  </si>
  <si>
    <t>9.4.4.1</t>
  </si>
  <si>
    <t>LTE_NR_HPUE_FWVM_R18-Core</t>
  </si>
  <si>
    <t>Per Lindell</t>
  </si>
  <si>
    <t>9.4.3.1</t>
  </si>
  <si>
    <t>NR_CA_R18_Intra</t>
  </si>
  <si>
    <t>Revised WID: Rel-18 NR intra band Carrier Aggregation for xCC DL/yCC UL including contiguous and non-contiguous spectrum (x&gt;=y)</t>
  </si>
  <si>
    <t>Ericsson</t>
  </si>
  <si>
    <t>9.4.4.5</t>
  </si>
  <si>
    <t>HPUE_FR1_DC_LTE_NR_R18</t>
  </si>
  <si>
    <t>Revised WID on High power UE (power class m with 1&lt;m&lt;3) for a single FR1 band in UL of Dual Connectivity (DC) combinations of x bands (x=1,2,3, 4 for y=1 or x=1, 2 for y=2) LTE inter-band CA (xDL/1UL) and y bands NR inter-band CA (yDL/1UL)</t>
  </si>
  <si>
    <t>On Rel-19 Ambient IoT</t>
  </si>
  <si>
    <t>Johan Bergman</t>
  </si>
  <si>
    <t>9.3.1.7</t>
  </si>
  <si>
    <t>NR_redcap_enh</t>
  </si>
  <si>
    <t>Revised WID: Enhanced support of reduced capability NR devices</t>
  </si>
  <si>
    <t>AT&amp;T, FirstNet</t>
  </si>
  <si>
    <t>Ronald Borsato</t>
  </si>
  <si>
    <t>10.1.5</t>
  </si>
  <si>
    <t>RAN5 agreed non TTCN CR(s) WI UE Conformance - Rel-16 NR CA and DC; and NR and LTE DC Configurations (NR_CADC_NR_LTE_DC_R16-UEConTest) (Batch 1)</t>
  </si>
  <si>
    <t>Ingbert Sigovich</t>
  </si>
  <si>
    <t>CR pack</t>
  </si>
  <si>
    <t>13.2.1</t>
  </si>
  <si>
    <t>NR_CADC_NR_LTE_DC_R16-UEConTest</t>
  </si>
  <si>
    <t>RAN5 agreed non TTCN CR(s) WI UE Conformance - Rel-16 NR CA and DC; and NR and LTE DC Configurations (NR_CADC_NR_LTE_DC_R16-UEConTest) (Batch 2)</t>
  </si>
  <si>
    <t>RAN5 agreed non TTCN CR(s) WI UE Conformance for RF requirements for NR frequency range 1 (FR1) (NR_RF_FR1-UEConTest)</t>
  </si>
  <si>
    <t>13.2.2</t>
  </si>
  <si>
    <t>NR_RF_FR1-UEConTest</t>
  </si>
  <si>
    <t>RAN5 agreed non TTCN CR(s) WI UE Conformance - 5G V2X with NR sidelink (5G_V2X_NRSL_eV2XARC-UEConTest)</t>
  </si>
  <si>
    <t>13.2.3</t>
  </si>
  <si>
    <t>5G_V2X_NRSL_eV2XARC-UEConTest</t>
  </si>
  <si>
    <t>RAN5 agreed non TTCN CR(s) WI UE Conformance - Physical Layer Enhancements for NR Ultra-Reliable and Low Latency Communication (URLLC) (NR_L1enh_URLLC-UEConTest)</t>
  </si>
  <si>
    <t>13.2.4</t>
  </si>
  <si>
    <t>NR_L1enh_URLLC-UEConTest</t>
  </si>
  <si>
    <t>13.2.5</t>
  </si>
  <si>
    <t>RAN5 agreed non TTCN CR(s) WI UE Conformance - NR-based access to unlicensed spectrum
(NR_unlic-UEConTest)</t>
  </si>
  <si>
    <t>13.2.7</t>
  </si>
  <si>
    <t>NR_unlic-UEConTest</t>
  </si>
  <si>
    <t>RAN5 agreed non TTCN CR(s) WI UE Conformance - UE Conformance Test Aspects - NR RRM enhancements (NR_RRM_enh-UEConTest)</t>
  </si>
  <si>
    <t>NR_RRM_enh-UEConTest</t>
  </si>
  <si>
    <t>RAN5 agreed non TTCN CR(s) WIConformance Test Aspects - Protocol enhancements for Mission Critical Services for Rel-16 (MCPTT, MCVideo, MCData) (MCProtoc16_enh2MCPTT_eMCData2-ConTest)</t>
  </si>
  <si>
    <t>MCProtoc16_enh2MCPTT_eMCData2-ConTest</t>
  </si>
  <si>
    <t>RAN5 agreed non TTCN CR(s) WI UE Conformance - Rel-17 NR CA and DC; and NR and LTE DC Configurations
(NR_CADC_NR_LTE_DC_R17-UEConTest)</t>
  </si>
  <si>
    <t>13.3.1</t>
  </si>
  <si>
    <t>NR_CADC_NR_LTE_DC_R17-UEConTest</t>
  </si>
  <si>
    <t>RAN5 agreed non TTCN CR(s) WI UE Conformance - Rel-17 High power UE for NR inter-band Carrier Aggregation with 2 bands downlink and x bands uplink (x=1,2)
(NR_PC2_CA_R17_2BDL_2BUL-UEConTest)</t>
  </si>
  <si>
    <t>13.3.2</t>
  </si>
  <si>
    <t>NR_PC2_CA_R17_2BDL_2BUL-UEConTest</t>
  </si>
  <si>
    <t>13.3.3</t>
  </si>
  <si>
    <t>NR_UE_PC2_R17_CADC_SUL_xBDL_yBUL-UEConTest</t>
  </si>
  <si>
    <t>13.3.5</t>
  </si>
  <si>
    <t>RAN5 agreed non TTCN CR(s) WI UE Conformance - Introduction of FR2 FWA (Fixed Wireless Access) UE with maximum TRP (Total Radiated Power) of 23dBm for band n257 and n258
(NR_FR2_FWA_Bn257_Bn258-UEConTest)</t>
  </si>
  <si>
    <t>13.3.6</t>
  </si>
  <si>
    <t>NR_FR2_FWA_Bn257_Bn258-UEConTest</t>
  </si>
  <si>
    <t>13.3.7</t>
  </si>
  <si>
    <t>NR_RF_FR1_enh-UEConTest</t>
  </si>
  <si>
    <t>RAN5 agreed non TTCN CR(s) WI UE Conformance - Further enhancements of NR RF requirements for frequency range 2 (FR2) (NR_RF_FR2_req_enh2-UEConTest)</t>
  </si>
  <si>
    <t>13.3.9</t>
  </si>
  <si>
    <t>RAN5 agreed non TTCN CR(s) WI UE Conformance - Further enhancements on MIMO for NR (NR_feMIMO-UEConTest)</t>
  </si>
  <si>
    <t>13.3.10</t>
  </si>
  <si>
    <t>NR_feMIMO-UEConTest</t>
  </si>
  <si>
    <t>RAN5 agreed non TTCN CR(s) WI UE Conformance - Further enhancement on NR demodulation performance
(NR_demod_enh2-UEConTest)</t>
  </si>
  <si>
    <t>13.3.13</t>
  </si>
  <si>
    <t>NR_demod_enh2-UEConTest</t>
  </si>
  <si>
    <t>RAN5 agreed non TTCN CR(s) WI UE Conformance - Introduction of DL 1024QAM for NR FR1
(NR_DL1024QAM_FR1-UEConTest)</t>
  </si>
  <si>
    <t>13.3.14</t>
  </si>
  <si>
    <t>NR_DL1024QAM_FR1-UEConTest</t>
  </si>
  <si>
    <t>RAN5 agreed non TTCN CR(s) WI UE Conformance - NR coverage enhancements (NR_cov_enh-UEConTest)</t>
  </si>
  <si>
    <t>13.3.15</t>
  </si>
  <si>
    <t>NR_cov_enh-UEConTest</t>
  </si>
  <si>
    <t>13.3.16</t>
  </si>
  <si>
    <t>UE Conformance - NR Multicast and Broadcast Services including CT and SA aspects (NR_MBS_5MBS_5MBUSA-UEConTest)</t>
  </si>
  <si>
    <t>13.3.17</t>
  </si>
  <si>
    <t>NR_MBS_5MBS_5MBUSA-UEConTest</t>
  </si>
  <si>
    <t>13.3.18</t>
  </si>
  <si>
    <t>13.3.19</t>
  </si>
  <si>
    <t>RAN5 agreed non TTCN CR(s) WI UE Conformance - Support of reduced capability NR devices (NR_redcap_plus_ARCH-UEConTest) (Batch 1)</t>
  </si>
  <si>
    <t>RAN5 agreed non TTCN CR(s) WI UE Conformance - Support of reduced capability NR devices (NR_redcap_plus_ARCH-UEConTest) (Batch 2)</t>
  </si>
  <si>
    <t>RAN5 agreed non TTCN CR(s) WI UE Conformance - Support of reduced capability NR devices (NR_redcap_plus_ARCH-UEConTest) (Batch 3)</t>
  </si>
  <si>
    <t>RAN5 agreed non TTCN CR(s) WI UE Conformance - Support of reduced capability NR devices (NR_redcap_plus_ARCH-UEConTest) (Batch 4)</t>
  </si>
  <si>
    <t>RAN5 agreed non TTCN CR(s) WI UE Conformance - NR small data transmissions in INACTIVE state (NR_SmallData_INACTIVE-UEConTest)</t>
  </si>
  <si>
    <t>13.3.21</t>
  </si>
  <si>
    <t>NR_SmallData_INACTIVE-UEConTest</t>
  </si>
  <si>
    <t>RAN5 agreed non TTCN CR(s) WI UE Conformance - Enhancement of Private Network support for NG-RAN including CT aspects (NG_RAN_PRN_enh_plus_CT-UEConTest)</t>
  </si>
  <si>
    <t>13.3.22</t>
  </si>
  <si>
    <t>NG_RAN_PRN_enh_plus_CT-UEConTest</t>
  </si>
  <si>
    <t>RAN5 agreed non TTCN CR(s) WI UE Conformance - Solutions for NR to support non-terrestrial networks (NTN) plus CT aspects (NR_NTN_solutions_plus_CT-UEConTest)</t>
  </si>
  <si>
    <t>13.3.23</t>
  </si>
  <si>
    <t>NR_NTN_solutions_plus_CT-UEConTest</t>
  </si>
  <si>
    <t>RAN5 agreed non TTCN CR(s) WI UE Conformance - NB-IoT/eMTC support for Non-Terrestrial Networks (NTN) including EPS aspects (LTE_NBIOT_eMTC_NTN_plus_EPS-UEConTest)</t>
  </si>
  <si>
    <t>13.3.24</t>
  </si>
  <si>
    <t>LTE_NBIOT_eMTC_NTN_plus_EPS-UEConTest</t>
  </si>
  <si>
    <t>RAN5 agreed non TTCN CR(s) WI UE Conformance - NR support for high speed train scenario in frequency range 2 (FR2) (NR_HST_FR2-UEConTest)</t>
  </si>
  <si>
    <t>13.3.26</t>
  </si>
  <si>
    <t>NR_HST_FR2-UEConTest</t>
  </si>
  <si>
    <t>RAN5 agreed non TTCN CR(s) WI UE Conformance - NR Sidelink Relay (NR_SL_relay-UEConTest)</t>
  </si>
  <si>
    <t>13.3.28</t>
  </si>
  <si>
    <t>NR_SL_relay-UEConTest</t>
  </si>
  <si>
    <t>RAN5 agreed non TTCN CR(s) WI UE Conformance - UE power saving enhancements for NR
(NR_UE_pow_sav_enh_plus_CT-UEConTest)</t>
  </si>
  <si>
    <t>13.3.29</t>
  </si>
  <si>
    <t>NR_UE_pow_sav_enh_plus_CT-UEConTest</t>
  </si>
  <si>
    <t>13.3.30</t>
  </si>
  <si>
    <t>NR_QoE-UEConTest</t>
  </si>
  <si>
    <t>RAN5 agreed non TTCN CR(s) WI UE UE Conformance - User Plane Integrity Protection support for EPC connected architectures (incl. CT/SA aspects) (UPIP_SEC_LTE-RAN-UEConTest)</t>
  </si>
  <si>
    <t>UPIP_SEC_LTE-RAN-UEConTest</t>
  </si>
  <si>
    <t>RAN5 agreed non TTCN CR(s) WI UE Conformance  - NR Positioning Enhancements (NR_pos_enh-UEConTest)</t>
  </si>
  <si>
    <t>13.3.32</t>
  </si>
  <si>
    <t>NR_pos_enh-UEConTest</t>
  </si>
  <si>
    <t>RAN5 agreed non TTCN CR(s) WI UE Conformance - NR and MR-DC measurement gap enhancements
(NR_MG_enh-UEConTest)</t>
  </si>
  <si>
    <t>13.3.34</t>
  </si>
  <si>
    <t>NR_MG_enh-UEConTest</t>
  </si>
  <si>
    <t>13.3.35</t>
  </si>
  <si>
    <t>RAN5 agreed non TTCN CR(s) WI UE Conformance - Further Multi-RAT Dual-Connectivity enhancement
(LTE_NR_DC_enh2-UEConTest)</t>
  </si>
  <si>
    <t>LTE_NR_DC_enh2-UEConTest</t>
  </si>
  <si>
    <t>RAN5 agreed non TTCN CR(s) WI UE Conformance - Support of Uncrewed Aerial Systems Connectivity, Identification, and Tracking (ID_UAS-UEConTest)</t>
  </si>
  <si>
    <t>ID_UAS-UEConTest</t>
  </si>
  <si>
    <t>RAN5 agreed non TTCN CR(s) WI UE Conformance - NB-IoT (Narrowband IoT)/eMTC (enhanced Machine Type Communication) core &amp; performance requirements for Non-Terrestrial Networks (NTN) (LTE_NBIOT_eMTC_NTN_req-UEConTest)</t>
  </si>
  <si>
    <t>13.4.1</t>
  </si>
  <si>
    <t>LTE_NBIOT_eMTC_NTN_req-UEConTest</t>
  </si>
  <si>
    <t>RAN5 agreed non TTCN CR(s) WI UE Conformance - Additional NR bands for UL-MIMO in Rel-18
(NR_bands_UL_MIMO_R18-UEConTest)</t>
  </si>
  <si>
    <t>RAN5 agreed non TTCN CR(s) WI UE Conformance - High power UE (power class 1.5) for NR FR1 TDD single band (HPUE_NR_FR1_TDD_R18-UEConTest)</t>
  </si>
  <si>
    <t>13.4.6</t>
  </si>
  <si>
    <t>HPUE_NR_FR1_TDD_R18-UEConTest</t>
  </si>
  <si>
    <t>RAN5 agreed non TTCN CR(s) WI UE Conformance - Rel-18 High Power UE for NR CA and DC; and NR and LTE DC Configurations (HPUE_NR_CADC_NR_LTE_DC_R18-UEConTest)</t>
  </si>
  <si>
    <t>13.4.8</t>
  </si>
  <si>
    <t>HPUE_NR_CADC_NR_LTE_DC_R18-UEConTest</t>
  </si>
  <si>
    <t>RAN5 agreed non TTCN CR(s) WI UE Conformance - High-power UE operation for fixed-wireless/vehicle-mounted use cases in LTE bands and NR bands in Rel-18 (LTE_NR_HPUE_FWVM_R18-UEConTest)</t>
  </si>
  <si>
    <t>R5s CRs from RAN5 electronic meeting ‘#2023-TTCN email’ (batch 1)</t>
  </si>
  <si>
    <t>13.5</t>
  </si>
  <si>
    <t>R5s CRs from RAN5 electronic meeting ‘#2023-TTCN email’ (batch 2)</t>
  </si>
  <si>
    <t>partially approved</t>
  </si>
  <si>
    <t>TEI15_Test, TEI16_Test, TEI17_Test, NR_redcap_plus_ARCH-UEConTest</t>
  </si>
  <si>
    <t>R5s CRs from RAN5 electronic meeting ‘#2023-TTCN email’ (batch 3)</t>
  </si>
  <si>
    <t>Maintenance for closed WIs/SIs for REL-8 to Rel-13</t>
  </si>
  <si>
    <t>Rel-10</t>
  </si>
  <si>
    <t>Maintenance for closed WIs/SIs for REL-14</t>
  </si>
  <si>
    <t>TEI14_Test</t>
  </si>
  <si>
    <t>Maintenance for closed WIs/SIs for REL-15 (batch 1)</t>
  </si>
  <si>
    <t>Rel-15</t>
  </si>
  <si>
    <t>TEI15_Test</t>
  </si>
  <si>
    <t>Maintenance for closed WIs/SIs for REL-15 (batch 2)</t>
  </si>
  <si>
    <t>Maintenance for closed WIs/SIs for REL-15 (batch 3)</t>
  </si>
  <si>
    <t>Maintenance for closed WIs/SIs for REL-15 (batch 4)</t>
  </si>
  <si>
    <t>Maintenance for closed WIs/SIs for REL-15 (batch 5)</t>
  </si>
  <si>
    <t>Maintenance for closed WIs/SIs for REL-15 (batch 6)</t>
  </si>
  <si>
    <t>Maintenance for closed WIs/SIs for REL-15 (batch 7)</t>
  </si>
  <si>
    <t>Maintenance for closed WIs/SIs for REL-15 (batch 8)</t>
  </si>
  <si>
    <t>Maintenance for closed WIs/SIs for REL-16 (batch 1)</t>
  </si>
  <si>
    <t>TEI16_Test</t>
  </si>
  <si>
    <t>Maintenance for closed WIs/SIs for REL-16 (batch 2)</t>
  </si>
  <si>
    <t>Maintenance for closed WIs/SIs for REL-17 (batch 1)</t>
  </si>
  <si>
    <t>TEI17_Test</t>
  </si>
  <si>
    <t>Maintenance for closed WIs/SIs for REL-17 (batch 2)</t>
  </si>
  <si>
    <t>Status Report for SI Feasibility Study on 6 GHz for LTE and NR in Licensed and Unlicensed Operations</t>
  </si>
  <si>
    <t>Dominique Everaere</t>
  </si>
  <si>
    <t>RP</t>
  </si>
  <si>
    <t>9.2.1</t>
  </si>
  <si>
    <t>FS_6GHz_LTE_NR</t>
  </si>
  <si>
    <t>draft TR</t>
  </si>
  <si>
    <t>Agreement</t>
  </si>
  <si>
    <t>agreed</t>
  </si>
  <si>
    <t>37.890</t>
  </si>
  <si>
    <t>pCR</t>
  </si>
  <si>
    <t>9.4.5.3</t>
  </si>
  <si>
    <t>NR_bands_R18_BWs-Core</t>
  </si>
  <si>
    <t>RP-231706</t>
  </si>
  <si>
    <t>Revised Basket WID: adding new channel bandwidth(s) support to existing NR bands</t>
  </si>
  <si>
    <t>Matthew Baker</t>
  </si>
  <si>
    <t>Man Hung Ng</t>
  </si>
  <si>
    <t>Revised WID: NR support for dedicated spectrum less than 5MHz for FR1</t>
  </si>
  <si>
    <t>Revised WID for NR_FR2_multiRX_DL</t>
  </si>
  <si>
    <t>Sumant Iyer</t>
  </si>
  <si>
    <t>9.3.4.4</t>
  </si>
  <si>
    <t>NR_FR2_multiRX_DL</t>
  </si>
  <si>
    <t>Status report for WI Requirement for NR FR2 multi-Rx chain DL reception; rapporteur: Qualcomm, vivo</t>
  </si>
  <si>
    <t>Status report for WI Conformance Test Aspects - Protocol enhancements for Mission Critical Services; rapporteur NIST</t>
  </si>
  <si>
    <t>Jason Kahn</t>
  </si>
  <si>
    <t>HyunJeong Kang</t>
  </si>
  <si>
    <t>9.3.1.4</t>
  </si>
  <si>
    <t>NR_MIMO_evo_DL_UL</t>
  </si>
  <si>
    <t>Jinqiang Xing</t>
  </si>
  <si>
    <t>9.4.5.6</t>
  </si>
  <si>
    <t>4Rx_low_NR_band_handheld_3Tx_NR_CA_ENDC-Core</t>
  </si>
  <si>
    <t>OPPO</t>
  </si>
  <si>
    <t>Alberto Rico Alvarino</t>
  </si>
  <si>
    <t>38.786</t>
  </si>
  <si>
    <t>1.0.0</t>
  </si>
  <si>
    <t>NR_SL_enh2-Core</t>
  </si>
  <si>
    <t>Kaixin Xue</t>
  </si>
  <si>
    <t>LG Electronics Deutschland</t>
  </si>
  <si>
    <t>Sang-wook Lee</t>
  </si>
  <si>
    <t>9.4.2.4</t>
  </si>
  <si>
    <t>DC_R18_xBLTE_2BNR_yDL2UL</t>
  </si>
  <si>
    <t>Status report for WI Rel-18 Dual Connectivity (DC) of x bands (x=1,2,3,4) LTE inter-band CA (xDL/1UL) and 2 bands NR inter-band CA (2DL/1UL); rapporteur: LG Electronics</t>
  </si>
  <si>
    <t>Youngdae Lee</t>
  </si>
  <si>
    <t>9.3.2.4</t>
  </si>
  <si>
    <t>NR_SL_relay_enh</t>
  </si>
  <si>
    <t>Samsung</t>
  </si>
  <si>
    <t>9.4.2.6</t>
  </si>
  <si>
    <t>DC_R18_xBLTE_yBNR_zDL3UL</t>
  </si>
  <si>
    <t>9.3.4.5</t>
  </si>
  <si>
    <t>WI summary</t>
  </si>
  <si>
    <t>NR_HST_FR2_enh-Core</t>
  </si>
  <si>
    <t>Status report for WI UE Conformance - Power Class 2 EN-DC with x LTE band + y NR band (x= 2, 3, 4, y=1; x=1, 2, y=2); rapporteur: Ericsson</t>
  </si>
  <si>
    <t>Kuba Kolodziej</t>
  </si>
  <si>
    <t>13.3.4</t>
  </si>
  <si>
    <t>ENDC_PC2_R17_xLTE_yNR-UEConTest</t>
  </si>
  <si>
    <t>Status report for WI UE Conformance - NR QoE management and optimizations for diverse services; rapporteur: Ericsson</t>
  </si>
  <si>
    <t>Google Inc.</t>
  </si>
  <si>
    <t>Abdellatif Salah</t>
  </si>
  <si>
    <t>Lekha Wireless Solutions</t>
  </si>
  <si>
    <t>Vivek Chaudhary</t>
  </si>
  <si>
    <t>RP-231738</t>
  </si>
  <si>
    <t>Ericsson GmbH, Eurolab</t>
  </si>
  <si>
    <t>Reihaneh Malekafzaliardakani</t>
  </si>
  <si>
    <t>9.4.3.4</t>
  </si>
  <si>
    <t>NR_CADC_R18_yBDL_xBUL</t>
  </si>
  <si>
    <t>Aurelian Bria</t>
  </si>
  <si>
    <t>9.3.4.8</t>
  </si>
  <si>
    <t>NR_LTE_EMC_enh</t>
  </si>
  <si>
    <t>Status report for WI NR RF requirements enhancement for frequency range 2 (FR2), Phase 3; rapporteur: Nokia, Xiaomi</t>
  </si>
  <si>
    <t>Hisashi Onozawa</t>
  </si>
  <si>
    <t>9.3.4.3</t>
  </si>
  <si>
    <t>NR_RF_FR2_req_Ph3</t>
  </si>
  <si>
    <t>Beijing Xiaomi Mobile Software</t>
  </si>
  <si>
    <t>9.3.1.9</t>
  </si>
  <si>
    <t>Mattias Frenne</t>
  </si>
  <si>
    <t>Status Report for WI Addition of FDD NR bands using the uplink from n28 and the downlink of n75 and n76; rapporteur: Vodafone</t>
  </si>
  <si>
    <t>Wael Boukley Hasan</t>
  </si>
  <si>
    <t>9.4.1.6</t>
  </si>
  <si>
    <t>NR_FDD_ULn28_DLn75_n76</t>
  </si>
  <si>
    <t>Apple</t>
  </si>
  <si>
    <t>Antti Toskala</t>
  </si>
  <si>
    <t>Endorsement</t>
  </si>
  <si>
    <t>Christian Bergljung</t>
  </si>
  <si>
    <t>9.3.4.15</t>
  </si>
  <si>
    <t>NR_channel_raster_enh-Core</t>
  </si>
  <si>
    <t>Eshwar Pittampalli</t>
  </si>
  <si>
    <t>Juan Montojo</t>
  </si>
  <si>
    <t>Views on scope for AI/ML for NR Air Interface in Rel-19</t>
  </si>
  <si>
    <t>Discussion on scope of Rel-19 XR enhancement</t>
  </si>
  <si>
    <t>Xiaomi Communications</t>
  </si>
  <si>
    <t>Yanhua Li</t>
  </si>
  <si>
    <t>9.2.5</t>
  </si>
  <si>
    <t>FS_NR_AIML_air</t>
  </si>
  <si>
    <t>Xiaomi</t>
  </si>
  <si>
    <t>Xiaofei Liu</t>
  </si>
  <si>
    <t>38.843</t>
  </si>
  <si>
    <t>Du Zhongda</t>
  </si>
  <si>
    <t>Views on Rel-19 AI/ML in air interface</t>
  </si>
  <si>
    <t>Qin Mu</t>
  </si>
  <si>
    <t>Discussion on MIMO enhancement for Rel-19</t>
  </si>
  <si>
    <t>Discussion on Rel19 duplex</t>
  </si>
  <si>
    <t>Discussion on enhancement for network energy saving for Rel-19</t>
  </si>
  <si>
    <t>Discussion on further enhancement for mobility in Rel19</t>
  </si>
  <si>
    <t>Discussion on further enhancement for XR in Rel19</t>
  </si>
  <si>
    <t>Discussion on normative work of LP-WUS in Rel19</t>
  </si>
  <si>
    <t>Discussion on sidelink further evolution project scope for Rel-19</t>
  </si>
  <si>
    <t>KDDI Corporation</t>
  </si>
  <si>
    <t>Hiroki Takeda</t>
  </si>
  <si>
    <t>Views on Rel-19 SON/MDT</t>
  </si>
  <si>
    <t>Veera Prasada Kadiri</t>
  </si>
  <si>
    <t>vivo</t>
  </si>
  <si>
    <t>Xueming Pan</t>
  </si>
  <si>
    <t>SID revised</t>
  </si>
  <si>
    <t>38.869</t>
  </si>
  <si>
    <t>Status report for WI: Dual Transmission Reception (TxRx) Multi-SIM for NR; rapporteur: vivo</t>
  </si>
  <si>
    <t>9.3.2.3</t>
  </si>
  <si>
    <t>NR_DualTxRx_MUSIM</t>
  </si>
  <si>
    <t>9.3.4.13</t>
  </si>
  <si>
    <t>NR_FR1_TRP_TRS_enh</t>
  </si>
  <si>
    <t>9.3.4.14</t>
  </si>
  <si>
    <t>Views on Rel-19 NG-RAN AI/ML</t>
  </si>
  <si>
    <t>Status report for WI UE Conformance - IMS voice service support and network usability guarantee for UE’s E-UTRA capability disabled scenario in 5GS; rapporteur: China Telecom</t>
  </si>
  <si>
    <t>ING_5GS-UEConTest</t>
  </si>
  <si>
    <t>13.1</t>
  </si>
  <si>
    <t>CATT</t>
  </si>
  <si>
    <t>RP-231829</t>
  </si>
  <si>
    <t>CATT, CBN</t>
  </si>
  <si>
    <t>9.3.2.8</t>
  </si>
  <si>
    <t>NR_MBS_enh-Core</t>
  </si>
  <si>
    <t>Revised WID on enhancement for 700/800/900MHz band combinations for NR</t>
  </si>
  <si>
    <t>9.4.3.7</t>
  </si>
  <si>
    <t>NR_700800900_combo_enh</t>
  </si>
  <si>
    <t>9.4.5.1</t>
  </si>
  <si>
    <t>NR_LTE_V2X_PC5_combos_R18</t>
  </si>
  <si>
    <t>13.3.27</t>
  </si>
  <si>
    <t>NR_SL_enh-UEConTest</t>
  </si>
  <si>
    <t>Rakuten Mobile, Inc</t>
  </si>
  <si>
    <t>awn muhammad</t>
  </si>
  <si>
    <t>Revised WID:Rel-18 NR Inter-band Carrier Aggregation/Dual Connectivity for 2 bands DL with x bands UL (x=1,2)</t>
  </si>
  <si>
    <t>ZTE Corporation</t>
  </si>
  <si>
    <t>Wubin Zhou</t>
  </si>
  <si>
    <t>9.4.3.2</t>
  </si>
  <si>
    <t>NR_CADC_R18_2BDL_xBUL</t>
  </si>
  <si>
    <t>Revised WID:Rel-18 Dual Connectivity (DC) of x bands (x=1,2,3) LTE inter-band CA (xDL/1UL) and y bands (3&lt;=y&lt;=5 and x+y &lt;= 6) NR inter-band CA (yDL/1UL)</t>
  </si>
  <si>
    <t>9.4.2.5</t>
  </si>
  <si>
    <t>DC_R18_xBLTE_yBNR_zDL2UL</t>
  </si>
  <si>
    <t>Revised WID:Rel-18 4Rx for NR bands for FWA (Fixed Wireless Access) UEs (&lt;2.6GHz) and handheld UEs (1GHz to 2.6GHz)</t>
  </si>
  <si>
    <t>9.4.5.7</t>
  </si>
  <si>
    <t>4Rx_NR_bands_R18</t>
  </si>
  <si>
    <t>Balazs Bertenyi</t>
  </si>
  <si>
    <t>Views on Rel-19  Ambient IoT</t>
  </si>
  <si>
    <t>Haier</t>
  </si>
  <si>
    <t>Xianna Zhang</t>
  </si>
  <si>
    <t>Georg Hampel</t>
  </si>
  <si>
    <t>9.3.3.3</t>
  </si>
  <si>
    <t>NR_mobile_IAB</t>
  </si>
  <si>
    <t>Revised WID on Mobile IAB for NR</t>
  </si>
  <si>
    <t>Spreadtrum Communications</t>
  </si>
  <si>
    <t>Yu Ding</t>
  </si>
  <si>
    <t>Views on Rel-19 MIMO enhancement</t>
  </si>
  <si>
    <t>Duplex evolution in Rel-19</t>
  </si>
  <si>
    <t>Ambient IoT considerations in Rel-19</t>
  </si>
  <si>
    <t>Views on scope for NR Mobility enhancements in Rel-19</t>
  </si>
  <si>
    <t>Masato Kitazoe</t>
  </si>
  <si>
    <t>Views on scope for XR evolution in Rel-19</t>
  </si>
  <si>
    <t>Revised WID on Rel-18 NR Inter-band Carrier Aggregation/Dual Connectivity for 3 bands DL with x bands UL (x=1,2)</t>
  </si>
  <si>
    <t>Zhifeng Ma</t>
  </si>
  <si>
    <t>9.4.3.3</t>
  </si>
  <si>
    <t>NR_CADC_R18_3BDL_xBUL</t>
  </si>
  <si>
    <t>Status report for SI: Study on simplification of band combination specification for NR and LTE; rapporteur: ZTE</t>
  </si>
  <si>
    <t>FS_SimBC</t>
  </si>
  <si>
    <t>38.846</t>
  </si>
  <si>
    <t>Jedrzej Stanczak</t>
  </si>
  <si>
    <t>NR_UAV-Core</t>
  </si>
  <si>
    <t>10.2.2</t>
  </si>
  <si>
    <t>LTE_UAV_enh-Core</t>
  </si>
  <si>
    <t>NEC</t>
  </si>
  <si>
    <t>Hans van der Veen</t>
  </si>
  <si>
    <t>Further XR enhancements</t>
  </si>
  <si>
    <t>AI/ML for NG-RAN enhancement</t>
  </si>
  <si>
    <t>Low-power Wake-up Signal and Receiver for NR</t>
  </si>
  <si>
    <t>Chunhui Zhang</t>
  </si>
  <si>
    <t>10.3.2</t>
  </si>
  <si>
    <t>LTE_bands_R18_M1_M2_NB1_NB2</t>
  </si>
  <si>
    <t>9.4.1.5</t>
  </si>
  <si>
    <t>NR_FDD_bands_R18_redcap-Core</t>
  </si>
  <si>
    <t>Motivation on smart grid differential protection backup for Rel.19</t>
  </si>
  <si>
    <t>SICHENG ZHU</t>
  </si>
  <si>
    <t>Intelsat</t>
  </si>
  <si>
    <t>Manook Soghomonian</t>
  </si>
  <si>
    <t>Dapeng Li</t>
  </si>
  <si>
    <t>9.3.3.6</t>
  </si>
  <si>
    <t>eNS_Ph3-NR-Core</t>
  </si>
  <si>
    <t>Cassio Ribeiro</t>
  </si>
  <si>
    <t>Network Energy Saving Enhancements in Rel-19</t>
  </si>
  <si>
    <t>Yumin Wu</t>
  </si>
  <si>
    <t>Seonggu Shim</t>
  </si>
  <si>
    <t>NR_MBS-Core</t>
  </si>
  <si>
    <t>RP-231903</t>
  </si>
  <si>
    <t>TEI17</t>
  </si>
  <si>
    <t>9.3.2.5</t>
  </si>
  <si>
    <t>NR_IDC_enh-Core</t>
  </si>
  <si>
    <t>Mobility enhancements for Rel-19</t>
  </si>
  <si>
    <t>XR enhancements for Rel-19</t>
  </si>
  <si>
    <t>Channel modeling for ISAC in Rel-19</t>
  </si>
  <si>
    <t>LP-WUS in Rel-19</t>
  </si>
  <si>
    <t>Masato Fujishiro</t>
  </si>
  <si>
    <t>Revised WID: Complete the specification support for BandWidth Part operation without restriction in NR</t>
  </si>
  <si>
    <t>Vodafone, vivo</t>
  </si>
  <si>
    <t>Diogo Martins</t>
  </si>
  <si>
    <t>RP-232677</t>
  </si>
  <si>
    <t>NR_BWP_wor</t>
  </si>
  <si>
    <t>Hao Du</t>
  </si>
  <si>
    <t>38.751</t>
  </si>
  <si>
    <t>NR_FR2_multiRX_DL-Core</t>
  </si>
  <si>
    <t>Status report for WI: Network energy savings for NR; rapporteur: Huawei</t>
  </si>
  <si>
    <t>David Mazzarese</t>
  </si>
  <si>
    <t>9.3.1.8</t>
  </si>
  <si>
    <t>Netw_Energy_NR</t>
  </si>
  <si>
    <t>AI/ML for Air Interface in Rel-19</t>
  </si>
  <si>
    <t>Huawei, HiSilicon</t>
  </si>
  <si>
    <t>MIMO evolution in Rel-19</t>
  </si>
  <si>
    <t>Duplexing evolution in Rel-19</t>
  </si>
  <si>
    <t>Network energy savings enhancements in Rel-19</t>
  </si>
  <si>
    <t>NTN enhancements in Rel-19</t>
  </si>
  <si>
    <t>Min LIU</t>
  </si>
  <si>
    <t>Daniel Chen Larsson</t>
  </si>
  <si>
    <t>Asbjorn Grovlen</t>
  </si>
  <si>
    <t>Status report for SI: Study on self-evaluation towards the IMT-2020 submission of the 3GPP Satellite Radio Interface Technology; rapporteur: Ericsson</t>
  </si>
  <si>
    <t>9.2.3</t>
  </si>
  <si>
    <t>FS_IMT2020_SAT_eval</t>
  </si>
  <si>
    <t>37.911</t>
  </si>
  <si>
    <t>Sorour Falahati</t>
  </si>
  <si>
    <t>draftCR</t>
  </si>
  <si>
    <t>38.213</t>
  </si>
  <si>
    <t>F</t>
  </si>
  <si>
    <t>38.306</t>
  </si>
  <si>
    <t>16.13.0</t>
  </si>
  <si>
    <t>17.6.0</t>
  </si>
  <si>
    <t>A</t>
  </si>
  <si>
    <t>17.5.0</t>
  </si>
  <si>
    <t>Status report for WI Introduction of 900 MHz NR band in the US; rapporteur: Anterix</t>
  </si>
  <si>
    <t>Emil Olbrich</t>
  </si>
  <si>
    <t>9.4.1.4</t>
  </si>
  <si>
    <t>NR_900MHz_US</t>
  </si>
  <si>
    <t>On planning for IMT-2030 &amp; 6G</t>
  </si>
  <si>
    <t>NVIDIA</t>
  </si>
  <si>
    <t>Xingqin Lin</t>
  </si>
  <si>
    <t>Rel-19 Mobility Enhancements</t>
  </si>
  <si>
    <t>Sari Nielsen</t>
  </si>
  <si>
    <t>Study on RAN architecture with AI and ML</t>
  </si>
  <si>
    <t>Grace Yu</t>
  </si>
  <si>
    <t>Regulatory update for the 6GHz frequency range</t>
  </si>
  <si>
    <t>Alexander Sayenko</t>
  </si>
  <si>
    <t>merged</t>
  </si>
  <si>
    <t>9.4.1.3</t>
  </si>
  <si>
    <t>NR_NTN_LSband</t>
  </si>
  <si>
    <t>13.3.12</t>
  </si>
  <si>
    <t>NR_FR1_TRP_TRS-UEConTest</t>
  </si>
  <si>
    <t>13.3.11</t>
  </si>
  <si>
    <t>NR_MIMO_OTA-UEConTest</t>
  </si>
  <si>
    <t>On Rel-19 Package</t>
  </si>
  <si>
    <t>SHARP Corporation</t>
  </si>
  <si>
    <t>Kenneth Park</t>
  </si>
  <si>
    <t>Reliance Jio, ISRO, CEWiT</t>
  </si>
  <si>
    <t>Sasha Sirotkin</t>
  </si>
  <si>
    <t>Meta USA</t>
  </si>
  <si>
    <t>Zhu Ji</t>
  </si>
  <si>
    <t>Skylo Technologies</t>
  </si>
  <si>
    <t>Meghna Agrawal</t>
  </si>
  <si>
    <t>InterDigital, Inc.</t>
  </si>
  <si>
    <t>Moon-il Lee</t>
  </si>
  <si>
    <t>Scope of AI/ML for Air Interface in Rel-19</t>
  </si>
  <si>
    <t>Duplex Evolution for Rel-19</t>
  </si>
  <si>
    <t>Network Energy Saving for Rel-19</t>
  </si>
  <si>
    <t>Mobility Enhancements for Rel-19</t>
  </si>
  <si>
    <t>Non-Terrestrial Network (NTN) Enhancements for Rel-19</t>
  </si>
  <si>
    <t>Views on Rel-19 XR Evolution</t>
  </si>
  <si>
    <t>Views on LP-WUS for Rel-19</t>
  </si>
  <si>
    <t>T-Mobile USA Inc.</t>
  </si>
  <si>
    <t>Bill Shvodian</t>
  </si>
  <si>
    <t>Valentin Gheorghiu</t>
  </si>
  <si>
    <t>9.2.7</t>
  </si>
  <si>
    <t>FS_NR_FR2_OTA_enh</t>
  </si>
  <si>
    <t>9.9</t>
  </si>
  <si>
    <t>9.3.4.10</t>
  </si>
  <si>
    <t>NonCol_intraB_ENDC_NR_CA</t>
  </si>
  <si>
    <t>Yi Guo</t>
  </si>
  <si>
    <t>NR_pos_enh2</t>
  </si>
  <si>
    <t>Revised WID on Expanded and Improved NR Positioning</t>
  </si>
  <si>
    <t>wrong Tdoc type in Tdoc request</t>
  </si>
  <si>
    <t>Intel Corporation</t>
  </si>
  <si>
    <t>draft TS</t>
  </si>
  <si>
    <t>38.355</t>
  </si>
  <si>
    <t>XiaoLong Li</t>
  </si>
  <si>
    <t>Yunesung Kim</t>
  </si>
  <si>
    <t>SK Telecom</t>
  </si>
  <si>
    <t>Doohee Kim</t>
  </si>
  <si>
    <t>Bo Liu</t>
  </si>
  <si>
    <t>Scope of Mobility Enhancements in Rel-19</t>
  </si>
  <si>
    <t>Scope of SON/MDT Enhancements in Rel-19</t>
  </si>
  <si>
    <t>Network energy saving enhancements in Rel-19</t>
  </si>
  <si>
    <t>LP-WUS/WUR in Rel-19</t>
  </si>
  <si>
    <t>Debdeep Chatterjee</t>
  </si>
  <si>
    <t>38.521-5</t>
  </si>
  <si>
    <t>LG Electronics Inc.</t>
  </si>
  <si>
    <t>Consideration on AI/ML for air interface</t>
  </si>
  <si>
    <t>On Rel-19 MIMO enhancements</t>
  </si>
  <si>
    <t>Network Energy Saving enhancement</t>
  </si>
  <si>
    <t>Proposal on Rel-19 NES enhancements</t>
  </si>
  <si>
    <t>Views on Low-Power wakeup receiver</t>
  </si>
  <si>
    <t>Proposal on Rel-19 work on LP-WUR</t>
  </si>
  <si>
    <t>NTT DOCOMO, INC.</t>
  </si>
  <si>
    <t>Shinya Kumagai</t>
  </si>
  <si>
    <t>Views on Rel-19 evolution of NR duplex operation</t>
  </si>
  <si>
    <t>Views on Rel-19 Mobility enhancements</t>
  </si>
  <si>
    <t>Views on Rel-19 XR evolution</t>
  </si>
  <si>
    <t>Views on LP-WUS/WUR for Rel-19</t>
  </si>
  <si>
    <t>Wei Zeng</t>
  </si>
  <si>
    <t>Views On Low-Power Wake-up Signal/Receiver in R19</t>
  </si>
  <si>
    <t>Status report for WI Even Further RRM enhancement for NR and MR-DC; rapporteur: Apple, OPPO</t>
  </si>
  <si>
    <t>9.3.4.6</t>
  </si>
  <si>
    <t>NR_RRM_enh3</t>
  </si>
  <si>
    <t>LS out</t>
  </si>
  <si>
    <t>xiaomi</t>
  </si>
  <si>
    <t>Qun Zhao</t>
  </si>
  <si>
    <t>Status report for WI Support of intra-band non-collocated EN-DC NR-CA deployment; rapporteur: KDDI</t>
  </si>
  <si>
    <t>Yasuki Suzuki</t>
  </si>
  <si>
    <t>Yang Zhao</t>
  </si>
  <si>
    <t>WI exception request</t>
  </si>
  <si>
    <t>Fujitsu Limited</t>
  </si>
  <si>
    <t>Yosuke Akimoto</t>
  </si>
  <si>
    <t>Philippe Reininger</t>
  </si>
  <si>
    <t>Huawei, HiSilicon, CAICT</t>
  </si>
  <si>
    <t>Ravikiran Nory</t>
  </si>
  <si>
    <t>9.3.1.1</t>
  </si>
  <si>
    <t>NR_DSS_enh, NR_DSS_enh-Core, NR_DSS_enh-Perf</t>
  </si>
  <si>
    <t>Lenovo</t>
  </si>
  <si>
    <t>Karthikeyan Ganesan</t>
  </si>
  <si>
    <t>Lisi Li</t>
  </si>
  <si>
    <t>Yi Xiong</t>
  </si>
  <si>
    <t>ZTE, Sanechips</t>
  </si>
  <si>
    <t>Ruyue Yu-Ngok Li</t>
  </si>
  <si>
    <t>Discussion on Rel-18 XR</t>
  </si>
  <si>
    <t>Views on Rel-19 Ambient IoT</t>
  </si>
  <si>
    <t>Views on Rel-19 network energy saving enhancements</t>
  </si>
  <si>
    <t>Views on Rel-19 LP-WUS</t>
  </si>
  <si>
    <t>Views on evolution of NR duplex operation in Rel-19</t>
  </si>
  <si>
    <t>Satish Nanjunda Swamy</t>
  </si>
  <si>
    <t>SID new</t>
  </si>
  <si>
    <t>Views on Ambient IoT for Rel-19</t>
  </si>
  <si>
    <t>Koichiro KItagawa</t>
  </si>
  <si>
    <t>LG Electronics</t>
  </si>
  <si>
    <t>Proposal on duplex evolution in Rel-19</t>
  </si>
  <si>
    <t>Proposals on Ambient IoT in Rel-19</t>
  </si>
  <si>
    <t>Proposal on network energy saving in Rel-19</t>
  </si>
  <si>
    <t>Proposal on LP-WUS WI in Rel-19</t>
  </si>
  <si>
    <t>Xiaoran Zhang</t>
  </si>
  <si>
    <t>JIALADE BASAIER</t>
  </si>
  <si>
    <t>9.4.4.3</t>
  </si>
  <si>
    <t>HPUE_NR_FR1_FDD_R18</t>
  </si>
  <si>
    <t>Considerations on mobility enhancements for Rel-19</t>
  </si>
  <si>
    <t>NR NTN evolution in R19</t>
  </si>
  <si>
    <t>9.4.4.7</t>
  </si>
  <si>
    <t>HPUE_FR1_FDD_NR_CADC_R18</t>
  </si>
  <si>
    <t>China Unicom</t>
  </si>
  <si>
    <t>CMCC</t>
  </si>
  <si>
    <t>Status Report for SI Study on evolution of NR duplex operation; rapporteur: CMCC, Samsung</t>
  </si>
  <si>
    <t>9.2.4</t>
  </si>
  <si>
    <t>FS_NR_duplex_evo</t>
  </si>
  <si>
    <t>9.3.3.1</t>
  </si>
  <si>
    <t>NR_ENDC_SON_MDT_enh2-Core</t>
  </si>
  <si>
    <t>9.3.3.4</t>
  </si>
  <si>
    <t>NR_AIML_NGRAN-Core</t>
  </si>
  <si>
    <t>9.3.4.9</t>
  </si>
  <si>
    <t>NR_ATG</t>
  </si>
  <si>
    <t>9.4.3.6</t>
  </si>
  <si>
    <t>NR_2SUL_cell_combos_R18</t>
  </si>
  <si>
    <t>Revised WID on Rel-18 NR Carrier Aggregation (CA) band combinations with two SUL cells</t>
  </si>
  <si>
    <t>9.4.4.2</t>
  </si>
  <si>
    <t>HPUE_NR_FR1_TDD_R18-Core</t>
  </si>
  <si>
    <t>LEI WANG</t>
  </si>
  <si>
    <t>Johannes Hejselbaek</t>
  </si>
  <si>
    <t>9.4.2.3</t>
  </si>
  <si>
    <t>DC_R18_xBLTE_1BNR_yDL2UL</t>
  </si>
  <si>
    <t>Revised Rel-18 WID on DC of x bands LTE inter-band CA (x345) and 1 NR band</t>
  </si>
  <si>
    <t>CAICT.</t>
  </si>
  <si>
    <t>Xiaofeng Liu</t>
  </si>
  <si>
    <t>NR_demod_enh3</t>
  </si>
  <si>
    <t>Revised WID on NR demodulation performance evolution</t>
  </si>
  <si>
    <t>China Telecom</t>
  </si>
  <si>
    <t>13.3.33</t>
  </si>
  <si>
    <t>DL_intrpt_combos_TxSW_R17-UEConTest</t>
  </si>
  <si>
    <t>RP-232256</t>
  </si>
  <si>
    <t>Revised WID: Rel-18 High power UE (power class 1,5 and 2) for a single FR1 NR TDD band in UL of NR inter-band CA/DC combinations with/without NR SUL (supplementary uplink) with y bands downlink (y=2,3,4,5,6) and x bands uplink (x=1,2)</t>
  </si>
  <si>
    <t>China Telecom, Huawei</t>
  </si>
  <si>
    <t>9.4.4.6</t>
  </si>
  <si>
    <t>HPUE_FR1_TDD_NR_CADC_SUL_R18</t>
  </si>
  <si>
    <t>9.3.3.7</t>
  </si>
  <si>
    <t>eNPN_Ph2-NGRAN-Core</t>
  </si>
  <si>
    <t>WI Summary for Non-Public Networks Phase 2 NG-RAN aspects</t>
  </si>
  <si>
    <t>postponed</t>
  </si>
  <si>
    <t>NR coverage enhancements for Rel-19</t>
  </si>
  <si>
    <t>9.4.5.2</t>
  </si>
  <si>
    <t>DL_intrpt_combos_TxSW_R18</t>
  </si>
  <si>
    <t>China Telecom, MediaTek</t>
  </si>
  <si>
    <t>not pursued</t>
  </si>
  <si>
    <t>9.3.1.3</t>
  </si>
  <si>
    <t>NR_cov_enh2</t>
  </si>
  <si>
    <t>Views on NR Rel-19 AIML for NG-RAN</t>
  </si>
  <si>
    <t>Views on NR Rel-19 AIML for air interface</t>
  </si>
  <si>
    <t>Elke Roth-Mandutz</t>
  </si>
  <si>
    <t>Views on 5G Advanced Rel-19 Sidelink Relaying</t>
  </si>
  <si>
    <t>Fraunhofer IIS, Fraunhofer HHI</t>
  </si>
  <si>
    <t>Views on 5G Advanced Rel-19 Sidelink Evolution</t>
  </si>
  <si>
    <t>Ericsson Telecomunicazioni SpA</t>
  </si>
  <si>
    <t>Thomas Chapman</t>
  </si>
  <si>
    <t>Philips International B.V.</t>
  </si>
  <si>
    <t>Eswar Vutukuri</t>
  </si>
  <si>
    <t>9.3.2.2</t>
  </si>
  <si>
    <t>NR_MT_SDT-Core</t>
  </si>
  <si>
    <t>3GPP Planning for IMT-2030</t>
  </si>
  <si>
    <t>Bo-Han Hsieh</t>
  </si>
  <si>
    <t>9.4.2.1</t>
  </si>
  <si>
    <t>DC_R18_1BLTE_1BNR_2DL2UL</t>
  </si>
  <si>
    <t>Revised WID: Rel-18 Dual Connectivity (DC) of 1 band LTE (1DL/1UL) and 1 NR band (1DL/1UL)</t>
  </si>
  <si>
    <t>CHTTL</t>
  </si>
  <si>
    <t>Guillaume Sebire</t>
  </si>
  <si>
    <t>Revised WID: UE Conformance - NB-IoT/eMTC support for Non-Terrestrial Networks (NTN) including EPS aspects</t>
  </si>
  <si>
    <t>Rapporteur (MediaTek Inc.)</t>
  </si>
  <si>
    <t>10.2.1</t>
  </si>
  <si>
    <t>IoT_NTN_enh</t>
  </si>
  <si>
    <t>9.3.2.1</t>
  </si>
  <si>
    <t>NR_Mob_enh2</t>
  </si>
  <si>
    <t>9.3.4.7</t>
  </si>
  <si>
    <t>NR_MG_enh2</t>
  </si>
  <si>
    <t>10.3.4</t>
  </si>
  <si>
    <t>IoT_NTN_FDD_LS_band</t>
  </si>
  <si>
    <t>MediaTek Inc.</t>
  </si>
  <si>
    <t>On 4Rx to 2Rx relaxation for XR devices</t>
  </si>
  <si>
    <t>Xuhua Tao</t>
  </si>
  <si>
    <t>Status Report for WI: Enhancement of Multiple Input Multiple Output (MIMO) Over-the-Air (OTA) requirement for NR UEs; rapporteur: CAICT</t>
  </si>
  <si>
    <t>Siting Zhu</t>
  </si>
  <si>
    <t>9.3.4.12</t>
  </si>
  <si>
    <t>NR_MIMO_OTA_enh</t>
  </si>
  <si>
    <t>Revised WID: Enhancement of Multiple Input Multiple Output (MIMO) Over-the-Air (OTA) test methodology and requirements for NR UEs</t>
  </si>
  <si>
    <t>CAICT</t>
  </si>
  <si>
    <t>Mobility enhancements in Rel-19</t>
  </si>
  <si>
    <t>Zhenzhen Cao</t>
  </si>
  <si>
    <t>XR enhancements in Rel-19</t>
  </si>
  <si>
    <t>Mattias Bergstrom</t>
  </si>
  <si>
    <t>RP-232346</t>
  </si>
  <si>
    <t>Discussion on Rel-19 AI/ML for NG-RAN enhancements</t>
  </si>
  <si>
    <t>Nianshan Shi</t>
  </si>
  <si>
    <t>Status report for WI: UE Conformance Test Aspects for RF requirements for NR frequency range 1 (FR1); rapporteur: Huawei</t>
  </si>
  <si>
    <t>Simone Provvedi</t>
  </si>
  <si>
    <t>Status report for WI: UE conformance test aspects for 5G V2X with NR sidelink; rapporteur: Huawei</t>
  </si>
  <si>
    <t>Status report for WI: UE Conformance Test Aspects - Physical Layer Enhancements for NR Ultra-Reliable and Low Latency Communication (URLLC); rapporteur: Huawei</t>
  </si>
  <si>
    <t>Status report for WI: UE Conformance - Rel-17 NR CA and DC; and NR and LTE DC Configurations; rapporteur: Huawei</t>
  </si>
  <si>
    <t>Status report for WI: UE Conformance - NR Multicast and Broadcast Services including CT and SA aspects; rapporteur: Huawei</t>
  </si>
  <si>
    <t>Status report for WI: UE Conformance - Introduction of FR2 FWA (Fixed Wireless Access) UE with maximum TRP (Total Radiated Power) of 23dBm for band n257 and n258; rapporteur: Huawei</t>
  </si>
  <si>
    <t>Status report for WI: UE Conformance – RF requirements enhancements for NR frequency range 1 (FR1); rapporteur: Huawei</t>
  </si>
  <si>
    <t>Status report for WI: UE Conformance - Further Multi-RAT Dual-Connectivity enhancement; rapporteur: Huawei</t>
  </si>
  <si>
    <t>Status report for WI: UE Conformance - IMS Data Channel test; rapporteur: Huawei</t>
  </si>
  <si>
    <t>IMSProtoc17_dataCH-UEContest</t>
  </si>
  <si>
    <t>Status report for WI: UE Conformance - Rel-17 Power Class 2 UE for NR inter-band CA/DC with or without SUL configurations with x (6&gt;=x&gt;2) bands DL and y (y=1, 2) bands UL; rapporteur: Huawei</t>
  </si>
  <si>
    <t>Status report for WI: UE Conformance - Rel-18 NR CA and DC; and NR and LTE DC Configurations; rapporteur: Huawei</t>
  </si>
  <si>
    <t>13.4.4</t>
  </si>
  <si>
    <t>NR_CADC_NR_LTE_DC_R18-UEConTest</t>
  </si>
  <si>
    <t>Status report for WI: UE Conformance - New Rel-18 NR licensed bands and extension of existing NR bands; rapporteur: Huawei</t>
  </si>
  <si>
    <t>13.4.5</t>
  </si>
  <si>
    <t>NR_lic_bands_BW_R18-UEConTest</t>
  </si>
  <si>
    <t>Keysight Technologies UK Ltd</t>
  </si>
  <si>
    <t>ENG WEI KOO</t>
  </si>
  <si>
    <t>Status report for WI: Introduction of additional 6GHz NR licensed bands; rapporteur: Huawei</t>
  </si>
  <si>
    <t>Ye Liu</t>
  </si>
  <si>
    <t>9.4.1.1</t>
  </si>
  <si>
    <t>NR_6GHz_add_bands</t>
  </si>
  <si>
    <t>Status report for WI: Further RF requirements enhancement for NR and EN-DC in frequency range 1 (FR1); rapporteur: Huawei</t>
  </si>
  <si>
    <t>9.3.4.2</t>
  </si>
  <si>
    <t>NR_ENDC_RF_FR1_enh2</t>
  </si>
  <si>
    <t>WID revision: Further RF requirements enhancement for NR and EN-DC in frequency range 1 (FR1)</t>
  </si>
  <si>
    <t>Status report for WI: Rel-18 LTE-Advanced Carrier Aggregation for x bands (2&lt;=x&lt;= 6) DL with y bands (y=1, 2) UL; rapporteur: Huawei</t>
  </si>
  <si>
    <t>10.3.5.1</t>
  </si>
  <si>
    <t>LTE_CA_R18_xBDL_yBUL</t>
  </si>
  <si>
    <t>WID revision: Rel-18 LTE-Advanced Carrier Aggregation for x bands (2&lt;=x&lt;= 6) DL with y bands (y=1, 2) UL</t>
  </si>
  <si>
    <t>Status report for WI: Rel-18 Dual Connectivity (DC) of 2 bands LTE inter-band CA (2DL/1UL) and 1 NR band (1DL/1UL); rapporteur: Huawei</t>
  </si>
  <si>
    <t>9.4.2.2</t>
  </si>
  <si>
    <t>DC_R18_2BLTE_1BNR_3DL2UL</t>
  </si>
  <si>
    <t>WID revision: Rel-18 Dual Connectivity (DC) of 2 bands LTE inter-band CA (2DL/1UL) and 1 NR band (1DL/1UL)</t>
  </si>
  <si>
    <t>Status report for WI: Rel-18 Band combinations for SA NR supplementary uplink (SUL), NSA NR SUL, NSA NR SUL with UL sharing from the UE perspective (ULSUP); rapporteur: Huawei</t>
  </si>
  <si>
    <t>9.4.3.5</t>
  </si>
  <si>
    <t>NR_SUL_combos_R18</t>
  </si>
  <si>
    <t>WID revision: Rel-18 Band combinations for SA NR supplementary uplink (SUL), NSA NR SUL, NSA NR SUL with UL sharing from the UE perspective (ULSUP)</t>
  </si>
  <si>
    <t>Status report for WI: Additional NR bands for UL-MIMO in Rel-18; rapporteur: Huawei</t>
  </si>
  <si>
    <t>9.4.1.2</t>
  </si>
  <si>
    <t>NR_bands_UL_MIMO_R18</t>
  </si>
  <si>
    <t>WID revision: Additional NR bands for UL-MIMO in Rel-18</t>
  </si>
  <si>
    <t>Status report for WI: Simultaneous Rx/Tx band combinations for NR CA/DC, NR SUL and LTE/NR DC in Rel-18; rapporteur: Huawei</t>
  </si>
  <si>
    <t>9.4.5.5</t>
  </si>
  <si>
    <t>LTE_NR_Simult_RxTx_R18</t>
  </si>
  <si>
    <t>Status report for WI: High power UE (power class 1.5 or 2) for intra-band Carrier Aggregation combinations of a single NR FR1 TDD band; rapporteur: Huawei</t>
  </si>
  <si>
    <t>9.4.4.4</t>
  </si>
  <si>
    <t>HPUE_NR_FR1_TDD_intra_CA_R18</t>
  </si>
  <si>
    <t>WID revision: High power UE (power class 1.5 or 2) for intra-band Carrier Aggregation combinations of a single NR FR1 TDD band</t>
  </si>
  <si>
    <t>ROBERT BOSCH GmbH</t>
  </si>
  <si>
    <t>Khaled Hassan</t>
  </si>
  <si>
    <t>SLpos</t>
  </si>
  <si>
    <t>NR_newRAT-Core, TEI16</t>
  </si>
  <si>
    <t>38.331</t>
  </si>
  <si>
    <t>Gen Cao</t>
  </si>
  <si>
    <t>9.3.3.2</t>
  </si>
  <si>
    <t>NR_QoE_enh-Core</t>
  </si>
  <si>
    <t>Matthew Webb</t>
  </si>
  <si>
    <t>0.2.0</t>
  </si>
  <si>
    <t>Huawei, HiSilicon, CMCC</t>
  </si>
  <si>
    <t>Scope of LP-WUS in Rel-19</t>
  </si>
  <si>
    <t>38.101-1</t>
  </si>
  <si>
    <t>18.2.0</t>
  </si>
  <si>
    <t>NR_MC_enh-Core</t>
  </si>
  <si>
    <t>B</t>
  </si>
  <si>
    <t>NOVAMINT</t>
  </si>
  <si>
    <t>China Mobile Com. Corporation</t>
  </si>
  <si>
    <t>FEI WANG</t>
  </si>
  <si>
    <t>38.858</t>
  </si>
  <si>
    <t>RP-232422</t>
  </si>
  <si>
    <t>RP-232423</t>
  </si>
  <si>
    <t>Shyam Vijay Gadhai</t>
  </si>
  <si>
    <t>Dan Song</t>
  </si>
  <si>
    <t>Apple Inc</t>
  </si>
  <si>
    <t>Naveen Palle</t>
  </si>
  <si>
    <t>Discussion on Rel-19 XR enhancements</t>
  </si>
  <si>
    <t>Tuomas Tirronen</t>
  </si>
  <si>
    <t>Haipeng Lei</t>
  </si>
  <si>
    <t>TCL</t>
  </si>
  <si>
    <t>Ahmed Mohammed Mikaeil</t>
  </si>
  <si>
    <t>10.5.5</t>
  </si>
  <si>
    <t>LTE_900MHz_US</t>
  </si>
  <si>
    <t>National Spectrum Consortium</t>
  </si>
  <si>
    <t>Nishith Tripathi</t>
  </si>
  <si>
    <t>Andrey Chervyakov</t>
  </si>
  <si>
    <t>RP-232444</t>
  </si>
  <si>
    <t>Ericsson, Deutsche Telekom, China Unicom</t>
  </si>
  <si>
    <t>Gino Masini</t>
  </si>
  <si>
    <t>Rel-17 maintenance of further enhancements on MIMO for NR</t>
  </si>
  <si>
    <t>Patrick Merias</t>
  </si>
  <si>
    <t>FLAG S</t>
  </si>
  <si>
    <t>NR_FeMIMO-Core</t>
  </si>
  <si>
    <t>NR_IIOT_URLLC_enh-Core</t>
  </si>
  <si>
    <t>NR_SL_enh-Core</t>
  </si>
  <si>
    <t>Rel-17 maintenance of multicast-broadcast services in NR</t>
  </si>
  <si>
    <t>Rel-16 maintenance of NR-based access to unlicensed spectrum</t>
  </si>
  <si>
    <t>NR_unlic-Core</t>
  </si>
  <si>
    <t>LTE_NR_DC_CA_enh-Core</t>
  </si>
  <si>
    <t>NR_newRAT-Core, TEI17</t>
  </si>
  <si>
    <t>NR_UE_pow_sav_enh-Core</t>
  </si>
  <si>
    <t>NR_MIMO_evo_DL_UL-Core</t>
  </si>
  <si>
    <t>Luca Lodigiani</t>
  </si>
  <si>
    <t>10.3.3</t>
  </si>
  <si>
    <t>IoT_NTN_extLband</t>
  </si>
  <si>
    <t>Inmarsat</t>
  </si>
  <si>
    <t>Inmarsat, Viasat</t>
  </si>
  <si>
    <t>NR_DSS_enh-Core</t>
  </si>
  <si>
    <t>NR_cov_enh2-Core</t>
  </si>
  <si>
    <t>NR_Mob_enh2-Core</t>
  </si>
  <si>
    <t>IoT_NTN_enh-Core</t>
  </si>
  <si>
    <t>NR_FR1_lessthan_5MHz_BW-Core</t>
  </si>
  <si>
    <t>NR_redcap_enh-Core</t>
  </si>
  <si>
    <t>NR_netcon_repeater-Core</t>
  </si>
  <si>
    <t>NR_pos_enh2-Core</t>
  </si>
  <si>
    <t>Netw_Energy_NR-Core</t>
  </si>
  <si>
    <t>NR_BWP_wor-Core</t>
  </si>
  <si>
    <t>RP-232484</t>
  </si>
  <si>
    <t>RAN4 CRs to Maintenance for Closed WIs/SIs for REL-17 and earlier - Batch 1</t>
  </si>
  <si>
    <t>Carolyn Taylor</t>
  </si>
  <si>
    <t>RAN4 CRs to Maintenance for Closed WIs/SIs for REL-17 and earlier - Batch 2</t>
  </si>
  <si>
    <t>Rel-14</t>
  </si>
  <si>
    <t>RAN4 CRs to Maintenance for Closed WIs/SIs for REL-17 and earlier - Batch 3</t>
  </si>
  <si>
    <t>RAN4 CRs to Maintenance for Closed WIs/SIs for REL-17 and earlier - Batch 4</t>
  </si>
  <si>
    <t>RAN4 CRs to Maintenance for Closed WIs/SIs for REL-17 and earlier - Batch 5</t>
  </si>
  <si>
    <t>RAN4 CRs to Maintenance for Closed WIs/SIs for REL-17 and earlier - Batch 6</t>
  </si>
  <si>
    <t>RAN4 CRs to Maintenance for Closed WIs/SIs for REL-17 and earlier - Batch 7</t>
  </si>
  <si>
    <t>RAN4 CRs to Maintenance for Closed WIs/SIs for REL-17 and earlier - Batch 8</t>
  </si>
  <si>
    <t>RAN4 CRs to Maintenance for Closed WIs/SIs for REL-17 and earlier - Batch 9</t>
  </si>
  <si>
    <t>RAN4 CRs to Maintenance for Closed WIs/SIs for REL-17 and earlier - Batch 10</t>
  </si>
  <si>
    <t>RAN4 CRs to Maintenance for Closed WIs/SIs for REL-17 and earlier - Batch 11</t>
  </si>
  <si>
    <t>RAN4 CRs to Maintenance for Closed WIs/SIs for REL-17 and earlier - Batch 12</t>
  </si>
  <si>
    <t>RAN4 CRs to Maintenance for Closed WIs/SIs for REL-17 and earlier - Batch 13</t>
  </si>
  <si>
    <t>RAN4 CRs to Maintenance for Closed WIs/SIs for REL-17 and earlier - Batch 14</t>
  </si>
  <si>
    <t>RAN4 CRs to Maintenance for Closed WIs/SIs for REL-17 and earlier - Batch 15</t>
  </si>
  <si>
    <t>RAN4 CRs to Maintenance for Closed WIs/SIs for REL-17 and earlier - Batch 16</t>
  </si>
  <si>
    <t>RP-232500</t>
  </si>
  <si>
    <t>RAN4 CRs to Maintenance for Closed WIs/SIs for REL-17 and earlier - Batch 17</t>
  </si>
  <si>
    <t>RAN4 CRs to Maintenance for Closed WIs/SIs for REL-17 and earlier - Batch 18</t>
  </si>
  <si>
    <t>RAN4 CRs to Maintenance for Closed WIs/SIs for REL-17 and earlier - Batch 19</t>
  </si>
  <si>
    <t>RAN4 CRs to Maintenance for Closed WIs/SIs for REL-17 and earlier - Batch 20</t>
  </si>
  <si>
    <t>RAN4 CRs to Maintenance for Closed WIs/SIs for REL-17 and earlier - Batch 21</t>
  </si>
  <si>
    <t>RAN4 CRs to Maintenance for Closed WIs/SIs for REL-17 and earlier - Batch 22</t>
  </si>
  <si>
    <t>RAN4 CRs to New bands and bandwidth allocation for 5G terrestrial broadcast - part 2</t>
  </si>
  <si>
    <t>10.3.1</t>
  </si>
  <si>
    <t>LTE_terr_bcast_bands_part2-Core</t>
  </si>
  <si>
    <t>RAN4 CRs to Rel-18 LTE-Advanced CA for x bands (2&lt;=x&lt;= 6) DL with y bands (y=1, 2) UL</t>
  </si>
  <si>
    <t>LTE_CA_R18_xBDL_yBUL, LTE_CA_R18_xBDL_yBUL-Core</t>
  </si>
  <si>
    <t>RAN4 CRs to NB-IoT / eMTC core &amp; performance requirements for NTN</t>
  </si>
  <si>
    <t>10.5.1</t>
  </si>
  <si>
    <t>LTE_NBIOT_eMTC_NTN_req, LTE_NBIoT_eMTC_NTN_req-Core, LTE_NBIoT_eMTC_NTN_req-Perf</t>
  </si>
  <si>
    <t>RAN4 CRs to Introduction of 900 MHz LTE band in the US</t>
  </si>
  <si>
    <t>RAN4 CRs to Open REL-18 NR or NR+LTE WIs related to RAN1</t>
  </si>
  <si>
    <t>9.3.1</t>
  </si>
  <si>
    <t>RAN4 CRs to Open REL-18 NR or NR+LTE WIs related to RAN2</t>
  </si>
  <si>
    <t>9.3.2</t>
  </si>
  <si>
    <t>RAN4 CRs to Open REL-18 NR or NR+LTE WIs related to RAN4 – Batch 1</t>
  </si>
  <si>
    <t>9.3.4</t>
  </si>
  <si>
    <t>RAN4 CRs to Open REL-18 NR or NR+LTE WIs related to RAN4 – Batch 2</t>
  </si>
  <si>
    <t>9.3.4.6, 9.3.4.7, 9.3.4.8, 9.3.4.9, 9.3.4.10, 9.3.4.11</t>
  </si>
  <si>
    <t>RAN4 CRs to Open REL-18 NR or NR+LTE WIs related to RAN4 – Batch 3</t>
  </si>
  <si>
    <t>9.3.4.12, 9.3.4.13, 9.3.4.14, 9.3.4.15</t>
  </si>
  <si>
    <t>RAN4 CRs to Open REL-18 NR or NR+LTE WIs – Batch 4</t>
  </si>
  <si>
    <t>9.4.1</t>
  </si>
  <si>
    <t>RAN4 CRs to Open REL-18 NR or NR+LTE WIs – Batch 5</t>
  </si>
  <si>
    <t>9.4.2</t>
  </si>
  <si>
    <t>RAN4 CRs to Open REL-18 NR or NR+LTE WIs – Batch 6</t>
  </si>
  <si>
    <t>9.4.3.1, 9.4.3.2, 9.4.3.3, 9.4.3.4, 9.4.3.5, 9.4.3.6, 9.4.3.7</t>
  </si>
  <si>
    <t>9.4.3</t>
  </si>
  <si>
    <t>RAN4 CRs to Open REL-18 NR or NR+LTE WIs – Batch 7</t>
  </si>
  <si>
    <t>9.4.4</t>
  </si>
  <si>
    <t>RAN4 CRs to Open REL-18 NR or NR+LTE WIs – Batch 8</t>
  </si>
  <si>
    <t>FLAG M</t>
  </si>
  <si>
    <t>9.4.5</t>
  </si>
  <si>
    <t>9.6</t>
  </si>
  <si>
    <t>RP-232525</t>
  </si>
  <si>
    <t>RAN4 CRs to NR TEI18</t>
  </si>
  <si>
    <t>9.7</t>
  </si>
  <si>
    <t>TEI18</t>
  </si>
  <si>
    <t>1130</t>
  </si>
  <si>
    <t>Alignment corrections/editorials for NR Rel-17 features</t>
  </si>
  <si>
    <t>36.331</t>
  </si>
  <si>
    <t>Chris Pudney</t>
  </si>
  <si>
    <t>Views on Ambient IoT in R19</t>
  </si>
  <si>
    <t>AT&amp;T</t>
  </si>
  <si>
    <t>Jerome Vogedes</t>
  </si>
  <si>
    <t>Views on Network-Controlled Repeaters (NCR) Enhancements</t>
  </si>
  <si>
    <t>Views on AI/ML for air interface</t>
  </si>
  <si>
    <t>Sudeep Palat</t>
  </si>
  <si>
    <t>Richard Burbidge</t>
  </si>
  <si>
    <t>Jyotirmay Saini</t>
  </si>
  <si>
    <t>Discussion on Rel-19 AI/ML for air interface</t>
  </si>
  <si>
    <t>Daewon Lee</t>
  </si>
  <si>
    <t>Discussion on Rel-19 Network Energy Saving Enhancements</t>
  </si>
  <si>
    <t>Volkswagen AG</t>
  </si>
  <si>
    <t>Steffen Schmitz</t>
  </si>
  <si>
    <t>Maintenance for closed WIs/SIs of REL-17 and earlier, set 1</t>
  </si>
  <si>
    <t>Juha Korhonen</t>
  </si>
  <si>
    <t>Maintenance for closed WIs/SIs of REL-17 and earlier, set 2</t>
  </si>
  <si>
    <t>Maintenance for closed WIs/SIs of REL-17 and earlier, set 3</t>
  </si>
  <si>
    <t>Maintenance for closed WIs/SIs of REL-17 and earlier, set 4</t>
  </si>
  <si>
    <t>Maintenance for closed WIs/SIs of REL-17 and earlier, set 5</t>
  </si>
  <si>
    <t>reissued</t>
  </si>
  <si>
    <t>Maintenance for closed WIs/SIs of REL-17 and earlier, set 6</t>
  </si>
  <si>
    <t>Apple Benelux B.V.</t>
  </si>
  <si>
    <t>Ashwin Mohan</t>
  </si>
  <si>
    <t>38.561</t>
  </si>
  <si>
    <t>Rob Davies</t>
  </si>
  <si>
    <t>Fragmented carriers in the DL</t>
  </si>
  <si>
    <t>TELUS</t>
  </si>
  <si>
    <t>Ivo Maljevic</t>
  </si>
  <si>
    <t>CEWiT</t>
  </si>
  <si>
    <t>Pardhasarathy Jyothi</t>
  </si>
  <si>
    <t>Ericsson (moderator)</t>
  </si>
  <si>
    <t>RAN2 chair (Interdigital)</t>
  </si>
  <si>
    <t>2</t>
  </si>
  <si>
    <t>RP-232636</t>
  </si>
  <si>
    <t>Revised WID: Addition of FDD NR bands using the uplink from n28 and the downlink of n75 and n76</t>
  </si>
  <si>
    <t>Vodafone</t>
  </si>
  <si>
    <t>RP-232643</t>
  </si>
  <si>
    <t>6</t>
  </si>
  <si>
    <t>RP-232645</t>
  </si>
  <si>
    <t>0.1.0</t>
  </si>
  <si>
    <t>Nokia (moderator)</t>
  </si>
  <si>
    <t>Revised WID: NR NTN (Non-Terrestrial Networks) enhancements</t>
  </si>
  <si>
    <t>KDDI</t>
  </si>
  <si>
    <t>1</t>
  </si>
  <si>
    <t>RAN1 Chair (Samsung), RAN2 Chair (Interdigital), RAN3 Chair (ZTE), RAN4 Chair (Huawei)</t>
  </si>
  <si>
    <t>2872</t>
  </si>
  <si>
    <t>1642</t>
  </si>
  <si>
    <t>0800</t>
  </si>
  <si>
    <t>17.3.0</t>
  </si>
  <si>
    <t>0978</t>
  </si>
  <si>
    <t>17.7.0</t>
  </si>
  <si>
    <t>17.2.0</t>
  </si>
  <si>
    <t>17.1.0</t>
  </si>
  <si>
    <t>2370</t>
  </si>
  <si>
    <t>16.0.0</t>
  </si>
  <si>
    <t>0038</t>
  </si>
  <si>
    <t>0042</t>
  </si>
  <si>
    <t>0801</t>
  </si>
  <si>
    <t>0802</t>
  </si>
  <si>
    <t>0817</t>
  </si>
  <si>
    <t>0743</t>
  </si>
  <si>
    <t>0561</t>
  </si>
  <si>
    <t>0562</t>
  </si>
  <si>
    <t>0569</t>
  </si>
  <si>
    <t>0571</t>
  </si>
  <si>
    <t>36.523-3</t>
  </si>
  <si>
    <t>18.0.0</t>
  </si>
  <si>
    <t>2883</t>
  </si>
  <si>
    <t>0567</t>
  </si>
  <si>
    <t>0526</t>
  </si>
  <si>
    <t>2846</t>
  </si>
  <si>
    <t>0426</t>
  </si>
  <si>
    <t>0427</t>
  </si>
  <si>
    <t>34.229-3</t>
  </si>
  <si>
    <t>0095</t>
  </si>
  <si>
    <t>0911</t>
  </si>
  <si>
    <t>3122</t>
  </si>
  <si>
    <t>3179</t>
  </si>
  <si>
    <t>34.123-3</t>
  </si>
  <si>
    <t>16.6.0</t>
  </si>
  <si>
    <t>16.7.0</t>
  </si>
  <si>
    <t>0151</t>
  </si>
  <si>
    <t>Rel-13</t>
  </si>
  <si>
    <t>0226</t>
  </si>
  <si>
    <t>16.5.0</t>
  </si>
  <si>
    <t>0329</t>
  </si>
  <si>
    <t>0746</t>
  </si>
  <si>
    <t>0748</t>
  </si>
  <si>
    <t>0747</t>
  </si>
  <si>
    <t>0753</t>
  </si>
  <si>
    <t>0302</t>
  </si>
  <si>
    <t>0301</t>
  </si>
  <si>
    <t>16.10.0</t>
  </si>
  <si>
    <t>0402</t>
  </si>
  <si>
    <t>0223</t>
  </si>
  <si>
    <t>36.423</t>
  </si>
  <si>
    <t>16.11.0</t>
  </si>
  <si>
    <t>38.401</t>
  </si>
  <si>
    <t>38.463</t>
  </si>
  <si>
    <t>37.483</t>
  </si>
  <si>
    <t>38.473</t>
  </si>
  <si>
    <t>38.413</t>
  </si>
  <si>
    <t>38.423</t>
  </si>
  <si>
    <t>1196</t>
  </si>
  <si>
    <t>1197</t>
  </si>
  <si>
    <t>R3-234696</t>
  </si>
  <si>
    <t>1072</t>
  </si>
  <si>
    <t>Correction on the local NG-RAN Node Identifier on Xn [RRCInactive]</t>
  </si>
  <si>
    <t>38.214</t>
  </si>
  <si>
    <t>0431</t>
  </si>
  <si>
    <t>38.211</t>
  </si>
  <si>
    <t>0432</t>
  </si>
  <si>
    <t>D</t>
  </si>
  <si>
    <t>38.215</t>
  </si>
  <si>
    <t>0437</t>
  </si>
  <si>
    <t>17.0.0</t>
  </si>
  <si>
    <t>0113</t>
  </si>
  <si>
    <t>0446</t>
  </si>
  <si>
    <t>0004</t>
  </si>
  <si>
    <t>0109</t>
  </si>
  <si>
    <t>0447</t>
  </si>
  <si>
    <t>0444</t>
  </si>
  <si>
    <t>R4-2312530</t>
  </si>
  <si>
    <t>36.101</t>
  </si>
  <si>
    <t>6005</t>
  </si>
  <si>
    <t>15.22.0</t>
  </si>
  <si>
    <t>[TEI15] CR TS 36.101: Band 28 3 MHz operation for Japan [Japan_3MHz_n28]</t>
  </si>
  <si>
    <t>38.133</t>
  </si>
  <si>
    <t>16.17.0</t>
  </si>
  <si>
    <t>17.10.0</t>
  </si>
  <si>
    <t>17.8.0</t>
  </si>
  <si>
    <t>38.104</t>
  </si>
  <si>
    <t>1717</t>
  </si>
  <si>
    <t>1013</t>
  </si>
  <si>
    <t>1015</t>
  </si>
  <si>
    <t>0656</t>
  </si>
  <si>
    <t>0647</t>
  </si>
  <si>
    <t>1688</t>
  </si>
  <si>
    <t>1804</t>
  </si>
  <si>
    <t>17.4.0</t>
  </si>
  <si>
    <t>16.8.0</t>
  </si>
  <si>
    <t>3577</t>
  </si>
  <si>
    <t>0025</t>
  </si>
  <si>
    <t>3476</t>
  </si>
  <si>
    <t>3477</t>
  </si>
  <si>
    <t>3478</t>
  </si>
  <si>
    <t>1727</t>
  </si>
  <si>
    <t>3479</t>
  </si>
  <si>
    <t>3486</t>
  </si>
  <si>
    <t>R4-2312531</t>
  </si>
  <si>
    <t>6006</t>
  </si>
  <si>
    <t>R4-2312532</t>
  </si>
  <si>
    <t>6007</t>
  </si>
  <si>
    <t>R4-2312533</t>
  </si>
  <si>
    <t>6008</t>
  </si>
  <si>
    <t>3548</t>
  </si>
  <si>
    <t>0650</t>
  </si>
  <si>
    <t>0653</t>
  </si>
  <si>
    <t>4492</t>
  </si>
  <si>
    <t>1721</t>
  </si>
  <si>
    <t>1021</t>
  </si>
  <si>
    <t>1025</t>
  </si>
  <si>
    <t>R4-2314622</t>
  </si>
  <si>
    <t>1697</t>
  </si>
  <si>
    <t>CR for TS 38.101-1: Adding asymmetric channel bandwidth of UL 15/ DL 35 MHz for n66 [n66_asymBW]</t>
  </si>
  <si>
    <t>37.340</t>
  </si>
  <si>
    <t>38.321</t>
  </si>
  <si>
    <t>38.300</t>
  </si>
  <si>
    <t>0700</t>
  </si>
  <si>
    <t>37.355</t>
  </si>
  <si>
    <t>37.320</t>
  </si>
  <si>
    <t>38.305</t>
  </si>
  <si>
    <t>38.304</t>
  </si>
  <si>
    <t>Types of Tdocs</t>
  </si>
  <si>
    <t>Possible statuses of Tdocs</t>
  </si>
  <si>
    <t>Categories</t>
  </si>
  <si>
    <t>reserved</t>
  </si>
  <si>
    <t>available</t>
  </si>
  <si>
    <t>C</t>
  </si>
  <si>
    <t>conditionally agreed</t>
  </si>
  <si>
    <t>E</t>
  </si>
  <si>
    <t>Action</t>
  </si>
  <si>
    <t>conditionally approved</t>
  </si>
  <si>
    <t>Presentation</t>
  </si>
  <si>
    <t>ToR</t>
  </si>
  <si>
    <t>treated</t>
  </si>
  <si>
    <t>replied to</t>
  </si>
  <si>
    <t>TS or TR cover</t>
  </si>
  <si>
    <t>not concluded</t>
  </si>
  <si>
    <t>other</t>
  </si>
  <si>
    <t>-</t>
  </si>
  <si>
    <t>REL</t>
  </si>
  <si>
    <t>RP-101</t>
  </si>
  <si>
    <t>0</t>
  </si>
  <si>
    <t>Vodafone GmbH</t>
  </si>
  <si>
    <t>TEI15</t>
  </si>
  <si>
    <t>LTE_NBIOT_eMTC_NTN-Core</t>
  </si>
  <si>
    <t>TEI16</t>
  </si>
  <si>
    <t>NIST</t>
  </si>
  <si>
    <t>NR_newRAT-Perf</t>
  </si>
  <si>
    <t>NR_ENDC_SON_MDT_enh-Core</t>
  </si>
  <si>
    <t>NR_pos_enh-Core</t>
  </si>
  <si>
    <t>NR_NTN_solutions-Core</t>
  </si>
  <si>
    <t>ZTE</t>
  </si>
  <si>
    <t>Mediatek</t>
  </si>
  <si>
    <t>NR_redcap-Core</t>
  </si>
  <si>
    <t>NonCol_intraB_ENDC_NR_CA-Core</t>
  </si>
  <si>
    <t>Qualcomm</t>
  </si>
  <si>
    <t>NR_ATG-Core</t>
  </si>
  <si>
    <t>NR_IAB_enh-Core</t>
  </si>
  <si>
    <t>NR_SmallData_INACTIVE-Core</t>
  </si>
  <si>
    <t>TEI17, NR_newRAT-Core</t>
  </si>
  <si>
    <t>NR_MG_enh2-Core</t>
  </si>
  <si>
    <t>5G_V2X_NRSL-Core</t>
  </si>
  <si>
    <t>NR_IIOT-Core</t>
  </si>
  <si>
    <t>88e</t>
  </si>
  <si>
    <t>90e</t>
  </si>
  <si>
    <t>92e</t>
  </si>
  <si>
    <t>94e</t>
  </si>
  <si>
    <t>98e</t>
  </si>
  <si>
    <t>87e</t>
  </si>
  <si>
    <t>89e</t>
  </si>
  <si>
    <t>91e</t>
  </si>
  <si>
    <t>93e</t>
  </si>
  <si>
    <t>95e</t>
  </si>
  <si>
    <t>97e</t>
  </si>
  <si>
    <t>all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</si>
  <si>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</si>
  <si>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</si>
  <si>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</si>
  <si>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</si>
  <si>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</si>
  <si>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</si>
  <si>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</si>
  <si>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</si>
  <si>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</si>
  <si>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</si>
  <si>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</si>
  <si>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</si>
  <si>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</si>
  <si>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</si>
  <si>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</si>
  <si>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</si>
  <si>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</si>
  <si>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</si>
  <si>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</si>
  <si>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</si>
  <si>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</si>
  <si>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</si>
  <si>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TEI Identifier</t>
  </si>
  <si>
    <t>Rev</t>
  </si>
  <si>
    <t>Cat</t>
  </si>
  <si>
    <t>Plenary doc</t>
  </si>
  <si>
    <t>WG doc</t>
  </si>
  <si>
    <t>TSG status</t>
  </si>
  <si>
    <t>Subject</t>
  </si>
  <si>
    <t>CR written to</t>
  </si>
  <si>
    <t>WG status</t>
  </si>
  <si>
    <t>WG</t>
  </si>
  <si>
    <t>Workitem</t>
  </si>
  <si>
    <t>Meeting-1st-Level</t>
  </si>
  <si>
    <t>Remarks</t>
  </si>
  <si>
    <t>[Redirect_MPS_I]</t>
  </si>
  <si>
    <t>36.306</t>
  </si>
  <si>
    <t>RP-211487</t>
  </si>
  <si>
    <t>R2-2106798</t>
  </si>
  <si>
    <t>Redirection with MPS Indication [Redirect_MPS_I]</t>
  </si>
  <si>
    <t>16.4.0</t>
  </si>
  <si>
    <t>RP-92e</t>
  </si>
  <si>
    <t>4579</t>
  </si>
  <si>
    <t>R2-2106796</t>
  </si>
  <si>
    <t>R2-2106799</t>
  </si>
  <si>
    <t>2413</t>
  </si>
  <si>
    <t>R2-2106797</t>
  </si>
  <si>
    <t>16.4.1</t>
  </si>
  <si>
    <t>[EXT_NRCGI_E1]</t>
  </si>
  <si>
    <t>0602</t>
  </si>
  <si>
    <t>RP-211338</t>
  </si>
  <si>
    <t>R3-212979</t>
  </si>
  <si>
    <t>Maximum number of NRCGI over E1 [EXT_NRCGI_E1]</t>
  </si>
  <si>
    <t>NR_CPUP_Split-Core, TEI16</t>
  </si>
  <si>
    <t>[Rel16FeatureList]</t>
  </si>
  <si>
    <t>38.822</t>
  </si>
  <si>
    <t>RP-211480</t>
  </si>
  <si>
    <t>R2-2106701</t>
  </si>
  <si>
    <t>UE Feature list for NR Rel-16 [Rel16FeatureList]</t>
  </si>
  <si>
    <t>15.0.1</t>
  </si>
  <si>
    <t>[MINT]</t>
  </si>
  <si>
    <t>36.300</t>
  </si>
  <si>
    <t>1352</t>
  </si>
  <si>
    <t>RP-220837</t>
  </si>
  <si>
    <t>R2-2203866</t>
  </si>
  <si>
    <t>Introduction of MINT [MINT]</t>
  </si>
  <si>
    <t>RP-95e</t>
  </si>
  <si>
    <t>[UE_Sec_Caps]</t>
  </si>
  <si>
    <t>1359</t>
  </si>
  <si>
    <t>RP-220510</t>
  </si>
  <si>
    <t>R2-2204213</t>
  </si>
  <si>
    <t>UE Security Capabilities signaling in E-UTRAN [UE_Sec_Caps]</t>
  </si>
  <si>
    <t>[LTE-Event-MDT]</t>
  </si>
  <si>
    <t>36.304</t>
  </si>
  <si>
    <t>0834</t>
  </si>
  <si>
    <t>R2-2202841</t>
  </si>
  <si>
    <t>Introduction of event-based trigger for LTE MDT logging [LTE-Event-MDT]</t>
  </si>
  <si>
    <t>0839</t>
  </si>
  <si>
    <t>R2-2203867</t>
  </si>
  <si>
    <t>1830</t>
  </si>
  <si>
    <t>R2-2202842</t>
  </si>
  <si>
    <t>1837</t>
  </si>
  <si>
    <t>R2-2203868</t>
  </si>
  <si>
    <t>Note: 38.306 CR R2-2203872 was merged into the big 38.306 CR R2-2203862 of RP-220838</t>
  </si>
  <si>
    <t>[LTE-Height-MDT]</t>
  </si>
  <si>
    <t>1838</t>
  </si>
  <si>
    <t>R2-2203668</t>
  </si>
  <si>
    <t>On introducing height information reporting in MDT reports [LTE-Height-MDT]</t>
  </si>
  <si>
    <t>[NR_HSDN]</t>
  </si>
  <si>
    <t>4730</t>
  </si>
  <si>
    <t>R2-2202629</t>
  </si>
  <si>
    <t>Introduction of mobility-state-based cell reselection for NR HSDN [NR_HSDN]</t>
  </si>
  <si>
    <t>4752</t>
  </si>
  <si>
    <t>R2-2202213</t>
  </si>
  <si>
    <t>4755</t>
  </si>
  <si>
    <t>R2-2203869</t>
  </si>
  <si>
    <t>4756</t>
  </si>
  <si>
    <t>R2-2203666</t>
  </si>
  <si>
    <t>[RACS_S1_NG]</t>
  </si>
  <si>
    <t>36.413</t>
  </si>
  <si>
    <t>1811</t>
  </si>
  <si>
    <t>RP-220237</t>
  </si>
  <si>
    <t>R3-222898</t>
  </si>
  <si>
    <t>Detection of RACS support at target during N2/S1 handover [RACS_S1_NG]</t>
  </si>
  <si>
    <t>1835</t>
  </si>
  <si>
    <t>R3-222702</t>
  </si>
  <si>
    <t>Support for mapping complete security capabilities from NAS [UE_Sec_Caps]</t>
  </si>
  <si>
    <t>[CHOwithDCkept]</t>
  </si>
  <si>
    <t>1590</t>
  </si>
  <si>
    <t>R3-222839</t>
  </si>
  <si>
    <t>Enabling CHO with SCG configuration [CHOwithDCkept]</t>
  </si>
  <si>
    <t>[CSIRSX2]</t>
  </si>
  <si>
    <t>1614</t>
  </si>
  <si>
    <t>R3-221614</t>
  </si>
  <si>
    <t>Signalling of Neighbour cell CSI-RS configuration information over X2 [CSIRSX2]</t>
  </si>
  <si>
    <t>1624</t>
  </si>
  <si>
    <t>R3-222704</t>
  </si>
  <si>
    <t>R3-221862</t>
  </si>
  <si>
    <t>CSI-RS configuration request Indicator [CSIRSX2]</t>
  </si>
  <si>
    <t>R2-2202212</t>
  </si>
  <si>
    <t>0114</t>
  </si>
  <si>
    <t>R2-2203667</t>
  </si>
  <si>
    <t>[InterMNResume]</t>
  </si>
  <si>
    <t>R2-2204152</t>
  </si>
  <si>
    <t>Inter-MN RRC Resume without SN change [InterMNResume]</t>
  </si>
  <si>
    <t>R2-2204212</t>
  </si>
  <si>
    <t>On UE security capability to address SA3 request [UE_Sec_Caps]</t>
  </si>
  <si>
    <t>[NRTADV]</t>
  </si>
  <si>
    <t>RP-220268</t>
  </si>
  <si>
    <t>R1-2201431</t>
  </si>
  <si>
    <t>TEI17: Introduction of Timing advance (TA) PRACH based solution for NR UL E-CID [NRTADV]</t>
  </si>
  <si>
    <t>RP-220862</t>
  </si>
  <si>
    <t>R2-2203870</t>
  </si>
  <si>
    <t>0407</t>
  </si>
  <si>
    <t>R2-2203935</t>
  </si>
  <si>
    <t>Introduction of RACH triggers for T_ADV in NR E-CID [NRTADV]</t>
  </si>
  <si>
    <t>[RRCInactive]</t>
  </si>
  <si>
    <t>R2-2204155</t>
  </si>
  <si>
    <t>Introduction of Local NG-RAN Node IDs for RRC_INACTIVE [RRCInactive]</t>
  </si>
  <si>
    <t>R2-2204214</t>
  </si>
  <si>
    <t>UE Security Capabilities signaling in NG-RAN [UE_Sec_Caps]</t>
  </si>
  <si>
    <t>R2-2202627</t>
  </si>
  <si>
    <t>R2-2203871</t>
  </si>
  <si>
    <t>0082</t>
  </si>
  <si>
    <t>R2-2203919</t>
  </si>
  <si>
    <t>Addition of Timing Advance measurement reporting in NR E-CID [NRTADV]</t>
  </si>
  <si>
    <t>R2-2203851</t>
  </si>
  <si>
    <t>[SI-SCHEDULING]</t>
  </si>
  <si>
    <t>0698</t>
  </si>
  <si>
    <t>R2-2204001</t>
  </si>
  <si>
    <t>Capability for Explicit Indication of SI Scheduling window position [SI-SCHEDULING]</t>
  </si>
  <si>
    <t>R2-2202626</t>
  </si>
  <si>
    <t>R2-2203873</t>
  </si>
  <si>
    <t>2953</t>
  </si>
  <si>
    <t>RP-220853</t>
  </si>
  <si>
    <t>R2-2203993</t>
  </si>
  <si>
    <t>Explicit Indication of SI Scheduling start position [SI-SCHEDULING]</t>
  </si>
  <si>
    <t>[Paired_ID]</t>
  </si>
  <si>
    <t>RP-220294</t>
  </si>
  <si>
    <t>R3-221615</t>
  </si>
  <si>
    <t>Support of Enhancement of Redundant PDU Sessions [Paired_ID]</t>
  </si>
  <si>
    <t>TEI17_SE_RPS</t>
  </si>
  <si>
    <t>0669</t>
  </si>
  <si>
    <t>RP-220236</t>
  </si>
  <si>
    <t>R3-222701</t>
  </si>
  <si>
    <t>38.420</t>
  </si>
  <si>
    <t>R3-221634</t>
  </si>
  <si>
    <t>Addition of the Retrieve UE Context Confirm procedure [InterMNResume]</t>
  </si>
  <si>
    <t>0580</t>
  </si>
  <si>
    <t>R3-222838</t>
  </si>
  <si>
    <t>0596</t>
  </si>
  <si>
    <t>R3-221633</t>
  </si>
  <si>
    <t>Inter MN resume without SN change [InterMNResume]</t>
  </si>
  <si>
    <t>[CSIRSXn]</t>
  </si>
  <si>
    <t>R3-221613</t>
  </si>
  <si>
    <t>Signalling of Neighbour cell CSI-RS configuration information over Xn [CSIRSXn]</t>
  </si>
  <si>
    <t>R3-221616</t>
  </si>
  <si>
    <t>0674</t>
  </si>
  <si>
    <t>R3-222599</t>
  </si>
  <si>
    <t>Support flexible I-RNTI partitioning [RRCInactive]</t>
  </si>
  <si>
    <t>0676</t>
  </si>
  <si>
    <t>R3-222703</t>
  </si>
  <si>
    <t>R3-221632</t>
  </si>
  <si>
    <t>CSI-RS configuration request Indicator [CSIRSXn]</t>
  </si>
  <si>
    <t>38.455</t>
  </si>
  <si>
    <t>R3-221628</t>
  </si>
  <si>
    <t>Addition of NR Timing Advance reporting for NR UL E-CID [NRTADV]</t>
  </si>
  <si>
    <t>0627</t>
  </si>
  <si>
    <t>R3-221617</t>
  </si>
  <si>
    <t>R3-221627</t>
  </si>
  <si>
    <t>[gNB_ID_Length]</t>
  </si>
  <si>
    <t>1363</t>
  </si>
  <si>
    <t>RP-221738</t>
  </si>
  <si>
    <t>R2-2206874</t>
  </si>
  <si>
    <t>Introduction of gNB ID length reporting in the NR CGI report [gNB_ID_Length]</t>
  </si>
  <si>
    <t>RP-96</t>
  </si>
  <si>
    <t>[n77 Canada]</t>
  </si>
  <si>
    <t>1847</t>
  </si>
  <si>
    <t>R2-2206867</t>
  </si>
  <si>
    <t>Distinguishing support of band n77 restrictions in Canada [n77 Canada]</t>
  </si>
  <si>
    <t>1850</t>
  </si>
  <si>
    <t>RP-221736</t>
  </si>
  <si>
    <t>R2-2206716</t>
  </si>
  <si>
    <t>4799</t>
  </si>
  <si>
    <t>R2-2206870</t>
  </si>
  <si>
    <t>4810</t>
  </si>
  <si>
    <t>R2-2206478</t>
  </si>
  <si>
    <t>Introducing single-bit approach for MINT [MINT]</t>
  </si>
  <si>
    <t>related CRs in RP-95e</t>
  </si>
  <si>
    <t>4821</t>
  </si>
  <si>
    <t>R2-2206714</t>
  </si>
  <si>
    <t>4823</t>
  </si>
  <si>
    <t>R2-2206600</t>
  </si>
  <si>
    <t>Support of CHO with SCG configuration - 36331 [CHOwithDCkept]</t>
  </si>
  <si>
    <t>R2-2206602</t>
  </si>
  <si>
    <t>Support of CHO with SCG configuration - 37340 [CHOwithDCkept]</t>
  </si>
  <si>
    <t>[HA-GNSS-NMEA]</t>
  </si>
  <si>
    <t>0349</t>
  </si>
  <si>
    <t>R2-2206850</t>
  </si>
  <si>
    <t>NMEA GGA sentence info in high accuracy GNSS location estimates [HA-GNSS-NMEA]</t>
  </si>
  <si>
    <t>1078</t>
  </si>
  <si>
    <t>RP-221430</t>
  </si>
  <si>
    <t>Extension of operation in the n77 frequency range in Canada [n77 Canada]</t>
  </si>
  <si>
    <t>[NR_PC1.5_SingleUL_3DLCA]</t>
  </si>
  <si>
    <t>1129</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</si>
  <si>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</si>
  <si>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</si>
  <si>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</si>
  <si>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</si>
  <si>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</si>
  <si>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</si>
  <si>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</si>
  <si>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</si>
  <si>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</si>
  <si>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RP-221654</t>
  </si>
  <si>
    <t>R4-2210984</t>
  </si>
  <si>
    <t>CR on mapping table for NR TADV [NRTADV]</t>
  </si>
  <si>
    <t>0474</t>
  </si>
  <si>
    <t>R2-2206717</t>
  </si>
  <si>
    <t>0714</t>
  </si>
  <si>
    <t>R2-2206868</t>
  </si>
  <si>
    <t>RP-221756</t>
  </si>
  <si>
    <t>R2-2206710</t>
  </si>
  <si>
    <t>Introduction UE capability for CHO with SCG configuration [CHOwithDCkept]</t>
  </si>
  <si>
    <t>R2-2206715</t>
  </si>
  <si>
    <t>[IdleMeaEPSFB]</t>
  </si>
  <si>
    <t>R2-2206880</t>
  </si>
  <si>
    <t>Early Measurements for EPS fallback [IdleMeaEPSFB]</t>
  </si>
  <si>
    <t>3078</t>
  </si>
  <si>
    <t>R2-2206871</t>
  </si>
  <si>
    <t>R2-2206479</t>
  </si>
  <si>
    <t>R2-2206709</t>
  </si>
  <si>
    <t>3181</t>
  </si>
  <si>
    <t>R2-2206713</t>
  </si>
  <si>
    <t>3183</t>
  </si>
  <si>
    <t>R2-2206601</t>
  </si>
  <si>
    <t>Support of CHO with SCG configuration - 38331 [CHOwithDCkept]</t>
  </si>
  <si>
    <t>3200</t>
  </si>
  <si>
    <t>RP-221431</t>
  </si>
  <si>
    <t>Correction to additionalSpectrumEmission in NR CA for n77 in Canada</t>
  </si>
  <si>
    <t>missing TEI identifier</t>
  </si>
  <si>
    <t>RP-221830</t>
  </si>
  <si>
    <t>Correction to additionalSpectrumEmission in NR CA for n77 in Canada [n77 Canada]</t>
  </si>
  <si>
    <t>[FLEX_gNB_Len]</t>
  </si>
  <si>
    <t>RP-221145</t>
  </si>
  <si>
    <t>R3-224085</t>
  </si>
  <si>
    <t>Support for handling unknown length of gNB identifier [FLEX_gNB_Len]</t>
  </si>
  <si>
    <t>RP-221811</t>
  </si>
  <si>
    <t>Support for handling unknown length of gNB identifier [gNB_ID_Length]</t>
  </si>
  <si>
    <t>wrong source to TSG</t>
  </si>
  <si>
    <t>[PROT_SUP]</t>
  </si>
  <si>
    <t>R3-224082</t>
  </si>
  <si>
    <t>Exchange of protocol support at target RAN node for NG handover [PROT_SUP]</t>
  </si>
  <si>
    <t>1899</t>
  </si>
  <si>
    <t>RP-222168</t>
  </si>
  <si>
    <t>Correction of LTE MDT on event trigger logging [LTE-Event-MDT]</t>
  </si>
  <si>
    <t>RP-97e</t>
  </si>
  <si>
    <t>unacceptable CR header</t>
  </si>
  <si>
    <t>1901</t>
  </si>
  <si>
    <t>RP-222172</t>
  </si>
  <si>
    <t>Correction of LTE MDT on Sensor information [LTE-Height-MDT]</t>
  </si>
  <si>
    <t>RP-222197</t>
  </si>
  <si>
    <t>R3-225280</t>
  </si>
  <si>
    <t>Correction of LTE MDT on Sensor information[LTE-Height-MDT]</t>
  </si>
  <si>
    <t>[n77 US]</t>
  </si>
  <si>
    <t>1195</t>
  </si>
  <si>
    <t>RP-222350</t>
  </si>
  <si>
    <t>Extension of operation in the n77 frequency range in US</t>
  </si>
  <si>
    <t>16.12.1</t>
  </si>
  <si>
    <t>missing [n77 US] in CR title</t>
  </si>
  <si>
    <t>RP-222676</t>
  </si>
  <si>
    <t>RP-222682</t>
  </si>
  <si>
    <t>Extension of operation in the n77 frequency range in US [n77 US]</t>
  </si>
  <si>
    <t>RP-222353</t>
  </si>
  <si>
    <t>missing  [n77 Canada] in CR title</t>
  </si>
  <si>
    <t>RP-222677</t>
  </si>
  <si>
    <t>RP-222683</t>
  </si>
  <si>
    <t>0774</t>
  </si>
  <si>
    <t>RP-222526</t>
  </si>
  <si>
    <t>R2-2209219</t>
  </si>
  <si>
    <t>38306 CR for Early measurement for EPS Fallback [IdleMeaEPSFB]</t>
  </si>
  <si>
    <t>linked to 38.331 CR2872 (which was R2-2206880 in CRpack RP-221736 of RAN #96)</t>
  </si>
  <si>
    <t>[ulHARQ_RTT_Timer]</t>
  </si>
  <si>
    <t>R2-2208919</t>
  </si>
  <si>
    <t>Start drx-HARQ-RTT-TimerUL after last repetition [ulHARQ_RTT_Timer]</t>
  </si>
  <si>
    <t>1407</t>
  </si>
  <si>
    <t>R2-2208918</t>
  </si>
  <si>
    <t>R2-2208920</t>
  </si>
  <si>
    <t>[ULGapFR2]</t>
  </si>
  <si>
    <t>RP-222560</t>
  </si>
  <si>
    <t>Introduction of uplink GapFR2 [ULGapFR2]</t>
  </si>
  <si>
    <t>[NR_RF_FR2_req_enh2-Core]</t>
  </si>
  <si>
    <t>RP-222638</t>
  </si>
  <si>
    <t>Introduction of uplink GapFR2 [NR_RF_FR2_req_enh2-Core]</t>
  </si>
  <si>
    <t>1711</t>
  </si>
  <si>
    <t>R3-224339</t>
  </si>
  <si>
    <t>Timer handling for CHO with SCG configuration [CHOwithDCkept]</t>
  </si>
  <si>
    <t>RP-222686</t>
  </si>
  <si>
    <t>wrong spec version on CR cover</t>
  </si>
  <si>
    <t>R2-2209184</t>
  </si>
  <si>
    <t>Support for flexible gNB ID length [gNB_ID_Length]</t>
  </si>
  <si>
    <t>0769</t>
  </si>
  <si>
    <t>R2-2207529</t>
  </si>
  <si>
    <t>Corrections to the description of gNB ID length reporting capabilities [gNB_ID_Length]</t>
  </si>
  <si>
    <t>3359</t>
  </si>
  <si>
    <t>R2-2209276</t>
  </si>
  <si>
    <t>Correction to MINT - applicableDisasterInfoList [MINT]</t>
  </si>
  <si>
    <t>0859</t>
  </si>
  <si>
    <t>RP-222195</t>
  </si>
  <si>
    <t>R3-224340</t>
  </si>
  <si>
    <t>[n77 US], [n77 Canada]</t>
  </si>
  <si>
    <t>0788</t>
  </si>
  <si>
    <t>R2-2209140</t>
  </si>
  <si>
    <t>Ensuring consistent support of capability bits and associated NS-values in n77 in USA and Canada</t>
  </si>
  <si>
    <t>CR number has to have 4 digits; missing TEI identifiers [n77 US] and [n77 Canada]</t>
  </si>
  <si>
    <t>RP-222527</t>
  </si>
  <si>
    <t>R2-2209141</t>
  </si>
  <si>
    <t>Ensuring consistent support of capability bits and associated NS-values in n77 in USA</t>
  </si>
  <si>
    <t>16.9.0</t>
  </si>
  <si>
    <t>CR number has to have 4 digits; missing TEI identifier [n77 US] in CR title</t>
  </si>
  <si>
    <t>R2-2209137</t>
  </si>
  <si>
    <t>Correction to additionalSpectrumEmission for UL CA in n77 for the US</t>
  </si>
  <si>
    <t>missing TEI identifier [n77 US] in CR title</t>
  </si>
  <si>
    <t>R2-2209138</t>
  </si>
  <si>
    <t>R2-2209139</t>
  </si>
  <si>
    <t>Correction to additionalSpectrumEmission for UL CA in n77 for Canada</t>
  </si>
  <si>
    <t>missing TEI identifier [n77 Canada] in CR title</t>
  </si>
  <si>
    <t>1858</t>
  </si>
  <si>
    <t>R2-2209273</t>
  </si>
  <si>
    <t>1859</t>
  </si>
  <si>
    <t>R2-2209274</t>
  </si>
  <si>
    <t>missing TEI identifiers [n77 US] and [n77 Canada] in CR title</t>
  </si>
  <si>
    <t>4878</t>
  </si>
  <si>
    <t>RP-223414</t>
  </si>
  <si>
    <t>R2-2212421</t>
  </si>
  <si>
    <t>Correction to disasterRoamingFromAnyPLMN [MINT]</t>
  </si>
  <si>
    <t>RP-98e</t>
  </si>
  <si>
    <t>1199</t>
  </si>
  <si>
    <t>RP-223298</t>
  </si>
  <si>
    <t>R4-2215527</t>
  </si>
  <si>
    <t>Introduction of intra band NC UL CA in the n77 frequency range in Canada [n77 Canada]</t>
  </si>
  <si>
    <t>1238</t>
  </si>
  <si>
    <t>RP-223481</t>
  </si>
  <si>
    <t>Clarification of the CA_NS indication the values for n77 in the US [n77 US]</t>
  </si>
  <si>
    <t>1277</t>
  </si>
  <si>
    <t>RP-223480</t>
  </si>
  <si>
    <t>[n28_BS40MHz_raster]</t>
  </si>
  <si>
    <t>RP-223523</t>
  </si>
  <si>
    <t>CR on R16 TS 38.104 to add channel raster exception for band n28 [n28_BS40MHz_raster]</t>
  </si>
  <si>
    <t>RP-223524</t>
  </si>
  <si>
    <t>CR on R17 TS 38.104 to add channel raster exception for band n28  [n28_BS40MHz_raster]</t>
  </si>
  <si>
    <t>[CellSelection_EmergencyFallback]</t>
  </si>
  <si>
    <t>0822</t>
  </si>
  <si>
    <t>R2-2211745</t>
  </si>
  <si>
    <t>Introduction of capabilities for emergency service related fallback [CellSelection_EmergencyFallback]</t>
  </si>
  <si>
    <t>[MaxCCPerFRGap]</t>
  </si>
  <si>
    <t>0840</t>
  </si>
  <si>
    <t>RP-223417</t>
  </si>
  <si>
    <t>R2-2213346</t>
  </si>
  <si>
    <t>Higher granularity for per-FR gap capability [MaxCCPerFRGap]</t>
  </si>
  <si>
    <t>R2-2213303</t>
  </si>
  <si>
    <t>Correction to explicit indication of SI Scheduling window position [SI-SCHEDULING]</t>
  </si>
  <si>
    <t>TEI17, NR_pos-Core</t>
  </si>
  <si>
    <t>R2-2211746</t>
  </si>
  <si>
    <t>Correction on E-UTRA cell selection during emergency service fallback and EPS fallback for emergency call [CellSelection_EmergencyFallback]</t>
  </si>
  <si>
    <t>3557</t>
  </si>
  <si>
    <t>R2-2212422</t>
  </si>
  <si>
    <t>[NC-PRACH-SimulTx]</t>
  </si>
  <si>
    <t>R2-2213313</t>
  </si>
  <si>
    <t>Parallel PRACH and SRS/PUCCH/PUSCH transmissions across CCs in intra-band non-contiguous CA [NC-PRACH-SimulTx]</t>
  </si>
  <si>
    <t>3704</t>
  </si>
  <si>
    <t>R2-2213347</t>
  </si>
  <si>
    <t>Higher granularity for per-FR gap capability[MaxCCPerFRGap]</t>
  </si>
  <si>
    <t>RP-223486</t>
  </si>
  <si>
    <t>[DesBufRetrans]</t>
  </si>
  <si>
    <t>38.425</t>
  </si>
  <si>
    <t>0140</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</si>
  <si>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</si>
  <si>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</si>
  <si>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</si>
  <si>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</si>
  <si>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</si>
  <si>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</si>
  <si>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</si>
  <si>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</si>
  <si>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[CIO-IRAT-HO-ToNR]</t>
  </si>
  <si>
    <t>1868</t>
  </si>
  <si>
    <t>RP-230687</t>
  </si>
  <si>
    <t>R2-2302298</t>
  </si>
  <si>
    <t>Introduction of UE capability parameter cellIndividualOffsetForNR [CIO-IRAT-HO-ToNR]</t>
  </si>
  <si>
    <t>RP-99</t>
  </si>
  <si>
    <t>1869</t>
  </si>
  <si>
    <t>R2-2302300</t>
  </si>
  <si>
    <t>4911</t>
  </si>
  <si>
    <t>R2-2302299</t>
  </si>
  <si>
    <t>Introduction of cell-specific offset for inter-RAT measurement in LTE for NR neighbors [CIO-IRAT-HO-ToNR]</t>
  </si>
  <si>
    <t>4912</t>
  </si>
  <si>
    <t>R2-2302301</t>
  </si>
  <si>
    <t>Introduction of cell-specific offset for inter-RAT measurement in LTE for NR neighbors  [CIO-IRAT-HO-ToNR]</t>
  </si>
  <si>
    <t>1337</t>
  </si>
  <si>
    <t>RP-230509</t>
  </si>
  <si>
    <t>R4-2303634</t>
  </si>
  <si>
    <t>Clarification of the CA_NS indication and NS values for n77 in Canada [n77 Canada]</t>
  </si>
  <si>
    <t>1338</t>
  </si>
  <si>
    <t>R4-2300756</t>
  </si>
  <si>
    <t>[NR_feMIMO-Core]</t>
  </si>
  <si>
    <t>1029</t>
  </si>
  <si>
    <t>RP-230591</t>
  </si>
  <si>
    <t>R3-230909</t>
  </si>
  <si>
    <t>Introduction of two PHR mode [NR_feMIMO-Core]</t>
  </si>
  <si>
    <t>[NR_FR1_35MHz_45MHz_BW]</t>
  </si>
  <si>
    <t>1124</t>
  </si>
  <si>
    <t>R3-230907</t>
  </si>
  <si>
    <t>Missing transmission bandwidth configurations in F1AP [NR_FR1_35MHz_45MHz_BW]</t>
  </si>
  <si>
    <t>[NR_ext_to_71GHz-Core]</t>
  </si>
  <si>
    <t>1909</t>
  </si>
  <si>
    <t>RP-231083</t>
  </si>
  <si>
    <t>R3-232664</t>
  </si>
  <si>
    <t>Correction for SubcarrierSpacingSSB [NR_ext_to_71GHz-Core]</t>
  </si>
  <si>
    <t>RP-100</t>
  </si>
  <si>
    <t>1741</t>
  </si>
  <si>
    <t>RP-231084</t>
  </si>
  <si>
    <t>R3-232665</t>
  </si>
  <si>
    <t>Missing transmission bandwidth configurations in X2AP [NR_FR1_35MHz_45MHz_BW]</t>
  </si>
  <si>
    <t>R3-232667</t>
  </si>
  <si>
    <t>Missing transmission bandwidth configurations in XnAP [NR_FR1_35MHz_45MHz_BW]</t>
  </si>
  <si>
    <t>Rel-12</t>
  </si>
  <si>
    <t>Tdoc</t>
  </si>
  <si>
    <t>0118</t>
  </si>
  <si>
    <t>0102</t>
  </si>
  <si>
    <t>Meta</t>
  </si>
  <si>
    <t>NR_unlic_enh-Core</t>
  </si>
  <si>
    <t>T-Mobile USA</t>
  </si>
  <si>
    <t>NR_LTE_V2X_PC5_combos_R18-Core</t>
  </si>
  <si>
    <t>0877</t>
  </si>
  <si>
    <t>NR_L1enh_URLLC-Core</t>
  </si>
  <si>
    <t>0119</t>
  </si>
  <si>
    <t>Fujitsu</t>
  </si>
  <si>
    <t>1093</t>
  </si>
  <si>
    <t>0907</t>
  </si>
  <si>
    <t>CMCC, Ericsson</t>
  </si>
  <si>
    <t>QUALCOMM Europe Inc. - Spain</t>
  </si>
  <si>
    <t>Union Inter. Chemins de Fer</t>
  </si>
  <si>
    <t>0465</t>
  </si>
  <si>
    <t>0480</t>
  </si>
  <si>
    <t>RAN #100</t>
  </si>
  <si>
    <t>Approved CRs</t>
  </si>
  <si>
    <t>approved RAN1</t>
  </si>
  <si>
    <t>approved RAN2</t>
  </si>
  <si>
    <t>approved RAN3</t>
  </si>
  <si>
    <t>approved RAN4</t>
  </si>
  <si>
    <t>approved RAN5</t>
  </si>
  <si>
    <t>approved RAN</t>
  </si>
  <si>
    <t>sum approved</t>
  </si>
  <si>
    <t>approved
RAN #100 per REL</t>
  </si>
  <si>
    <t>total approved</t>
  </si>
  <si>
    <t>REL-18</t>
  </si>
  <si>
    <t>cat.A approved</t>
  </si>
  <si>
    <t>sum</t>
  </si>
  <si>
    <t>total excl. cat.A</t>
  </si>
  <si>
    <t>RAN without RAN5</t>
  </si>
  <si>
    <t>RAN #99</t>
  </si>
  <si>
    <t>approved
RAN #99 per REL</t>
  </si>
  <si>
    <t>113 of them from R5s</t>
  </si>
  <si>
    <t>RAN #98e</t>
  </si>
  <si>
    <t>approved
RAN #98e per REL</t>
  </si>
  <si>
    <t>166 of them from R5s</t>
  </si>
  <si>
    <t>RAN #97e</t>
  </si>
  <si>
    <t>approved
RAN #97e per REL</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</si>
  <si>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</si>
  <si>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</si>
  <si>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</si>
  <si>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</si>
  <si>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</si>
  <si>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</si>
  <si>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</si>
  <si>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</si>
  <si>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</si>
  <si>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</si>
  <si>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</si>
  <si>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</si>
  <si>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</si>
  <si>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</si>
  <si>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</si>
  <si>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</si>
  <si>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</si>
  <si>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</si>
  <si>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</si>
  <si>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</si>
  <si>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</si>
  <si>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</si>
  <si>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</si>
  <si>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RAN #90e</t>
  </si>
  <si>
    <t>approved
RAN #90e per REL</t>
  </si>
  <si>
    <t>approved CRs
without cat.A</t>
  </si>
  <si>
    <t>year:</t>
  </si>
  <si>
    <t>2017</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</si>
  <si>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</si>
  <si>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</si>
  <si>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</si>
  <si>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</si>
  <si>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</si>
  <si>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</si>
  <si>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</si>
  <si>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</si>
  <si>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</si>
  <si>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</si>
  <si>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</si>
  <si>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</si>
  <si>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</si>
  <si>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</si>
  <si>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</si>
  <si>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</si>
  <si>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</si>
  <si>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</si>
  <si>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</si>
  <si>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</si>
  <si>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</si>
  <si>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</si>
  <si>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</si>
  <si>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</si>
  <si>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</si>
  <si>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</si>
  <si>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</si>
  <si>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</si>
  <si>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</si>
  <si>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</si>
  <si>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</si>
  <si>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</si>
  <si>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</si>
  <si>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</si>
  <si>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</si>
  <si>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</si>
  <si>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</si>
  <si>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</si>
  <si>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</si>
  <si>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</si>
  <si>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</si>
  <si>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</si>
  <si>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</si>
  <si>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</si>
  <si>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</si>
  <si>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</si>
  <si>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</si>
  <si>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</si>
  <si>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</si>
  <si>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</si>
  <si>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</si>
  <si>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</si>
  <si>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</si>
  <si>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</si>
  <si>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</si>
  <si>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</si>
  <si>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</si>
  <si>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RAN #102</t>
  </si>
  <si>
    <t>RAN #104</t>
  </si>
  <si>
    <t>Rel-19 RAN5 Testing</t>
  </si>
  <si>
    <t>Release freeze</t>
  </si>
  <si>
    <t>Rel-4 RAN1-4</t>
  </si>
  <si>
    <t>Rel-5 RAN1-4</t>
  </si>
  <si>
    <t>Rel-6 RAN1-4</t>
  </si>
  <si>
    <t>Rel-7 RAN1-4</t>
  </si>
  <si>
    <t>Rel-8 RAN1-4+6</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</si>
  <si>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</si>
  <si>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</si>
  <si>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</si>
  <si>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</si>
  <si>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</si>
  <si>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</si>
  <si>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</si>
  <si>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</si>
  <si>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</si>
  <si>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</si>
  <si>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</si>
  <si>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</si>
  <si>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</si>
  <si>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</si>
  <si>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</si>
  <si>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</si>
  <si>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</si>
  <si>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</si>
  <si>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</si>
  <si>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</si>
  <si>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</si>
  <si>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</si>
  <si>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</si>
  <si>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</si>
  <si>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</si>
  <si>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</si>
  <si>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</si>
  <si>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</si>
  <si>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</si>
  <si>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</si>
  <si>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</si>
  <si>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</si>
  <si>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</si>
  <si>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</si>
  <si>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</si>
  <si>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</si>
  <si>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</si>
  <si>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</si>
  <si>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</si>
  <si>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</si>
  <si>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</si>
  <si>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</si>
  <si>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</si>
  <si>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</si>
  <si>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</si>
  <si>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</si>
  <si>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</si>
  <si>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</si>
  <si>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</si>
  <si>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</si>
  <si>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</si>
  <si>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</si>
  <si>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</si>
  <si>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</si>
  <si>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</si>
  <si>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</si>
  <si>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</si>
  <si>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</si>
  <si>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</si>
  <si>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</si>
  <si>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</si>
  <si>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</si>
  <si>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</si>
  <si>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</si>
  <si>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</si>
  <si>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</si>
  <si>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</si>
  <si>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</si>
  <si>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</si>
  <si>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</si>
  <si>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</si>
  <si>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</si>
  <si>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</si>
  <si>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</si>
  <si>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</si>
  <si>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</si>
  <si>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</si>
  <si>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</si>
  <si>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</si>
  <si>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</si>
  <si>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</si>
  <si>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</si>
  <si>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</si>
  <si>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</si>
  <si>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</si>
  <si>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</si>
  <si>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</si>
  <si>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</si>
  <si>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</si>
  <si>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</si>
  <si>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</si>
  <si>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</si>
  <si>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</si>
  <si>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</si>
  <si>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</si>
  <si>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</si>
  <si>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</si>
  <si>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</si>
  <si>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</si>
  <si>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</si>
  <si>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</si>
  <si>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</si>
  <si>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</si>
  <si>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</si>
  <si>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</si>
  <si>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</si>
  <si>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</si>
  <si>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</si>
  <si>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</si>
  <si>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</si>
  <si>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</si>
  <si>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</si>
  <si>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</si>
  <si>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</si>
  <si>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</si>
  <si>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</si>
  <si>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</si>
  <si>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</si>
  <si>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</si>
  <si>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</si>
  <si>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</si>
  <si>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</si>
  <si>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</si>
  <si>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</si>
  <si>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</si>
  <si>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</si>
  <si>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</si>
  <si>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</si>
  <si>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</si>
  <si>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</si>
  <si>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</si>
  <si>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</si>
  <si>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</si>
  <si>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</si>
  <si>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</si>
  <si>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</si>
  <si>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</si>
  <si>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</si>
  <si>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</si>
  <si>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</si>
  <si>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</si>
  <si>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</si>
  <si>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</si>
  <si>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</si>
  <si>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</si>
  <si>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</si>
  <si>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</si>
  <si>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</si>
  <si>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</si>
  <si>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</si>
  <si>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</si>
  <si>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</si>
  <si>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</si>
  <si>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</si>
  <si>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</si>
  <si>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</si>
  <si>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</si>
  <si>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</si>
  <si>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</si>
  <si>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</si>
  <si>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</si>
  <si>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</si>
  <si>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</si>
  <si>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</si>
  <si>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</si>
  <si>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</si>
  <si>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</si>
  <si>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</si>
  <si>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</si>
  <si>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</si>
  <si>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</si>
  <si>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</si>
  <si>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</si>
  <si>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SA5</t>
  </si>
  <si>
    <t>GSOA</t>
  </si>
  <si>
    <t>conclusion: WI is completed</t>
  </si>
  <si>
    <t>Status report for WI: Enhanced support of reduced capability NR devices; rapporteur: Ericsson</t>
  </si>
  <si>
    <t>Introduction of NavIC L1 A-GNSS support in NR</t>
  </si>
  <si>
    <t>NR_SL_enh2</t>
  </si>
  <si>
    <t>Status report for SI: Study on low-power wake-up signal and receiver for NR; rapporteur: vivo</t>
  </si>
  <si>
    <t xml:space="preserve">Revised WID on Rel-18 Dual Connectivity (DC) of x bands (x=1,2,3,4) LTE inter-band CA (xDL/1UL) and 2 bands NR inter-band CA (2DL/1UL) </t>
  </si>
  <si>
    <t>Revised WID High power UE (power class 2) for NR FR1 FDD single band</t>
  </si>
  <si>
    <t>RP-231066</t>
  </si>
  <si>
    <t>Revised WID: Support of intra-band non-collocated EN-DC/NR-CA deployment</t>
  </si>
  <si>
    <t>LTE_eMTC5-Core</t>
  </si>
  <si>
    <t>Status report for WI: Rel-18 Dual Connectivity (DC) of 1 band LTE (1DL/1UL) and 1 NR band (1DL/1UL); rapporteur: CHTTL</t>
  </si>
  <si>
    <t>Status report for WI: Rel-18 Dual Connectivity (DC) of x LTE bands and y NR bands with z bands DL and 3 bands UL; rapporteur: Samsung</t>
  </si>
  <si>
    <t>RP-231106</t>
  </si>
  <si>
    <t>Revised WID on NR Timing Resiliency and URLLC enhancements</t>
  </si>
  <si>
    <t>TRS_URLLC-NR</t>
  </si>
  <si>
    <t>Status report for WI:Rel-18 Dual Connectivity (DC) of x bands (x=1,2,3) LTE inter-band CA (xDL/1UL) and y bands (3&lt;=y&lt;=5 and x+y &lt;= 6) NR inter-band CA (yDL/1UL); rapporteur; ZTE Corporation</t>
  </si>
  <si>
    <t>conclusion: SI is completed</t>
  </si>
  <si>
    <t>Revised WID on Further enhancement of data collection for SON (Self-Organising Networks)/MDT (Minimization of Drive Tests) in NR standalone and MR-DC (Multi-Radio Dual Connectivity)</t>
  </si>
  <si>
    <t>Revised WID on Artificial Intelligence (AI)Machine Learning (ML) for NG-RAN</t>
  </si>
  <si>
    <t>Apple, Globalstar</t>
  </si>
  <si>
    <t>Status Report for WI UE Conformance - Introduction of UE TRP (Total Radiated Power) and TRS (Total Radiated Sensitivity) requirements and test methodologies for FR1 (NR SA and EN-DC)</t>
  </si>
  <si>
    <t>Status report for WI UE Conformance - Multiple Input Multiple Output (MIMO) Over-the-Air (OTA) requirements for NR UEs</t>
  </si>
  <si>
    <t>RP-231185</t>
  </si>
  <si>
    <t>Revised WID on Non-Public Networks Phase 2: NG-RAN aspects</t>
  </si>
  <si>
    <t>Revised WID: Rel-18 downlink interruption for NR and EN-DC band combinations at dynamic Tx Switching in Uplink</t>
  </si>
  <si>
    <t>conclusion: Core and Perf. part WI completed</t>
  </si>
  <si>
    <t>Rel-17 maintenance for extending NR operation to 71 GHz</t>
  </si>
  <si>
    <t>TEI16, NR_newRAT-Core</t>
  </si>
  <si>
    <t>TEI17 Small enhancements to Rel-17</t>
  </si>
  <si>
    <t>NR_UAV</t>
  </si>
  <si>
    <t>Francesco Pica</t>
  </si>
  <si>
    <t>HPUE_NR_FR1_TDD_R18</t>
  </si>
  <si>
    <t>RP-231396</t>
  </si>
  <si>
    <t>Revised WID: IoT (Internet of Things) NTN (non-terrestrial network) enhancements</t>
  </si>
  <si>
    <t>Maintenance for closed WIs/SIs of REL-17 and earlier, set 7</t>
  </si>
  <si>
    <t>Maintenance for closed WIs/SIs of REL-17 and earlier, set 8</t>
  </si>
  <si>
    <t>Revised SID: Study on NR frequency range 2 (FR2) Over-the-Air (OTA) testing enhancements</t>
  </si>
  <si>
    <t>conclusion: approved unseen</t>
  </si>
  <si>
    <t>4970</t>
  </si>
  <si>
    <t>36.305</t>
  </si>
  <si>
    <t>1044</t>
  </si>
  <si>
    <t>NR_eMIMO-Core</t>
  </si>
  <si>
    <t>approved
RAN #101 per REL</t>
  </si>
  <si>
    <t>122 of them from R5s</t>
  </si>
  <si>
    <t>87 of them from R5s</t>
  </si>
  <si>
    <t>RAN #101</t>
  </si>
  <si>
    <t>RAN #109</t>
  </si>
  <si>
    <t>RAN #110</t>
  </si>
  <si>
    <t>[Japan_3MHz_n28]</t>
  </si>
  <si>
    <t>[n66_asymBW]</t>
  </si>
  <si>
    <t>8.1</t>
  </si>
  <si>
    <t xml:space="preserve">Nokia, Nokia Shanghai Bell </t>
  </si>
  <si>
    <t xml:space="preserve">Kyocera </t>
  </si>
  <si>
    <t>MCC: late submission</t>
  </si>
  <si>
    <t>RP-232701</t>
  </si>
  <si>
    <t>Agenda for meeting RAN #102 held 11.12.-15.12.2023 in Edinburgh, Scotland</t>
  </si>
  <si>
    <t>RP-232702</t>
  </si>
  <si>
    <t>Draft report of meeting RAN #101 held 11.09.-15.09.2023 in Bangalore, India</t>
  </si>
  <si>
    <t>RP-233955</t>
  </si>
  <si>
    <t>RP-232703</t>
  </si>
  <si>
    <t>Revised agenda for meeting RAN #102 held 11.12.-15.12.2023 in Edinburgh, Scotland</t>
  </si>
  <si>
    <t>RP-232704</t>
  </si>
  <si>
    <t>RP-232705</t>
  </si>
  <si>
    <t>RP-232706</t>
  </si>
  <si>
    <t>RP-232707</t>
  </si>
  <si>
    <t>RP-234034</t>
  </si>
  <si>
    <t>RP-232708</t>
  </si>
  <si>
    <t>RP-232709</t>
  </si>
  <si>
    <t>RP-234068</t>
  </si>
  <si>
    <t>RP-232710</t>
  </si>
  <si>
    <t>RP-232711</t>
  </si>
  <si>
    <t>RP-232712</t>
  </si>
  <si>
    <t>RP-232713</t>
  </si>
  <si>
    <t>RP-232714</t>
  </si>
  <si>
    <t>RP-232715</t>
  </si>
  <si>
    <t>Terms of Reference (2024) of MCC TF160; for approval</t>
  </si>
  <si>
    <t>RP-232716</t>
  </si>
  <si>
    <t>RP-232717</t>
  </si>
  <si>
    <t>RP-232718</t>
  </si>
  <si>
    <t>3GPP Work Plan review at Plenary #102</t>
  </si>
  <si>
    <t>RP-233992</t>
  </si>
  <si>
    <t>RP-232719</t>
  </si>
  <si>
    <t>LS on the establishment of an Expert Group on Communications Technology for Automated Driving (ITU_T_CITS-LS14; to: RAN, SA, ITU-R SG5, ITU-T SG16, ITU-T SG12, ITU-T SG17, ITU-T SG20, UNECE WP.29, ARIB, CCSA, CEN TC 278, ETSI TC ITS, C2C-CC, IEC SEG 11, IEEE 1609, IEEE 802.11-TGbd, , IMDA, ISO TC 22, ISO TC 204, ISO TC 241, SAE International, C-SAE, TIAA, TSDSI, TTA PG905, TTC Connected Car WG, W3C Automotive WG, WWRF Connected Car VIP WG, 5GAA, CATARC, C Roads initiative; cc: ITU-T TSAG, ITU-T SG2, ITU-T SG3, ITU-T SG5, ITU-T SG9, ITU-T SG11, ITU-T SG13, ITU-T SG15; contact: Chair CITS)</t>
  </si>
  <si>
    <t>ITU-T CITS</t>
  </si>
  <si>
    <t>CITS = Collaboration on ITS Communication Standards; no explicit RAN action requested</t>
  </si>
  <si>
    <t>RAN, SA, ITU-R SG5, ITU-T SG16, ITU-T SG12, ITU-T SG17, ITU-T SG20, UNECE WP.29, ARIB, CCSA, CEN TC 278, ETSI TC ITS, C2C-CC, IEC SEG 11, IEEE 1609, IEEE 802.11-TGbd, , IMDA, ISO TC 22, ISO TC 204, ISO TC 241, SAE International, C-SAE, TIAA, TSDSI, T</t>
  </si>
  <si>
    <t>ITU-T TSAG, ITU-T SG2, ITU-T SG3, ITU-T SG5, ITU-T SG9, ITU-T SG11, ITU-T SG13, ITU-T SG15</t>
  </si>
  <si>
    <t>ITU_T_CITS-LS14</t>
  </si>
  <si>
    <t>RP-232720</t>
  </si>
  <si>
    <t>LS on Agreement of Technical Report ESTR.NUI "RF level based single-number indicator for mobile network usefulness for a given range of applications" (ITU_T_SG12-LS49; to: RAN, ETSI TC STQ, ETSI STQ MOBILE; cc: -; contact: Focus Infocom)</t>
  </si>
  <si>
    <t>ITU-T SG12</t>
  </si>
  <si>
    <t>RAN, ETSI TC STQ, ETSI STQ MOBILE</t>
  </si>
  <si>
    <t>ITU_T_SG12-LS49</t>
  </si>
  <si>
    <t>RP-232721</t>
  </si>
  <si>
    <t>LS on the initiation of a new work item on draft Supplement ITU-T Y.Sup.VFS "Functional architecture of connected vehicle formation supporting based on edge computing" (ITU_T_SG20-LS102; to: RAN, ITU-T SG13, ITU-T SG16, ISO/TC204; cc: -; contact: ETRI)</t>
  </si>
  <si>
    <t>ITU-T SG20</t>
  </si>
  <si>
    <t>RAN, ITU-T SG13, ITU-T SG16, ISO/TC204</t>
  </si>
  <si>
    <t>ITU_T_SG20-LS102</t>
  </si>
  <si>
    <t>RP-232722</t>
  </si>
  <si>
    <t>LS on the consent of draft Recommendation ITU-T Y.4493 (ex Y.IoT-AOS-prot) "Autonomic operations support protocols in the Internet of things" (ITU_T_SG20-LS96; to: RAN, ITU-T SG11, IRTF, IETF, ETSI, IEEE; cc: -; contact: ETRI)</t>
  </si>
  <si>
    <t>RAN, ITU-T SG11, IRTF, IETF, ETSI, IEEE</t>
  </si>
  <si>
    <t>ITU_T_SG20-LS96</t>
  </si>
  <si>
    <t>RP-232723</t>
  </si>
  <si>
    <t>LS on Invitation to update the information in the IMT-2020 and beyond roadmap (ITU_T_JCA-IMT2020-LS14; to: RAN, CT, SA, All ITU-T Study Groups, ITU-R SG5, ITU-D SG2, BBF, ETSI (ISG MEC, ISG NFV, Millimetre Wave Transmission), GSMA (Network 2020), IEEE 802.1, IEEE Future Networks Initiative, IEEE 1914, IETF (DETNET, DMM, SFC, CCAMP and TEAS), The MEF Forum, NGNM (5G Work Programme), OASIS (TOSCA), oneM2M, ONF (Architecture, Mobile Networks), ONAP, OSSDN, SCF, TM Forum, TTA, TSDSI; cc: -; contact: Ericsson)</t>
  </si>
  <si>
    <t>ITU-T JCA-IMT2020</t>
  </si>
  <si>
    <t>JCA = Joint Coordination Activity; no explicit RAN action requested</t>
  </si>
  <si>
    <t>RAN, CT, SA, All ITU-T Study Groups, ITU-R SG5, ITU-D SG2, BBF, ETSI (ISG MEC, ISG NFV, Millimetre Wave Transmission), GSMA (Network 2020), IEEE 802.1, IEEE Future Networks Initiative, IEEE 1914, IETF (DETNET, DMM, SFC, CCAMP and TEAS), The MEF Forum</t>
  </si>
  <si>
    <t>ITU_T_JCA-IMT2020-LS14</t>
  </si>
  <si>
    <t>RP-232724</t>
  </si>
  <si>
    <t>LS on Using 5G sidelink in industrial factory applications - use cases and requirements (5GACIA_LS-2023-WI063-001; to: RAN, SA; cc: SA1, SA2; contact: Bosch)</t>
  </si>
  <si>
    <t>5GACIA</t>
  </si>
  <si>
    <t>5GACIA = 5G Alliance for Connected Industries and Automation; RAN action requested</t>
  </si>
  <si>
    <t>RAN, SA</t>
  </si>
  <si>
    <t>SA1, SA2</t>
  </si>
  <si>
    <t>5GACIA_LS-2023-WI063-001</t>
  </si>
  <si>
    <t>RP-232725</t>
  </si>
  <si>
    <t>LS regarding a new NGMN Board 6G Publication (NGMN_LS231020; to: RAN, CT, SA, PCG, OP; cc: -; contact: Vodafone)</t>
  </si>
  <si>
    <t>NGMN</t>
  </si>
  <si>
    <t>RAN, CT, SA, PCG, OP</t>
  </si>
  <si>
    <t>NGMN_LS231020</t>
  </si>
  <si>
    <t>RP-232726</t>
  </si>
  <si>
    <t>Reply LS to S2-2211437 = RP-222721 on FS_VMR solutions review (R3-235924; to: SA2; cc: RAN2, RAN4, RAN; contact: Qualcomm)</t>
  </si>
  <si>
    <t>no RAN action requested; FS_VMR: SA2 REL-18 SI Study on Architecture Enhancements for Vehicle Mounted Relays</t>
  </si>
  <si>
    <t>FS_VMR</t>
  </si>
  <si>
    <t>S2-2211437 = RP-222721</t>
  </si>
  <si>
    <t>RAN2, RAN4, RAN</t>
  </si>
  <si>
    <t>R3-235924</t>
  </si>
  <si>
    <t>RP-232727</t>
  </si>
  <si>
    <t>LS on AI/ML Core Network enhancements (S2-2311921; to: RAN, RAN1, RAN2, RAN3; cc: SA; contact: Qualcomm)</t>
  </si>
  <si>
    <t>102_LS01</t>
  </si>
  <si>
    <t>RAN, RAN1, RAN2, RAN3</t>
  </si>
  <si>
    <t>S2-2311921</t>
  </si>
  <si>
    <t>RP-232753</t>
  </si>
  <si>
    <t>RP-232728</t>
  </si>
  <si>
    <t>Reply LS to S2-2311921 = RP-232727 on AI/ML Core Network enhancements (R3-237745; to: SA2; cc: RAN, RAN1, RAN2, SA; contact: ZTE)</t>
  </si>
  <si>
    <t>S2-2311921 = RP-232727</t>
  </si>
  <si>
    <t>RAN, RAN1, RAN2, SA</t>
  </si>
  <si>
    <t>R3-237745</t>
  </si>
  <si>
    <t>RP-232729</t>
  </si>
  <si>
    <t>Reply LS to S3-234267 = RP-231527 on the user consent for trace reporting (R3-237964; to: SA3, SA5, SA2; cc: SA1, RAN, RAN2; contact: Ericsson)</t>
  </si>
  <si>
    <t>S3-234267 = RP-231527</t>
  </si>
  <si>
    <t>SA3, SA5, SA2</t>
  </si>
  <si>
    <t>SA1, RAN, RAN2</t>
  </si>
  <si>
    <t>R3-237964</t>
  </si>
  <si>
    <t>RP-232730</t>
  </si>
  <si>
    <t>LS on the progress update of AI/ML Management specifications in SA5 (S5-238107; to: RAN1, RAN2, RAN3, SA2; cc: RAN, SA1, SA; contact: NEC)</t>
  </si>
  <si>
    <t>AIML_MGT, FS_NR_AIML_air</t>
  </si>
  <si>
    <t>RAN1, RAN2, RAN3, SA2</t>
  </si>
  <si>
    <t>RAN, SA1, SA</t>
  </si>
  <si>
    <t>S5-238107</t>
  </si>
  <si>
    <t>RP-232731</t>
  </si>
  <si>
    <t>LS on Launch of new ETSI ISG ISAC (ETSI_ISC(23)000016r1; to:  RAN, SA, 5G-ACIA, 5GAA, 6G-IA, ATIS, CCSA, ETSI ISG RIS, ETSI ISG THz, ETSI ISG ENI, ETSI ISG MEC, ETSI ISG mWT, ETSI ISG SAI, ETSI ISG ZSM, ETSI TC ERM, GSMA, IEEE 802.11bf, IEEE Emerging Technology Initiative on ISAC, ITU-R WP5D, ITU-R WP3K, ITU-R WP3J, ITU-R WP3M, NGMN, One6G Association, O-RAN Alliance; cc: -; contact: Interdigital)</t>
  </si>
  <si>
    <t>ETSI ISG ISAC</t>
  </si>
  <si>
    <t>ISAC = Integrated Sensing and Communications; no RAN action requested</t>
  </si>
  <si>
    <t>ETSI_ISC(23)000016r1</t>
  </si>
  <si>
    <t>RP-232732</t>
  </si>
  <si>
    <t>LS on 3GPP NTN Based Satellite Networks - Deployment Considerations (GSOA_LS231201; to: RAN, SA; cc: -; contact: Hughes Network Systems)</t>
  </si>
  <si>
    <t>GSOA = Global Satellite Operators Association; RAN action requested</t>
  </si>
  <si>
    <t>GSOA_LS231201</t>
  </si>
  <si>
    <t>RP-232733</t>
  </si>
  <si>
    <t>LS on Automotive Requirements for Non-Terrestrial Network (NTN) Enhancements in Rel-19 (5GAA_WG4-239482; to: RAN; cc: -; contact: Bosch)</t>
  </si>
  <si>
    <t>5GAA_WG4-239482</t>
  </si>
  <si>
    <t>RP-232734</t>
  </si>
  <si>
    <t>LS on SL Deployment Progress for SL evolution discussions in Rel-19 (5GAA_WG4-239483; to: RAN; cc: -; contact: Bosch)</t>
  </si>
  <si>
    <t>5GAA_WG4-239483</t>
  </si>
  <si>
    <t>RP-232735</t>
  </si>
  <si>
    <t>LS on Release 19 prioritisation D2D sidelink enhancement multi-hop (TCCA-LS231130; to: RAN, SA; cc: -; contact: TCCA)</t>
  </si>
  <si>
    <t>TCCA</t>
  </si>
  <si>
    <t>TCCA-LS231130</t>
  </si>
  <si>
    <t>RP-232736</t>
  </si>
  <si>
    <t>LS on 5G-MAG report on Time and Frequency Interleaving for broadcast services in 3GPP Systems (5G-MAG_WG_CD_LS231205; to: RAN; cc: -; contact: 5G-MAG WG CD chair)</t>
  </si>
  <si>
    <t>5G-MAG WG CS</t>
  </si>
  <si>
    <t>5G-MAG_WG_CD_LS231205</t>
  </si>
  <si>
    <t>RP-232737</t>
  </si>
  <si>
    <t>Void</t>
  </si>
  <si>
    <t>RP-232738</t>
  </si>
  <si>
    <t>RP-232739</t>
  </si>
  <si>
    <t>RP-232740</t>
  </si>
  <si>
    <t>RP-232741</t>
  </si>
  <si>
    <t>RP-232742</t>
  </si>
  <si>
    <t>RP-232743</t>
  </si>
  <si>
    <t>RP-232744</t>
  </si>
  <si>
    <t>Status of time budgets for RAN1/2/3/4 ongoing and new WIs/SIs after RAN #102</t>
  </si>
  <si>
    <t>RP-232745</t>
  </si>
  <si>
    <t>Summary for RAN Rel-19 Package: RAN1/2/3-led</t>
  </si>
  <si>
    <t>9.1</t>
  </si>
  <si>
    <t>RP-232746</t>
  </si>
  <si>
    <t>High-level Considerations for 6G Timeline</t>
  </si>
  <si>
    <t>RAN chair (Qualcomm), CT chair (Huawei), SA chair (Intel)</t>
  </si>
  <si>
    <t>handled in joint CT/RAN/SA session on Tue 12.12.23 14:00-15:00</t>
  </si>
  <si>
    <t>6.1</t>
  </si>
  <si>
    <t>RP-233985</t>
  </si>
  <si>
    <t>RP-232747</t>
  </si>
  <si>
    <t>On AI/ML for Air Interface</t>
  </si>
  <si>
    <t>9.1.1.1</t>
  </si>
  <si>
    <t>RP-232748</t>
  </si>
  <si>
    <t>On MIMO evolution</t>
  </si>
  <si>
    <t>9.1.1.2</t>
  </si>
  <si>
    <t>RP-232749</t>
  </si>
  <si>
    <t>Status report for WI NR support for dedicated spectrum less than 5MHz for FR1</t>
  </si>
  <si>
    <t>RP-232750</t>
  </si>
  <si>
    <t>Revised WID to include TS 38.212, TS 38.214, TS 38.300, TS 38.307, TS 38.423, TS 38.473, and TS 37.141 in the list of impacted specifications.</t>
  </si>
  <si>
    <t>RP-233963</t>
  </si>
  <si>
    <t>RP-232751</t>
  </si>
  <si>
    <t>On ISAC</t>
  </si>
  <si>
    <t>9.1.1.7</t>
  </si>
  <si>
    <t>RP-232752</t>
  </si>
  <si>
    <t>On channel modelling for 7-24 GHz</t>
  </si>
  <si>
    <t>9.1.1.8</t>
  </si>
  <si>
    <t>Channel modeling for 7-24GHz</t>
  </si>
  <si>
    <t>RP-232754</t>
  </si>
  <si>
    <t>3GPP Planning on IMT for 2030 and beyond</t>
  </si>
  <si>
    <t>3GPP Timeline for IMT2030 and beyond</t>
  </si>
  <si>
    <t>RP-232755</t>
  </si>
  <si>
    <t>9.1.1.4</t>
  </si>
  <si>
    <t>RP-232756</t>
  </si>
  <si>
    <t>Rel-19 Study on ISAC</t>
  </si>
  <si>
    <t>RP-232757</t>
  </si>
  <si>
    <t>Study on Ambient IoT for Rel 19</t>
  </si>
  <si>
    <t>Abhinaba Dey</t>
  </si>
  <si>
    <t>RP-232758</t>
  </si>
  <si>
    <t>Study on AI/ML based Mobility Enhancement in Release 19</t>
  </si>
  <si>
    <t>SASHIGANTH M</t>
  </si>
  <si>
    <t>9.1.2.4</t>
  </si>
  <si>
    <t>RP-232759</t>
  </si>
  <si>
    <t>Time and Frequency Interleaving for LTE-based 5G Terrestrial Broadcast</t>
  </si>
  <si>
    <t>ABS</t>
  </si>
  <si>
    <t>Yu Zhang</t>
  </si>
  <si>
    <t>broadcast</t>
  </si>
  <si>
    <t>9.1.1.9</t>
  </si>
  <si>
    <t>RP-232760</t>
  </si>
  <si>
    <t>Status report for WI UE Conformance – User Plane Integrity Protection support for EPC connected architectures (incl. CT/SA aspects)</t>
  </si>
  <si>
    <t>RP-232761</t>
  </si>
  <si>
    <t>Way Forward for UP Enhancements (towards XR)</t>
  </si>
  <si>
    <t>Way Forward proposal based on misc. offline discussions</t>
  </si>
  <si>
    <t>UL</t>
  </si>
  <si>
    <t>9.1.2.5</t>
  </si>
  <si>
    <t>RP-232762</t>
  </si>
  <si>
    <t>WI Summary for NR support for dedicated spectrum less than 5MHz for FR1</t>
  </si>
  <si>
    <t>Summary for WI NR support for dedicated spectrum less than 5MHz for FR1.</t>
  </si>
  <si>
    <t>RP-233964</t>
  </si>
  <si>
    <t>RP-232763</t>
  </si>
  <si>
    <t>TR 38.858 v2.0.0 Study on evolution of NR duplex operation</t>
  </si>
  <si>
    <t>RAN1 TR 38.858 is provided for approval</t>
  </si>
  <si>
    <t>2.0.0</t>
  </si>
  <si>
    <t>RP-232764</t>
  </si>
  <si>
    <t>RP-232765</t>
  </si>
  <si>
    <t>RP-232766</t>
  </si>
  <si>
    <t>9.1.1.3</t>
  </si>
  <si>
    <t>RP-232767</t>
  </si>
  <si>
    <t>RP-232768</t>
  </si>
  <si>
    <t>RP-232769</t>
  </si>
  <si>
    <t>Status report for WI UE Conformance – Support of reduced capability NR devices</t>
  </si>
  <si>
    <t>RP-232770</t>
  </si>
  <si>
    <t>Revised WID on UE Conformance – Support of reduced capability NR devices_rm</t>
  </si>
  <si>
    <t>RP-232771</t>
  </si>
  <si>
    <t>Status report for WI UE Conformance - Additional NR bands for UL-MIMO in Rel-18</t>
  </si>
  <si>
    <t>RP-232772</t>
  </si>
  <si>
    <t>Revised WID on UE Conformance - Additional NR bands for UL-MIMO in Rel-18</t>
  </si>
  <si>
    <t>RP-232773</t>
  </si>
  <si>
    <t>Status report for WI UE Conformance - High power UE (power class 2) for NR FR1 FDD single band</t>
  </si>
  <si>
    <t>RP-232774</t>
  </si>
  <si>
    <t>Revised WID on UE Conformance - High power UE (power class 2) for NR FR1 FDD single band</t>
  </si>
  <si>
    <t>RP-232775</t>
  </si>
  <si>
    <t>NavIC</t>
  </si>
  <si>
    <t>RP-232776</t>
  </si>
  <si>
    <t>Significance and Influence of NavIC L1 SPS AGNSS Support in NR</t>
  </si>
  <si>
    <t>Reliance Jio, ISRO, Nokia, Samsung, MediaTek, Swift Navigation, Bharti Airtel, CEWiT, Tejas Networks, HFCL, CDAC, CDoT, IIT Kanpur, IIt Bombay, IIT  Jodhpur</t>
  </si>
  <si>
    <t>RP-232777</t>
  </si>
  <si>
    <t>42% Complete</t>
  </si>
  <si>
    <t>RP-232778</t>
  </si>
  <si>
    <t>Updated WID on XR Enhancements for NR</t>
  </si>
  <si>
    <t>Nokia (Rapporteur)</t>
  </si>
  <si>
    <t>RP-230786</t>
  </si>
  <si>
    <t>RP-232779</t>
  </si>
  <si>
    <t>Status report for WI XR (eXtended Reality) enhancements for NR; rapporteur: Nokia</t>
  </si>
  <si>
    <t>RP-232780</t>
  </si>
  <si>
    <t>Study on AI/ML for mobility</t>
  </si>
  <si>
    <t>RP-232781</t>
  </si>
  <si>
    <t>R19 scope for NR NTN</t>
  </si>
  <si>
    <t>9.1.2.3</t>
  </si>
  <si>
    <t>RP-232782</t>
  </si>
  <si>
    <t>R19 scope for IoT NTN</t>
  </si>
  <si>
    <t>10.1.2.1</t>
  </si>
  <si>
    <t>RP-232783</t>
  </si>
  <si>
    <t>note: Filename has a spelling error, it says RP-231783 instead of RP-232783.</t>
  </si>
  <si>
    <t>RP-232784</t>
  </si>
  <si>
    <t>RP-232785</t>
  </si>
  <si>
    <t>CR to 38.521-5: Updates to spurious emissions UE coexistence test cases as part of introduction of Band 54</t>
  </si>
  <si>
    <t>Per guidance from the RAN secretary, this is a RAN5 endorsed Rel-18 CR to TS 38.521-5 being submitted for approval since the TS 38.521-5 v17.0.0 has been agreed to in RAN5 but not yet approved by the plenary.</t>
  </si>
  <si>
    <t>RP-232786</t>
  </si>
  <si>
    <t>RP-232787</t>
  </si>
  <si>
    <t>Collection of R18 SL FR2 study outcomes</t>
  </si>
  <si>
    <t>Rapporteur (OPPO)</t>
  </si>
  <si>
    <t>A collection of R18 SL FR2 study outcomes from RAN1 and RAN2</t>
  </si>
  <si>
    <t>RP-232788</t>
  </si>
  <si>
    <t>WI summary for Rel-18 NR Sidelink Evolution</t>
  </si>
  <si>
    <t>RP-233982</t>
  </si>
  <si>
    <t>NR_SL_enh2, NR_SL_enh2-Core</t>
  </si>
  <si>
    <t>RP-232789</t>
  </si>
  <si>
    <t>WID revision: NR sidelink evolution</t>
  </si>
  <si>
    <t>Tidy up WID for completion in RAN#102. Add RAN3 to SL carrier aggregation objective; Add TS 38.473; Removal of unnecessary parts in the objectives; Add study outcome document for the SL FR2 objective #3;</t>
  </si>
  <si>
    <t>RP-230077</t>
  </si>
  <si>
    <t>RP-232790</t>
  </si>
  <si>
    <t>Core 100%; Perf 85%</t>
  </si>
  <si>
    <t>RP-232791</t>
  </si>
  <si>
    <t>Revised WID: NR RF requirements enhancement for frequency range 2 (FR2), Phase 3</t>
  </si>
  <si>
    <t>Nokia, Xiaomi</t>
  </si>
  <si>
    <t>affected spec 38.101-3 is added.</t>
  </si>
  <si>
    <t>RP-232792</t>
  </si>
  <si>
    <t>WI Summary NR RF requirements enhancement for frequency range 2 (FR2), Phase 3</t>
  </si>
  <si>
    <t>NR_RF_FR2_req_Ph3-Core</t>
  </si>
  <si>
    <t>RP-232793</t>
  </si>
  <si>
    <t>Revised WID: Network Slicing Phase 3</t>
  </si>
  <si>
    <t>RP-232794</t>
  </si>
  <si>
    <t>RP-232795</t>
  </si>
  <si>
    <t>RP-232796</t>
  </si>
  <si>
    <t>RP-232797</t>
  </si>
  <si>
    <t>RP-232798</t>
  </si>
  <si>
    <t>RP-232799</t>
  </si>
  <si>
    <t>RP-232800</t>
  </si>
  <si>
    <t>RP-232801</t>
  </si>
  <si>
    <t>RP-232802</t>
  </si>
  <si>
    <t>RP-232803</t>
  </si>
  <si>
    <t>RP-232804</t>
  </si>
  <si>
    <t>RP-232805</t>
  </si>
  <si>
    <t>RAN5 agreed non TTCN CR(s) WI UE Conformance - UE Conformance - RF requirements enhancement for NR frequency range 1 (FR1)(NR_RF_FR1_enh-UEConTest)</t>
  </si>
  <si>
    <t>RP-232806</t>
  </si>
  <si>
    <t>RP-232807</t>
  </si>
  <si>
    <t>RP-232808</t>
  </si>
  <si>
    <t>RP-232809</t>
  </si>
  <si>
    <t>RP-232810</t>
  </si>
  <si>
    <t>RP-232811</t>
  </si>
  <si>
    <t>RP-232812</t>
  </si>
  <si>
    <t>RP-232813</t>
  </si>
  <si>
    <t>RP-232814</t>
  </si>
  <si>
    <t>RP-232815</t>
  </si>
  <si>
    <t>RP-232816</t>
  </si>
  <si>
    <t>RP-232817</t>
  </si>
  <si>
    <t>RP-232818</t>
  </si>
  <si>
    <t>RP-232819</t>
  </si>
  <si>
    <t>RP-232820</t>
  </si>
  <si>
    <t>RP-232821</t>
  </si>
  <si>
    <t>RP-232822</t>
  </si>
  <si>
    <t>RP-232823</t>
  </si>
  <si>
    <t>RP-232824</t>
  </si>
  <si>
    <t>RP-232825</t>
  </si>
  <si>
    <t>RP-232826</t>
  </si>
  <si>
    <t>RAN5 agreed non TTCN CR(s) WI UE Conformance - IMS voice service support and network usability guarantee for UE’s E-UTRA capability disabled scenario in 5GS
(ING_5GS-UEConTest)</t>
  </si>
  <si>
    <t>RP-232827</t>
  </si>
  <si>
    <t>RAN5 agreed non TTCN CR(s) WI UE Conformance -  Rel-17 LTE CA Configurations (LTE_CA_R17-UEConTest)</t>
  </si>
  <si>
    <t>LTE_CA_R17-UEConTest</t>
  </si>
  <si>
    <t>RP-232828</t>
  </si>
  <si>
    <t>RP-232829</t>
  </si>
  <si>
    <t>RP-232830</t>
  </si>
  <si>
    <t>RP-232831</t>
  </si>
  <si>
    <t>RP-232832</t>
  </si>
  <si>
    <t>RP-232833</t>
  </si>
  <si>
    <t>RP-232834</t>
  </si>
  <si>
    <t>TEI8_Test, TEI9_Test, TEI10_Test, TEI11_Test, TEI12_Test, TEI13_Test, TEI14_Test, TEI15_Test, TEI16_Test, TEI17_Test, NR_pos_enh-UEConTest, LTE_NBIOT_eMTC_NTN_plus_EPS-UEConTest</t>
  </si>
  <si>
    <t>RP-232835</t>
  </si>
  <si>
    <t>RP-232836</t>
  </si>
  <si>
    <t>RP-232837</t>
  </si>
  <si>
    <t>RP-232838</t>
  </si>
  <si>
    <t>RP-232839</t>
  </si>
  <si>
    <t>RP-232840</t>
  </si>
  <si>
    <t>RP-232841</t>
  </si>
  <si>
    <t>RP-232842</t>
  </si>
  <si>
    <t>RP-232843</t>
  </si>
  <si>
    <t>RP-232844</t>
  </si>
  <si>
    <t>RP-232845</t>
  </si>
  <si>
    <t>RP-232846</t>
  </si>
  <si>
    <t>RP-232847</t>
  </si>
  <si>
    <t>RP-232848</t>
  </si>
  <si>
    <t>RP-232849</t>
  </si>
  <si>
    <t>RP-232850</t>
  </si>
  <si>
    <t>RP-232851</t>
  </si>
  <si>
    <t>RP-232852</t>
  </si>
  <si>
    <t>RAN5 agreed non TTCN CR(s) WI UE Conformance - Rel-17 NR CA and DC; and NR and LTE DC Configurations
(NR_CADC_NR_LTE_DC_R17-UEConTest) (Batch 2)</t>
  </si>
  <si>
    <t>RP-232853</t>
  </si>
  <si>
    <t>Test - (Small) Technical Enhancements and Improvements for Rel-18 (TEI18_Test)</t>
  </si>
  <si>
    <t>13.4.11</t>
  </si>
  <si>
    <t>TEI18_Test</t>
  </si>
  <si>
    <t>RP-232854</t>
  </si>
  <si>
    <t>Status report for WI NR network-controlled repeaters</t>
  </si>
  <si>
    <t>RP-232855</t>
  </si>
  <si>
    <t>Status report for WI UE Conformance – Further enhancements of NR RF requirements for FR2</t>
  </si>
  <si>
    <t>Nokia, Apple</t>
  </si>
  <si>
    <t>RP-232856</t>
  </si>
  <si>
    <t>Status report for WI UE Conformance - High-power UE operation for fixed-wireless/vehicle-mounted use cases in LTE bands and NR bands in Rel-18</t>
  </si>
  <si>
    <t>RP-232857</t>
  </si>
  <si>
    <t>RP-234011</t>
  </si>
  <si>
    <t>RP-232858</t>
  </si>
  <si>
    <t>Status report for WI NR NTN (Non-Terrestrial Networks) enhancements; rapporteur:  Thales</t>
  </si>
  <si>
    <t>RP-232859</t>
  </si>
  <si>
    <t>WI exception: NR NTN (Non-Terrestrial Networks) enhancements</t>
  </si>
  <si>
    <t>RP-233958</t>
  </si>
  <si>
    <t>RP-232860</t>
  </si>
  <si>
    <t>Candidate topics for a Rel-19 NR-NTN-evolution Work Item</t>
  </si>
  <si>
    <t>RP-232861</t>
  </si>
  <si>
    <t>Candidate topics for a Rel-19 IoT-NTN-evolution WI</t>
  </si>
  <si>
    <t>RP-232862</t>
  </si>
  <si>
    <t>New Work Item NR-NTN-evol for Rel-19</t>
  </si>
  <si>
    <t>RP-232863</t>
  </si>
  <si>
    <t>last approved WID: RP-231106</t>
  </si>
  <si>
    <t>RP-232864</t>
  </si>
  <si>
    <t>Status report for WI NR Timing Resiliency and URLLC enhancements</t>
  </si>
  <si>
    <t>RP-232865</t>
  </si>
  <si>
    <t>WI summary for NR Timing Resiliency and URLLC enhancements</t>
  </si>
  <si>
    <t>RP-232866</t>
  </si>
  <si>
    <t>Status report for WI Network Slicing Phase 3: NR aspects; rapporteur: ZTE</t>
  </si>
  <si>
    <t>RP-232867</t>
  </si>
  <si>
    <t>Ambient IoT Devices Complexity and Power Comparison</t>
  </si>
  <si>
    <t>Wiliot Ltd.</t>
  </si>
  <si>
    <t>Penny Efraim-Sagi</t>
  </si>
  <si>
    <t>RP-232868</t>
  </si>
  <si>
    <t>AI/ML for NR air interface</t>
  </si>
  <si>
    <t>RP-232869</t>
  </si>
  <si>
    <t>NR duplex enhancement</t>
  </si>
  <si>
    <t>RP-232870</t>
  </si>
  <si>
    <t>Views on Ambient IoT</t>
  </si>
  <si>
    <t>RP-232871</t>
  </si>
  <si>
    <t>9.1.1.6</t>
  </si>
  <si>
    <t>RP-232872</t>
  </si>
  <si>
    <t>Views on ISAC study in Rel-19</t>
  </si>
  <si>
    <t>RP-232873</t>
  </si>
  <si>
    <t>Views on additional RAN1-led topics</t>
  </si>
  <si>
    <t>general</t>
  </si>
  <si>
    <t>RP-232874</t>
  </si>
  <si>
    <t>9.1.2.2</t>
  </si>
  <si>
    <t>RP-232875</t>
  </si>
  <si>
    <t>Further NR NTN enhancement</t>
  </si>
  <si>
    <t>RP-232876</t>
  </si>
  <si>
    <t>Study on AIML for mobility</t>
  </si>
  <si>
    <t>RP-232877</t>
  </si>
  <si>
    <t>Views on additional RAN2-led topics</t>
  </si>
  <si>
    <t>RP-232878</t>
  </si>
  <si>
    <t>Discussion on SON MDT enhancement</t>
  </si>
  <si>
    <t>9.1.3.2</t>
  </si>
  <si>
    <t>RP-232879</t>
  </si>
  <si>
    <t>Further QoE enhancements in Rel-19</t>
  </si>
  <si>
    <t>QoE</t>
  </si>
  <si>
    <t>9.1.3.4</t>
  </si>
  <si>
    <t>RP-232880</t>
  </si>
  <si>
    <t>Further IoT NTN enhancement</t>
  </si>
  <si>
    <t>RP-232881</t>
  </si>
  <si>
    <t>Planning for IMT-2030</t>
  </si>
  <si>
    <t>RP-232882</t>
  </si>
  <si>
    <t>Beijing Xiaomi Software Tech</t>
  </si>
  <si>
    <t>RP-232883</t>
  </si>
  <si>
    <t>Discussion on Channel Models 7-24 Ghz</t>
  </si>
  <si>
    <t>This document provides suggestions for measurements of channel  models 7- 24 Ghz</t>
  </si>
  <si>
    <t>RP-232884</t>
  </si>
  <si>
    <t>WI summary for NR network-controlled repeaters</t>
  </si>
  <si>
    <t>Provide the summary for WI NR network-controlled repeaters.</t>
  </si>
  <si>
    <t>RP-232885</t>
  </si>
  <si>
    <t>Status report for WI UE Conformance Test Aspects - Enhanced IIoT and URLLC support for NR</t>
  </si>
  <si>
    <t>RP-232886</t>
  </si>
  <si>
    <t>Revised WID on NR network-controlled repeaters</t>
  </si>
  <si>
    <t>RP-232887</t>
  </si>
  <si>
    <t>Status report for WI: Mobile Terminated-Small Data Transmission (MT-SDT) for NR</t>
  </si>
  <si>
    <t>ZTE Corporation (rapporteur)</t>
  </si>
  <si>
    <t>RP-232888</t>
  </si>
  <si>
    <t>Revised WI: Mobile Terminated-Small Data Transmission (MT-SDT) for NR</t>
  </si>
  <si>
    <t>RP-222993</t>
  </si>
  <si>
    <t>RP-234010</t>
  </si>
  <si>
    <t>RP-232889</t>
  </si>
  <si>
    <t>9.1.3.1</t>
  </si>
  <si>
    <t>RP-232890</t>
  </si>
  <si>
    <t>3GPP timeline for IMT-2030 and beyond</t>
  </si>
  <si>
    <t>RP-232891</t>
  </si>
  <si>
    <t>Status report for WI Additional LTE bands for UE cat.M1/M2/NB1/NB2 in Rel-18</t>
  </si>
  <si>
    <t>RP-232892</t>
  </si>
  <si>
    <t>Revised WID on Additional LTE bands for UE categories M1/M2/NB1/NB2 in Rel-18</t>
  </si>
  <si>
    <t>RP-232893</t>
  </si>
  <si>
    <t>Status report for WI Core part: Adding new NR FDD bands for RedCap (Reduced Capability) in Rel-18; rapporteur: Ericsson</t>
  </si>
  <si>
    <t>RP-232894</t>
  </si>
  <si>
    <t>Revised WID: Adding new NR FDD bands for RedCap (Reduced Capability) in Rel-18</t>
  </si>
  <si>
    <t>RP-232895</t>
  </si>
  <si>
    <t>Objective Proposals for Rel-19 normative work on Sub Band Full Duplex</t>
  </si>
  <si>
    <t>Charter Communications Inc., CableLabs, Ericsson, Spark, Vodafone, 	Nokia</t>
  </si>
  <si>
    <t>RP-232896</t>
  </si>
  <si>
    <t>Release-19 NR Sidelink Relay Enhancements for Public Safety</t>
  </si>
  <si>
    <t>SL Relay</t>
  </si>
  <si>
    <t>RP-232897</t>
  </si>
  <si>
    <t>Views on Rel 19 Ambient IoT Scope</t>
  </si>
  <si>
    <t>Semtech Neuchatel SA</t>
  </si>
  <si>
    <t>RP-232898</t>
  </si>
  <si>
    <t>SK Telecom's View on 6G</t>
  </si>
  <si>
    <t>LEE JAEHYUN</t>
  </si>
  <si>
    <t>RP-232899</t>
  </si>
  <si>
    <t>Discussion on AI/ML over the air interface for Rel-19</t>
  </si>
  <si>
    <t>RP-232900</t>
  </si>
  <si>
    <t>RP-232901</t>
  </si>
  <si>
    <t>RP-232902</t>
  </si>
  <si>
    <t>Discussion on ambient IoT in Rel-19</t>
  </si>
  <si>
    <t>RP-232903</t>
  </si>
  <si>
    <t>9.1.1.5</t>
  </si>
  <si>
    <t>RP-232904</t>
  </si>
  <si>
    <t>RP-232905</t>
  </si>
  <si>
    <t>Discussion on channel modelling for ISAC in Rel-19</t>
  </si>
  <si>
    <t>RP-232906</t>
  </si>
  <si>
    <t>Discussion on channel modelling for 7-24GHz in Rel-19</t>
  </si>
  <si>
    <t>RP-232907</t>
  </si>
  <si>
    <t>OPPO, LG Electronics, Apple, NEC, Toyota ITC, Mitsubishi Electric, Fraunhofer HHI, Fraunhofer IIS, WILUS, Hyundai Motor Company, Sharp, CATT, CICTCI, Continental, Transsion</t>
  </si>
  <si>
    <t>SL</t>
  </si>
  <si>
    <t>RP-232908</t>
  </si>
  <si>
    <t>9.1.2.1</t>
  </si>
  <si>
    <t>RP-232909</t>
  </si>
  <si>
    <t>RP-232910</t>
  </si>
  <si>
    <t>Discussion on further enhancement for NTN in Rel19</t>
  </si>
  <si>
    <t>RP-232911</t>
  </si>
  <si>
    <t>Discussion on scope of AI/ML mobility</t>
  </si>
  <si>
    <t>RP-232912</t>
  </si>
  <si>
    <t>Discussion on 6G timeline</t>
  </si>
  <si>
    <t>RP-232913</t>
  </si>
  <si>
    <t>Status report for WI NR MIMO evolution for downlink and uplink</t>
  </si>
  <si>
    <t>RP-232914</t>
  </si>
  <si>
    <t>WI summary for WI Core part: NR MIMO evolution for downlink and uplink</t>
  </si>
  <si>
    <t>RP-232915</t>
  </si>
  <si>
    <t>Proposal for Rel-19 MIMO Objectives</t>
  </si>
  <si>
    <t>Samsung, Apple, CATT, Ericsson, ETRI, Fraunhofer IIS, Fraunhofer HHI, Fujitsu, Google, Huawei, HiSilicon, Intel Corporation, Interdigital, Lenovo, Motorola Mobility, MediaTek, NEC, New H3C, Nokia, Nokia Shanghai Bell, OPPO, Panasonic, Qual-comm, Sharp, Sony, Xiaomi, ZTE, Sanechips, AT&amp;T, China Telecom, China Uni-com, CMCC, Deutsche Telekom, KT Corporation, KDDI, LG Uplus, NTT DOCOMO, Orange, Reliance Jio, Ruijie Networks, Spark, SK Telecom, Telia Company, Telstra, Telus, T-Mobile USA, Verizon</t>
  </si>
  <si>
    <t>RP-232916</t>
  </si>
  <si>
    <t>RP-232917</t>
  </si>
  <si>
    <t>Scope of XR Enhancements in Rel-19</t>
  </si>
  <si>
    <t>RP-232918</t>
  </si>
  <si>
    <t>Scope of Study on AI/ML for Mobility</t>
  </si>
  <si>
    <t>RP-232919</t>
  </si>
  <si>
    <t>Views on Additional RAN2 Items in Rel-19</t>
  </si>
  <si>
    <t>RP-232920</t>
  </si>
  <si>
    <t>RP-232921</t>
  </si>
  <si>
    <t>Rel-18 Work Item Exception for Rel-18 NR Inter-band Carrier Aggregation/Dual Connectivity for 2 bands DL with x bands UL (x=1,2)</t>
  </si>
  <si>
    <t>RP-232922</t>
  </si>
  <si>
    <t>Status report for WI:Rel-18 NR Inter-band Carrier Aggregation/Dual Connectivity for 2 bands DL with x bands UL (x=1,2); rapporteur; ZTE Corporation</t>
  </si>
  <si>
    <t>RP-232923</t>
  </si>
  <si>
    <t>RP-232924</t>
  </si>
  <si>
    <t>Rel-18 Work Item Exception for Rel-18 Dual Connectivity (DC) of x bands (x=1,2,3) LTE inter-band CA (xDL/1UL) and y bands (3&lt;=y&lt;=5 and x+y &lt;= 6) NR inter-band CA (yDL/1UL)</t>
  </si>
  <si>
    <t>RP-232925</t>
  </si>
  <si>
    <t>RP-232926</t>
  </si>
  <si>
    <t>Motivation on basket WID on 4Rx support for low frequency (&lt;1GHz) NR bands for handheld UE</t>
  </si>
  <si>
    <t>ZTE, China Telecom, OPPO, Sanechips</t>
  </si>
  <si>
    <t>RP-232927</t>
  </si>
  <si>
    <t>RP-234004</t>
  </si>
  <si>
    <t>RP-232928</t>
  </si>
  <si>
    <t>Rel-18 Work Item Exception for Rel-18 4Rx for NR bands for FWA (Fixed Wireless Access) UEs (&lt;2.6GHz) and handheld UEs (1GHz to 2.6GHz)</t>
  </si>
  <si>
    <t>RP-234003</t>
  </si>
  <si>
    <t>RP-232929</t>
  </si>
  <si>
    <t>Status report for WI:Rel-18 4Rx for NR bands for FWA (Fixed Wireless Access) UEs (&lt;2.6GHz) and handheld UEs (1GHz to 2.6GHz); rapporteur; ZTE Corporation</t>
  </si>
  <si>
    <t>RP-232930</t>
  </si>
  <si>
    <t>Discussion on AIML mobility</t>
  </si>
  <si>
    <t>xing yang</t>
  </si>
  <si>
    <t>RP-232931</t>
  </si>
  <si>
    <t>Overview on RAN4 R19</t>
  </si>
  <si>
    <t>9.1.4.1</t>
  </si>
  <si>
    <t>RP-232932</t>
  </si>
  <si>
    <t>R19 NR 3Tx enhancements</t>
  </si>
  <si>
    <t>OPPO, CAICT, China Telecom, China Unicom, NTT DoCoMo, T-Mobile USA</t>
  </si>
  <si>
    <t>9.1.4.2</t>
  </si>
  <si>
    <t>RP-232933</t>
  </si>
  <si>
    <t>draft WID for Rel-19 NR 3Tx enhancement</t>
  </si>
  <si>
    <t>RP-232934</t>
  </si>
  <si>
    <t>R19 NR Sidelink continuation and enhancements in RAN4</t>
  </si>
  <si>
    <t>9.1.4.4</t>
  </si>
  <si>
    <t>RP-232935</t>
  </si>
  <si>
    <t>draft WID for NR sidelink enhancements in unlicensed spectrum and CA</t>
  </si>
  <si>
    <t>RP-232936</t>
  </si>
  <si>
    <t>TR 38.786 v2.0.0 User Equipment (UE) radio transmission and reception for NR sidelink evolution</t>
  </si>
  <si>
    <t>RAN4 TR 38.786 is provided for approval</t>
  </si>
  <si>
    <t>RP-232937</t>
  </si>
  <si>
    <t>Status report for WI Core part 4Rx handheld UE for low NR bands (1GHz) andor 3Tx for NR inter-band UL Carrier Aggregation (CA) and EN-DC</t>
  </si>
  <si>
    <t>RP-232938</t>
  </si>
  <si>
    <t>WID revision for Core part 4Rx handheld UE for low NR bands (1GHz) andor 3Tx for NR inter-band UL Carrier Aggregation (CA) and EN-DC</t>
  </si>
  <si>
    <t>RP-234046</t>
  </si>
  <si>
    <t>RP-232939</t>
  </si>
  <si>
    <t>WI summary for 4Rx handheld UE for low NR bands (&lt;1GHz) and/or 3Tx for NR inter-band UL Carrier Aggregation (CA) and EN-DC</t>
  </si>
  <si>
    <t>RP-232940</t>
  </si>
  <si>
    <t>Status report for WI Core part: Rel-18 3Tx NR inter-band UL Carrier Aggregation (CA) and EN-DC</t>
  </si>
  <si>
    <t>R18_3Tx_NR_CA_ENDC-Core</t>
  </si>
  <si>
    <t>RP-232941</t>
  </si>
  <si>
    <t>WID revision for Rel-18 basket WI 3Tx NR inter-band UL Carrier Aggregation (CA) and EN-DC</t>
  </si>
  <si>
    <t>OPPO, Samsung</t>
  </si>
  <si>
    <t>RP-232942</t>
  </si>
  <si>
    <t>Rel-18 Work Item Exception for Rel-18 basket WI 3Tx NR inter-band UL Carrier Aggregation (CA) and EN-DC</t>
  </si>
  <si>
    <t>RP-232943</t>
  </si>
  <si>
    <t>RP-232944</t>
  </si>
  <si>
    <t>Considerations for Ambient IoT devices</t>
  </si>
  <si>
    <t>RP-232945</t>
  </si>
  <si>
    <t>Status report for WI High Power UE (Power Class 2) for LTE FDD Band 14; rapporteur: AT&amp;T</t>
  </si>
  <si>
    <t>HPUE_LTE_FDD_B14</t>
  </si>
  <si>
    <t>RP-232946</t>
  </si>
  <si>
    <t>Revised WID on High Power UE (Power Class 2) for LTE FDD Band 14</t>
  </si>
  <si>
    <t>RP-232947</t>
  </si>
  <si>
    <t>Rel-18 Work Item Exception for High Power UE (Power Class 2) for LTE FDD Band 14</t>
  </si>
  <si>
    <t>RP-232948</t>
  </si>
  <si>
    <t>RP-234074</t>
  </si>
  <si>
    <t>RP-232949</t>
  </si>
  <si>
    <t>TR 37.890 v0.22.0 on Feasibility Study on 6 GHz for LTE and NR in Licensed and Unlicensed Operations</t>
  </si>
  <si>
    <t>RAN TR 37.890 is provided for agreement; based on approved TPs for this meeting</t>
  </si>
  <si>
    <t>0.22.0</t>
  </si>
  <si>
    <t>RP-232950</t>
  </si>
  <si>
    <t>TP to TR 37.890 - initial conclusion</t>
  </si>
  <si>
    <t>This contribution proposes bands plans based on the regulatory information collected so far and an initial conclusion to this SI.</t>
  </si>
  <si>
    <t>RP-233995</t>
  </si>
  <si>
    <t>0.21.0</t>
  </si>
  <si>
    <t>RP-232951</t>
  </si>
  <si>
    <t>Status Report for WI Core part: Adding new channel bandwidth(s) support to existing NR bands</t>
  </si>
  <si>
    <t>RP-232952</t>
  </si>
  <si>
    <t>Basket WID adding channel bandwidth(s) support in existing NR bands - Updated with new request and new task in the scope</t>
  </si>
  <si>
    <t>RP-232953</t>
  </si>
  <si>
    <t>Exception sheet fo adding channel bandwidth support to existing NR bands</t>
  </si>
  <si>
    <t>This contribution requests an exception to extend the basket WI on adding channel bandwidth support to existing NR bands</t>
  </si>
  <si>
    <t>RP-232954</t>
  </si>
  <si>
    <t>Test: 6%, June 24
(+6 months)</t>
  </si>
  <si>
    <t>RP-232955</t>
  </si>
  <si>
    <t>Test: 20%, Sep 24
(+6 months)</t>
  </si>
  <si>
    <t>RP-232956</t>
  </si>
  <si>
    <t>Status report for WI: Enhancement of NR Dynamic spectrum sharing (DSS)</t>
  </si>
  <si>
    <t>NR_DSS_enh</t>
  </si>
  <si>
    <t>RP-232957</t>
  </si>
  <si>
    <t>Revised WID: Enhancement of NR Dynamic spectrum sharing (DSS)</t>
  </si>
  <si>
    <t>RP-232958</t>
  </si>
  <si>
    <t>Status Update and completion of Band n106</t>
  </si>
  <si>
    <t>RP-232959</t>
  </si>
  <si>
    <t>Anterix</t>
  </si>
  <si>
    <t>Update on tables for missing specifications on coexistence.</t>
  </si>
  <si>
    <t>RP-230723</t>
  </si>
  <si>
    <t>RP-234044</t>
  </si>
  <si>
    <t>RP-232960</t>
  </si>
  <si>
    <t>RP-232961</t>
  </si>
  <si>
    <t>RP-232962</t>
  </si>
  <si>
    <t>RP-232963</t>
  </si>
  <si>
    <t>RP-232964</t>
  </si>
  <si>
    <t>RP-232965</t>
  </si>
  <si>
    <t>UE capabilities for 2RX XR UEs</t>
  </si>
  <si>
    <t>RP-232966</t>
  </si>
  <si>
    <t>Discussion of R19 work on multi-carrier enhancements</t>
  </si>
  <si>
    <t>MC</t>
  </si>
  <si>
    <t>RP-232967</t>
  </si>
  <si>
    <t>Discussion of R19 work on mobility enhancements</t>
  </si>
  <si>
    <t>RP-232968</t>
  </si>
  <si>
    <t>Fujitsu Limited..</t>
  </si>
  <si>
    <t>RP-232969</t>
  </si>
  <si>
    <t>RP-232970</t>
  </si>
  <si>
    <t>9.1.3.3</t>
  </si>
  <si>
    <t>RP-232971</t>
  </si>
  <si>
    <t>Status Report for WI NR sidelink relay enhancements</t>
  </si>
  <si>
    <t>RP-232972</t>
  </si>
  <si>
    <t>RP-232973</t>
  </si>
  <si>
    <t>WI Summary for NR Sidelink Relay Enhancements</t>
  </si>
  <si>
    <t>NR_SL_relay_enh-Core</t>
  </si>
  <si>
    <t>RP-232974</t>
  </si>
  <si>
    <t>AIML for Air interface in Rel-19</t>
  </si>
  <si>
    <t>RP-232975</t>
  </si>
  <si>
    <t>RP-232976</t>
  </si>
  <si>
    <t>RP-232977</t>
  </si>
  <si>
    <t>RP-232978</t>
  </si>
  <si>
    <t>NES enhancements in Rel-19</t>
  </si>
  <si>
    <t>RP-232979</t>
  </si>
  <si>
    <t>RP-232980</t>
  </si>
  <si>
    <t>RP-232981</t>
  </si>
  <si>
    <t>RP-232982</t>
  </si>
  <si>
    <t>RP-232983</t>
  </si>
  <si>
    <t>NTN evolution for NR in Rel-19</t>
  </si>
  <si>
    <t>RP-232984</t>
  </si>
  <si>
    <t>AIML-based mobility in Rel-19</t>
  </si>
  <si>
    <t>RP-232985</t>
  </si>
  <si>
    <t>UL SFN for UE backup in R19</t>
  </si>
  <si>
    <t>RP-232986</t>
  </si>
  <si>
    <t>NTN evolution for IoT in Rel-19</t>
  </si>
  <si>
    <t>RP-232987</t>
  </si>
  <si>
    <t>Rel-19 WI proposal for NR Sidelink Relay Enhancements</t>
  </si>
  <si>
    <t>RP-232988</t>
  </si>
  <si>
    <t>WI Summary for XR Enhancements</t>
  </si>
  <si>
    <t>RP-232989</t>
  </si>
  <si>
    <t>Views on Rel-19 AI/ML for NG-RAN</t>
  </si>
  <si>
    <t>Erlin Zeng</t>
  </si>
  <si>
    <t>RP-232990</t>
  </si>
  <si>
    <t>Views on Rel-19 SON/MDT enhancements</t>
  </si>
  <si>
    <t>CATT, China Broadnet</t>
  </si>
  <si>
    <t>RP-232991</t>
  </si>
  <si>
    <t>Views on Rel-19 QoE enhancements</t>
  </si>
  <si>
    <t>RP-232992</t>
  </si>
  <si>
    <t>Status Report for WI Enhancements of NR Multicast and Broadcast Services</t>
  </si>
  <si>
    <t>Status Report for Enhancements of NR MBS</t>
  </si>
  <si>
    <t>RP-232993</t>
  </si>
  <si>
    <t>Revised WID for Enhancements of NR Multicast and Broadcast Services</t>
  </si>
  <si>
    <t>RP-232994</t>
  </si>
  <si>
    <t>WI summary for Enhancements of NR Multicast and Broadcast Services</t>
  </si>
  <si>
    <t>Summary for WID on Enhancements of NR MBS</t>
  </si>
  <si>
    <t>RP-232995</t>
  </si>
  <si>
    <t>Discussion on Rel-19 mobility enhancements</t>
  </si>
  <si>
    <t>Proposal on Rel-19 mobility enhancements</t>
  </si>
  <si>
    <t>RP-232996</t>
  </si>
  <si>
    <t>Discussion on  Rel-19 XR evolution</t>
  </si>
  <si>
    <t>Proposal on Rel-19 XR evolution</t>
  </si>
  <si>
    <t>RP-232997</t>
  </si>
  <si>
    <t>Considerations on Rel-19 NR NTN evolution</t>
  </si>
  <si>
    <t>Proposal on Rel-19 NTN evolution for NR</t>
  </si>
  <si>
    <t>RP-232998</t>
  </si>
  <si>
    <t>Views on AI/ML for mobility</t>
  </si>
  <si>
    <t>Proposal on Rel-19 study of AI/ML for mobility</t>
  </si>
  <si>
    <t>RP-232999</t>
  </si>
  <si>
    <t>Views on Rel-19 UAV and SL Relay Enhancements</t>
  </si>
  <si>
    <t>Proposal on Rel-19 additional RAN2-led topics</t>
  </si>
  <si>
    <t>UAV</t>
  </si>
  <si>
    <t>RP-233000</t>
  </si>
  <si>
    <t>Considerations on Rel-19 IoT NTN evolution</t>
  </si>
  <si>
    <t>Proposal on Rel-19 NTN evolution for IoT</t>
  </si>
  <si>
    <t>RP-233001</t>
  </si>
  <si>
    <t>Status Report for WI UE Conformance Test Aspects - NR Positioning Enhancement</t>
  </si>
  <si>
    <t>RP-233002</t>
  </si>
  <si>
    <t>Status Report for WI UE Conformance - NR sidelink enhancement</t>
  </si>
  <si>
    <t>RP-233003</t>
  </si>
  <si>
    <t>Status Report for WI UE Conformance - NR Sidelink Relay</t>
  </si>
  <si>
    <t>RP-233004</t>
  </si>
  <si>
    <t>RP-233991</t>
  </si>
  <si>
    <t>RP-233005</t>
  </si>
  <si>
    <t>Status report for WI Enhancement for 700/800/900MHz band combinations for NR</t>
  </si>
  <si>
    <t>RP-233973</t>
  </si>
  <si>
    <t>RP-233006</t>
  </si>
  <si>
    <t>Status report for WI Rel-18 band combinations for Uu and V2X concurrent operation</t>
  </si>
  <si>
    <t>RP-233007</t>
  </si>
  <si>
    <t>Discussion on option B-1-2 for BWP operation without bandwidth restriction</t>
  </si>
  <si>
    <t>RP-233008</t>
  </si>
  <si>
    <t>Views on candidate RRM Topics for Rel-19</t>
  </si>
  <si>
    <t>RRM</t>
  </si>
  <si>
    <t>9.1.4.3</t>
  </si>
  <si>
    <t>RP-233009</t>
  </si>
  <si>
    <t>Views on candidate Topics Impacting both RF/OTA and Demod/RRM for Rel-19</t>
  </si>
  <si>
    <t>RP-233010</t>
  </si>
  <si>
    <t>Views on reply LS to SA2 on AI/ML Core Network enhancements</t>
  </si>
  <si>
    <t>Proposal on RAN reply to SA2 LS regarding AI/ML enhancement in Rel-19</t>
  </si>
  <si>
    <t>RP-233011</t>
  </si>
  <si>
    <t>Proposal on R19 AI/ML in air interface</t>
  </si>
  <si>
    <t>RP-233012</t>
  </si>
  <si>
    <t>Proposal on R19 MIMO enhancements</t>
  </si>
  <si>
    <t>RP-233013</t>
  </si>
  <si>
    <t>Proposal on R19 duplex evolution</t>
  </si>
  <si>
    <t>RP-233014</t>
  </si>
  <si>
    <t>Ambient IoT in Rel-19</t>
  </si>
  <si>
    <t>Proposal on Rel-19 study of Ambient IoT</t>
  </si>
  <si>
    <t>RP-233015</t>
  </si>
  <si>
    <t>RP-233016</t>
  </si>
  <si>
    <t>RP-233017</t>
  </si>
  <si>
    <t>Consideration on study for ISAC</t>
  </si>
  <si>
    <t>Proposal on R19 study for ISAC, including channel model and other potential aspects</t>
  </si>
  <si>
    <t>RP-233018</t>
  </si>
  <si>
    <t>On Rel-19 Positioning Enhancements</t>
  </si>
  <si>
    <t>CATT,CICTCI</t>
  </si>
  <si>
    <t>Pos</t>
  </si>
  <si>
    <t>RP-233019</t>
  </si>
  <si>
    <t>Discussion on XR device with 2 Rx antenna</t>
  </si>
  <si>
    <t>Discussion on the solution for the XR device with 2 Rx antenna</t>
  </si>
  <si>
    <t>RP-233020</t>
  </si>
  <si>
    <t>Initial considerations on 6G planning</t>
  </si>
  <si>
    <t>initial views on 6G workshop and planning</t>
  </si>
  <si>
    <t>RP-233021</t>
  </si>
  <si>
    <t>Views on Rel-19 NR RAN Topology Enhancements</t>
  </si>
  <si>
    <t>RP-233022</t>
  </si>
  <si>
    <t>RP-233023</t>
  </si>
  <si>
    <t>Views on Rel-19 SON/MDT scope</t>
  </si>
  <si>
    <t>RP-233024</t>
  </si>
  <si>
    <t>Scope of AI/ML for NG-RAN in Rel-19</t>
  </si>
  <si>
    <t>RP-233025</t>
  </si>
  <si>
    <t>RP-233026</t>
  </si>
  <si>
    <t>Scope of Additional Topological Enhancements</t>
  </si>
  <si>
    <t>RP-233027</t>
  </si>
  <si>
    <t>Views on Additional RAN3-led Topics in Rel-19</t>
  </si>
  <si>
    <t>RP-233028</t>
  </si>
  <si>
    <t>Revised WID: MIMO Evolution for Downlink and Uplink</t>
  </si>
  <si>
    <t>RP-223276</t>
  </si>
  <si>
    <t>RP-233029</t>
  </si>
  <si>
    <t>Discussion on SA2 LS on AI/ML Core Network enhancements</t>
  </si>
  <si>
    <t>RP-233030</t>
  </si>
  <si>
    <t>Draft Reply LS on AI/ML Core Network enhancements</t>
  </si>
  <si>
    <t>RP-233031</t>
  </si>
  <si>
    <t>RP-233032</t>
  </si>
  <si>
    <t>Status Report for WI HPUE_NR_FR1_FDD_R18 for RAN_102</t>
  </si>
  <si>
    <t>RP-233033</t>
  </si>
  <si>
    <t>WI exception on HPUE_NR_FR1_FDD_R18</t>
  </si>
  <si>
    <t>RP-233034</t>
  </si>
  <si>
    <t>Revised WID Rel-18 High power UE (power class 2) for a single FR1 NR FDD band in UL of NR inter-band CA/DC combinations with y bands downlink (y=2,3,4,5,6) and x bands uplink (x=1)</t>
  </si>
  <si>
    <t>RP-233035</t>
  </si>
  <si>
    <t>Status Report for WI HPUE_FR1_FDD_NR_CADC_R18 for RAN_102</t>
  </si>
  <si>
    <t>RP-233036</t>
  </si>
  <si>
    <t>WI exception on HPUE_FR1_FDD_NR_CADC_R18</t>
  </si>
  <si>
    <t>RP-233037</t>
  </si>
  <si>
    <t>C-Band NTN use cases</t>
  </si>
  <si>
    <t>SES S.A.</t>
  </si>
  <si>
    <t>Abbas Karaki</t>
  </si>
  <si>
    <t>RP-233038</t>
  </si>
  <si>
    <t>MBS enhancements for 5G NTN RAN</t>
  </si>
  <si>
    <t>RP-233039</t>
  </si>
  <si>
    <t>Status report for WI Complete the specification support for BandWidth Part operation without restriction in NR</t>
  </si>
  <si>
    <t>RP-233040</t>
  </si>
  <si>
    <t>WI summary for Complete the specification support for BandWidth Part operation without restriction in NR</t>
  </si>
  <si>
    <t>RP-234000</t>
  </si>
  <si>
    <t>RP-233041</t>
  </si>
  <si>
    <t>Scope of further mobility enhancements</t>
  </si>
  <si>
    <t>RP-233042</t>
  </si>
  <si>
    <t>Considerations on Rel-19 AI/ML for Air Interface</t>
  </si>
  <si>
    <t>Ruijie Network Co. Ltd</t>
  </si>
  <si>
    <t>Ke Zhong</t>
  </si>
  <si>
    <t>RP-233043</t>
  </si>
  <si>
    <t>Considerations on Rel-19 MIMO evolution</t>
  </si>
  <si>
    <t>RP-233044</t>
  </si>
  <si>
    <t>Considerations on Rel-19 duplex evolution</t>
  </si>
  <si>
    <t>RP-233045</t>
  </si>
  <si>
    <t>Considerations on Rel-19 Ambient IoT</t>
  </si>
  <si>
    <t>RP-233046</t>
  </si>
  <si>
    <t>Considerations on Rel-19 Network Energy Savings</t>
  </si>
  <si>
    <t>RP-233047</t>
  </si>
  <si>
    <t>Considerations on Rel-19 ISAC</t>
  </si>
  <si>
    <t>RP-233048</t>
  </si>
  <si>
    <t>Views on Rel-19 AI/ML for air interface</t>
  </si>
  <si>
    <t>RP-233049</t>
  </si>
  <si>
    <t>Views on Rel-19 MIMO evoluation</t>
  </si>
  <si>
    <t>vivo, Deutsche Telekom, Spreadtrum, Lenovo</t>
  </si>
  <si>
    <t>RP-233050</t>
  </si>
  <si>
    <t>Views on Rel-19 duplex evolution</t>
  </si>
  <si>
    <t>RP-233051</t>
  </si>
  <si>
    <t>RP-233052</t>
  </si>
  <si>
    <t>Views on Rel-19 network energy saving</t>
  </si>
  <si>
    <t>RP-233053</t>
  </si>
  <si>
    <t>Rel-19 LP-WUS/WUR work item</t>
  </si>
  <si>
    <t>vivo, CMCC, China Unicom, China Telecom, Nordic Semiconductor</t>
  </si>
  <si>
    <t>RP-233054</t>
  </si>
  <si>
    <t>Views on Rel-19 channel modeling for ISAC</t>
  </si>
  <si>
    <t>RP-233055</t>
  </si>
  <si>
    <t>Views on Rel-19 channel modeling for 7~24GHz</t>
  </si>
  <si>
    <t>RP-233056</t>
  </si>
  <si>
    <t>RP-233057</t>
  </si>
  <si>
    <t>RP-233058</t>
  </si>
  <si>
    <t>Views on Rel-19 NTN evolution for NR</t>
  </si>
  <si>
    <t>RP-233059</t>
  </si>
  <si>
    <t>Views on Rel-19 AI/ML for Mobility Study</t>
  </si>
  <si>
    <t>RP-233060</t>
  </si>
  <si>
    <t>Rel-19 MUSIM enhancements work item</t>
  </si>
  <si>
    <t>MUSIM</t>
  </si>
  <si>
    <t>RP-233061</t>
  </si>
  <si>
    <t>RP-233062</t>
  </si>
  <si>
    <t>RP-233063</t>
  </si>
  <si>
    <t>General Views on Rel-19 RAN4 package</t>
  </si>
  <si>
    <t>RP-233064</t>
  </si>
  <si>
    <t>TRP/TRS for RAN4 Rel-19</t>
  </si>
  <si>
    <t>RP-233065</t>
  </si>
  <si>
    <t>Views on Rel-19 RAN4 RRM scope</t>
  </si>
  <si>
    <t>RP-233066</t>
  </si>
  <si>
    <t>Multi-Rx and RedCap for RAN4 Rel-19</t>
  </si>
  <si>
    <t>redcap</t>
  </si>
  <si>
    <t>RP-233067</t>
  </si>
  <si>
    <t>RP-233068</t>
  </si>
  <si>
    <t>TR 38.869 v2.0.0 Study on low-power wake up signal and receiver for NR</t>
  </si>
  <si>
    <t>RAN1 TR 38.869 is provided for approval</t>
  </si>
  <si>
    <t>RP-233069</t>
  </si>
  <si>
    <t>EMR and additional measurment enhancement in R18</t>
  </si>
  <si>
    <t>RP-233070</t>
  </si>
  <si>
    <t>RP-233071</t>
  </si>
  <si>
    <t>Revised WID: Dual Transmission Reception (TxRx) Multi-SIM for NR</t>
  </si>
  <si>
    <t>RP-233072</t>
  </si>
  <si>
    <t>WI summary: Dual Transmission Reception (TxRx) Multi-SIM for NR</t>
  </si>
  <si>
    <t>NR_DualTxRx_MUSIM-Core</t>
  </si>
  <si>
    <t>RP-233073</t>
  </si>
  <si>
    <t>Status report for WI: Enhancement of UE TRP (Total Radiated Power) and TRS (Total Radiated Sensitivity) requirements and test methodologies for FR1 (NR SA and EN-DC); rapportuer: vivo</t>
  </si>
  <si>
    <t>RP-233074</t>
  </si>
  <si>
    <t>WI summary: Enhancement of UE TRP (Total Radiated Power) and TRS (Total Radiated Sensitivity) requirements and test methodologies for FR1 (NR SA and EN-DC)</t>
  </si>
  <si>
    <t>NR_FR1_TRP_TRS_enh-Core</t>
  </si>
  <si>
    <t>RP-233075</t>
  </si>
  <si>
    <t>Revised WID: Enhancement of UE TRP (Total Radiated Power) and TRS (Total Radiated Sensitivity) requirements and test methodologies for FR1 (NR SA and EN-DC)</t>
  </si>
  <si>
    <t>RP-234064</t>
  </si>
  <si>
    <t>RP-233076</t>
  </si>
  <si>
    <t>Revised wording in objective to reflect agreements in RAN4, new rapporteur contact info</t>
  </si>
  <si>
    <t>RP-234020</t>
  </si>
  <si>
    <t>RP-233077</t>
  </si>
  <si>
    <t>RP-233078</t>
  </si>
  <si>
    <t>NTN enhancements for R19</t>
  </si>
  <si>
    <t>RP-233079</t>
  </si>
  <si>
    <t>AI and ML for 5G NR Air Interface</t>
  </si>
  <si>
    <t>RP-233080</t>
  </si>
  <si>
    <t>Study on AI and ML for 5G mobility</t>
  </si>
  <si>
    <t>RP-233081</t>
  </si>
  <si>
    <t>Study on channel models with ray tracing for 7-24 GHz spectrum</t>
  </si>
  <si>
    <t>RP-233082</t>
  </si>
  <si>
    <t>Study on channel models with ray tracing for integrated sensing and communication (ISAC)</t>
  </si>
  <si>
    <t>RP-233083</t>
  </si>
  <si>
    <t>RP-233084</t>
  </si>
  <si>
    <t>RP-233085</t>
  </si>
  <si>
    <t>RP-233086</t>
  </si>
  <si>
    <t>Additional topological enhancements in Rel-19</t>
  </si>
  <si>
    <t>RP-233087</t>
  </si>
  <si>
    <t>Moderator's summary on new WI Artificial Intelligence (AI)/Machine Learning (ML) for NR air interface</t>
  </si>
  <si>
    <t>Qualcomm (moderator)</t>
  </si>
  <si>
    <t>Mon eve</t>
  </si>
  <si>
    <t>RP-233088</t>
  </si>
  <si>
    <t>New WID: Artificial Intelligence (AI)/Machine Learning (ML) for NR air interface</t>
  </si>
  <si>
    <t>compare REL-18 SI FS_NR_AIML_air</t>
  </si>
  <si>
    <t>RP-234037</t>
  </si>
  <si>
    <t>RP-233089</t>
  </si>
  <si>
    <t>Moderator's summary on new WI NR MIMO Phase 5</t>
  </si>
  <si>
    <t>Samsung (moderator)</t>
  </si>
  <si>
    <t>Tue morn</t>
  </si>
  <si>
    <t>RP-233090</t>
  </si>
  <si>
    <t>New WID: NR MIMO Phase 5</t>
  </si>
  <si>
    <t>compare: REL-16 WI NR_eMIMO, REL-17 WI NR_feMIMO, REL-18 WI NR_MIMO_evo_DL_UL</t>
  </si>
  <si>
    <t>RP-233962</t>
  </si>
  <si>
    <t>RP-233091</t>
  </si>
  <si>
    <t>Moderator's summary on new WI Evolution of NR duplex operation: Sub-band full duplex (SBFD)</t>
  </si>
  <si>
    <t>CMCC (moderator, RAN1 VC)</t>
  </si>
  <si>
    <t>Tue noon</t>
  </si>
  <si>
    <t>RP-233092</t>
  </si>
  <si>
    <t>New WID: Evolution of NR duplex operation: Sub-band full duplex (SBFD)</t>
  </si>
  <si>
    <t>compare REL-18 SI FS_NR_duplex_evo</t>
  </si>
  <si>
    <t>RP-234031</t>
  </si>
  <si>
    <t>RP-233093</t>
  </si>
  <si>
    <t>Moderator's summary on new SI Study on solutions for Ambient IoT (Internet of Things) in NR</t>
  </si>
  <si>
    <t>Huawei (moderator, RAN1 VC)</t>
  </si>
  <si>
    <t>Wed morn</t>
  </si>
  <si>
    <t>RP-234050</t>
  </si>
  <si>
    <t>RP-233094</t>
  </si>
  <si>
    <t>New SID: Study on solutions for Ambient IoT (Internet of Things) in NR</t>
  </si>
  <si>
    <t>compare RAN REL-18 SI FS_Ambient_IoT_RAN and SA1 REL-19 SI FS_AmbientIoT</t>
  </si>
  <si>
    <t>RP-234051</t>
  </si>
  <si>
    <t>RP-233095</t>
  </si>
  <si>
    <t>Moderator's summary on new WI Enhancements of Network energy savings for NR</t>
  </si>
  <si>
    <t>Tue eve</t>
  </si>
  <si>
    <t>RP-233096</t>
  </si>
  <si>
    <t>New WID: Enhancements of Network energy savings for NR</t>
  </si>
  <si>
    <t>compare REL-18 SI FS_Netw_Energy_NR, REL-18 WI Netw_Energy_NR</t>
  </si>
  <si>
    <t>RP-234061</t>
  </si>
  <si>
    <t>RP-233097</t>
  </si>
  <si>
    <t>Moderator's summary on new WI Low-power wake-up signal and receiver for NR (LP-WUS/WUR)</t>
  </si>
  <si>
    <t>CMCC (moderator, RAN VC)</t>
  </si>
  <si>
    <t>Wed noon</t>
  </si>
  <si>
    <t>RP-233098</t>
  </si>
  <si>
    <t>New WID: Low-power wake-up signal and receiver for NR (LP-WUS/WUR)</t>
  </si>
  <si>
    <t>compare REL-18 SI FS_NR_LPWUS</t>
  </si>
  <si>
    <t>RP-234047</t>
  </si>
  <si>
    <t>RP-233099</t>
  </si>
  <si>
    <t>Moderator's summary on new SI Study on Integrated sensing and communication (ISAC) for NR</t>
  </si>
  <si>
    <t>Mon noon</t>
  </si>
  <si>
    <t>RP-233100</t>
  </si>
  <si>
    <t>New SID: Study on Integrated sensing and communication (ISAC) for NR</t>
  </si>
  <si>
    <t>RP-233993</t>
  </si>
  <si>
    <t>RP-233101</t>
  </si>
  <si>
    <t>Moderator's summary on new SI Study on channel modelling enhancements for 7-24GHz for NR</t>
  </si>
  <si>
    <t>compare REL-14 SI FS_NR_newRAT which created TR 38.901 covering the channel model from 0,5-100GHz</t>
  </si>
  <si>
    <t>RP-233102</t>
  </si>
  <si>
    <t>New SID: Study on channel modelling enhancements for 7-24GHz for NR</t>
  </si>
  <si>
    <t>RP-233994</t>
  </si>
  <si>
    <t>RP-233103</t>
  </si>
  <si>
    <t>Moderator's summary on new WI NR mobility enhancements Phase 4</t>
  </si>
  <si>
    <t>Intel (moderator)</t>
  </si>
  <si>
    <t>RP-234005</t>
  </si>
  <si>
    <t>RP-233104</t>
  </si>
  <si>
    <t>New WID: NR mobility enhancements Phase 4</t>
  </si>
  <si>
    <t>compare REL-9 SI FS_EUTRAN_mob, REL-14 WI LTE_eMob, REL-16 WI NR_Mob_enh, REL-16 WI LTE_feMob, REL-18 WI NR_Mob_enh2</t>
  </si>
  <si>
    <t>RP-234006</t>
  </si>
  <si>
    <t>RP-233105</t>
  </si>
  <si>
    <t>Moderator's summary on new WI XR (eXtended Reality) for NR Phase 3</t>
  </si>
  <si>
    <t>MediaTek (moderator)</t>
  </si>
  <si>
    <t>RP-234013</t>
  </si>
  <si>
    <t>RP-233106</t>
  </si>
  <si>
    <t>New WID: XR (eXtended Reality) for NR Phase 3</t>
  </si>
  <si>
    <t>compare: REL-17 SI FS_NR_XR_eval, REL-18 SI FS_NR_XR_enh, REL-18 WI NR_XR_enh</t>
  </si>
  <si>
    <t>RP-234014</t>
  </si>
  <si>
    <t>RP-233107</t>
  </si>
  <si>
    <t>Moderator's summary on new WI Non-Terrestrial Networks (NTN) for NR Phase 3</t>
  </si>
  <si>
    <t>RP-234052</t>
  </si>
  <si>
    <t>RP-233108</t>
  </si>
  <si>
    <t>New WID: Non-Terrestrial Networks (NTN) for NR Phase 3</t>
  </si>
  <si>
    <t>compare: REL-16 SI FS_NR_NTN_solutions, REL-17 WI NR_NTN_solution, REL-18 WI FS_NR_NTN_netw_verif_UE_loc, REL-18 WI NR_NTN_enh, REL-18 WI NR_NTN_CBW_30MHz, REL-18 WI NR_NTN_LSband</t>
  </si>
  <si>
    <t>RP-234053</t>
  </si>
  <si>
    <t>RP-233109</t>
  </si>
  <si>
    <t>Moderator's summary on new WI Non-Terrestrial Networks (NTN) for Internet of Things (IoT) Phase 3</t>
  </si>
  <si>
    <t>Deutsche Telekom (moderator, RAN VC)</t>
  </si>
  <si>
    <t>RP-233110</t>
  </si>
  <si>
    <t>New WID: Non-Terrestrial Networks (NTN) for Internet of Things (IoT) Phase 3</t>
  </si>
  <si>
    <t>compare: REL-17 SI FS_LTE_NBIOT_eMTC_NTN, REL-17 WI LTE_NBIOT_eMTC_NTN, REL-18 WI LTE_NBIOT_eMTC_NTN_req, REL-18 WI IoT_NTN_enh, REL-18 WI IoT_NTN_extLband, REL-18 WI IoT_NTN_FDD_LS_band</t>
  </si>
  <si>
    <t>RP-234070</t>
  </si>
  <si>
    <t>RP-233111</t>
  </si>
  <si>
    <t>Moderator's summary on new SI Study on Artificial Intelligence (AI)/Machine Learning (ML) for mobility in NR</t>
  </si>
  <si>
    <t>RP-233112</t>
  </si>
  <si>
    <t>New SID: Study on Artificial Intelligence (AI)/Machine Learning (ML) for mobility in NR</t>
  </si>
  <si>
    <t>title probably to be updated</t>
  </si>
  <si>
    <t>RP-234030</t>
  </si>
  <si>
    <t>RP-233113</t>
  </si>
  <si>
    <t>Moderator's summary on new SI Study on enhancements for Artificial Intelligence (AI)/Machine Learning (ML) for NG-RAN</t>
  </si>
  <si>
    <t>China Unicom (moderator, RAN3 VC)</t>
  </si>
  <si>
    <t>RP-234048</t>
  </si>
  <si>
    <t>RP-233114</t>
  </si>
  <si>
    <t>New SID: Study on enhancements for Artificial Intelligence (AI)/Machine Learning (ML) for NG-RAN</t>
  </si>
  <si>
    <t>compare REL-18 WI NR_AIML_NGRAN</t>
  </si>
  <si>
    <t>RP-234049</t>
  </si>
  <si>
    <t>RP-233115</t>
  </si>
  <si>
    <t>Moderator's summary on new WI Data collection for SON (Self-Organising Networks)/MDT (Minimization of Drive Tests) in NR standalone and MR-DC (Multi-Radio Dual Connectivity) Phase 4</t>
  </si>
  <si>
    <t>RP-233116</t>
  </si>
  <si>
    <t>New WID: Data collection for SON (Self-Organising Networks)/MDT (Minimization of Drive Tests) in NR standalone and MR-DC (Multi-Radio Dual Connectivity) Phase 4</t>
  </si>
  <si>
    <t>compare: REL-16 WI NR_SON_MDT, REL-17 WI NR_ENDC_SON_MDT_enh, REL-18 WI NR_ENDC_SON_MDT_enh2</t>
  </si>
  <si>
    <t>RP-234028</t>
  </si>
  <si>
    <t>RP-233117</t>
  </si>
  <si>
    <t>Moderator's summary on new SI Study on additional topological enhancements for NR</t>
  </si>
  <si>
    <t>AT&amp;T (moderator, RAN VC)</t>
  </si>
  <si>
    <t>RP-233118</t>
  </si>
  <si>
    <t>New SID: Study on additional topological enhancements for NR</t>
  </si>
  <si>
    <t>RP-234032</t>
  </si>
  <si>
    <t>RP-233119</t>
  </si>
  <si>
    <t>Views on Rel 19 IOT-NTN scope</t>
  </si>
  <si>
    <t>RP-233120</t>
  </si>
  <si>
    <t>Views on Release-19 Package</t>
  </si>
  <si>
    <t>RP-233121</t>
  </si>
  <si>
    <t>Views on Release-19 NR NTN</t>
  </si>
  <si>
    <t>RP-233122</t>
  </si>
  <si>
    <t>On Rel-19 MIMO evolution</t>
  </si>
  <si>
    <t>RP-233123</t>
  </si>
  <si>
    <t>Support of AIoT Study in Rel-19</t>
  </si>
  <si>
    <t>RP-233124</t>
  </si>
  <si>
    <t>Views on Release-19 Network Energy Savings</t>
  </si>
  <si>
    <t>RP-233125</t>
  </si>
  <si>
    <t>Discussion on duplex evolution in Rel-19</t>
  </si>
  <si>
    <t>RP-233126</t>
  </si>
  <si>
    <t>Exploring study in new spectrum 7–24 GHz</t>
  </si>
  <si>
    <t>RP-233127</t>
  </si>
  <si>
    <t>On Rel-19 Mobility Enhancements</t>
  </si>
  <si>
    <t>RP-233128</t>
  </si>
  <si>
    <t>Views on additional RAN1-led Topics</t>
  </si>
  <si>
    <t>RP-233129</t>
  </si>
  <si>
    <t>Release-19 Further Enhancement of NR Sidelink Relay</t>
  </si>
  <si>
    <t>RP-233130</t>
  </si>
  <si>
    <t>Views on Rel-19 XR WI scope</t>
  </si>
  <si>
    <t>Gyeongcheol LEE</t>
  </si>
  <si>
    <t>RP-233131</t>
  </si>
  <si>
    <t>Qualcomm Germany</t>
  </si>
  <si>
    <t>RP-233132</t>
  </si>
  <si>
    <t>Status report for SI on AI/ML for NR air interface</t>
  </si>
  <si>
    <t>RP-233133</t>
  </si>
  <si>
    <t>TR 38.843 v2.0.0 Study on Artificial Intelligence (AI)/Machine Learning (ML) for NR air interface</t>
  </si>
  <si>
    <t>RAN1 TR 38.843 is provided for approval</t>
  </si>
  <si>
    <t>RP-233946</t>
  </si>
  <si>
    <t>RP-233134</t>
  </si>
  <si>
    <t>Consideration on Rel-19 Positioning</t>
  </si>
  <si>
    <t>RP-233135</t>
  </si>
  <si>
    <t>Discussion on NR MBS enhancement  for Rel-19</t>
  </si>
  <si>
    <t>CBN, China Broadnet, CATT</t>
  </si>
  <si>
    <t>MBS</t>
  </si>
  <si>
    <t>RP-233136</t>
  </si>
  <si>
    <t>Ruixin Wang</t>
  </si>
  <si>
    <t>RAN4 TR 38.870 is provided for 1-step approval</t>
  </si>
  <si>
    <t>RP-234063</t>
  </si>
  <si>
    <t>38.870</t>
  </si>
  <si>
    <t>RP-233137</t>
  </si>
  <si>
    <t>Views on LP WUS for R19 WI</t>
  </si>
  <si>
    <t>RP-233138</t>
  </si>
  <si>
    <t>RP-233139</t>
  </si>
  <si>
    <t>Way forward on support of LTE to NR Inter-RAT mIAB cell reselection</t>
  </si>
  <si>
    <t>RP-233140</t>
  </si>
  <si>
    <t>3GPP timeline for preparation of IMT-2030</t>
  </si>
  <si>
    <t>RP-233141</t>
  </si>
  <si>
    <t>Status report for WI UE Conformance - NR support for high speed train scenario in frequency range 2</t>
  </si>
  <si>
    <t>Samsung (Rapporteur)</t>
  </si>
  <si>
    <t>RP-233142</t>
  </si>
  <si>
    <t>Status report for WI UE Conformance - Further enhancements on MIMO for NR</t>
  </si>
  <si>
    <t>RP-233143</t>
  </si>
  <si>
    <t>RP-233144</t>
  </si>
  <si>
    <t>Revised Rel-18 WID: Dual Connectivity (DC) of x LTE bands and y NR bands with z bands DL and 3 bands UL</t>
  </si>
  <si>
    <t>RP-233989</t>
  </si>
  <si>
    <t>RP-233145</t>
  </si>
  <si>
    <t>WI Exception for Dual Connectivity (DC) of x LTE bands and y NR bands with z   bands DL and 3 bands UL</t>
  </si>
  <si>
    <t>RP-233146</t>
  </si>
  <si>
    <t>Status report for WI Perf. part: Enhanced NR support for high speed train scenario in frequency range 2 (FR2)</t>
  </si>
  <si>
    <t>NR_HST_FR2_enh-Perf</t>
  </si>
  <si>
    <t>RP-233147</t>
  </si>
  <si>
    <t>Overview on RAN4-led Rel-19 topics</t>
  </si>
  <si>
    <t>RP-233148</t>
  </si>
  <si>
    <t>Proposal on Rel-19 HPUE</t>
  </si>
  <si>
    <t>Samsung, DISH Network, TELUS, T-Mobile USA, KDDI Corporation, KT Corporation, LG Uplus</t>
  </si>
  <si>
    <t>RP-233149</t>
  </si>
  <si>
    <t>Views on candidate RRM/Demod topics for Rel-19</t>
  </si>
  <si>
    <t>RP-233150</t>
  </si>
  <si>
    <t>Views on candidate topics on cross area for Rel-19</t>
  </si>
  <si>
    <t>RP-233151</t>
  </si>
  <si>
    <t>Revised Rel-18 WID: Enhanced NR support for high speed train scenario   in frequency range 2 (FR2)</t>
  </si>
  <si>
    <t>RP-233152</t>
  </si>
  <si>
    <t>Proposal on AI/ML for NR air interface in Rel-19</t>
  </si>
  <si>
    <t>Sukchel Yang</t>
  </si>
  <si>
    <t>RP-233153</t>
  </si>
  <si>
    <t>RP-233154</t>
  </si>
  <si>
    <t>RP-233155</t>
  </si>
  <si>
    <t>RP-233156</t>
  </si>
  <si>
    <t>RP-233157</t>
  </si>
  <si>
    <t>Proposals on channel modeling for ISAC in Rel-19</t>
  </si>
  <si>
    <t>RP-233158</t>
  </si>
  <si>
    <t>RP-233159</t>
  </si>
  <si>
    <t>Views on AI/ML for air interface in Rel-19</t>
  </si>
  <si>
    <t>RP-233160</t>
  </si>
  <si>
    <t>Views on Rel-19 MIMO evolution</t>
  </si>
  <si>
    <t>RP-233161</t>
  </si>
  <si>
    <t>Views on Rel-19 full-duplex evolution</t>
  </si>
  <si>
    <t>RP-233162</t>
  </si>
  <si>
    <t>RP-233163</t>
  </si>
  <si>
    <t>Views on Rel-19 Network Energy Saving</t>
  </si>
  <si>
    <t>RP-233164</t>
  </si>
  <si>
    <t>RP-233165</t>
  </si>
  <si>
    <t>Views on Channel Modeling for 7-24 GHz</t>
  </si>
  <si>
    <t>RP-233166</t>
  </si>
  <si>
    <t>Views on Sidelink Evolution in R19</t>
  </si>
  <si>
    <t>RP-233167</t>
  </si>
  <si>
    <t>Views on NR NTN Evolution in R19</t>
  </si>
  <si>
    <t>RP-233168</t>
  </si>
  <si>
    <t>Views on 2Rx for XR</t>
  </si>
  <si>
    <t>RP-233169</t>
  </si>
  <si>
    <t>Views on IoT NTN Evolution in R19</t>
  </si>
  <si>
    <t>RP-233170</t>
  </si>
  <si>
    <t>Status Report for SI Study on NR frequency range 2 (FR2) Over-the-Air (OTA) testing enhancements</t>
  </si>
  <si>
    <t>Bin Han</t>
  </si>
  <si>
    <t>RP-233171</t>
  </si>
  <si>
    <t>RP-233172</t>
  </si>
  <si>
    <t>TR 38.871 v1.0.0 Study on NR frequency range 2 (FR2) Over-the-Air (OTA) testing enhancements</t>
  </si>
  <si>
    <t>RAN4 TR 38.871 is provided for 1-step approval</t>
  </si>
  <si>
    <t>38.871</t>
  </si>
  <si>
    <t>RP-233173</t>
  </si>
  <si>
    <t>RP-233174</t>
  </si>
  <si>
    <t>RP-233175</t>
  </si>
  <si>
    <t>TR 38.751 v2.0.0 UE RF requirement for NR frequency range 2 (FR2) multi-Rx chain DL reception</t>
  </si>
  <si>
    <t>RAN4 TR 38.751 is provided for approval</t>
  </si>
  <si>
    <t>RP-234019</t>
  </si>
  <si>
    <t>RP-233176</t>
  </si>
  <si>
    <t>Views on NTN evolution for Rel-19</t>
  </si>
  <si>
    <t>Youngpo Lee</t>
  </si>
  <si>
    <t>RP-233177</t>
  </si>
  <si>
    <t>Views on Additional RAN1-led Topics: Study Proposal of Sidelink Evolution above 30 GHz for Internet of Everything</t>
  </si>
  <si>
    <t>Kyoto University</t>
  </si>
  <si>
    <t>Yusuke Koda</t>
  </si>
  <si>
    <t>RP-233178</t>
  </si>
  <si>
    <t>Status report for WI High-power UE operation for fixed-wireless/vehicle-mounted use cases in LTE bands and NR bands</t>
  </si>
  <si>
    <t>Proposed completion level 70%</t>
  </si>
  <si>
    <t>RP-233179</t>
  </si>
  <si>
    <t>WI exception request for High-power UE operation for fixed-wireless/vehicle-mounted use cases in LTE bands and NR bands WI</t>
  </si>
  <si>
    <t>RP-233180</t>
  </si>
  <si>
    <t>Revised WID for High-power UE operation for fixed-wireless/vehicle-mounted use cases in LTE bands and NR bands</t>
  </si>
  <si>
    <t>RP-233181</t>
  </si>
  <si>
    <t>Status report for WI Introduction of NR bands n31 and n72; rapporteur: Nokia</t>
  </si>
  <si>
    <t>Proposed completion level 100%</t>
  </si>
  <si>
    <t>9.4.1.7</t>
  </si>
  <si>
    <t>NR_bands_n31_n72</t>
  </si>
  <si>
    <t>RP-233182</t>
  </si>
  <si>
    <t>Revised WID for Introduction of NR bands n31 and n72</t>
  </si>
  <si>
    <t>Wid revision where completion date and impacted specifications are corrected.</t>
  </si>
  <si>
    <t>RP-233950</t>
  </si>
  <si>
    <t>RP-233183</t>
  </si>
  <si>
    <t>New WID Power class 2 operation for E-UTRA operating bands in Rel-19</t>
  </si>
  <si>
    <t>RP-233184</t>
  </si>
  <si>
    <t>RP-233185</t>
  </si>
  <si>
    <t>RP-233186</t>
  </si>
  <si>
    <t>Latest WID was RP-232366.
Clean-up list of affected/impacted TRs/TSs</t>
  </si>
  <si>
    <t>RP-233187</t>
  </si>
  <si>
    <t>TR 38.881 v1.0.0 Lower MSD for inter-band CA/EN-DC/DC combinations</t>
  </si>
  <si>
    <t>RAN4 TR 38.881 is provided for 1-step approval</t>
  </si>
  <si>
    <t>38.881</t>
  </si>
  <si>
    <t>RP-233188</t>
  </si>
  <si>
    <t>WI summary for Further RF requirements enhancement for NR and EN-DC in frequency range 1 (FR1)</t>
  </si>
  <si>
    <t>Huawei, HiSilicon, NTT DOCOMO, INC.</t>
  </si>
  <si>
    <t>NR_ENDC_RF_FR1_enh2-Core</t>
  </si>
  <si>
    <t>RP-233189</t>
  </si>
  <si>
    <t>RP-233972</t>
  </si>
  <si>
    <t>RP-233190</t>
  </si>
  <si>
    <t>WI exception request: Rel-18 LTE-Advanced Carrier Aggregation for x bands (2&lt;=x&lt;= 6) DL with y bands (y=1, 2) UL</t>
  </si>
  <si>
    <t>RP-233191</t>
  </si>
  <si>
    <t>Latest WID was RP-231130</t>
  </si>
  <si>
    <t>RP-233927</t>
  </si>
  <si>
    <t>RP-233192</t>
  </si>
  <si>
    <t>RP-234072</t>
  </si>
  <si>
    <t>RP-233193</t>
  </si>
  <si>
    <t>WI exception request: Rel-18 Dual Connectivity (DC) of 2 bands LTE inter-band CA (2DL/1UL) and 1 NR band (1DL/1UL)</t>
  </si>
  <si>
    <t>RP-233194</t>
  </si>
  <si>
    <t>Latest WID was RP-231132</t>
  </si>
  <si>
    <t>RP-233987</t>
  </si>
  <si>
    <t>RP-233195</t>
  </si>
  <si>
    <t>RP-233196</t>
  </si>
  <si>
    <t>WI exception request: Rel-18 Band combinations for SA NR supplementary uplink (SUL), NSA NR SUL, NSA NR SUL with UL sharing from the UE perspective (ULSUP)</t>
  </si>
  <si>
    <t>RP-233197</t>
  </si>
  <si>
    <t>Latest WID was RP-231134</t>
  </si>
  <si>
    <t>RP-233198</t>
  </si>
  <si>
    <t>RP-234042</t>
  </si>
  <si>
    <t>RP-233199</t>
  </si>
  <si>
    <t>WI exception request: Additional NR bands for UL-MIMO in Rel-18</t>
  </si>
  <si>
    <t>RP-233200</t>
  </si>
  <si>
    <t>Latest WID was RP-231494</t>
  </si>
  <si>
    <t>RP-233961</t>
  </si>
  <si>
    <t>RP-233201</t>
  </si>
  <si>
    <t>RP-234045</t>
  </si>
  <si>
    <t>RP-233202</t>
  </si>
  <si>
    <t>WI exception request: Simultaneous Rx/Tx band combinations for NR CA/DC, NR SUL and LTE/NR DC in Rel-18</t>
  </si>
  <si>
    <t>RP-233203</t>
  </si>
  <si>
    <t>WID revision: Simultaneous Rx/Tx band combinations for NR CA/DC, NR SUL and LTE/NR DC in Rel-18</t>
  </si>
  <si>
    <t>RP-234002</t>
  </si>
  <si>
    <t>RP-233204</t>
  </si>
  <si>
    <t>RP-233974</t>
  </si>
  <si>
    <t>RP-233205</t>
  </si>
  <si>
    <t>WI exception request:  High power UE (power class 1.5 or 2) for intra-band Carrier Aggregation combinations of a single NR FR1 TDD band</t>
  </si>
  <si>
    <t>RP-233206</t>
  </si>
  <si>
    <t>Latest WID was RP-231139</t>
  </si>
  <si>
    <t>RP-233975</t>
  </si>
  <si>
    <t>RP-233207</t>
  </si>
  <si>
    <t>General views on RAN4 topics for Release 19</t>
  </si>
  <si>
    <t>RP-233208</t>
  </si>
  <si>
    <t>Views on candidate RF/OTA Topics for Rel-19</t>
  </si>
  <si>
    <t>RP-233209</t>
  </si>
  <si>
    <t>Views on candidate RRM and Demodulation Topics for Rel-19</t>
  </si>
  <si>
    <t>RP-233210</t>
  </si>
  <si>
    <t>Views on candidate Topics Impacting both RF/OTA and RRM/Demod for Rel-19</t>
  </si>
  <si>
    <t>RP-233211</t>
  </si>
  <si>
    <t>UIC enhancements _x000B_for FRMCS</t>
  </si>
  <si>
    <t>Dick Martens</t>
  </si>
  <si>
    <t>Release 19 enhancements for the Future Railway Mobile Communication System (FRMCS).</t>
  </si>
  <si>
    <t>9.1.4.5</t>
  </si>
  <si>
    <t>RP-233212</t>
  </si>
  <si>
    <t>RP-233213</t>
  </si>
  <si>
    <t>Motivation for new work item: LTE-based 5G Broadcast Phase 2</t>
  </si>
  <si>
    <t>EBU</t>
  </si>
  <si>
    <t>Roland Beutler</t>
  </si>
  <si>
    <t>10.1.1</t>
  </si>
  <si>
    <t>RP-233214</t>
  </si>
  <si>
    <t>RP-233215</t>
  </si>
  <si>
    <t>RP-233216</t>
  </si>
  <si>
    <t>Views on scope of AI/ML for mobility study in Rel-19</t>
  </si>
  <si>
    <t>RP-233217</t>
  </si>
  <si>
    <t>Views on Additional RAN2-led topics in Rel-19</t>
  </si>
  <si>
    <t>RP-233218</t>
  </si>
  <si>
    <t>Draft reply LS on AI/ML Core Network enhancements</t>
  </si>
  <si>
    <t>Related company contibution in RP-233131 (agenda item 9.1.1.1).</t>
  </si>
  <si>
    <t>RAN1, RAN2, RAN3, SA</t>
  </si>
  <si>
    <t>RP-233219</t>
  </si>
  <si>
    <t>Introduction of maximum aggregated bandwidth for FR1 inter-band CA and for FR2 intra-band CA</t>
  </si>
  <si>
    <t>RAN2 endorsed running draft CR (R2-2313580) with pending open issues for which they needed RAN4 guidance. Now RAN4 sent LS R4-2322203 to RAN2, with which the topic can be completed with minor change to the draft CR.</t>
  </si>
  <si>
    <t>NR_BCS4-Core, NR_RF_FR2_req_enh2-Core</t>
  </si>
  <si>
    <t>RP-233220</t>
  </si>
  <si>
    <t>RAN2 endorsed running draft CR (R2-2311429) with pending open issues for which they needed RAN4 guidance. Now RAN4 sent LS R4-2322203 to RAN2, with which the topic can be completed with minor change to the draft CR.</t>
  </si>
  <si>
    <t>RP-233221</t>
  </si>
  <si>
    <t>Status Report for WI: Rel-18 NR intra band Carrier Aggregation for xCC DL/yCC UL including contiguous and non-contiguous spectrum (x&gt;=y); rapporteur: Ericsson</t>
  </si>
  <si>
    <t>RP-233954</t>
  </si>
  <si>
    <t>RP-233222</t>
  </si>
  <si>
    <t>last approved WID: RP-231623</t>
  </si>
  <si>
    <t>RP-233953</t>
  </si>
  <si>
    <t>RP-233223</t>
  </si>
  <si>
    <t>Exception sheet for WI Rel-18 NR intra band Carrier Aggregation for xCC DL/yCC UL including contiguous and non-contiguous spectrum (x&gt;=y)</t>
  </si>
  <si>
    <t>Exception sheet for WI NR_CA_R18_intra; rapporteur: Ericsson</t>
  </si>
  <si>
    <t>RP-233224</t>
  </si>
  <si>
    <t>Status Report for WI: High power UE (power class m with 1&lt;m&lt;3) for a single FR1 band in UL of Dual Connectivity (DC) combinations of x bands (x=1,2,3, 4 for y=1 or x=1, 2 for y=2) LTE inter-band CA (xDL/1UL) and y bands NR inter-band CA (yDL/1UL); rapporteur: Er</t>
  </si>
  <si>
    <t>RP-233978</t>
  </si>
  <si>
    <t>RP-233225</t>
  </si>
  <si>
    <t>RP-233977</t>
  </si>
  <si>
    <t>RP-233226</t>
  </si>
  <si>
    <t>Exception sheet for High power UE (power class m with 1&lt;m&lt;3) for a single FR1 band in UL of Dual Connectivity (DC) combinations of x bands (x=1,2,3, 4 for y=1 or x=1, 2 for y=2) LTE inter-band CA (xDL/1UL) and y bands NR inter-band CA (yDL/1UL)</t>
  </si>
  <si>
    <t>Exception sheet for HPUE_FR1_DC_LTE_NR_R18</t>
  </si>
  <si>
    <t>RP-233227</t>
  </si>
  <si>
    <t>RP-233999</t>
  </si>
  <si>
    <t>RP-233228</t>
  </si>
  <si>
    <t>Discussion on Network Energy Saving Enhancements in Rel-19</t>
  </si>
  <si>
    <t>RP-233229</t>
  </si>
  <si>
    <t>Discussion on Duplex evolution in Rel-19</t>
  </si>
  <si>
    <t>RP-233230</t>
  </si>
  <si>
    <t>Candidate topics for RAN4 led Rel-19 NR-NTN-evolution WI(s)</t>
  </si>
  <si>
    <t>RP-233231</t>
  </si>
  <si>
    <t>RP-233232</t>
  </si>
  <si>
    <t>Status report for WI:  Rel-18 NR Inter-band Carrier Aggregation/Dual Connectivity for 3 bands DL with x bands UL (x=1,2); rapporteur; ZTE Corporation</t>
  </si>
  <si>
    <t>RP-233233</t>
  </si>
  <si>
    <t>WI Exception sheet for Rel-18 NR Inter-band CADC for 3 bands DL with x bands UL (x=1,2) for RAN#102</t>
  </si>
  <si>
    <t>RP-233234</t>
  </si>
  <si>
    <t>RP-233235</t>
  </si>
  <si>
    <t>TR 38.846 v2.0.0 Study on simplification of band combination specification for NR and LTE</t>
  </si>
  <si>
    <t>RAN4 TR 38.846 is provided for approval</t>
  </si>
  <si>
    <t>RP-233236</t>
  </si>
  <si>
    <t>Considerations on Rel-19 WID for further simplification of band combination specification</t>
  </si>
  <si>
    <t>RP-233237</t>
  </si>
  <si>
    <t>Candidate topics for RAN4 led Rel-19 IoT-NTN-evolution WI(s)</t>
  </si>
  <si>
    <t>RP-233238</t>
  </si>
  <si>
    <t>6G work plan in 3GPP</t>
  </si>
  <si>
    <t>This contribution provides views on organizing 6G work in 3GPP in terms of Timeplan and Releases.</t>
  </si>
  <si>
    <t>RP-233239</t>
  </si>
  <si>
    <t>Views on Rel-19 Mobility Enhancements</t>
  </si>
  <si>
    <t>RP-233240</t>
  </si>
  <si>
    <t>RP-233241</t>
  </si>
  <si>
    <t>Further complexity reduction for eRedcap devices enabling SAW less design</t>
  </si>
  <si>
    <t>Sony Group Corporation</t>
  </si>
  <si>
    <t>Olof Zander</t>
  </si>
  <si>
    <t>RP-233242</t>
  </si>
  <si>
    <t>RP-233243</t>
  </si>
  <si>
    <t>Rel-18 Work Item Exception for Rel-18 Dual Connectivity (DC) of 1 band LTE (1DL/1UL) and 1 NR band (1DL/1UL)</t>
  </si>
  <si>
    <t>RP-233244</t>
  </si>
  <si>
    <t>RP-233245</t>
  </si>
  <si>
    <t>last approved WID: RP-232636</t>
  </si>
  <si>
    <t>RP-233246</t>
  </si>
  <si>
    <t>Status Report for WI UE Conformance - UE Power Saving Enhancements for NR</t>
  </si>
  <si>
    <t>Rapporteur (MediaTek Inc., Qualcomm)</t>
  </si>
  <si>
    <t>RP-233247</t>
  </si>
  <si>
    <t>Revised WID: UE Conformance - UE Power Saving Enhancements for NR</t>
  </si>
  <si>
    <t>Updating the completion date</t>
  </si>
  <si>
    <t>RP-233248</t>
  </si>
  <si>
    <t>Status Report for WI UE Conformance - NR and MR-DC measurement gap enhancements</t>
  </si>
  <si>
    <t>SR for Rel-17 UE Conformance - NR and MR-DC measurement gap enhancements</t>
  </si>
  <si>
    <t>RP-233249</t>
  </si>
  <si>
    <t>Status Report for WI UE Conformance - NB-IoT/eMTC support for Non-Terrestrial Networks (NTN) including EPS aspects</t>
  </si>
  <si>
    <t>SR for UE conformance testing for NB-IoT/eMTC support for Non-Terrestrial Networks (NTN)</t>
  </si>
  <si>
    <t>RP-233250</t>
  </si>
  <si>
    <t>RP-233251</t>
  </si>
  <si>
    <t>Status Report for WI Further NR mobility enhancements</t>
  </si>
  <si>
    <t>Rapporteur (MediaTek Inc., Apple)</t>
  </si>
  <si>
    <t>SR for Rel-18 Further Mobility Enhancements</t>
  </si>
  <si>
    <t>RP-233252</t>
  </si>
  <si>
    <t>Discussion on Rel-18 Further NR Mobility Enhancements WI Status</t>
  </si>
  <si>
    <t>Handling of Objective 7</t>
  </si>
  <si>
    <t>RP-233253</t>
  </si>
  <si>
    <t>WI Exception: Further NR mobility enhancements</t>
  </si>
  <si>
    <t>Exception sheet: Objective 7</t>
  </si>
  <si>
    <t>RP-233969</t>
  </si>
  <si>
    <t>RP-233254</t>
  </si>
  <si>
    <t>Revised WI: Further NR mobility enhancements</t>
  </si>
  <si>
    <t>WID update (depending on the outcome wrt exception</t>
  </si>
  <si>
    <t>RP-233970</t>
  </si>
  <si>
    <t>RP-233255</t>
  </si>
  <si>
    <t>WI Summary: Further NR mobility enhancements</t>
  </si>
  <si>
    <t>WI summary: handling depending on exception sheet</t>
  </si>
  <si>
    <t>RP-233256</t>
  </si>
  <si>
    <t>Status Report for WI: Further enhancements on NR and MR-DC measurement gaps and measurements without gaps</t>
  </si>
  <si>
    <t>Rapporteur (MediaTek Inc., Intel corporation)</t>
  </si>
  <si>
    <t>RP-233257</t>
  </si>
  <si>
    <t>WI Summary: Further enhancements on NR and MR-DC measurement gaps and measurements without gaps</t>
  </si>
  <si>
    <t>RP-233258</t>
  </si>
  <si>
    <t>Status Report for WI: Introduction of FDD LTE band (L+S band) for IoT NTN operation</t>
  </si>
  <si>
    <t>SR for RAN#99-approved WI on FDD LTE band (L+S band) for IoT NTN operation</t>
  </si>
  <si>
    <t>RP-233259</t>
  </si>
  <si>
    <t>Revised WI: Introduction of FDD LTE band (L+S band) for IoT NTN operation</t>
  </si>
  <si>
    <t>Updating TR number: 36.764</t>
  </si>
  <si>
    <t>RP-234060</t>
  </si>
  <si>
    <t>RP-233260</t>
  </si>
  <si>
    <t>Status Report for WI: IoT (Internet of Things) NTN (non-terrestrial network) enhancements</t>
  </si>
  <si>
    <t>SR for Rel-18 IoT NTN Enhancements (Core &amp; Perf)</t>
  </si>
  <si>
    <t>RP-233261</t>
  </si>
  <si>
    <t>WI summary: IoT (Internet of Things) NTN (non-terrestrial network) enhancements</t>
  </si>
  <si>
    <t>RP-233262</t>
  </si>
  <si>
    <t>Description and Characteristics Template for IMT-2020 satellite SRIT submission</t>
  </si>
  <si>
    <t>MediaTek Inc. (Editor)</t>
  </si>
  <si>
    <t>Updated Description and Characteristics Template for IMT-2020 satellite SRIT submission following email discussion since RAN#101.</t>
  </si>
  <si>
    <t>RP-233263</t>
  </si>
  <si>
    <t>TP for TR 37.911 (section 7) - IMT-2020 satellite RIT evaluation</t>
  </si>
  <si>
    <t>RP-233944</t>
  </si>
  <si>
    <t>RP-233264</t>
  </si>
  <si>
    <t>Resubmission of RP-232315 (RAN#101) / RP-230642 (RAN#99)</t>
  </si>
  <si>
    <t>RP-233265</t>
  </si>
  <si>
    <t>MediaTek views on RAN Chair Summary for Rel-19 (RAN1/2/3-led)</t>
  </si>
  <si>
    <t>MediaTek views (summary) on RP-232745</t>
  </si>
  <si>
    <t>RP-233266</t>
  </si>
  <si>
    <t>Rel-19 AI/ML for Radio Interface: Scope</t>
  </si>
  <si>
    <t>Discussion on scope of Rel-19 AI/ML Radio in view of Rel-18 Status</t>
  </si>
  <si>
    <t>RP-233267</t>
  </si>
  <si>
    <t>Rel-19 Duplex Evolution: Scope (gNB SBFD)</t>
  </si>
  <si>
    <t>Discussion on scope of Rel-19 Duplex evolution (gNB SBFD)</t>
  </si>
  <si>
    <t>RP-233268</t>
  </si>
  <si>
    <t>Rel-19 Ambient IoT: Device Types and Topologies</t>
  </si>
  <si>
    <t>Min device Types and Topologies to cover in Rel-19</t>
  </si>
  <si>
    <t>RP-233269</t>
  </si>
  <si>
    <t>Rel-19 NES: Scope</t>
  </si>
  <si>
    <t>Recommended scope for Network Energy Savings</t>
  </si>
  <si>
    <t>RP-233270</t>
  </si>
  <si>
    <t>Rel-19 LP-WUS/WUR: Waveform</t>
  </si>
  <si>
    <t>Recommended WF on waveform</t>
  </si>
  <si>
    <t>RP-233271</t>
  </si>
  <si>
    <t>Rel-19 ISAC: Scope</t>
  </si>
  <si>
    <t>Recommended scope for ISAC (Channel Modeling only)</t>
  </si>
  <si>
    <t>RP-233272</t>
  </si>
  <si>
    <t>Rel-19 Additional RAN1-led topics: MC Enhancements; Study on UE-side SBFD for latency-sensitive eMBB; Device-collaborative MIMO</t>
  </si>
  <si>
    <t>Multi-carrier enhancements (Update of RP-232326)
Study on SBFD UE for LLeMBB (Update of RP-232321)
Device-collaborative MIMO (Update of RP-232325)</t>
  </si>
  <si>
    <t>RP-233273</t>
  </si>
  <si>
    <t>Rel-19 Mobility Enhancements: Scope</t>
  </si>
  <si>
    <t>Recommended scope for Mobility Enhancements</t>
  </si>
  <si>
    <t>RP-233274</t>
  </si>
  <si>
    <t>Rel-19 XR Evolution: Scope</t>
  </si>
  <si>
    <t>Recommended scope for XR</t>
  </si>
  <si>
    <t>RP-233275</t>
  </si>
  <si>
    <t>Rel-19 NR NTN: Scope</t>
  </si>
  <si>
    <t>Recommended scope for NR NTN</t>
  </si>
  <si>
    <t>RP-233276</t>
  </si>
  <si>
    <t>Rel-19 IoT NTN: Scope</t>
  </si>
  <si>
    <t>Recommended scope for IoT NTN</t>
  </si>
  <si>
    <t>RP-233277</t>
  </si>
  <si>
    <t>Rel-19 AI/ML Mobility: Scope and Initial evaluation</t>
  </si>
  <si>
    <t>Recommended scope for AI/ML Mobility study</t>
  </si>
  <si>
    <t>RP-233278</t>
  </si>
  <si>
    <t>MediaTek View on RAN4 Rel-19: General</t>
  </si>
  <si>
    <t>Recommendations for Rel-19 RAN4 package handling</t>
  </si>
  <si>
    <t>RP-233279</t>
  </si>
  <si>
    <t>MediaTek Views on RAN4 Rel-19: RF and OTA</t>
  </si>
  <si>
    <t>Recommendations for Rel-19 RAN4 RF and OTA objectives</t>
  </si>
  <si>
    <t>RP-233280</t>
  </si>
  <si>
    <t>MediaTek Views on RAN4 Rel-19: RRM and Demod</t>
  </si>
  <si>
    <t>Recommendations for Rel-19 RAN4 RRM and Demod objectives</t>
  </si>
  <si>
    <t>RP-233281</t>
  </si>
  <si>
    <t>MediaTek Views on RAN4 Rel-19: Cross session</t>
  </si>
  <si>
    <t>Recommendations for Rel-19 RAN4 Cross-session
objectives</t>
  </si>
  <si>
    <t>RP-233282</t>
  </si>
  <si>
    <t>TR 36.764 v1.0.0 LTE IoT NTN operating bands</t>
  </si>
  <si>
    <t>Aijun Cao</t>
  </si>
  <si>
    <t>RAN4 TR 36.764 is provided for 1-step approval</t>
  </si>
  <si>
    <t>36.764</t>
  </si>
  <si>
    <t>RP-233283</t>
  </si>
  <si>
    <t>Jarkko Koskela</t>
  </si>
  <si>
    <t>RP-233284</t>
  </si>
  <si>
    <t>Extension for further enhanced mobility WI for release 18</t>
  </si>
  <si>
    <t>RP-233285</t>
  </si>
  <si>
    <t>Views on Rel-19 work on Low-Power Wake-up Signal (LP-WUS)</t>
  </si>
  <si>
    <t>RP-233286</t>
  </si>
  <si>
    <t>Discussion of possible scope of SI on channel modelling for ISAC</t>
  </si>
  <si>
    <t>RP-233287</t>
  </si>
  <si>
    <t>RP-233288</t>
  </si>
  <si>
    <t>RP-233289</t>
  </si>
  <si>
    <t>Views on NES for R19</t>
  </si>
  <si>
    <t>RP-233290</t>
  </si>
  <si>
    <t>Low-power Wake-Up Signal / Wake-Up Receiver</t>
  </si>
  <si>
    <t>RP-233291</t>
  </si>
  <si>
    <t>Views on LP-WUS/WUR for R19</t>
  </si>
  <si>
    <t>RP-233292</t>
  </si>
  <si>
    <t>Views on R19 SON/MDT scope</t>
  </si>
  <si>
    <t>RP-233293</t>
  </si>
  <si>
    <t>Addition of new MSS band for NTN NB-IoT</t>
  </si>
  <si>
    <t>Iridium Satellite LLC</t>
  </si>
  <si>
    <t>Charles Woloszynski</t>
  </si>
  <si>
    <t>This discussion paper requests a study be undertaken to add a new band (1616-1626.5 MHz) for NTN NB-IoT services</t>
  </si>
  <si>
    <t>RP-233294</t>
  </si>
  <si>
    <t>Half-duplex SAN mode for NTN NB-IoT</t>
  </si>
  <si>
    <t>Discuss including a study in the Release 19 work plan to determine the best approach to extend the current FDD NTN NB-IoT protocols to support operating in coincident NTN spectrum</t>
  </si>
  <si>
    <t>RP-233295</t>
  </si>
  <si>
    <t>Scope of Integrated Sensing and Communications (ISAC) in Rel-19</t>
  </si>
  <si>
    <t>Robert Bosch GmbH</t>
  </si>
  <si>
    <t>Sudeep Hegde</t>
  </si>
  <si>
    <t>RP-233296</t>
  </si>
  <si>
    <t>Priorities for Rel-19 NTN-NR Evolution</t>
  </si>
  <si>
    <t>EchoStar/HUGHES Network Systems</t>
  </si>
  <si>
    <t>Munira Jaffar</t>
  </si>
  <si>
    <t>RP-233297</t>
  </si>
  <si>
    <t>Priorities for Rel-19 NTN-IoT Evolution</t>
  </si>
  <si>
    <t>RP-233298</t>
  </si>
  <si>
    <t>Proposal on Ambient IoT ‘Devices’ in Release 19</t>
  </si>
  <si>
    <t>RP-233299</t>
  </si>
  <si>
    <t>Reliance Jio Views on Multicast Broadcast Services</t>
  </si>
  <si>
    <t>RP-233300</t>
  </si>
  <si>
    <t>Reliance Jio view on XR Enhancements</t>
  </si>
  <si>
    <t>RP-233301</t>
  </si>
  <si>
    <t>Reliance Jio views in Integrated Communication and Sensing</t>
  </si>
  <si>
    <t>RP-233302</t>
  </si>
  <si>
    <t>WI Summary on Introduction of 900 MHz NR band in the US</t>
  </si>
  <si>
    <t>RP-233303</t>
  </si>
  <si>
    <t>Views on scope for NR NTN enhancements in Rel-19</t>
  </si>
  <si>
    <t>RP-233304</t>
  </si>
  <si>
    <t>Views on scope for NTN IOT enhancements in Rel-19</t>
  </si>
  <si>
    <t>RP-233305</t>
  </si>
  <si>
    <t>RP-233306</t>
  </si>
  <si>
    <t>Status report for WI Introduction of the satellite L-/S-band</t>
  </si>
  <si>
    <t>Completion level: 100%</t>
  </si>
  <si>
    <t>RP-233307</t>
  </si>
  <si>
    <t>Revised WID on Introduction of the satellite L-/S-band</t>
  </si>
  <si>
    <t>RP-234043</t>
  </si>
  <si>
    <t>RP-233308</t>
  </si>
  <si>
    <t>WI summary for Introduction of the satellite L-/S-band</t>
  </si>
  <si>
    <t>NR_NTN_LSband-Core</t>
  </si>
  <si>
    <t>RP-233309</t>
  </si>
  <si>
    <t>TR 38.741 v1.0.0 Non-Terrestrial Networks (NTN) L-/S-band for NR</t>
  </si>
  <si>
    <t>RAN4 TR 38.741 is provided for 1-step approval</t>
  </si>
  <si>
    <t>38.741</t>
  </si>
  <si>
    <t>RP-233310</t>
  </si>
  <si>
    <t>Remaining issues for the Rel-18 TRP TRS work item</t>
  </si>
  <si>
    <t>RP-233311</t>
  </si>
  <si>
    <t>RP-233312</t>
  </si>
  <si>
    <t>RP-233313</t>
  </si>
  <si>
    <t>Uplink Capacity Improvements for Satellite Systems and HAPS</t>
  </si>
  <si>
    <t>RP-233314</t>
  </si>
  <si>
    <t>RP-233315</t>
  </si>
  <si>
    <t>RP-233316</t>
  </si>
  <si>
    <t>AI/ML for mobility in Rel-19</t>
  </si>
  <si>
    <t>RP-233317</t>
  </si>
  <si>
    <t>Meta’s Views on Rel-19 XR Evolution</t>
  </si>
  <si>
    <t>RP-233318</t>
  </si>
  <si>
    <t>On AI/ML for Air Interface work in Rel-19</t>
  </si>
  <si>
    <t>Sharp</t>
  </si>
  <si>
    <t>RP-233319</t>
  </si>
  <si>
    <t>Status report for WI NR_mobile_IAB; rapporteur: Qualcomm</t>
  </si>
  <si>
    <t>RP-233320</t>
  </si>
  <si>
    <t>RP-233321</t>
  </si>
  <si>
    <t>WI summary for Mobile IAB for NR</t>
  </si>
  <si>
    <t>NR_mobile_IAB-Core</t>
  </si>
  <si>
    <t>RP-233322</t>
  </si>
  <si>
    <t>Draft LTI on 3GPP submission "satellite IMT-2020" (to: SA; cc: -; contact: Novamint)</t>
  </si>
  <si>
    <t>Giovanni Romano</t>
  </si>
  <si>
    <t>This document provides the draft cover page for the submission to ITU-R WP4B "satellite IMT-2020"</t>
  </si>
  <si>
    <t>RP-233981</t>
  </si>
  <si>
    <t>3GPP TSG SA</t>
  </si>
  <si>
    <t>4B/TEMP/41</t>
  </si>
  <si>
    <t>RP-233323</t>
  </si>
  <si>
    <t>Discussion on Rel-18 AI/ML for air interface</t>
  </si>
  <si>
    <t>RP-233324</t>
  </si>
  <si>
    <t>RP-233325</t>
  </si>
  <si>
    <t>RP-233326</t>
  </si>
  <si>
    <t>Discussion on Rel-19 Channel Modeling for ISAC</t>
  </si>
  <si>
    <t>RP-233327</t>
  </si>
  <si>
    <t>Discussion on Rel-19 Positioning Enhancements</t>
  </si>
  <si>
    <t>RP-233328</t>
  </si>
  <si>
    <t>Proposal for Rel-19 Channel Modeling for 7-24 GHz</t>
  </si>
  <si>
    <t>Intel, Samsung, KT, SK Telecom, Ericsson, WILUS, Google, CEWiT, Huawei, HiSilicon, ETRI, Interdigital, Spreadtrum, vivo, Futurewei, NTT Docomo, Fraunhofer IIS, Fruanhofer HHI, Lenovo</t>
  </si>
  <si>
    <t>RP-233329</t>
  </si>
  <si>
    <t>Harm to existing mobile networks caused by band n101</t>
  </si>
  <si>
    <t>RP-233330</t>
  </si>
  <si>
    <t>TEI15, TEI16, TEI17</t>
  </si>
  <si>
    <t>RP-233331</t>
  </si>
  <si>
    <t>NR_newRAT, NR_newRAT-Core</t>
  </si>
  <si>
    <t>RP-233332</t>
  </si>
  <si>
    <t>RP-233333</t>
  </si>
  <si>
    <t>RP-233334</t>
  </si>
  <si>
    <t>RP-233335</t>
  </si>
  <si>
    <t>NR_newRAT-Core, NR_RF_TxD-Core, NR_feMIMO-Perf, NR_redcap-Perf</t>
  </si>
  <si>
    <t>RP-233336</t>
  </si>
  <si>
    <t>LTE_LAA-Perf, NB_IOTenh2-Perf, 5G_V2X_NRSL-Core, 5G_V2X_NRSL-Perf</t>
  </si>
  <si>
    <t>RP-233337</t>
  </si>
  <si>
    <t>DC_R16_1BLTE_1BNR_2DL2UL, LTE_CA_R16_2BDL_2BUL, MSR_GSM_UTRA_LTE_NR-Perf, NR_CADC_R16_2BDL_xBUL, NR_CADC_R16_2BDL_xBUL-Core</t>
  </si>
  <si>
    <t>RP-233338</t>
  </si>
  <si>
    <t>NR_HST, NR_IAB-Core, NR_IAB-Perf, NR_L1enh_URLLC-Perf, NR_Mob_enh-Core</t>
  </si>
  <si>
    <t>RP-233339</t>
  </si>
  <si>
    <t>NR_n18-Core, NR_n18-Perf, NR_n30-Core, NR_n38_BW2, NR_n41_BW-Core, NR_n53-Core</t>
  </si>
  <si>
    <t>RP-233340</t>
  </si>
  <si>
    <t>NR_RF_FR1-Core, NR_UE_pow_sav-Core</t>
  </si>
  <si>
    <t>RP-233341</t>
  </si>
  <si>
    <t>NR_RRM_enh, NR_RRM_enh-Core, NR_RRM_enh-Perf</t>
  </si>
  <si>
    <t>RP-233342</t>
  </si>
  <si>
    <t>NR_unlic-Core, NR_unlic-Perf, NR_pos-Perf</t>
  </si>
  <si>
    <t>RP-233343</t>
  </si>
  <si>
    <t>DC_R17_1BLTE_1BNR_2DL2UL, DC_R17_2BLTE_1BNR_3DL2UL, DC_R17_3BLTE_1BNR_4DL2UL, ENDC_PC2_R17_xLTE_yNR-Core</t>
  </si>
  <si>
    <t>RP-233344</t>
  </si>
  <si>
    <t>LTE_CA_R17_2BDL_2BUL, LTE_NR_DC_enh2-Core, LTE_NR_DC_enh2-Perf, NB_IOTenh4_LTE_eMTC6-Core</t>
  </si>
  <si>
    <t>RP-233345</t>
  </si>
  <si>
    <t>NR_6GHz_unlic_EU-Core, NR_unlic_enh-Core, NR_BCS4-Core, NR_CADC_R17_2BDL_xBUL, NR_CADC_R17_3BDL_2BUL-Core, NR_ext_to_71GHz-Perf</t>
  </si>
  <si>
    <t>RP-233346</t>
  </si>
  <si>
    <t>NR_FeMIMO-Core, NR_feMIMO-Perf, NR_HST_FR1_enh, NR_HST_FR1_enh-Perf, NR_HST_FR2, NR_HST_FR2-Perf</t>
  </si>
  <si>
    <t>RP-233347</t>
  </si>
  <si>
    <t>NR_IAB_enh-Core, NR_IAB_enh-Perf, NR_IIOT_URLLC_enh-Perf, NR_MG_enh-Core, NR_MG_enh-Perf</t>
  </si>
  <si>
    <t>RP-233348</t>
  </si>
  <si>
    <t>NR_MIMO_OTA, NR_MIMO_OTA-Core, NR_n13-Core, NR_n41_LTE_41_coex-Core</t>
  </si>
  <si>
    <t>RP-233349</t>
  </si>
  <si>
    <t>NR_NTN_solutions, NR_NTN_solutions-Core, NR_NTN_solutions-Perf, NR_PC2_CA_R17_2BDL_2BUL-Core, NR_pos_enh-Core, NR_pos_enh-Perf</t>
  </si>
  <si>
    <t>RP-233350</t>
  </si>
  <si>
    <t>NR_RAIL_EU_1900MHz_TDD, NR_RAIL_EU_900MHz, NR_redcap-Core, NR_redcap-Perf, NR_repeaters-Core, NR_repeaters-Perf</t>
  </si>
  <si>
    <t>RP-233351</t>
  </si>
  <si>
    <t>NR_RF_FR2_req_enh, NR_RF_TxD-Core, NR_RF_TxD-Perf, NR_SmallData_INACTIVE-Perf, NR_UE_pow_sav_enh-Core, NR_UE_pow_sav_enh-Perf</t>
  </si>
  <si>
    <t>RP-233352</t>
  </si>
  <si>
    <t>RAN4 CRs to Maintenance for Closed WIs/SIs for REL-17 and earlier - Batch 23</t>
  </si>
  <si>
    <t>RP-233353</t>
  </si>
  <si>
    <t>RAN4 CRs to IoT (Internet of Things) NTN (non-terrestrial network) enhancements and Enhanced LTE Support for UAV (Uncrewed Aerial Vehicles)</t>
  </si>
  <si>
    <t>10.2.1, 10.2.2</t>
  </si>
  <si>
    <t>10.2</t>
  </si>
  <si>
    <t>IoT_NTN_enh-Core, LTE_UAV_enh</t>
  </si>
  <si>
    <t>RP-233354</t>
  </si>
  <si>
    <t>RAN4 CRs to Introduction of the Extended L-band (UL 1668-1675MHz, DL 1518-1525MHz) for IoT NTN</t>
  </si>
  <si>
    <t>IoT_NTN_extLband-Core</t>
  </si>
  <si>
    <t>RP-233355</t>
  </si>
  <si>
    <t>RAN4 CRs to Introduction of FDD LTE band (L+S band) for IoT NTN operation</t>
  </si>
  <si>
    <t>IoT_NTN_FDD_LS_band-Core</t>
  </si>
  <si>
    <t>RP-233356</t>
  </si>
  <si>
    <t>RP-233357</t>
  </si>
  <si>
    <t>RP-233358</t>
  </si>
  <si>
    <t>RP-233359</t>
  </si>
  <si>
    <t>10.5.6</t>
  </si>
  <si>
    <t>RP-233360</t>
  </si>
  <si>
    <t>RAN4 CRs to LTE TEI18</t>
  </si>
  <si>
    <t>10.6</t>
  </si>
  <si>
    <t>RP-233361</t>
  </si>
  <si>
    <t>9.3.1.2, 9.3.1.3, 9.3.1.4, 9.3.1.5, 9.3.1.6, 9.3.1.7, 9.3.1.8, 9.3.1.9</t>
  </si>
  <si>
    <t>NR_MC_enh-Core, NR_cov_enh2, NR_cov_enh2-Core, NR_MIMO_evo_DL_UL, NR_MIMO_evo_DL_UL-Core, NR_SL_enh2-Core, NR_netcon_repeater-Core, NR_redcap_enh-Core, Netw_Energy_NR-Core, NR_pos_enh2-Core</t>
  </si>
  <si>
    <t>RP-233362</t>
  </si>
  <si>
    <t>9.3.2.1, 9.3.2.3, 9.3.2.4, 9.3.2.6, 9.3.2.7</t>
  </si>
  <si>
    <t>NR_Mob_enh2, NR_Mob_enh2-Core, NR_DualTxRx_MUSIM-Core, NR_SL_relay_enh-Core, NR_UAV-Core, NR_NTN_enh-Core, NR_MBS_enh-Core</t>
  </si>
  <si>
    <t>RP-233363</t>
  </si>
  <si>
    <t>9.3.4.1, 9.3.4.2, 9.3.4.3, 9.3.4.4,</t>
  </si>
  <si>
    <t>NR_FR1_lessthan_5MHz_BW-Perf, NR_FR1_lessthan_5MHz_BW-Core, NR_ENDC_RF_FR1_enh2, NR_ENDC_RF_FR1_enh2-Core, NR_ENDC_RF_FR1_enh2-Perf, NR_RF_FR2_req_Ph3, NR_RF_FR2_req_Ph3-Core, NR_FR2_multiRX_DL, NR_FR2_multiRX_DL-Core</t>
  </si>
  <si>
    <t>RP-233364</t>
  </si>
  <si>
    <t>NR_RRM_enh3, NR_RRM_enh3-Core, NR_MG_enh2-Core, NR_LTE_EMC_enh-Core, NR_LTE_EMC_enh-Perf, NR_ATG, NR_ATG-Core, NonCol_intraB_ENDC_NR_CA, NonCol_intraB_ENDC_NR_CA-Core, NonCol_intraB_ENDC_NR_CA-Perf, NR_demod_enh3-Perf</t>
  </si>
  <si>
    <t>RP-233365</t>
  </si>
  <si>
    <t>NR_MIMO_OTA_enh-Core, NR_FR1_TRP_TRS_enh-Core, NR_BWP_wor, NR_BWP_wor-Core, NR_channel_raster_enh, NR_channel_raster_enh-Core</t>
  </si>
  <si>
    <t>RP-233366</t>
  </si>
  <si>
    <t>9.4.1.2, 9.4.1.3, 9.4.1.4, 9.4.1.5, 9.4.1.6, 9.4.1.7</t>
  </si>
  <si>
    <t>NR_bands_UL_MIMO_R18, NR_bands_UL_MIMO_R18-Core, NR_900MHz_US, NR_900MHz_US-Core, NR_FDD_bands_R18_redcap-Core, NR_FDD_ULn28_DLn75_n76, NR_FDD_ULn28_DLn75_n76-Core, NR_FDD_ULn28_DLn75_n76-Perf, NR_NTN_LSband, NR_NTN_LSband-Core, NR_bands_n31_n72, NR_bands_n31_n72-Core, NR_bands_n31_n72-Perf</t>
  </si>
  <si>
    <t>RP-233367</t>
  </si>
  <si>
    <t>9.4.2.1, 9.4.2.2, 9.4.2.3, 9.4.2.4, 9.4.2.5</t>
  </si>
  <si>
    <t>DC_R18_1BLTE_1BNR_2DL2UL, DC_R18_1BLTE_1BNR_2DL2UL-Core, DC_R18_2BLTE_1BNR_3DL2UL, DC_R18_2BLTE_1BNR_3DL2UL-Core, DC_R18_xBLTE_1BNR_yDL2UL, DC_R18_xBLTE_1BNR_yDL2UL-Core, DC_R18_xBLTE_2BNR_yDL2UL, DC_R18_xBLTE_2BNR_yDL2UL-Core, DC_R18_xBLTE_yBNR_zDL2UL, DC_R18_xBLTE_yBNR_zDL2UL-Core</t>
  </si>
  <si>
    <t>RP-233368</t>
  </si>
  <si>
    <t>NR_CA_R18_Intra, NR_CA_R18_Intra-Core, NR_CADC_R18_2BDL_xBUL, NR_CADC_R18_2BDL_xBUL-Core, NR_CADC_R18_3BDL_xBUL, NR_CADC_R18_3BDL_xBUL-Core, NR_CADC_R18_yBDL_xBUL, NR_CADC_R18_yBDL_xBUL-Core, NR_SUL_combos_R18, NR_SUL_combos_R18-Core, NR_2SUL_cell_combos_R18, NR_2SUL_cell_combos_R18-Core, NR_700800900_combo_enh, NR_700800900_combo_enh-Core</t>
  </si>
  <si>
    <t>RP-233369</t>
  </si>
  <si>
    <t>9.4.4.2, 9.4.4.3, 9.4.4.5, 9.4.4.6</t>
  </si>
  <si>
    <t>HPUE_FR1_DC_LTE_NR_R18, HPUE_FR1_DC_LTE_NR_R18-Core, HPUE_NR_FR1_TDD_R18, HPUE_NR_FR1_TDD_R18-Core, HPUE_FR1_TDD_NR_CADC_SUL_R18, HPUE_FR1_TDD_NR_CADC_SUL_R18-Core, HPUE_NR_FR1_FDD_R18-Core</t>
  </si>
  <si>
    <t>RP-233370</t>
  </si>
  <si>
    <t>9.4.5.1, 9.4.5.2, 9.4.5.3, 9.4.5.4, 9.4.5.5, 9.4.5.6</t>
  </si>
  <si>
    <t>NR_LTE_V2X_PC5_combos_R18, NR_LTE_V2X_PC5_combos_R18-Core, DL_intrpt_combos_TxSW_R18, DL_intrpt_combos_TxSW_R18-Core, NR_bands_R18_BWs, NR_bands_R18_BWs-Core, LTE_NR_Simult_RxTx_R18, LTE_NR_Simult_RxTx_R18-Core, 4Rx_low_NR_band_handheld_3Tx_NR_CA_ENDC-Core, R18_3Tx_NR_CA_ENDC-Core</t>
  </si>
  <si>
    <t>RP-233371</t>
  </si>
  <si>
    <t>RAN4 CRs to Closed REL-18 NR or NR+LTE WIs – Batch 1</t>
  </si>
  <si>
    <t>9.6.1, 9.6.2, 9.6.3, 9.6.4</t>
  </si>
  <si>
    <t>NR_600MHz_APT-Perf, NR_unlic_enh, NR_unlic_enh-Core, NR_HST_FR2_enh-Core</t>
  </si>
  <si>
    <t>RP-233372</t>
  </si>
  <si>
    <t>RP-233373</t>
  </si>
  <si>
    <t>RAN4 CRs to Mobile IAB (Integrated Access and Backhaul) for NR</t>
  </si>
  <si>
    <t>RP-233374</t>
  </si>
  <si>
    <t>Proposal for Rel-19 study item on fragmented carrier enhancements</t>
  </si>
  <si>
    <t>RP-233375</t>
  </si>
  <si>
    <t>Status report for WI Rel-18 WI on expanded and improved NR positioning</t>
  </si>
  <si>
    <t>Intel Corporation, CATT, Ericsson</t>
  </si>
  <si>
    <t>RP-234059</t>
  </si>
  <si>
    <t>RP-233376</t>
  </si>
  <si>
    <t>RP-233377</t>
  </si>
  <si>
    <t>RP-233378</t>
  </si>
  <si>
    <t>RP-233379</t>
  </si>
  <si>
    <t>RP-233380</t>
  </si>
  <si>
    <t>RP-233381</t>
  </si>
  <si>
    <t>Views on ISAC studies in Rel-19</t>
  </si>
  <si>
    <t>RP-233382</t>
  </si>
  <si>
    <t>WID revised with updates to list of impacted specs and timeline.</t>
  </si>
  <si>
    <t>RP-233383</t>
  </si>
  <si>
    <t>Rel-18 Work Item Exception for Expanded and Improved NR Positioning</t>
  </si>
  <si>
    <t>RP-233384</t>
  </si>
  <si>
    <t>Views on Integrated Sensing and Communications for Rel-19</t>
  </si>
  <si>
    <t>RP-233385</t>
  </si>
  <si>
    <t>Status Report for WI Rel-18 WI on NR Support for UAV (Uncrewed Aerial Vehicles)</t>
  </si>
  <si>
    <t>RP-233386</t>
  </si>
  <si>
    <t>Revised WID on NR support for UAV</t>
  </si>
  <si>
    <t>RP-233387</t>
  </si>
  <si>
    <t>WI Summary for Rel-18 NR Support for UAV (Uncrewed Aerial Vehicles)</t>
  </si>
  <si>
    <t>RP-233388</t>
  </si>
  <si>
    <t>Status Report for WI Rel-18 Enhanced LTE Support for UAV (Uncrewed Aerial Vehicles)</t>
  </si>
  <si>
    <t>RP-233389</t>
  </si>
  <si>
    <t>Revised WID on LTE support for UAV</t>
  </si>
  <si>
    <t>RP-233390</t>
  </si>
  <si>
    <t>WI Summary for Enhanced LTE Support for UAV (Uncrewed Aerial Vehicles)</t>
  </si>
  <si>
    <t>RP-233391</t>
  </si>
  <si>
    <t>TS 38.355 v2.0.0 NR; Sidelink Positioning Protocol (SLPP); Protocol Specification</t>
  </si>
  <si>
    <t>RAN2 TS 38.355 is provided for approval</t>
  </si>
  <si>
    <t>RP-233392</t>
  </si>
  <si>
    <t>Status report for WI: NR channel raster enhancement; rapporteur: Ericsson</t>
  </si>
  <si>
    <t>RP-233959</t>
  </si>
  <si>
    <t>RP-233393</t>
  </si>
  <si>
    <t>Rel-18 Work Item Exception for Channel raster enhancement</t>
  </si>
  <si>
    <t>RP-233394</t>
  </si>
  <si>
    <t>Revised WID: Channel raster enhancement</t>
  </si>
  <si>
    <t>Revised WID: completion of affected specification changed to RAN#103. TS 38.307 removed from the list of affected specifications.</t>
  </si>
  <si>
    <t>RP-233960</t>
  </si>
  <si>
    <t>RP-233395</t>
  </si>
  <si>
    <t>RP-233396</t>
  </si>
  <si>
    <t>On the scope of Rel-19 MIMO Evolution</t>
  </si>
  <si>
    <t>RP-233397</t>
  </si>
  <si>
    <t>RP-233398</t>
  </si>
  <si>
    <t>RP-233399</t>
  </si>
  <si>
    <t>RP-233400</t>
  </si>
  <si>
    <t>RP-233401</t>
  </si>
  <si>
    <t>Views on channel modelling for ISAC</t>
  </si>
  <si>
    <t>RP-233402</t>
  </si>
  <si>
    <t>On the scope of FR3 Channel Modeling</t>
  </si>
  <si>
    <t>RP-233403</t>
  </si>
  <si>
    <t>RP-233404</t>
  </si>
  <si>
    <t>RP-233405</t>
  </si>
  <si>
    <t>RP-233406</t>
  </si>
  <si>
    <t>Scope of Study on AI/ML for Mobility in Rel-19</t>
  </si>
  <si>
    <t>RP-233407</t>
  </si>
  <si>
    <t>Views on Additional RAN2-led Topics</t>
  </si>
  <si>
    <t>RP-233408</t>
  </si>
  <si>
    <t>RP-233409</t>
  </si>
  <si>
    <t>A multi company contribution on essential features for Release 19</t>
  </si>
  <si>
    <t>RP-233410</t>
  </si>
  <si>
    <t>Study On 5G support for Femto</t>
  </si>
  <si>
    <t>RP-233411</t>
  </si>
  <si>
    <t>Views on Rel-19 Package</t>
  </si>
  <si>
    <t>RP-233412</t>
  </si>
  <si>
    <t>New WID on UE Conformance - Air-to-ground network for NR</t>
  </si>
  <si>
    <t>testing: REL-18 WI NR_ATG-Core (see AI 9.3.4.9; see status report RP-233443)</t>
  </si>
  <si>
    <t>RP-233413</t>
  </si>
  <si>
    <t>Status report for UE Conformance Test Aspects - Rel-16 NR CA and DC; and NR and LTE DC Configurations; rapporteur CMCC</t>
  </si>
  <si>
    <t>RP-233414</t>
  </si>
  <si>
    <t>Revised WID on UE Conformance Test Aspects - Rel-16 NR CA and DC; and NR and LTE DC Configurations</t>
  </si>
  <si>
    <t>RP-233415</t>
  </si>
  <si>
    <t>Status report for UE Conformance Test Aspects - NB-IoT (Narrowband IoT)/eMTC (enhanced Machine Type Communication) core &amp; performance requirements for Non-Terrestrial Networks (NTN)</t>
  </si>
  <si>
    <t>RP-233416</t>
  </si>
  <si>
    <t>Status report for UE Conformance Test Aspects - High power UE (power class 1.5) for NR FR1 TDD single band</t>
  </si>
  <si>
    <t>RP-233417</t>
  </si>
  <si>
    <t>Views on Rel-19 AI/ML for Air Interface</t>
  </si>
  <si>
    <t>RP-233418</t>
  </si>
  <si>
    <t>RP-233419</t>
  </si>
  <si>
    <t>Views on Rel-19 NR duplex evolution</t>
  </si>
  <si>
    <t>RP-233420</t>
  </si>
  <si>
    <t>RP-233421</t>
  </si>
  <si>
    <t>Views on further enhancements of network energy saving</t>
  </si>
  <si>
    <t>RP-233422</t>
  </si>
  <si>
    <t>Views on Rel-19 LPWUS</t>
  </si>
  <si>
    <t>RP-233423</t>
  </si>
  <si>
    <t>Views on Rel-19 study on integrated sensing and communication (ISAC)</t>
  </si>
  <si>
    <t>RP-233424</t>
  </si>
  <si>
    <t>Views on additional RAN1 enhancements for R19</t>
  </si>
  <si>
    <t>RP-233425</t>
  </si>
  <si>
    <t>RP-233426</t>
  </si>
  <si>
    <t>RP-233427</t>
  </si>
  <si>
    <t>Views on R19 AI/ML for Mobility</t>
  </si>
  <si>
    <t>RP-233428</t>
  </si>
  <si>
    <t>Views on R19 AI/ML for NG-RAN</t>
  </si>
  <si>
    <t>RP-233429</t>
  </si>
  <si>
    <t>Views on Rel-19 SON/MDT Enhancements in NR</t>
  </si>
  <si>
    <t>RP-233430</t>
  </si>
  <si>
    <t>Views on cadidate RF topics for Rel-19</t>
  </si>
  <si>
    <t>RF</t>
  </si>
  <si>
    <t>RP-233431</t>
  </si>
  <si>
    <t>Views on candidate RRM topics for Rel-19</t>
  </si>
  <si>
    <t>RP-233432</t>
  </si>
  <si>
    <t>Views on cadidate RRM topics for Rel-19</t>
  </si>
  <si>
    <t>RP-233433</t>
  </si>
  <si>
    <t>Views on Rel-19 ATG</t>
  </si>
  <si>
    <t>ATG</t>
  </si>
  <si>
    <t>RP-233434</t>
  </si>
  <si>
    <t>NR ATG enhancement in Rel-19</t>
  </si>
  <si>
    <t>RP-233435</t>
  </si>
  <si>
    <t>CMCC, Samsung</t>
  </si>
  <si>
    <t>RP-233436</t>
  </si>
  <si>
    <t>Discussion on SCell/SCG setup delay improvement</t>
  </si>
  <si>
    <t>RP-233437</t>
  </si>
  <si>
    <t>Status Report for WI on further enhancement of data collection for SONMDT in NR standalone and MR-DC</t>
  </si>
  <si>
    <t>RP-233438</t>
  </si>
  <si>
    <t>RP-233439</t>
  </si>
  <si>
    <t>WI summary for Further enhancement of data collection for SON (Self-Organising Networks)/MDT (Minimization of Drive Tests) in NR standalone and MR-DC (Multi-Radio Dual Connectivity)</t>
  </si>
  <si>
    <t>RP-233440</t>
  </si>
  <si>
    <t>Status report for WI on Artificial Intelligence (AI)Machine Learning (ML) for NG-RAN</t>
  </si>
  <si>
    <t>RP-233441</t>
  </si>
  <si>
    <t>RP-233442</t>
  </si>
  <si>
    <t>WI summary for WI Artificial Intelligence (AI)/Machine Learning (ML) for NG-RAN</t>
  </si>
  <si>
    <t>RP-233443</t>
  </si>
  <si>
    <t>Status report for WI on Air-to-ground network for NR</t>
  </si>
  <si>
    <t>RP-233444</t>
  </si>
  <si>
    <t>WI summary of R18 ATG</t>
  </si>
  <si>
    <t>RP-233445</t>
  </si>
  <si>
    <t>Status Report for  WI on Rel-18 NR Carrier Aggregation (CA) band combinations with two SUL cells</t>
  </si>
  <si>
    <t>RP-233446</t>
  </si>
  <si>
    <t>RP-233447</t>
  </si>
  <si>
    <t>Rel-18 Work Item Exception for NR CA band combinations with two SUL cells in Rel-18</t>
  </si>
  <si>
    <t>RP-233448</t>
  </si>
  <si>
    <t>Status report for WI on High power UE (power class 1.5) for NR FR1 TDD single band</t>
  </si>
  <si>
    <t>RP-233449</t>
  </si>
  <si>
    <t>TS 36.521-4 v1.0.0 on Evolved Evolved Universal Terrestrial Radio Access (E-UTRA); User Equipment (UE) conformance specification; Radio transmission and reception; Part 4: Satellite access Radio Frequency (RF) and performance Conformance Testing</t>
  </si>
  <si>
    <t>RAN5 TS 36.521-4 is provided for 1-step approval</t>
  </si>
  <si>
    <t>36.521-4</t>
  </si>
  <si>
    <t>RP-233450</t>
  </si>
  <si>
    <t>Discussion on Rel-19 Sidelink further evolution</t>
  </si>
  <si>
    <t>Transsion Holdings</t>
  </si>
  <si>
    <t>Xingya Shen</t>
  </si>
  <si>
    <t>RP-233451</t>
  </si>
  <si>
    <t>On CSI feedback enhancement in R19 AI/ML for Air Interface</t>
  </si>
  <si>
    <t>RP-233452</t>
  </si>
  <si>
    <t>Views on Rel-19 XR Scope</t>
  </si>
  <si>
    <t>RP-233453</t>
  </si>
  <si>
    <t>Finalizing Rel-19 Mobility Enhancements Objectives</t>
  </si>
  <si>
    <t>RP-233454</t>
  </si>
  <si>
    <t>Motivation for power control operation in R19 NCR enhancements</t>
  </si>
  <si>
    <t>NCR</t>
  </si>
  <si>
    <t>RP-233455</t>
  </si>
  <si>
    <t>New SID on Channel Modelling for Sensing</t>
  </si>
  <si>
    <t>RP-233456</t>
  </si>
  <si>
    <t>New SID on Channel Modelling for 7-24GHz</t>
  </si>
  <si>
    <t>RP-233457</t>
  </si>
  <si>
    <t>Release 19 NR NTN WI objectives</t>
  </si>
  <si>
    <t>RP-233458</t>
  </si>
  <si>
    <t>RAN4-led topics in Rel-19:? Overview</t>
  </si>
  <si>
    <t>RP-233459</t>
  </si>
  <si>
    <t>RAN4-led topics in Rel-19: RF &amp; OTA</t>
  </si>
  <si>
    <t>RP-233460</t>
  </si>
  <si>
    <t>RAN4-led topics in Rel-19: RRM &amp; Demod</t>
  </si>
  <si>
    <t>RP-233461</t>
  </si>
  <si>
    <t>RAN4-led topics in Rel-19: &lt;5MHz enhancements</t>
  </si>
  <si>
    <t>RP-233462</t>
  </si>
  <si>
    <t>RAN4-led topics in Rel-19: Spectrum</t>
  </si>
  <si>
    <t>RP-233463</t>
  </si>
  <si>
    <t>Release 19 IoT NTN WI objectives</t>
  </si>
  <si>
    <t>RP-233464</t>
  </si>
  <si>
    <t>On coverage enhancement for random access in R19 Duplex evolution</t>
  </si>
  <si>
    <t>RP-233465</t>
  </si>
  <si>
    <t>Work scope of RAN2 for enhancement for fast CA-DC setup</t>
  </si>
  <si>
    <t>SungHoon Jung</t>
  </si>
  <si>
    <t>RP-233466</t>
  </si>
  <si>
    <t>Work scope of mobility enhancements in Rel-19</t>
  </si>
  <si>
    <t>RP-233467</t>
  </si>
  <si>
    <t>Work scope of feNTN in Rel-19</t>
  </si>
  <si>
    <t>RP-233468</t>
  </si>
  <si>
    <t>Work scope of AIML mobility</t>
  </si>
  <si>
    <t>RP-233469</t>
  </si>
  <si>
    <t>Scope on AI/ML for air interface</t>
  </si>
  <si>
    <t>RP-233470</t>
  </si>
  <si>
    <t>Scope on Duplex evolution</t>
  </si>
  <si>
    <t>RP-233471</t>
  </si>
  <si>
    <t>Scope on Ambient IoT</t>
  </si>
  <si>
    <t>RP-233472</t>
  </si>
  <si>
    <t>Scope on ISAC channel model</t>
  </si>
  <si>
    <t>RP-233473</t>
  </si>
  <si>
    <t>Scope on channel model for 7 - 24 GHz</t>
  </si>
  <si>
    <t>RP-233474</t>
  </si>
  <si>
    <t>RP-233475</t>
  </si>
  <si>
    <t>RP-233476</t>
  </si>
  <si>
    <t>RP-233477</t>
  </si>
  <si>
    <t>RP-233478</t>
  </si>
  <si>
    <t>Views on scope for AI/ML for  air interface in Rel-19</t>
  </si>
  <si>
    <t>Lei Zhang</t>
  </si>
  <si>
    <t>RP-233479</t>
  </si>
  <si>
    <t>Views on scope for MIMO evolution in Rel-19</t>
  </si>
  <si>
    <t>RP-233480</t>
  </si>
  <si>
    <t>Views on scope for Study on AI /ML for mobility in Rel-19</t>
  </si>
  <si>
    <t>RP-233481</t>
  </si>
  <si>
    <t>On High Power UE 2Tx FDD-FDD UL CA</t>
  </si>
  <si>
    <t>Dish Network, Samsung</t>
  </si>
  <si>
    <t>Wuri Hapsari</t>
  </si>
  <si>
    <t>Proposal for Rel-19 work o HPUE 2Tx FDD-FDD UL CA.</t>
  </si>
  <si>
    <t>RP-233482</t>
  </si>
  <si>
    <t>RP-233483</t>
  </si>
  <si>
    <t>Considerations on the handling of low-low band CA study in Rel-19</t>
  </si>
  <si>
    <t>RP-233484</t>
  </si>
  <si>
    <t>Status report for WI Core part In-Device Co-existence (IDC) enhancements for NR and MR-DC</t>
  </si>
  <si>
    <t>RP-233485</t>
  </si>
  <si>
    <t>Revised WID: In-Device Co-existence (IDC) enhancements for NR and MR-DC</t>
  </si>
  <si>
    <t>RP-233486</t>
  </si>
  <si>
    <t>WI Summary for In-Device Co-existence (IDC) enhancements for NR and MR-DC</t>
  </si>
  <si>
    <t>RP-233487</t>
  </si>
  <si>
    <t>Use cases for ISAC channel modeling</t>
  </si>
  <si>
    <t>Xiaomi, CAICT, China Unicom, Bell Mobility, TELUS, Spark NZ Ltd, ABS, LG Uplus, KT Corp., TCL, Inspur, Google, Nvidia, Denso, ITRI, Spreadtrum, Fraunhofer IIS, CEWiT, New H3C, ETRI, Meta, Toyota ITC, Sharp, Rakuten Mobile, RIL, Lenovo, UESTC</t>
  </si>
  <si>
    <t>RP-233488</t>
  </si>
  <si>
    <t>RP-233489</t>
  </si>
  <si>
    <t>RP-233490</t>
  </si>
  <si>
    <t>Rel-18 Work Item Exception for Rel-18 Dual Connectivity (DC) of x bands (x=1,2,3,4) LTE inter-band CA (xDL/1UL) and 2 bands NR inter-band CA (2DL/1UL)</t>
  </si>
  <si>
    <t>RP-233491</t>
  </si>
  <si>
    <t>Views on Rel-19 RAN4-led RF</t>
  </si>
  <si>
    <t>LG's view on Rel-19 RAN4-led RF WI/SI is provided</t>
  </si>
  <si>
    <t>RP-233492</t>
  </si>
  <si>
    <t>Views on Rel-19 RAN4-led RRM</t>
  </si>
  <si>
    <t>RP-233493</t>
  </si>
  <si>
    <t>RP-233494</t>
  </si>
  <si>
    <t>Yang Tang</t>
  </si>
  <si>
    <t>This paper is status report of R18 Even Further RRM enhancement for NR and MR-DC. The completion ratio for core part is 100%.</t>
  </si>
  <si>
    <t>RP-233495</t>
  </si>
  <si>
    <t>WI summary of R18 Even Further RRM enhancement for NR and MR-DC</t>
  </si>
  <si>
    <t>This paper is WI summary of R18 Even Further RRM enhancement for NR and MR-DC. The completion ratio for core part is 100%.</t>
  </si>
  <si>
    <t>NR_RRM_enh3-Core</t>
  </si>
  <si>
    <t>RP-233496</t>
  </si>
  <si>
    <t>Revised WID on Rel-18 Even Further RRM enhancement for NR and MR-DC</t>
  </si>
  <si>
    <t>RP-233497</t>
  </si>
  <si>
    <t>On RAN4 led RRM and demod enhancement in Rel-19</t>
  </si>
  <si>
    <t>This paper is to provide Apple's view on RAN4 led enhancement for Rel-19, including RRM and demod.</t>
  </si>
  <si>
    <t>RP-233498</t>
  </si>
  <si>
    <t>On RAN4 led topics with RF, RRM and demod in Rel-19</t>
  </si>
  <si>
    <t>RP-233499</t>
  </si>
  <si>
    <t>AI/ML for RRM measurement enhancement in Rel-19</t>
  </si>
  <si>
    <t>RP-233500</t>
  </si>
  <si>
    <t>CEPRI, China Southern Power Grid, 
SGITG, Spreadtrum</t>
  </si>
  <si>
    <t>grid</t>
  </si>
  <si>
    <t>RP-233501</t>
  </si>
  <si>
    <t>Rel19 WI proposals on AI/ML for Air Interface</t>
  </si>
  <si>
    <t>RP-233502</t>
  </si>
  <si>
    <t>Priorities on Rel19 MIMO Enhancements</t>
  </si>
  <si>
    <t>RP-233503</t>
  </si>
  <si>
    <t>NR Duplex evolution</t>
  </si>
  <si>
    <t>RP-233504</t>
  </si>
  <si>
    <t>Ambient IOT: aspects of study and prioritization</t>
  </si>
  <si>
    <t>RP-233505</t>
  </si>
  <si>
    <t>Network energy saving enhancements</t>
  </si>
  <si>
    <t>RP-233506</t>
  </si>
  <si>
    <t>Study on Integrated Sensing and Communications</t>
  </si>
  <si>
    <t>RP-233507</t>
  </si>
  <si>
    <t>Discussion on Near-field channel modeling in FR3</t>
  </si>
  <si>
    <t>RP-233508</t>
  </si>
  <si>
    <t>LTM Enhancements for Inter-CU Handover</t>
  </si>
  <si>
    <t>RP-233509</t>
  </si>
  <si>
    <t>NTN Enhancement topic prioritization for Rel 19</t>
  </si>
  <si>
    <t>RP-233510</t>
  </si>
  <si>
    <t>Discussion on AI/ML for Mobility</t>
  </si>
  <si>
    <t>RP-233511</t>
  </si>
  <si>
    <t>Views on conclusion of NR LP-WUS WUR</t>
  </si>
  <si>
    <t>RP-233512</t>
  </si>
  <si>
    <t>RP-233513</t>
  </si>
  <si>
    <t>last approved WID: RP-231066.</t>
  </si>
  <si>
    <t>RP-233514</t>
  </si>
  <si>
    <t>TR 38.891 v1.0.0 for NR RF requirements enhancement for frequency range 2 (FR2), Phase 3</t>
  </si>
  <si>
    <t>Xiaomi, Nokia</t>
  </si>
  <si>
    <t>Juan Zhang</t>
  </si>
  <si>
    <t>RAN4 TR 38.891 is provided for 1-step approval</t>
  </si>
  <si>
    <t>38.891</t>
  </si>
  <si>
    <t>RP-233515</t>
  </si>
  <si>
    <t>RP-233516</t>
  </si>
  <si>
    <t>Intra-band non-collocated EN-DC/NR-CA in Release 19</t>
  </si>
  <si>
    <t>KDDI, Docomo, LG Uplus, SoftBank</t>
  </si>
  <si>
    <t>RP-233517</t>
  </si>
  <si>
    <t>Views on RAN4 RF Topics for Release-19</t>
  </si>
  <si>
    <t>RP-233518</t>
  </si>
  <si>
    <t>Multiple access and backscatter consideration  for Rel-19 ambient IoT</t>
  </si>
  <si>
    <t>BJTU</t>
  </si>
  <si>
    <t>Gongpu Wang</t>
  </si>
  <si>
    <t>RP-233519</t>
  </si>
  <si>
    <t>Views on NTN enhancement in Rel-19</t>
  </si>
  <si>
    <t>RP-233520</t>
  </si>
  <si>
    <t>TR 38.876 v1.0.0 Study on Air-to-ground network for NR</t>
  </si>
  <si>
    <t>Chunxia Guo</t>
  </si>
  <si>
    <t>RAN4 TR 38.876 is provided for 1-step approval</t>
  </si>
  <si>
    <t>RP-234022</t>
  </si>
  <si>
    <t>38.876</t>
  </si>
  <si>
    <t>RP-233521</t>
  </si>
  <si>
    <t>TR 38.895 v1.0.0 High power for FR1 TDD single bands with power class 1.5</t>
  </si>
  <si>
    <t>RAN4 TR 38.895 is provided for 1-step approval</t>
  </si>
  <si>
    <t>38.895</t>
  </si>
  <si>
    <t>RP-233522</t>
  </si>
  <si>
    <t>RP-233523</t>
  </si>
  <si>
    <t>RP-233524</t>
  </si>
  <si>
    <t>RP-233525</t>
  </si>
  <si>
    <t>RP-233526</t>
  </si>
  <si>
    <t>RP-233527</t>
  </si>
  <si>
    <t>RP-233528</t>
  </si>
  <si>
    <t>RP-233529</t>
  </si>
  <si>
    <t>Views on AI/ML for Air Interface</t>
  </si>
  <si>
    <t>Indian Institute of Tech (M), IIT Kanpur</t>
  </si>
  <si>
    <t>Anil Kumar Yerrapragada</t>
  </si>
  <si>
    <t>RP-233530</t>
  </si>
  <si>
    <t>RP-233531</t>
  </si>
  <si>
    <t>Views on AI/ML for Mobility</t>
  </si>
  <si>
    <t>RP-233532</t>
  </si>
  <si>
    <t>Views on Rel-19 AIML for air interface</t>
  </si>
  <si>
    <t>RP-233533</t>
  </si>
  <si>
    <t>Views on Rel-19 MIMO enhancements</t>
  </si>
  <si>
    <t>RP-233534</t>
  </si>
  <si>
    <t>RP-233535</t>
  </si>
  <si>
    <t>RP-233536</t>
  </si>
  <si>
    <t>Views on Rel-19 Enhancement of Network Energy Saving for NR</t>
  </si>
  <si>
    <t>RP-233537</t>
  </si>
  <si>
    <t>RP-233538</t>
  </si>
  <si>
    <t>Study on channel model for ISAC</t>
  </si>
  <si>
    <t>RP-233539</t>
  </si>
  <si>
    <t>Views on Multi-carrier enhancements for NR in Rel-19 onwards</t>
  </si>
  <si>
    <t>RP-233540</t>
  </si>
  <si>
    <t>RP-233541</t>
  </si>
  <si>
    <t>Views on Rel-19 XR enhancement</t>
  </si>
  <si>
    <t>RP-233542</t>
  </si>
  <si>
    <t>Views on NR NTN for Rel-19</t>
  </si>
  <si>
    <t>RP-233543</t>
  </si>
  <si>
    <t>Views on Rel-19 study on AI/ML for mobility</t>
  </si>
  <si>
    <t>RP-233544</t>
  </si>
  <si>
    <t>Study of customer-installed FR2-femto with NW control</t>
  </si>
  <si>
    <t>RP-233545</t>
  </si>
  <si>
    <t>Status report for WI: Multi-carrier enhancements for NR</t>
  </si>
  <si>
    <t>RP-233546</t>
  </si>
  <si>
    <t>Revised WID on Multi-carrier enhancements for NR</t>
  </si>
  <si>
    <t>RP-234012</t>
  </si>
  <si>
    <t>RP-233547</t>
  </si>
  <si>
    <t>WI summary: Multi-carrier enhancements for NR</t>
  </si>
  <si>
    <t>RP-233548</t>
  </si>
  <si>
    <t>View on IMT-2030 submission timeline</t>
  </si>
  <si>
    <t>RP-233549</t>
  </si>
  <si>
    <t>TS 38.561 v2.0.0 NR; UE TRP (Total Radiated Power) and TRS (Total Radiated Sensitivity) requirements and test methodologies for FR1 (NR SA and EN-DC); User Equipment (UE) conformance specification</t>
  </si>
  <si>
    <t>RAN5 TS 38.561 is provided for approval (v1.0.0 was presented to RAN #101 in RP-232571)</t>
  </si>
  <si>
    <t>RP-233550</t>
  </si>
  <si>
    <t>Views on Rel-19 Duplex Evolution WI scope</t>
  </si>
  <si>
    <t>RP-233551</t>
  </si>
  <si>
    <t>Rel-19 AI/ML for Air Interface (Mobility) Study scope</t>
  </si>
  <si>
    <t>RP-233552</t>
  </si>
  <si>
    <t>Views on Rel-19 AI/ML for Air Interface WI scope</t>
  </si>
  <si>
    <t>RP-233553</t>
  </si>
  <si>
    <t>Views on R19 Additional Topological Improvements</t>
  </si>
  <si>
    <t>RP-233554</t>
  </si>
  <si>
    <t>RP-233555</t>
  </si>
  <si>
    <t>Views on 2Rx for XR Wearables</t>
  </si>
  <si>
    <t>RP-233556</t>
  </si>
  <si>
    <t>Overviews on Rel-19 RAN4-led WI/SI</t>
  </si>
  <si>
    <t>RP-233557</t>
  </si>
  <si>
    <t>Status report for WI: Further NR coverage enhancements; rapporteur: China Telecom</t>
  </si>
  <si>
    <t>Jianchi Zhu</t>
  </si>
  <si>
    <t>WI 100%</t>
  </si>
  <si>
    <t>RP-233558</t>
  </si>
  <si>
    <t>Revised WID on Further NR coverage enhancements</t>
  </si>
  <si>
    <t>RP-233559</t>
  </si>
  <si>
    <t>WI Summary for Further NR coverage enhancements</t>
  </si>
  <si>
    <t>RP-233560</t>
  </si>
  <si>
    <t>coverage</t>
  </si>
  <si>
    <t>RP-233561</t>
  </si>
  <si>
    <t>RP-233562</t>
  </si>
  <si>
    <t>Status report for WI: Rel-18 High power UE (power class 1,5 and 2) for a single FR1 NR TDD band in UL of NR inter-band CA/DC combinations with/without NR SUL (supplementary uplink) with y bands downlink (y=2,3,4,5,6) and x bands uplink (x=1,2)
rapporteur:</t>
  </si>
  <si>
    <t>Core 80% and Perf. 0%, Mar. 2024(+3)</t>
  </si>
  <si>
    <t>RP-233563</t>
  </si>
  <si>
    <t>Rel-18 Work Item Exception for HPUE_FR1_TDD_NR_CADC_SUL_R18</t>
  </si>
  <si>
    <t>This WI exception requests to extend the competition date of HPUE_FR1_TDD_NR_CADC_SUL_R18 WI to March 2024.</t>
  </si>
  <si>
    <t>RP-233564</t>
  </si>
  <si>
    <t>Status report for WI: UE Conformance – Rel-17 Enhancement of Private Network Support for NG-RAN including CT aspects;
rapporteur: China Telecom, Qualcomm</t>
  </si>
  <si>
    <t>Testing part: 54%
June 2024(+6)</t>
  </si>
  <si>
    <t>RP-233565</t>
  </si>
  <si>
    <t>Status report for WI: UE Conformance – Rel-18 High Power UE for NR CA and DC; and NR and LTE DC Configurations;
rapporteur: China Telecom, Huawei</t>
  </si>
  <si>
    <t>Testing part: 15%</t>
  </si>
  <si>
    <t>RP-233566</t>
  </si>
  <si>
    <t>Status report for WI: UE Conformance -  Rel-17 LTE CA Configurations;
rapporteur: China Telecom, ZTE</t>
  </si>
  <si>
    <t>Testing part: 5%</t>
  </si>
  <si>
    <t>RP-233567</t>
  </si>
  <si>
    <t>Status report for WI: Non-Public Networks Phase 2: NG-RAN aspects; rapporteur: China Telecom</t>
  </si>
  <si>
    <t>RP-233568</t>
  </si>
  <si>
    <t>RP-233569</t>
  </si>
  <si>
    <t>RP-233570</t>
  </si>
  <si>
    <t>Considerations on Mobility enhancements in Rel-19</t>
  </si>
  <si>
    <t>RP-233571</t>
  </si>
  <si>
    <t>RP-233572</t>
  </si>
  <si>
    <t>RP-233573</t>
  </si>
  <si>
    <t>Views on network energy saving for Rel-19</t>
  </si>
  <si>
    <t>RP-233574</t>
  </si>
  <si>
    <t>Views on ISAC channel modeling and following work in Rel-19</t>
  </si>
  <si>
    <t>China Telecom, Lenovo, H3C</t>
  </si>
  <si>
    <t>RP-233575</t>
  </si>
  <si>
    <t>RP-233576</t>
  </si>
  <si>
    <t>Views on AIML-based mobility enhancement</t>
  </si>
  <si>
    <t>China Telecom,vivo</t>
  </si>
  <si>
    <t>RP-233577</t>
  </si>
  <si>
    <t>RP-233578</t>
  </si>
  <si>
    <t>Status report for WI: UE Conformance - NR coverage enhancements; rapporteur: China Telecom, Huawei</t>
  </si>
  <si>
    <t>Testing part: 98%
March 2024(+3)</t>
  </si>
  <si>
    <t>RP-233579</t>
  </si>
  <si>
    <t>Status report for WI: UE Conformance - Downlink interruption for NR and EN-DC band combinations to conduct dynamic Tx Switching in Uplink; rapporteur: China Telecom</t>
  </si>
  <si>
    <t>Testing part: 76%
March 2024(+3)</t>
  </si>
  <si>
    <t>RP-233580</t>
  </si>
  <si>
    <t>Status report for WI: UE Conformance - UE Conformance - Rel-17 High power UE for NR inter-band Carrier Aggregation with 2 bands downlink and x bands uplink (x=1,2); rapporteur: China Telecom, CMCC</t>
  </si>
  <si>
    <t>RP-233581</t>
  </si>
  <si>
    <t>Revised WID on UE Conformance - UE Conformance - Rel-17 High power UE for NR inter-band Carrier Aggregation with 2 bands downlink and x bands uplink (x=1,2)</t>
  </si>
  <si>
    <t>RP-233582</t>
  </si>
  <si>
    <t>Revised WID on UE Conformance – Further enhancement on NR demodulation performance</t>
  </si>
  <si>
    <t>RP-233583</t>
  </si>
  <si>
    <t>Status report for WI: UE Conformance - Further enhancement on NR demodulation performance; rapporteur: China Telecom, Qualcomm</t>
  </si>
  <si>
    <t>Testing part: 65%
June 2024(+6)</t>
  </si>
  <si>
    <t>RP-233584</t>
  </si>
  <si>
    <t>Status report for WI: NR demodulation performance evolution; rapporteur: China Telecom</t>
  </si>
  <si>
    <t>RP-233585</t>
  </si>
  <si>
    <t>WI summary for NR demodulation performance evolution</t>
  </si>
  <si>
    <t>NR_demod_enh3-Core</t>
  </si>
  <si>
    <t>RP-233586</t>
  </si>
  <si>
    <t>RP-233587</t>
  </si>
  <si>
    <t>Status report for WI: Rel-18 downlink interruption for NR and EN-DC band combinations at dynamic Tx Switching in Uplink; rapporteur: China Telecom</t>
  </si>
  <si>
    <t>Core 100% and Perf. 100%, Dec. 2023</t>
  </si>
  <si>
    <t>RP-233588</t>
  </si>
  <si>
    <t>Remove the spec that is not impacted</t>
  </si>
  <si>
    <t>RP-233589</t>
  </si>
  <si>
    <t>Views on RF/OTA/RRM/Cross topics for RAN4 Rel-19</t>
  </si>
  <si>
    <t>RP-233590</t>
  </si>
  <si>
    <t>Views on RF/OTA topics for RAN4 Rel-19</t>
  </si>
  <si>
    <t>RP-233591</t>
  </si>
  <si>
    <t>Views on Spectrum topics for RAN4 Rel-19</t>
  </si>
  <si>
    <t>RP-233592</t>
  </si>
  <si>
    <t>draft WID on NR power class 2 RedCap (Reduced Capability) UE in FR1</t>
  </si>
  <si>
    <t>RP-233593</t>
  </si>
  <si>
    <t>Evolution of IoT NTN with 5GC for Release19</t>
  </si>
  <si>
    <t>China Telecom, Vivo, Hughes/EchoStar, Inmarsat, Viasat, Spreadtrum, Oppo, CATT</t>
  </si>
  <si>
    <t>RP-233594</t>
  </si>
  <si>
    <t>Views on NR NTN evolution in Rel-19</t>
  </si>
  <si>
    <t>RP-233595</t>
  </si>
  <si>
    <t>Joint proposal on the candidate objectives for RAN4 Rel-19 Demodulation requirement enhancement</t>
  </si>
  <si>
    <t>China Telecom, Samsung, Apple, NTT DoCoMo, Huawei, HiSilicon, OPPO, CATT</t>
  </si>
  <si>
    <t>Demod</t>
  </si>
  <si>
    <t>RP-233596</t>
  </si>
  <si>
    <t>Massive MIMO enhancement scope, Reliance Jio Views</t>
  </si>
  <si>
    <t>RP-233597</t>
  </si>
  <si>
    <t>RP-233598</t>
  </si>
  <si>
    <t>Consideration on the Additional Techniques of Integrating Sensing and Communication</t>
  </si>
  <si>
    <t>RP-233599</t>
  </si>
  <si>
    <t>Views on Rel-19 XR Enhancement</t>
  </si>
  <si>
    <t>RP-233600</t>
  </si>
  <si>
    <t>Consideration on  AI /ML for mobility</t>
  </si>
  <si>
    <t>RP-233601</t>
  </si>
  <si>
    <t>Consideration on the scope of further enhancement for NR QoE in Rel-19</t>
  </si>
  <si>
    <t>China Unicom, Lenovo</t>
  </si>
  <si>
    <t>RP-233602</t>
  </si>
  <si>
    <t>Views on RF/OTA Topics for Rel-19</t>
  </si>
  <si>
    <t>RP-233603</t>
  </si>
  <si>
    <t>Status report for WI Enhancement on NR QoE management and optimizations for diverse services</t>
  </si>
  <si>
    <t>RP-233604</t>
  </si>
  <si>
    <t>WI Summary for Enhancement on NR QoE management and optimizations for diverse services</t>
  </si>
  <si>
    <t>RP-233605</t>
  </si>
  <si>
    <t>Remaining issues on 2Rx relaxation for XR wearable devices</t>
  </si>
  <si>
    <t>RP-233606</t>
  </si>
  <si>
    <t>Consideration of 5G-Advanced  indicator</t>
  </si>
  <si>
    <t>Huawei, HiSilicon, China Unicom, Samsung</t>
  </si>
  <si>
    <t>RP-233607</t>
  </si>
  <si>
    <t>Discussion of SA2 LS on AI/ML Core Network enhancements</t>
  </si>
  <si>
    <t>RP-233608</t>
  </si>
  <si>
    <t>Views on Rel-19 AI /ML for Air Interface</t>
  </si>
  <si>
    <t>RP-233609</t>
  </si>
  <si>
    <t>Views on MIMO evolution in Rel-19</t>
  </si>
  <si>
    <t>RP-233610</t>
  </si>
  <si>
    <t>RP-233611</t>
  </si>
  <si>
    <t>RP-233612</t>
  </si>
  <si>
    <t>RP-233613</t>
  </si>
  <si>
    <t>RP-233614</t>
  </si>
  <si>
    <t>Views on ISAC channel modeling in Rel-19</t>
  </si>
  <si>
    <t>RP-233615</t>
  </si>
  <si>
    <t>Views on Channel modeling for new spectrum</t>
  </si>
  <si>
    <t>RP-233616</t>
  </si>
  <si>
    <t>Views on additional RAN1-led topics in Rel-19</t>
  </si>
  <si>
    <t>RP-233617</t>
  </si>
  <si>
    <t>Views on Rel-19 Mobility enhancement</t>
  </si>
  <si>
    <t>RP-233618</t>
  </si>
  <si>
    <t>Views on Rel-19 multi-modal and XR evolution</t>
  </si>
  <si>
    <t>RP-233619</t>
  </si>
  <si>
    <t>Views on NR-NTN in Rel-19</t>
  </si>
  <si>
    <t>RP-233620</t>
  </si>
  <si>
    <t>Views on Rel-19 AI/ML for Mobility</t>
  </si>
  <si>
    <t>RP-233621</t>
  </si>
  <si>
    <t>Views on additional RAN2-led topics in Rel-19</t>
  </si>
  <si>
    <t>RP-233622</t>
  </si>
  <si>
    <t>RP-233623</t>
  </si>
  <si>
    <t>Views on Rel-19 SONMDT enhancements</t>
  </si>
  <si>
    <t>RP-233624</t>
  </si>
  <si>
    <t>Views on additional topological enhancements</t>
  </si>
  <si>
    <t>RP-233625</t>
  </si>
  <si>
    <t>General views on Rel-19 RAN4 led topics</t>
  </si>
  <si>
    <t>RP-233626</t>
  </si>
  <si>
    <t>Views on Rel-19 RF/OTA Topics</t>
  </si>
  <si>
    <t>RP-233627</t>
  </si>
  <si>
    <t>Views on Rel-19 RRM and Demodulation Topics</t>
  </si>
  <si>
    <t>RP-233628</t>
  </si>
  <si>
    <t>Views on Rel-19 candidate topics on cross area</t>
  </si>
  <si>
    <t>RP-233629</t>
  </si>
  <si>
    <t>Views on Rel-19 further simplification of band combination specification</t>
  </si>
  <si>
    <t>RP-233630</t>
  </si>
  <si>
    <t>Views on Rel-18 Mobility enhancement</t>
  </si>
  <si>
    <t>RP-233631</t>
  </si>
  <si>
    <t>RP-233632</t>
  </si>
  <si>
    <t>Views on IoT-NTN in Rel-19</t>
  </si>
  <si>
    <t>RP-233633</t>
  </si>
  <si>
    <t>RP-233634</t>
  </si>
  <si>
    <t>Views on 6G timeline from CAICT</t>
  </si>
  <si>
    <t>RP-233635</t>
  </si>
  <si>
    <t>Proposals for AI/ML Air Interface in R19</t>
  </si>
  <si>
    <t>RP-233636</t>
  </si>
  <si>
    <t>RP-233637</t>
  </si>
  <si>
    <t>RP-233638</t>
  </si>
  <si>
    <t>WI summary for Enhanced support of reduced capability NR devices</t>
  </si>
  <si>
    <t>RP-233639</t>
  </si>
  <si>
    <t>TS 38.551 v1.0.0 NR; User Equipment (UE) Multiple Input Multiple Output (MIMO) Over-the-Air (OTA) performance; Conformance testing</t>
  </si>
  <si>
    <t>Apple Hungary Kft.</t>
  </si>
  <si>
    <t>Istvan Szini</t>
  </si>
  <si>
    <t>RAN5 TS 38.551 is provided for 1-step approval</t>
  </si>
  <si>
    <t>38.551</t>
  </si>
  <si>
    <t>RP-233640</t>
  </si>
  <si>
    <t>Initial view on 6G timeline and IMT-2030 submission planning</t>
  </si>
  <si>
    <t>LG Electronics Finland</t>
  </si>
  <si>
    <t>Youngwoo Yun</t>
  </si>
  <si>
    <t>RP-233641</t>
  </si>
  <si>
    <t>XR Enhancements in Release 19</t>
  </si>
  <si>
    <t>The contribution highlights the necessary enhancements for efficient XR support in Release 19</t>
  </si>
  <si>
    <t>RP-233642</t>
  </si>
  <si>
    <t>Views on Ambient IoT study for Rel-19</t>
  </si>
  <si>
    <t>RP-233643</t>
  </si>
  <si>
    <t>RP-233644</t>
  </si>
  <si>
    <t>RP-233645</t>
  </si>
  <si>
    <t>F1 interface impacts to support AI for RAN in Rel19</t>
  </si>
  <si>
    <t>Lenovo, CATT, NEC</t>
  </si>
  <si>
    <t>RP-233646</t>
  </si>
  <si>
    <t>Consideration of beam failure prediction in AI based mobility</t>
  </si>
  <si>
    <t>RP-233647</t>
  </si>
  <si>
    <t>Views on Network Energy Saving Enhancements in Rel-19</t>
  </si>
  <si>
    <t>RP-233648</t>
  </si>
  <si>
    <t>Status report for WI on DC of x bands LTE inter-band CA (x345) and 1 NR band; rapporteur: Nokia</t>
  </si>
  <si>
    <t>RP-233649</t>
  </si>
  <si>
    <t>Rel-18 Work Item Exception for WID on DC of x bands LTE inter-band CA (x=3,4,5) and 1 NR band</t>
  </si>
  <si>
    <t>RP-233650</t>
  </si>
  <si>
    <t>RP-233988</t>
  </si>
  <si>
    <t>RP-233651</t>
  </si>
  <si>
    <t>Views on AI/ML for Air Interface in Rel-19</t>
  </si>
  <si>
    <t>RP-233652</t>
  </si>
  <si>
    <t>Discussion on Rel-19 NR Mobility enhancements (Phase 4)</t>
  </si>
  <si>
    <t>RP-233653</t>
  </si>
  <si>
    <t>RP-233654</t>
  </si>
  <si>
    <t>Discussion on Rel-19 AIML for Air Interface (Mobility) SI</t>
  </si>
  <si>
    <t>RP-233655</t>
  </si>
  <si>
    <t>RP-233656</t>
  </si>
  <si>
    <t>WID revision: Network energy savings for NR</t>
  </si>
  <si>
    <t>Latest WID was RP-230566.
Clean-up list of affected/impacted TRs/TSs</t>
  </si>
  <si>
    <t>RP-234009</t>
  </si>
  <si>
    <t>RP-233657</t>
  </si>
  <si>
    <t>WI summary for Network energy savings for NR</t>
  </si>
  <si>
    <t>wrong Tdoc type (report) corrected</t>
  </si>
  <si>
    <t>RP-233658</t>
  </si>
  <si>
    <t>Views on 6G timeline in 3GPP</t>
  </si>
  <si>
    <t>RP-233659</t>
  </si>
  <si>
    <t>RP-233660</t>
  </si>
  <si>
    <t>RP-233661</t>
  </si>
  <si>
    <t>RP-233662</t>
  </si>
  <si>
    <t>RP-233663</t>
  </si>
  <si>
    <t>Integrated Sensing and Communications in Rel-19</t>
  </si>
  <si>
    <t>RP-233664</t>
  </si>
  <si>
    <t>RP-233665</t>
  </si>
  <si>
    <t>NR NTN enhancements in Rel-19</t>
  </si>
  <si>
    <t>RP-233666</t>
  </si>
  <si>
    <t>IoT NTN enhancements in Rel-19</t>
  </si>
  <si>
    <t>RP-233667</t>
  </si>
  <si>
    <t>RP-233668</t>
  </si>
  <si>
    <t>TR 37.877 v1.0.0 Rel-18 downlink interruption for NR and EN-DC band combinations at dynamic Tx switching</t>
  </si>
  <si>
    <t>China Telecom Cloud</t>
  </si>
  <si>
    <t>RAN4 TR 37.877 is provided for 1-step approval</t>
  </si>
  <si>
    <t>37.877</t>
  </si>
  <si>
    <t>DL_intrpt_combos_TxSW_R18-Core</t>
  </si>
  <si>
    <t>RP-233669</t>
  </si>
  <si>
    <t>Proposal for RAN1-led Rel-19 Duplex Evolution Objectives</t>
  </si>
  <si>
    <t>Samsung, CMCC, Qualcomm, CATT, NTT DOCOMO, Xiaomi, CeWiT, LG Uplus, KT, InterDigital, Spreadtrum, ZTE, Sharp, Ericsson, Intel</t>
  </si>
  <si>
    <t>RP-233670</t>
  </si>
  <si>
    <t>Xiaomi's views on RAN4 RF/OTA topics for Rel-19</t>
  </si>
  <si>
    <t>RP-233671</t>
  </si>
  <si>
    <t>Xiaomi's views on RAN4 RRM topics for Rel-19</t>
  </si>
  <si>
    <t>RP-233672</t>
  </si>
  <si>
    <t>Xiaomi's views on topics Impacting both RF/OTA and Demod/RRM for Rel-19</t>
  </si>
  <si>
    <t>RP-233673</t>
  </si>
  <si>
    <t>RP-233674</t>
  </si>
  <si>
    <t>On IMT-2030</t>
  </si>
  <si>
    <t>RP-233675</t>
  </si>
  <si>
    <t>RP-233676</t>
  </si>
  <si>
    <t>Considerations on Ambient IoT</t>
  </si>
  <si>
    <t>EURECOM</t>
  </si>
  <si>
    <t>Sebastian Wagner</t>
  </si>
  <si>
    <t>RP-233677</t>
  </si>
  <si>
    <t>RP-233678</t>
  </si>
  <si>
    <t>RP-233679</t>
  </si>
  <si>
    <t>Topological Enhancements in Rel-19</t>
  </si>
  <si>
    <t>RP-233680</t>
  </si>
  <si>
    <t>Introduction of BDS B2b in A-GNSS in Rel-19</t>
  </si>
  <si>
    <t>CAICT, CATT, CMCC, China Telecom, China Unicom, CBN, Huawei, Honor, OPPO, Xiaomi, Spreadtrum, ZTE, ASR, H3C, Intel, MediaTek</t>
  </si>
  <si>
    <t>YIMING YANG</t>
  </si>
  <si>
    <t>GNSS</t>
  </si>
  <si>
    <t>RP-233681</t>
  </si>
  <si>
    <t>QoE and RAN Visible QoE in Rel-19</t>
  </si>
  <si>
    <t>RP-233682</t>
  </si>
  <si>
    <t>RP-233683</t>
  </si>
  <si>
    <t>Status report for WI on BS/UE EMC enhancements for NR and LTE</t>
  </si>
  <si>
    <t>Ericsson LM</t>
  </si>
  <si>
    <t>RP-233684</t>
  </si>
  <si>
    <t>WI summary on BS/UE EMC Enhancements for NR and LTE</t>
  </si>
  <si>
    <t>NR_LTE_EMC_enh-Core</t>
  </si>
  <si>
    <t>RP-233685</t>
  </si>
  <si>
    <t>Views on Rel-19 RAN4 scope</t>
  </si>
  <si>
    <t>RP-233686</t>
  </si>
  <si>
    <t>Views on Rel-19 RAN4 RF and OTA topics</t>
  </si>
  <si>
    <t>RP-233687</t>
  </si>
  <si>
    <t>Views on Rel-19 RAN4 RRM and Demodulation topics</t>
  </si>
  <si>
    <t>RP-233688</t>
  </si>
  <si>
    <t>Views on Rel-19 RAN4 cross-area topics</t>
  </si>
  <si>
    <t>RP-233689</t>
  </si>
  <si>
    <t>Revised WID on BS/UE EMC enhancements for NR and LTE</t>
  </si>
  <si>
    <t>RP-233976</t>
  </si>
  <si>
    <t>RP-233690</t>
  </si>
  <si>
    <t>Keysight Views on Release 19</t>
  </si>
  <si>
    <t>RP-233691</t>
  </si>
  <si>
    <t>Overview of Rel-19 package</t>
  </si>
  <si>
    <t>RP-233692</t>
  </si>
  <si>
    <t>3GPP planning towards IMT-2030</t>
  </si>
  <si>
    <t>RP-233693</t>
  </si>
  <si>
    <t>Rel-18 Work Item Exception for WI on NR_CADC_R18_yBDL_xBUL</t>
  </si>
  <si>
    <t>RP-233694</t>
  </si>
  <si>
    <t>Status report for WI on Rel-18 NR_CADC_R18_yBDL_xBUL (y=4,5,6, x=1,2)</t>
  </si>
  <si>
    <t>RP-233695</t>
  </si>
  <si>
    <t>Views on XR evolution for Rel-19</t>
  </si>
  <si>
    <t>RP-233696</t>
  </si>
  <si>
    <t>Revised WID on NR_CADC_R18_yBDL_xBUL (y=4,5,6, x=1,2)</t>
  </si>
  <si>
    <t>RP-233697</t>
  </si>
  <si>
    <t>RP-233698</t>
  </si>
  <si>
    <t>RP-233699</t>
  </si>
  <si>
    <t>Rel-17 maintenance of IIoT/URLLC enhancements in NR (Correction on PUCCH power control parameter determination)</t>
  </si>
  <si>
    <t>RP-233700</t>
  </si>
  <si>
    <t>Rel-17 maintenance of NR Sidelink enhancements (Corrections on Partial Sensing Occasion)</t>
  </si>
  <si>
    <t>RP-233701</t>
  </si>
  <si>
    <t>RP-233702</t>
  </si>
  <si>
    <t>Correction on Type1A search space for SDT</t>
  </si>
  <si>
    <t>RP-233703</t>
  </si>
  <si>
    <t>RP-233704</t>
  </si>
  <si>
    <t>Correction of PDCCH monitoring adaptation behaviour for DRX groups</t>
  </si>
  <si>
    <t>RP-233705</t>
  </si>
  <si>
    <t>Corrections to Rel-18 - MIMO Evolution for Downlink and Uplink</t>
  </si>
  <si>
    <t>RP-233706</t>
  </si>
  <si>
    <t>Corrections to Rel-18 - NR sidelink evolution</t>
  </si>
  <si>
    <t>RP-233707</t>
  </si>
  <si>
    <t>Corrections to Rel-18 - Enhancement of NR Dynamic spectrum sharing (DSS)</t>
  </si>
  <si>
    <t>RP-233708</t>
  </si>
  <si>
    <t>Corrections to Rel-18 - Multi-carrier enhancements</t>
  </si>
  <si>
    <t>RP-233709</t>
  </si>
  <si>
    <t>Corrections to Rel-18 - Further NR coverage enhancements</t>
  </si>
  <si>
    <t>RP-233710</t>
  </si>
  <si>
    <t>Corrections to Rel-18 - Further NR mobility enhancements</t>
  </si>
  <si>
    <t>RP-233711</t>
  </si>
  <si>
    <t>Essential leftovers and consideration for SL Positioning in Rel-19</t>
  </si>
  <si>
    <t>RP-233712</t>
  </si>
  <si>
    <t>On Rel-19 Multi-carrier enhancements</t>
  </si>
  <si>
    <t>Lenovo, China Unicom, Huawei, HiSilicon, CATT, vivo, Apple, Spreadtrum, Xiaomi, Cybercore, TCL, New H3C, Transsion</t>
  </si>
  <si>
    <t>RP-233713</t>
  </si>
  <si>
    <t>WI Summary for Addition of FDD bands using the uplink from n28 and the downlink of n75 and n76</t>
  </si>
  <si>
    <t>NR_FDD_ULn28_DLn75_n76-Core</t>
  </si>
  <si>
    <t>RP-233714</t>
  </si>
  <si>
    <t>Corrections to Rel-18 - NR NTN (Non-Terrestrial Networks) enhancements</t>
  </si>
  <si>
    <t>RP-233715</t>
  </si>
  <si>
    <t>Corrections to Rel-18 - IoT NTN enhancements</t>
  </si>
  <si>
    <t>RP-233716</t>
  </si>
  <si>
    <t>Corrections to Rel-18 - NR support for dedicated spectrum less than 5MHz for FR1</t>
  </si>
  <si>
    <t>RP-233717</t>
  </si>
  <si>
    <t>Corrections to Rel-18 - Enhanced support of reduced capability NR devices</t>
  </si>
  <si>
    <t>RP-233718</t>
  </si>
  <si>
    <t>Corrections to Rel-18 - NR Network-controlled Repeaters</t>
  </si>
  <si>
    <t>RP-233719</t>
  </si>
  <si>
    <t>Corrections to Rel-18 - Expanded and improved NR positioning</t>
  </si>
  <si>
    <t>RP-233720</t>
  </si>
  <si>
    <t>Corrections to Rel-18 - Network energy savings for NR</t>
  </si>
  <si>
    <t>RP-233721</t>
  </si>
  <si>
    <t>Corrections to Rel-18 - XR enhancements for NR</t>
  </si>
  <si>
    <t>RP-233722</t>
  </si>
  <si>
    <t>Introduction of Rel-18 TEI</t>
  </si>
  <si>
    <t>RP-233723</t>
  </si>
  <si>
    <t>Rel-16 maintenance for 5G V2X with NR sidelink</t>
  </si>
  <si>
    <t>RP-233724</t>
  </si>
  <si>
    <t>Rel-16 maintenance for additional MTC enhancements for LTE</t>
  </si>
  <si>
    <t>RP-233725</t>
  </si>
  <si>
    <t>Rel-17 Correction on Koffset during random access procedure</t>
  </si>
  <si>
    <t>RP-233726</t>
  </si>
  <si>
    <t>TEI16 Small enhancements to Rel-16</t>
  </si>
  <si>
    <t>RP-233727</t>
  </si>
  <si>
    <t>TEI17, NR_newRAT-Core, NR_2step_RACH-Core, NR_L1enh_URLLC-Core, LTE_NR_DC_CA_enh-Core, NR_RRM_enh2-Core</t>
  </si>
  <si>
    <t>RP-233728</t>
  </si>
  <si>
    <t>TEI17, NR_newRAT-Core, NR_unlic-Core, NR_FeMIMO-Core, NR_MBS-Core, NR_NTN_solutions-Core, NR_ext_to_71GHz-Core, NR_SmallData_INACTIVE-Core</t>
  </si>
  <si>
    <t>RP-233729</t>
  </si>
  <si>
    <t>Introduction of Rel-18 NR demodulation performance evolution</t>
  </si>
  <si>
    <t>RP-233730</t>
  </si>
  <si>
    <t>CR on default pathloss reference signal for SRS and PUCCH</t>
  </si>
  <si>
    <t>RP-233731</t>
  </si>
  <si>
    <t>Correction on fallback Type-1 HARQ-ACK codebook</t>
  </si>
  <si>
    <t>RP-233732</t>
  </si>
  <si>
    <t>CR on Memory issue associated to slot offset determination for A-CSI without data</t>
  </si>
  <si>
    <t>RP-233733</t>
  </si>
  <si>
    <t>Introduction of Rel-18 enhancements of NR Multicast and Broadcast Services</t>
  </si>
  <si>
    <t>RP-233734</t>
  </si>
  <si>
    <t>CR on transmission timing adjustments for Rel-17 NR-NTN</t>
  </si>
  <si>
    <t>RP-233735</t>
  </si>
  <si>
    <t>Correction to the SRS transmission collision</t>
  </si>
  <si>
    <t>RP-233736</t>
  </si>
  <si>
    <t>Rel-17 maintenance on support of reduced capability NR devices</t>
  </si>
  <si>
    <t>RP-233737</t>
  </si>
  <si>
    <t>Corrections to Rel-18 support for BandWidth Part operation without restriction in NR</t>
  </si>
  <si>
    <t>RP-233738</t>
  </si>
  <si>
    <t>TR 37.911 v0.1.1 on Study on self-evaluation towards the IMT-2020 submission of the 3GPP Satellite Radio Interface Technology</t>
  </si>
  <si>
    <t>Ericsson, MediaTek, Qualcomm, Thales</t>
  </si>
  <si>
    <t>RAN TR 37.911 is provided for agreement capturing TPs endorsed by working groups since RAN #101</t>
  </si>
  <si>
    <t>0.1.1</t>
  </si>
  <si>
    <t>RP-233739</t>
  </si>
  <si>
    <t>On the scope of Rel-19 Ambient IoT SI</t>
  </si>
  <si>
    <t>RP-233740</t>
  </si>
  <si>
    <t>On the scope of Rel-19 Network Energy Savings WI</t>
  </si>
  <si>
    <t>RP-233741</t>
  </si>
  <si>
    <t>Core:100% Perf:50%</t>
  </si>
  <si>
    <t>RP-233742</t>
  </si>
  <si>
    <t>RP-233743</t>
  </si>
  <si>
    <t>WI Summary for Enhancement of Multiple Input Multiple Output (MIMO) Over-the-Air (OTA) test methodology and requirements for NR UEs</t>
  </si>
  <si>
    <t>NR_MIMO_OTA_enh-Core</t>
  </si>
  <si>
    <t>RP-233744</t>
  </si>
  <si>
    <t>TR 38.761 v1.0.0 for Measurements of NR MIMO OTA performance of User Equipment (UE)</t>
  </si>
  <si>
    <t>RAN4 TR 38.761 is provided for 1-step approval</t>
  </si>
  <si>
    <t>38.761</t>
  </si>
  <si>
    <t>RP-233745</t>
  </si>
  <si>
    <t>Views on RAN4 Rel-19 RF/OTA topics</t>
  </si>
  <si>
    <t>RP-233746</t>
  </si>
  <si>
    <t>General views on RAN4 package</t>
  </si>
  <si>
    <t>RP-233747</t>
  </si>
  <si>
    <t>RAN4 BS and UE RF package</t>
  </si>
  <si>
    <t>RP-233748</t>
  </si>
  <si>
    <t>Other RAN4 areas</t>
  </si>
  <si>
    <t>RP-233749</t>
  </si>
  <si>
    <t>On Duplex Evolution WI objectives</t>
  </si>
  <si>
    <t>RP-233750</t>
  </si>
  <si>
    <t>General views on RAN4 Rel-19</t>
  </si>
  <si>
    <t>Hidekazu Shimodaira</t>
  </si>
  <si>
    <t>RP-233751</t>
  </si>
  <si>
    <t>Views on RF_OTA Topics for Rel-19</t>
  </si>
  <si>
    <t>NTT DOCOMO, INC., Fujitsu</t>
  </si>
  <si>
    <t>RP-233752</t>
  </si>
  <si>
    <t>Views on Demodulation_RRM Topics for Rel-19</t>
  </si>
  <si>
    <t>RP-233753</t>
  </si>
  <si>
    <t>Views on Topics Impacting both RF_OTA and Demod_RRM for Rel-19</t>
  </si>
  <si>
    <t>NTT DOCOMO, INC., SoftBank Corp.</t>
  </si>
  <si>
    <t>RP-233754</t>
  </si>
  <si>
    <t>Revised NR NTN enhancement workplan</t>
  </si>
  <si>
    <t>RP-233755</t>
  </si>
  <si>
    <t>RP-233756</t>
  </si>
  <si>
    <t>RP-233757</t>
  </si>
  <si>
    <t>RP-233758</t>
  </si>
  <si>
    <t>RP-233759</t>
  </si>
  <si>
    <t>RP-233760</t>
  </si>
  <si>
    <t>RP-233761</t>
  </si>
  <si>
    <t>RP-233762</t>
  </si>
  <si>
    <t>RP-233763</t>
  </si>
  <si>
    <t>RP-233764</t>
  </si>
  <si>
    <t>WID revision: UE Conformance - Further Multi-RAT Dual-Connectivity enhancement</t>
  </si>
  <si>
    <t>Last WID was RP-230436</t>
  </si>
  <si>
    <t>RP-233765</t>
  </si>
  <si>
    <t>RP-233766</t>
  </si>
  <si>
    <t>RP-233767</t>
  </si>
  <si>
    <t>RP-233768</t>
  </si>
  <si>
    <t>RP-233769</t>
  </si>
  <si>
    <t>Status report for WI: New WID for Conformance testing for Signal level Enhanced Network Selection (SENSE); rapporteur: Huawei</t>
  </si>
  <si>
    <t>13.4.10</t>
  </si>
  <si>
    <t>SENSE-UEContest</t>
  </si>
  <si>
    <t>RP-233770</t>
  </si>
  <si>
    <t>WID revision: Conformance testing for Signal level Enhanced Network Selection (SENSE)</t>
  </si>
  <si>
    <t>Last WID was RP-232362</t>
  </si>
  <si>
    <t>RP-233771</t>
  </si>
  <si>
    <t>New WID on UE Conformance - 4Rx handheld UE for low NR bands (&lt;1GHz) and/or 3Tx for NR inter-band UL Carrier Aggregation (CA) and EN-DC</t>
  </si>
  <si>
    <t>testing: REL-18 WI 4Rx_low_NR_band_handheld_3Tx_NR_CA_ENDC-Core (see AI 9.4.5.5; see status report: RP-232937)</t>
  </si>
  <si>
    <t>RP-233772</t>
  </si>
  <si>
    <t>General Views on RAN4-led Non-spectrum Release 19 projects</t>
  </si>
  <si>
    <t>RP-233773</t>
  </si>
  <si>
    <t>Views on RF and OTA topics for Release 19</t>
  </si>
  <si>
    <t>RP-233774</t>
  </si>
  <si>
    <t>Views on RRM and Demod Topics  for Release 19</t>
  </si>
  <si>
    <t>RP-233775</t>
  </si>
  <si>
    <t>Views on Other RAN4-led non-spectrum R19 projects</t>
  </si>
  <si>
    <t>RP-233776</t>
  </si>
  <si>
    <t>CA Framework Overhaul</t>
  </si>
  <si>
    <t>RP-233777</t>
  </si>
  <si>
    <t>Template for contributing to TR 21.918 ("Release 18 Description")</t>
  </si>
  <si>
    <t>MCC (Work Plan Manager)</t>
  </si>
  <si>
    <t>Alain Sultan</t>
  </si>
  <si>
    <t>RP-233778</t>
  </si>
  <si>
    <t>Views on Release 19 Ambient IOT</t>
  </si>
  <si>
    <t>IIT Kanpur</t>
  </si>
  <si>
    <t>RP-233779</t>
  </si>
  <si>
    <t>RP-233780</t>
  </si>
  <si>
    <t>RP-233781</t>
  </si>
  <si>
    <t>RP-233782</t>
  </si>
  <si>
    <t>Satellite operator priorities for NR NTN Evolution in Release 19</t>
  </si>
  <si>
    <t>Inmarsat, Viasat, Omnispace, Ligado, Skylo</t>
  </si>
  <si>
    <t>RP-233783</t>
  </si>
  <si>
    <t>Satellite operator priorities for IoT NTN Evolution in Release 19</t>
  </si>
  <si>
    <t>RP-233784</t>
  </si>
  <si>
    <t>Orange views on 6G timeline</t>
  </si>
  <si>
    <t>Orange</t>
  </si>
  <si>
    <t>Benoit Graves</t>
  </si>
  <si>
    <t>RP-233785</t>
  </si>
  <si>
    <t>Proposals for RAN4 package: RRM and demodulation enhancements</t>
  </si>
  <si>
    <t>Muhammad Kazmi</t>
  </si>
  <si>
    <t>RP-233786</t>
  </si>
  <si>
    <t>Topology Enhancements in Rel-19</t>
  </si>
  <si>
    <t>RP-233787</t>
  </si>
  <si>
    <t>Views on 5G Advanced Rel-19 NES</t>
  </si>
  <si>
    <t>RP-233788</t>
  </si>
  <si>
    <t>New WID on Introduction of 1.4 GHz Band</t>
  </si>
  <si>
    <t>MidWave Wireless</t>
  </si>
  <si>
    <t>John Dooley</t>
  </si>
  <si>
    <t>RP-233789</t>
  </si>
  <si>
    <t>Motivation to support Ku band deployment scenarios</t>
  </si>
  <si>
    <t>Eutelsat Group</t>
  </si>
  <si>
    <t>Keith Edwards</t>
  </si>
  <si>
    <t>RP-233790</t>
  </si>
  <si>
    <t>IIT Kanpur, Indian Institute of Technology Madras</t>
  </si>
  <si>
    <t>RP-233791</t>
  </si>
  <si>
    <t>Considerations on Rel-19 LP-WUS/WUR</t>
  </si>
  <si>
    <t>RP-233792</t>
  </si>
  <si>
    <t>Views on Additional RAN2-led Topics: NCR Enhancements</t>
  </si>
  <si>
    <t>IIT Kanpur, CEWiT, Indian Institute of Technology Madras</t>
  </si>
  <si>
    <t>RP-233793</t>
  </si>
  <si>
    <t>Views on Rel-19 Network Energy Savings</t>
  </si>
  <si>
    <t>RP-233794</t>
  </si>
  <si>
    <t>Need for consistent NTN &amp; TN evolution / feature parity where possible</t>
  </si>
  <si>
    <t>Deutsche Telekom</t>
  </si>
  <si>
    <t>RP-233795</t>
  </si>
  <si>
    <t>What is Notification/Alert in NTN ?</t>
  </si>
  <si>
    <t>RP-233796</t>
  </si>
  <si>
    <t>Need for a conistent e2e AI/ML framework</t>
  </si>
  <si>
    <t>RP-233797</t>
  </si>
  <si>
    <t>on 2rx XR UE item and related WFs</t>
  </si>
  <si>
    <t>TELECOM ITALIA S.p.A.</t>
  </si>
  <si>
    <t>Enrico Buracchini</t>
  </si>
  <si>
    <t>RP-233798</t>
  </si>
  <si>
    <t>WI summary for Adding new NR FDD bands for RedCap (Reduced Capability) in Rel-18</t>
  </si>
  <si>
    <t>RP-233799</t>
  </si>
  <si>
    <t>RAN1 AI/ML for Air Interface in Rel-19</t>
  </si>
  <si>
    <t>Fraunhofer HHI, Fraunhofer IIS</t>
  </si>
  <si>
    <t>Thomas Haustein</t>
  </si>
  <si>
    <t>RP-233800</t>
  </si>
  <si>
    <t>Discussion on Rel-19 sidelink evolution in RAN1</t>
  </si>
  <si>
    <t>RP-233801</t>
  </si>
  <si>
    <t>RAN2 AI/ML for Mobility in Rel-19</t>
  </si>
  <si>
    <t>RP-233802</t>
  </si>
  <si>
    <t>Discussion on Rel-19 sidelink evolution in RAN4</t>
  </si>
  <si>
    <t>RP-233803</t>
  </si>
  <si>
    <t>Ambient IoT scope in Rel-19</t>
  </si>
  <si>
    <t>RP-233804</t>
  </si>
  <si>
    <t>RP-233805</t>
  </si>
  <si>
    <t>Considerations for SBFD in Release 19</t>
  </si>
  <si>
    <t>RP-233806</t>
  </si>
  <si>
    <t>Views on Rel-19 Network Energy Saving (NES) enhancements</t>
  </si>
  <si>
    <t>RP-233807</t>
  </si>
  <si>
    <t>Considerations for R19 Work on Ambient IoT</t>
  </si>
  <si>
    <t>RP-233808</t>
  </si>
  <si>
    <t>WI summary for Rel18 WI on Enhancement of NR Dynamic spectrum sharing (DSS)</t>
  </si>
  <si>
    <t>RP-233809</t>
  </si>
  <si>
    <t>Considerations for R19 work on Sidelink Relay Enhancements</t>
  </si>
  <si>
    <t>RP-233810</t>
  </si>
  <si>
    <t>RP-233811</t>
  </si>
  <si>
    <t>Considerations for R19 work on NCR Enhancements</t>
  </si>
  <si>
    <t>RP-233812</t>
  </si>
  <si>
    <t>Considerations for R19 work on Positioning Enhancements</t>
  </si>
  <si>
    <t>RP-233813</t>
  </si>
  <si>
    <t>Introduction of SL CA over F1 interface</t>
  </si>
  <si>
    <t>WID issue</t>
  </si>
  <si>
    <t>RP-233814</t>
  </si>
  <si>
    <t>Support of Network-Controlled Repeater</t>
  </si>
  <si>
    <t>RP-233815</t>
  </si>
  <si>
    <t>Introduction of NR Redcap Enhancement for NGAP</t>
  </si>
  <si>
    <t>RP-233816</t>
  </si>
  <si>
    <t>Introduction on NR Redcap Enhancement</t>
  </si>
  <si>
    <t>RP-233817</t>
  </si>
  <si>
    <t>Introduction of Network Energy Saving</t>
  </si>
  <si>
    <t>RP-233818</t>
  </si>
  <si>
    <t>Introduction of Mobility Enhancement2</t>
  </si>
  <si>
    <t>RP-233819</t>
  </si>
  <si>
    <t>Introduction on MT-SDT</t>
  </si>
  <si>
    <t>RP-233820</t>
  </si>
  <si>
    <t>Introduction on MT-SDT for E1 General</t>
  </si>
  <si>
    <t>RP-233821</t>
  </si>
  <si>
    <t>Introduction of early capability restriction for Multi-SIM</t>
  </si>
  <si>
    <t>RP-233822</t>
  </si>
  <si>
    <t>Introduction for NR Sidelink Relay Enhancements</t>
  </si>
  <si>
    <t>RP-233823</t>
  </si>
  <si>
    <t>Support of NR SL relay enhancements</t>
  </si>
  <si>
    <t>RP-233824</t>
  </si>
  <si>
    <t>Introduction of Aerial authorization information and A2X services support</t>
  </si>
  <si>
    <t>RP-233825</t>
  </si>
  <si>
    <t>A2X communication services support in F1AP</t>
  </si>
  <si>
    <t>RP-233826</t>
  </si>
  <si>
    <t>Handover for NR NTN</t>
  </si>
  <si>
    <t>RP-233827</t>
  </si>
  <si>
    <t>Introduction of Common TA Parameters for NR NTN</t>
  </si>
  <si>
    <t>RP-233828</t>
  </si>
  <si>
    <t>Introduction of NR MBS enhancements</t>
  </si>
  <si>
    <t>RP-233829</t>
  </si>
  <si>
    <t>Introduction of NR MBS enhancements - CR pack2</t>
  </si>
  <si>
    <t>RP-233830</t>
  </si>
  <si>
    <t>Introducing enhancement for NR XR</t>
  </si>
  <si>
    <t>RP-233831</t>
  </si>
  <si>
    <t>Support for XR UP design and PDU set Handling</t>
  </si>
  <si>
    <t>RP-233832</t>
  </si>
  <si>
    <t>Addition of SON features enhancement</t>
  </si>
  <si>
    <t>RP-233833</t>
  </si>
  <si>
    <t>Introduction of R18 QoE measurement enhancements</t>
  </si>
  <si>
    <t>RP-233834</t>
  </si>
  <si>
    <t>Support for mobile IAB</t>
  </si>
  <si>
    <t>RP-233835</t>
  </si>
  <si>
    <t>Support of mobile IAB for Xn</t>
  </si>
  <si>
    <t>RP-233836</t>
  </si>
  <si>
    <t>Support of AI/ML in NG-RAN</t>
  </si>
  <si>
    <t>RP-234067</t>
  </si>
  <si>
    <t>RP-233837</t>
  </si>
  <si>
    <t>Support of AIML for NG-RAN for Xn</t>
  </si>
  <si>
    <t>RP-233838</t>
  </si>
  <si>
    <t>Introduction of 5G Timing Resiliency and URLLC enhancements</t>
  </si>
  <si>
    <t>RP-233839</t>
  </si>
  <si>
    <t>Introduction of Enhancement of RAN Slicing for NR</t>
  </si>
  <si>
    <t>RP-233840</t>
  </si>
  <si>
    <t>Support of Non-Public Networks phase 2</t>
  </si>
  <si>
    <t>RP-233841</t>
  </si>
  <si>
    <t>Introduction of 3 MHz channel bandwidth</t>
  </si>
  <si>
    <t>RP-233842</t>
  </si>
  <si>
    <t>Introduction of measurements without gap with interruption</t>
  </si>
  <si>
    <t>RP-233843</t>
  </si>
  <si>
    <t>Correction of user location information for wireline access</t>
  </si>
  <si>
    <t>5WWC_Ph2</t>
  </si>
  <si>
    <t>RP-233844</t>
  </si>
  <si>
    <t>Correction for newRAT and MBS</t>
  </si>
  <si>
    <t>NR_newRAT-Core, NR_MBS-Core, TEI18</t>
  </si>
  <si>
    <t>RP-233845</t>
  </si>
  <si>
    <t>TEI18 with ID</t>
  </si>
  <si>
    <t>RP-233846</t>
  </si>
  <si>
    <t>IoT NTN enhancements</t>
  </si>
  <si>
    <t>RP-233847</t>
  </si>
  <si>
    <t>Correction on SON MDT</t>
  </si>
  <si>
    <t>NR_ENDC_SON_MDT_enh-Core, NR_SON_MDT-Core</t>
  </si>
  <si>
    <t>RP-233848</t>
  </si>
  <si>
    <t>Correction on IAB</t>
  </si>
  <si>
    <t>RP-233849</t>
  </si>
  <si>
    <t>Correction on MBS</t>
  </si>
  <si>
    <t>RP-233850</t>
  </si>
  <si>
    <t>Correction on Positioning</t>
  </si>
  <si>
    <t>NR_pos-Core, NR_pos_enh-Core</t>
  </si>
  <si>
    <t>RP-233851</t>
  </si>
  <si>
    <t>Correction on redcap</t>
  </si>
  <si>
    <t>RP-233852</t>
  </si>
  <si>
    <t>Correction on small data transmission and Bearer Context</t>
  </si>
  <si>
    <t>NR_SmallData_INACTIVE-Core, LTE_NR_arch_evo_enh-Core</t>
  </si>
  <si>
    <t>RP-233853</t>
  </si>
  <si>
    <t>Correction on Fast MCG Recovery via SRB3</t>
  </si>
  <si>
    <t>RP-233854</t>
  </si>
  <si>
    <t>TEI17 small enhancements for newRAT and PDU</t>
  </si>
  <si>
    <t>RP-233855</t>
  </si>
  <si>
    <t>Status Report for WI Introduction of the Extended L-band (UL 1668-1675MHz, DL 1518-1525MHz) for IoT NT</t>
  </si>
  <si>
    <t>RP-233856</t>
  </si>
  <si>
    <t>Revised WID for Introduction of the Extended L-band (UL 1668-1675MHz, DL 1518-1525MHz) for IoT NTN</t>
  </si>
  <si>
    <t>RP-233857</t>
  </si>
  <si>
    <t>WI Exception Sheet for Introduction of the Extended L-band (UL 1668-1675MHz, DL 1518-1525MHz) for IoT NTN</t>
  </si>
  <si>
    <t>RP-233858</t>
  </si>
  <si>
    <t>Change of rapporteur and target completion dates</t>
  </si>
  <si>
    <t>RP-233859</t>
  </si>
  <si>
    <t>WI summary for Enhancements of NR shared spectrum bands</t>
  </si>
  <si>
    <t>9.6.3</t>
  </si>
  <si>
    <t>RP-233860</t>
  </si>
  <si>
    <t>Views on Rel-19 Network Energy Savings Enhancements</t>
  </si>
  <si>
    <t>RP-233861</t>
  </si>
  <si>
    <t>RP-233862</t>
  </si>
  <si>
    <t>Views on Rel-19 ISAC Study Item(s)</t>
  </si>
  <si>
    <t>RP-233863</t>
  </si>
  <si>
    <t>RP-233864</t>
  </si>
  <si>
    <t>Operator perspective on the Rel-19 WI/SI package</t>
  </si>
  <si>
    <t>RP-233865</t>
  </si>
  <si>
    <t>RP-233866</t>
  </si>
  <si>
    <t>Operator perspective on Rel-19 Ambient IoT</t>
  </si>
  <si>
    <t>AT&amp;T, FirstNet, T-Mobile USA, Verizon</t>
  </si>
  <si>
    <t>RP-233867</t>
  </si>
  <si>
    <t>Status report for WI UE Conformance Aspects - Rel-16 NR RRM enhancements</t>
  </si>
  <si>
    <t>Xinrong Wang</t>
  </si>
  <si>
    <t>RP-233868</t>
  </si>
  <si>
    <t>RP-233869</t>
  </si>
  <si>
    <t>View on 6G Timeline</t>
  </si>
  <si>
    <t>RP-233870</t>
  </si>
  <si>
    <t>AI/ML for Air Interface (Mobility) SI considerations for Rel-19</t>
  </si>
  <si>
    <t>RP-233871</t>
  </si>
  <si>
    <t>AI/ML data collection principles</t>
  </si>
  <si>
    <t>John Humbert</t>
  </si>
  <si>
    <t>RP-233872</t>
  </si>
  <si>
    <t>Status report for WI UE Conformance Test Aspects for NR-based Access to Unlicensed Spectrum</t>
  </si>
  <si>
    <t>RP-233873</t>
  </si>
  <si>
    <t>Status report for WI UE Conformance- Introduction of DL 1024 QAM for NR Frequency Range 1 (FR1)</t>
  </si>
  <si>
    <t>RP-233874</t>
  </si>
  <si>
    <t>Status report for WI UE Conformance Test Aspects - Rel-17 NR small data transmissions in INACTIVE state</t>
  </si>
  <si>
    <t>RP-233875</t>
  </si>
  <si>
    <t>Proposal for a Rel-19 Irregular Channel BW Work Item</t>
  </si>
  <si>
    <t>RP-233876</t>
  </si>
  <si>
    <t>Proposal for a Rel-19 FR1 High Order Modulation Work Item</t>
  </si>
  <si>
    <t>RP-233877</t>
  </si>
  <si>
    <t>Revised WID: Rel-18 High power UE (power class 2) for FR1 NR FDD band in UL of NR inter-band CA/DC combinations with y bands downlink (y=2,3,4,5,6) and x bands uplink (x=1)</t>
  </si>
  <si>
    <t>T-Mobile USA, Ericsson, TELUS, Bell Mobility, DISH Network</t>
  </si>
  <si>
    <t>rapporteur is China Unicom; RP-233877 is based on RP-233034 and adds changes (highlighted in yellow)</t>
  </si>
  <si>
    <t>RP-234001</t>
  </si>
  <si>
    <t>RP-233878</t>
  </si>
  <si>
    <t>MITRE Corporation</t>
  </si>
  <si>
    <t>Elena Neira</t>
  </si>
  <si>
    <t>RP-233879</t>
  </si>
  <si>
    <t>Vodafone, Telecom Italia, Telefónica, Orange, Deutsche Telekom, Telia Company, KPN, Bouygues Telecom, Fraunhofer IIS</t>
  </si>
  <si>
    <t>RP-233880</t>
  </si>
  <si>
    <t>RP-233881</t>
  </si>
  <si>
    <t>Small Technical Enhancements and Improvements for REL-18, set 1</t>
  </si>
  <si>
    <t>RP-233882</t>
  </si>
  <si>
    <t>Small Technical Enhancements and Improvements for REL-18, set2</t>
  </si>
  <si>
    <t>RP-233883</t>
  </si>
  <si>
    <t>Small Technical Enhancements and Improvements for REL-18</t>
  </si>
  <si>
    <t>RP-233884</t>
  </si>
  <si>
    <t>NR_newRAT-Core, LTE_Aerial-Core</t>
  </si>
  <si>
    <t>RP-233885</t>
  </si>
  <si>
    <t>5G_V2X_NRSL-Core, NR_eMIMO-Core, TEI16, NR_newRAT-Core, NR_CSIRS_L3meas-Core, LTE_eMTC5-Core, NR_IAB-Core</t>
  </si>
  <si>
    <t>RP-233886</t>
  </si>
  <si>
    <t>NB_IOTenh3-Core, NR_pos-Core, NR_SON_MDT-Core, NR_UE_pow_sav-Core</t>
  </si>
  <si>
    <t>RP-233887</t>
  </si>
  <si>
    <t>LTE_NBIOT_eMTC_NTN-Core, LTE_NR_DC_enh2-Core, NR_DSS, NR_ENDC_SON_MDT_enh-Core, NR_ext_to_71GHz-Core, NR_IIOT_URLLC_enh-Core</t>
  </si>
  <si>
    <t>RP-233888</t>
  </si>
  <si>
    <t>NR_pos_enh-Core, NR_redcap-Core, NR_RF_FR1_enh-Core, NR_RF_FR2_req_enh2-Core, NR_SL_enh-Core, NR_SL_relay-Core</t>
  </si>
  <si>
    <t>RP-233889</t>
  </si>
  <si>
    <t>NR_SmallData_INACTIVE-Core, Power_Limit_CA_DC-Core, TEI17, NR_NTN_enh-Core, NR_UE_pow_sav_enh-Core</t>
  </si>
  <si>
    <t>RP-233890</t>
  </si>
  <si>
    <t>NR_FeMIMO-Core, NR_IAB_enh-Core, NR_IAB-Core, NR_QoE-Core, NR_NTN_solutions-Core, NR_MBS-Core, TEI17, NR_MG_enh-Core</t>
  </si>
  <si>
    <t>RP-233891</t>
  </si>
  <si>
    <t>RP-233892</t>
  </si>
  <si>
    <t>Enhanced LTE Support for UAV</t>
  </si>
  <si>
    <t>RP-233893</t>
  </si>
  <si>
    <t>Enhancement of NR Dynamic Spectrum Sharing</t>
  </si>
  <si>
    <t>RP-233894</t>
  </si>
  <si>
    <t>Multi-carrier enhancements for NR</t>
  </si>
  <si>
    <t>RP-233895</t>
  </si>
  <si>
    <t>Further NR coverage enhancements</t>
  </si>
  <si>
    <t>RP-233896</t>
  </si>
  <si>
    <t>NR MIMO evolution for downlink and uplink</t>
  </si>
  <si>
    <t>RP-233897</t>
  </si>
  <si>
    <t>NR sidelink evolution</t>
  </si>
  <si>
    <t>RP-233898</t>
  </si>
  <si>
    <t>NR network-controlled repeaters</t>
  </si>
  <si>
    <t>RP-233899</t>
  </si>
  <si>
    <t>Enhanced support of reduced capability NR devices</t>
  </si>
  <si>
    <t>RP-233900</t>
  </si>
  <si>
    <t>Network energy savings for NR</t>
  </si>
  <si>
    <t>RP-233901</t>
  </si>
  <si>
    <t>Expanded and improved NR positioning</t>
  </si>
  <si>
    <t>RP-233902</t>
  </si>
  <si>
    <t>Mobile Terminated-Small Data Transmission for NR</t>
  </si>
  <si>
    <t>RP-233903</t>
  </si>
  <si>
    <t>Dual Transmission/Reception (Tx/Rx) Multi-SIM for NR</t>
  </si>
  <si>
    <t>RP-233904</t>
  </si>
  <si>
    <t>NR sidelink relay enhancements</t>
  </si>
  <si>
    <t>RP-233905</t>
  </si>
  <si>
    <t>In-Device Co-existence enhancements for NR and MR-DC</t>
  </si>
  <si>
    <t>RP-233906</t>
  </si>
  <si>
    <t>NR NTN enhancements</t>
  </si>
  <si>
    <t>RP-233907</t>
  </si>
  <si>
    <t>Enhancements of NR Multicast and Broadcast Services</t>
  </si>
  <si>
    <t>RP-233908</t>
  </si>
  <si>
    <t>XR enhancements for NR</t>
  </si>
  <si>
    <t>RP-233909</t>
  </si>
  <si>
    <t>Further enhancement of data collection for SON/MDT in NR standalone and MR-DC</t>
  </si>
  <si>
    <t>RP-233910</t>
  </si>
  <si>
    <t>Enhancement on NR QoE management and optimizations for diverse services</t>
  </si>
  <si>
    <t>RP-233911</t>
  </si>
  <si>
    <t>NR Timing Resiliency and URLLC enhancements</t>
  </si>
  <si>
    <t>RP-233912</t>
  </si>
  <si>
    <t>Non-Public Networks Phase 2</t>
  </si>
  <si>
    <t>RP-233913</t>
  </si>
  <si>
    <t>Requirement for NR frequency range 2 (FR2) multi-Rx chain DL reception</t>
  </si>
  <si>
    <t>RP-233914</t>
  </si>
  <si>
    <t>Even Further RRM enhancement for NR and MR-DC</t>
  </si>
  <si>
    <t>RP-233915</t>
  </si>
  <si>
    <t>Further enhancements on NR and MR-DC measurement gaps and measurements without gaps</t>
  </si>
  <si>
    <t>RP-233916</t>
  </si>
  <si>
    <t>Air-to-ground network for NR</t>
  </si>
  <si>
    <t>RP-233917</t>
  </si>
  <si>
    <t>Intra-band non-collocated EN-DC/NR-CA deployment</t>
  </si>
  <si>
    <t>RP-233918</t>
  </si>
  <si>
    <t>Moderator's summary for RAN4 Candidate RF/OTA Topics for Rel-19</t>
  </si>
  <si>
    <t>Wed eve</t>
  </si>
  <si>
    <t>RP-233919</t>
  </si>
  <si>
    <t>Initial Presentation of TR 21.918 on Summary of Rel-18 Work Items</t>
  </si>
  <si>
    <t>21.918</t>
  </si>
  <si>
    <t>RP-233920</t>
  </si>
  <si>
    <t>Moderator's summary for RAN4 Candidate Topics Impacting both RF/OTA and Demod/RRM for Rel-19</t>
  </si>
  <si>
    <t>Thu noon</t>
  </si>
  <si>
    <t>RP-233921</t>
  </si>
  <si>
    <t>Moderator's summary for other RAN4 Rel-19 topics</t>
  </si>
  <si>
    <t>RP-233922</t>
  </si>
  <si>
    <t>Status report for WI UE Conformance - Solutions for NR to support non-terrestrial networks (NTN) plus CT aspects; rapporteur: Qualcomm</t>
  </si>
  <si>
    <t>RP-233923</t>
  </si>
  <si>
    <t>Status report for WI UE Conformance - Support of Uncrewed Aerial Systems Connectivity, Identification, and Tracking; rapporteur: Qualcomm</t>
  </si>
  <si>
    <t>RP-233924</t>
  </si>
  <si>
    <t>RP-233925</t>
  </si>
  <si>
    <t>Status report for WI UE Conformance - Access Traffic Steering, Switch and Splitting support in the 5G system architecture; Phase 2; rapporteur: China Telecom</t>
  </si>
  <si>
    <t>ATSSS_Ph2-UEConTest</t>
  </si>
  <si>
    <t>RP-233926</t>
  </si>
  <si>
    <t>WI summary: Requirement for NR frequency range 2 (FR2) multi-Rx chain DL reception</t>
  </si>
  <si>
    <t>RP-233928</t>
  </si>
  <si>
    <t>TS 38.521-5 v2.0.0 on NR; User Equipment (UE) conformance specification; Radio transmission and reception; Part 5: Satellite access Radio Frequency (RF) and performance</t>
  </si>
  <si>
    <t>RAN5 TS 38.521-5 is provided for approval; compare RP-232682 from RAN#101</t>
  </si>
  <si>
    <t>RP-233929</t>
  </si>
  <si>
    <t>Revised WID: UE Conformance - Solutions for NR to support non-terrestrial networks (NTN) plus CT aspects</t>
  </si>
  <si>
    <t>RP-233930</t>
  </si>
  <si>
    <t>Further NR mobility enhancements</t>
  </si>
  <si>
    <t>RP-233931</t>
  </si>
  <si>
    <t>Endorsed CRs to NR support for UAV</t>
  </si>
  <si>
    <t>RP-233932</t>
  </si>
  <si>
    <t>NR support for UAV</t>
  </si>
  <si>
    <t>RP-233933</t>
  </si>
  <si>
    <t>Mobile IAB for NR</t>
  </si>
  <si>
    <t>RP-233934</t>
  </si>
  <si>
    <t>Artificial Intelligence (AI)/Machine Learning (ML) for NG-RAN</t>
  </si>
  <si>
    <t>RP-233935</t>
  </si>
  <si>
    <t>Network Slicing Phase 3: NR aspects</t>
  </si>
  <si>
    <t>RP-233936</t>
  </si>
  <si>
    <t>NR support for dedicated spectrum less than 5MHz for FR1</t>
  </si>
  <si>
    <t>RP-233937</t>
  </si>
  <si>
    <t>NR demodulation performance evolution</t>
  </si>
  <si>
    <t>RP-233938</t>
  </si>
  <si>
    <t>Specification support for BandWidth Part operation without restriction in NR</t>
  </si>
  <si>
    <t>RP-233939</t>
  </si>
  <si>
    <t>Endorsed CRs to Enhanced NR support for high speed train scenario in frequency range 2</t>
  </si>
  <si>
    <t>9.6.4</t>
  </si>
  <si>
    <t>RP-233940</t>
  </si>
  <si>
    <t>NR UE capabilities</t>
  </si>
  <si>
    <t>FLAG S, FLAG M</t>
  </si>
  <si>
    <t>9.8</t>
  </si>
  <si>
    <t>TEI18, NR_DSS_enh, NR_MC_enh, NR_MIMO_evo_DL_UL-Core, NR_SL_enh2-Core, NR_Mob_enh2-Core, NR_MBS_enh-Core, NR_FR1_lessthan_5MHz_BW, NR_MT_SDT-Core, NR_DualTxRx_MUSIM-Core, NR_SL_relay_enh-Core, NR_IDC_enh-Core, NR_UAV-Core, NR_NTN_enh-Core, NR_ENDC_SON_MDT_enh2-Core, NR_QoE_enh-Core, NR_mobile_IAB-Core, NR_ATG-Core, NR_FR2_multiRX_DL-Core, NR_RRM_enh3-Core, NR_ENDC_RF_FR1_enh2-Core, NonCol_intraB_ENDC_NR_CA-Core, NR_MG_enh2-Core, NR_netcon_repeater-Core, NR_redcap_enh-Core, NR_XR_enh, Netw_Energy_NR-Core, NR_pos_enh2-Core, 4Rx_low_NR_band_handheld_3Tx_NR_CA_ENDC-Core, NR_BWP_wor, eNPN_Ph2-NGRAN-Core, NR_newRAT-Core, NR_ext_to_71GHz-Core, NR_IIOT_URLLC_enh-Core, NR_pos_enh-Core, NR_redcap-Core, NR_MG_enh-Core</t>
  </si>
  <si>
    <t>RP-233941</t>
  </si>
  <si>
    <t>LTE UE capabilities</t>
  </si>
  <si>
    <t>10.7</t>
  </si>
  <si>
    <t>NR_ENDC_SON_MDT_enh2-Core, IoT_NTN_enh-Core, NR_MG_enh-Core</t>
  </si>
  <si>
    <t>RP-233942</t>
  </si>
  <si>
    <t>RP-233943</t>
  </si>
  <si>
    <t>WI summary: Support of intra-band non-collocated EN-DC/NR-CA deployment</t>
  </si>
  <si>
    <t>TP for TR 37.911 - IMT-2020 satellite RIT evaluation</t>
  </si>
  <si>
    <t>MediaTek Inc., Ericsson, Qualcomm Incorporated, Thales</t>
  </si>
  <si>
    <t>RP-233952</t>
  </si>
  <si>
    <t>RP-233945</t>
  </si>
  <si>
    <t>TR 37.911 v0.2.0 on Study on self-evaluation towards the IMT-2020 submission of the 3GPP Satellite Radio Interface Technology</t>
  </si>
  <si>
    <t>RAN TR 37.911 for agreement covering approved pCRs of RAN #102</t>
  </si>
  <si>
    <t>RP-233980</t>
  </si>
  <si>
    <t>TR 38.843 v2.0.1 Study on Artificial Intelligence (AI)/Machine Learning (ML) for NR air interface</t>
  </si>
  <si>
    <t>2.0.1</t>
  </si>
  <si>
    <t>RP-233947</t>
  </si>
  <si>
    <t>WI summary: Core part: Network Slicing Phase 3: NR aspects</t>
  </si>
  <si>
    <t>RP-233948</t>
  </si>
  <si>
    <t>Response to questions of RP-233795 on "What is Notification/Alert in NTN?"</t>
  </si>
  <si>
    <t>late Tdoc</t>
  </si>
  <si>
    <t>RP-233949</t>
  </si>
  <si>
    <t>pCR to TR 37.911 collecting inputs from RAN WGs for the Study on self-evaluation towards the IMT-2020 submission of the 3GPP Satellite Radio Interface Technology</t>
  </si>
  <si>
    <t>RP-233967</t>
  </si>
  <si>
    <t>RP-233951</t>
  </si>
  <si>
    <t>Moderator's summary for RAN4 Candidate Demodulation/RRM Topics for Rel-19</t>
  </si>
  <si>
    <t>Thu morn</t>
  </si>
  <si>
    <t>TP for TR 37.911 (section 7 &amp; 8) - IMT-2020 satellite RIT evaluation</t>
  </si>
  <si>
    <t>RP-233990</t>
  </si>
  <si>
    <t>RP-233966</t>
  </si>
  <si>
    <t>Report of meeting RAN #101 held 11.09.-15.09.2023 in Bangalore, India</t>
  </si>
  <si>
    <t>RP-233956</t>
  </si>
  <si>
    <t>Specification support for BandWidth Part operation without restriction in NR (batch 2)</t>
  </si>
  <si>
    <t>RP-233957</t>
  </si>
  <si>
    <t>Introduction of further NR mobility enhancements</t>
  </si>
  <si>
    <t>Ericsson, OPPO, CATT</t>
  </si>
  <si>
    <t>company CR; R2-2314056 of CRpack RP-233930 is revised to update the source field</t>
  </si>
  <si>
    <t>RP-233996</t>
  </si>
  <si>
    <t>RP-234040</t>
  </si>
  <si>
    <t>RP-234007</t>
  </si>
  <si>
    <t>RP-234027</t>
  </si>
  <si>
    <t>RP-234062</t>
  </si>
  <si>
    <t>RP-233965</t>
  </si>
  <si>
    <t>RP-233979</t>
  </si>
  <si>
    <t>RP-233968</t>
  </si>
  <si>
    <t>Result of offline discussion on Rel-18 Mobility enhancement extension</t>
  </si>
  <si>
    <t>related to RP-233252</t>
  </si>
  <si>
    <t>RP-233971</t>
  </si>
  <si>
    <t>Big CR to TS 38.133 on Further NR mobility enhancements</t>
  </si>
  <si>
    <t>MediaTek Inc, Apple</t>
  </si>
  <si>
    <t>company CR; replacing R4-2321641 of RP-233362 (AI 9.3.2) to remove the additional measurement (see RP-233968)</t>
  </si>
  <si>
    <t>18.3.0</t>
  </si>
  <si>
    <t>RP-233997</t>
  </si>
  <si>
    <t>TR 37.911 v1.0.0 on Study on self-evaluation towards the IMT-2020 submission of the 3GPP Satellite Radio Interface Technology</t>
  </si>
  <si>
    <t>RAN TR 37.911 is provided for 1-step approval</t>
  </si>
  <si>
    <t>Draft rely LTI to ITU-R WP4B/TEMP/41 = RP 231521 on 3GPP submission "satellite IMT-2020" (to: SA; cc: -; contact: Novamint)</t>
  </si>
  <si>
    <t>LSout was sent on Tue of RAN #102</t>
  </si>
  <si>
    <t>ITU-R WP4B/TEMP/41 = RP 231521</t>
  </si>
  <si>
    <t>RP-233983</t>
  </si>
  <si>
    <t>Proposal on a common design for Rel-19 Ambient IoT</t>
  </si>
  <si>
    <t>Huawei, HiSilicon, Verizon, China Mobile, China Unicom, China Telecom, Qualcomm, Vodafone, vivo, Samsung, Apple, Intel</t>
  </si>
  <si>
    <t>way forward coming from an offline discussion</t>
  </si>
  <si>
    <t>RP-233984</t>
  </si>
  <si>
    <t>SA Questions to RAN for the joint session (SP-231686)</t>
  </si>
  <si>
    <t>SA chair (Intel)</t>
  </si>
  <si>
    <t>RP-233986</t>
  </si>
  <si>
    <t>Tdoc will be CP-233319, SP-231693</t>
  </si>
  <si>
    <t>will be in SA as SP-231694</t>
  </si>
  <si>
    <t>RP-234079</t>
  </si>
  <si>
    <t>New SID: Study on channel modelling for Integrated Sensing And Communication (ISAC) for NR</t>
  </si>
  <si>
    <t>title is updated</t>
  </si>
  <si>
    <t>RP-234016</t>
  </si>
  <si>
    <t>RP-234018</t>
  </si>
  <si>
    <t>TP to TR 37.890 – regulatory update and initial conclusion</t>
  </si>
  <si>
    <t>Ericsson, Apple</t>
  </si>
  <si>
    <t>including also agreements merged from RP-233305</t>
  </si>
  <si>
    <t>RP-234025</t>
  </si>
  <si>
    <t>RP-233998</t>
  </si>
  <si>
    <t>Way forward on SL Multi-hop Relay</t>
  </si>
  <si>
    <t>RAN2 Chair (Interdigital), FirstNet, LG Electronics, BT, KT Corp.,AT&amp;T, Qualcomm Incorporated, Dell Technologies, Telenor, Oppo, CATT, Ericsson, Sharp, InterDigital, Nokia, MITRE, Lenovo, Motorola Mobility, Kyocera, Xiaomi, Sony, Samsung</t>
  </si>
  <si>
    <t>related to RP-232896</t>
  </si>
  <si>
    <t>Revised WID: Rel-18 High power UE (power class 2) for FR1 NR FDD band in UL of NR intra-band and inter-band CA/DC combinations with y bands downlink (y=1,2,3,4,5,6) and x bands uplink (x=1)</t>
  </si>
  <si>
    <t>WI title was updated</t>
  </si>
  <si>
    <t>RP-234017</t>
  </si>
  <si>
    <t>RP-234036</t>
  </si>
  <si>
    <t>RP-234008</t>
  </si>
  <si>
    <t>Way forward on the co-existence for existing mobile networks caused by band n101</t>
  </si>
  <si>
    <t>related to RP-233879; proposal from the moderator</t>
  </si>
  <si>
    <t>RP-234057</t>
  </si>
  <si>
    <t>RP-234015</t>
  </si>
  <si>
    <t>Moderator Summary and Way Forward on 2Rx XR</t>
  </si>
  <si>
    <t>related to RP-232965 and RP-233797</t>
  </si>
  <si>
    <t>RP-234069</t>
  </si>
  <si>
    <t>TR 38.751 v2.0.1 UE RF and demodulation requirement for NR frequency range 2 (FR2) multi-Rx chain DL reception</t>
  </si>
  <si>
    <t>RP-234021</t>
  </si>
  <si>
    <t>Revised WID: Further enhancements on NR and MR-DC measurement gaps and measurements without gaps</t>
  </si>
  <si>
    <t>last approved WID: RP-232440</t>
  </si>
  <si>
    <t>TR 38.876 v1.0.1 Air-to-ground network for NR</t>
  </si>
  <si>
    <t>RP-234023</t>
  </si>
  <si>
    <t>Revised WID:  Air-to-ground network for NR</t>
  </si>
  <si>
    <t>last approved WID RP-230279</t>
  </si>
  <si>
    <t>RP-234024</t>
  </si>
  <si>
    <t>Way forward on issues for Rel-18 TRP/TRS</t>
  </si>
  <si>
    <t>RP-234026</t>
  </si>
  <si>
    <t>WI summary: NR channel raster enhancement</t>
  </si>
  <si>
    <t>RP-234071</t>
  </si>
  <si>
    <t>RP-234038</t>
  </si>
  <si>
    <t>RP-234029</t>
  </si>
  <si>
    <t>Draft LS from RAN to SA1 and SA2 regarding Robust Notification Alert (to: SA1, SA2; cc: -; contact: Hughes Network Systems)</t>
  </si>
  <si>
    <t>Hughes Network</t>
  </si>
  <si>
    <t>result of 9.1.2.3 related offline discussion; compare also RP-233795 and RP-233948</t>
  </si>
  <si>
    <t>RP-234075</t>
  </si>
  <si>
    <t>RP-234055</t>
  </si>
  <si>
    <t>RP-234035</t>
  </si>
  <si>
    <t>RP-234041</t>
  </si>
  <si>
    <t>RP-234033</t>
  </si>
  <si>
    <t>Revised SID: Feasibility Study on 6 GHz for LTE and NR in Licensed and Unlicensed Operations</t>
  </si>
  <si>
    <t>last approved SID: RP-230415</t>
  </si>
  <si>
    <t>RP-234039</t>
  </si>
  <si>
    <t>RP-234056</t>
  </si>
  <si>
    <t>RP-234054</t>
  </si>
  <si>
    <t>RP-234058</t>
  </si>
  <si>
    <t>RP-234076</t>
  </si>
  <si>
    <t>RP-234080</t>
  </si>
  <si>
    <t>RP-234065</t>
  </si>
  <si>
    <t>TR 38.870 v1.1.0 Enhanced Over-the-Air (OTA) test methods for NR FR1 Total Radiated Power (TRP) and Total Radiated Sensitivity (TRS)</t>
  </si>
  <si>
    <t>1.1.0</t>
  </si>
  <si>
    <t>RP-234066</t>
  </si>
  <si>
    <t>TR 37.878 v1.0.0 on Rel-18 Band combinations for concurrent operation of NR/LTE Uu bands/band combinations and one NR/LTE V2X PC5 band</t>
  </si>
  <si>
    <t>RAN4 TR 37.878 is provided for 1-step approval</t>
  </si>
  <si>
    <t>37.878</t>
  </si>
  <si>
    <t>RP-234077</t>
  </si>
  <si>
    <t>RP-234073</t>
  </si>
  <si>
    <t>LS on Robust Notification Alert  for NTN-NR Rel-19 (to: SA1, SA2; cc: SA; contact: Hughes Network Systems)</t>
  </si>
  <si>
    <t>RP-234078</t>
  </si>
  <si>
    <t>4109</t>
  </si>
  <si>
    <t>4014</t>
  </si>
  <si>
    <t>4066</t>
  </si>
  <si>
    <t>0134</t>
  </si>
  <si>
    <t>1874</t>
  </si>
  <si>
    <t>1876</t>
  </si>
  <si>
    <t>1085</t>
  </si>
  <si>
    <t>R1-2312658</t>
  </si>
  <si>
    <t>Introduction of extended CG-SDT periodicities [CG-SDT-Enh]</t>
  </si>
  <si>
    <t>R1-2312711</t>
  </si>
  <si>
    <t>Introduction of RS for pathloss determination of Type 1 CG PUSCH [PL RS Type 1 CG]</t>
  </si>
  <si>
    <t>R1-2312713</t>
  </si>
  <si>
    <t>Introduction of additional PRS configurations [1symbol_PRS]</t>
  </si>
  <si>
    <t>R1-2312714</t>
  </si>
  <si>
    <t>Introduction of QCL-TypeD priorities for overlapping CORESETs in M-DCI/M-TRP operation [QCL-TypeD CORESET priority for M-TRP]</t>
  </si>
  <si>
    <t>R3-237113</t>
  </si>
  <si>
    <t>Location Reporting Enhancements [LRC-Enh]</t>
  </si>
  <si>
    <t>R3-237114</t>
  </si>
  <si>
    <t>Support of oversize UL SDT Data Arrival [Large SDT Uplink Data]</t>
  </si>
  <si>
    <t>R3-237115</t>
  </si>
  <si>
    <t>1213</t>
  </si>
  <si>
    <t>Switching from SDT to RRC Connected State [Large SDT Uplink Data]</t>
  </si>
  <si>
    <t>R3-237116</t>
  </si>
  <si>
    <t>Correction on Location reporting control [LRC-Enh]</t>
  </si>
  <si>
    <t>R3-237122</t>
  </si>
  <si>
    <t>Support of Inactive positioning in SDT without UE context relocation case [POS_SDT]</t>
  </si>
  <si>
    <t>R3-237125</t>
  </si>
  <si>
    <t>R3-237157</t>
  </si>
  <si>
    <t>Introducing Report Amount for M4, M5, M6, M7 measurements for E-UTRAN [ReportAmount_MDT_E-UTRAN]</t>
  </si>
  <si>
    <t>R3-237158</t>
  </si>
  <si>
    <t>R3-237159</t>
  </si>
  <si>
    <t>Support 1-symbol PRS [1symbol_PRS]</t>
  </si>
  <si>
    <t>R3-237160</t>
  </si>
  <si>
    <t>1167</t>
  </si>
  <si>
    <t>R3-237766</t>
  </si>
  <si>
    <t>positioning inactive mode for SDT without anchor relocation [POS_SDT]</t>
  </si>
  <si>
    <t>R3-237900</t>
  </si>
  <si>
    <t>Introduction of RedCap UE MBS Broadcast reception [RedcapMBS]</t>
  </si>
  <si>
    <t>R3-237955</t>
  </si>
  <si>
    <t>1231</t>
  </si>
  <si>
    <t>R3-237968</t>
  </si>
  <si>
    <t>Avoiding unnecessary setup of DRB(s) in indirect data forwarding [Indirect Data forwarding]</t>
  </si>
  <si>
    <t>R2-2312107</t>
  </si>
  <si>
    <t>Positioning restrictions for UE-to-network remote UEs [PosL2RemoteUE]</t>
  </si>
  <si>
    <t>R2-2312108</t>
  </si>
  <si>
    <t>Capabilities of L2 UE-to-network relay UEs for positioning [PosL2RemoteUE]</t>
  </si>
  <si>
    <t>R2-2312446</t>
  </si>
  <si>
    <t>Introduction of 1-symbol PRS in 37.355[1symbol_PRS]</t>
  </si>
  <si>
    <t>R2-2312447</t>
  </si>
  <si>
    <t>Introduction of 1-symbol PRS in 38.331[1symbol_PRS]</t>
  </si>
  <si>
    <t>R2-2312808</t>
  </si>
  <si>
    <t>Support of Local Cartesian Coordinates in LPP [PosLocalCoords]</t>
  </si>
  <si>
    <t>R2-2312936</t>
  </si>
  <si>
    <t>Forwarding on posSIBs relaying to remote UE [PosL2RemoteUE]</t>
  </si>
  <si>
    <t>R2-2312945</t>
  </si>
  <si>
    <t>0153</t>
  </si>
  <si>
    <t>Bluetooth AoA/AoD support [BT-AoA-AoD]</t>
  </si>
  <si>
    <t>R2-2313813</t>
  </si>
  <si>
    <t>Downlink positioning support and posSIB request for L2 UE-to-network remote UE [PosL2RemoteUE]</t>
  </si>
  <si>
    <t>R2-2313814</t>
  </si>
  <si>
    <t>Support positioning of L2 UE-to-network remote UEs [PosL2RemoteUE]</t>
  </si>
  <si>
    <t>R2-2313859</t>
  </si>
  <si>
    <t>R2-2313046</t>
  </si>
  <si>
    <t>4296</t>
  </si>
  <si>
    <t>SSR Satellite PCV Residuals [Rel18PCV]</t>
  </si>
  <si>
    <t>R2-2313061</t>
  </si>
  <si>
    <t>R2-2313065</t>
  </si>
  <si>
    <t>R2-2313652</t>
  </si>
  <si>
    <t>4435</t>
  </si>
  <si>
    <t>Introduction of RRCRelease with resume indication for SDT [SDT_ReleaseEnh]</t>
  </si>
  <si>
    <t>R2-2313810</t>
  </si>
  <si>
    <t>4414</t>
  </si>
  <si>
    <t>MUSIM paging cause forwarding [MUSIMpagingCause]</t>
  </si>
  <si>
    <t>R2-2313811</t>
  </si>
  <si>
    <t>R2-2313815</t>
  </si>
  <si>
    <t>GNSS LOS/NLOS assistance information [GNSS LOS/NLOS]</t>
  </si>
  <si>
    <t>R2-2313907</t>
  </si>
  <si>
    <t>4439</t>
  </si>
  <si>
    <t>Introducing procedure for measurement sequence for intra-RAT and inter-RAT measurement [MeasSequence]</t>
  </si>
  <si>
    <t>R2-2313918</t>
  </si>
  <si>
    <t>4375</t>
  </si>
  <si>
    <t>Enhancing SCell A2 event reporting [SCell_A2_Enh]</t>
  </si>
  <si>
    <t>R2-2313924</t>
  </si>
  <si>
    <t>4471</t>
  </si>
  <si>
    <t>Enhancements for CG-SDT [CG-SDT-Enh]</t>
  </si>
  <si>
    <t>R2-2313927</t>
  </si>
  <si>
    <t>Introduction of maximum time duration to initiate CG-SDT in Stage-2 [CG-SDT-Enh]</t>
  </si>
  <si>
    <t>R2-2313958</t>
  </si>
  <si>
    <t>Configuration of cell individual offset in ReportConfig [CIO_in_ReportConfig]</t>
  </si>
  <si>
    <t>R2-2313976</t>
  </si>
  <si>
    <t>R2-2313982</t>
  </si>
  <si>
    <t>R2-2314055</t>
  </si>
  <si>
    <t>GNSS LOS/NLOS posSIB broadcast assistance information [GNSS LOS/NLOS]</t>
  </si>
  <si>
    <t>R2-2312944</t>
  </si>
  <si>
    <t>R2-2313062</t>
  </si>
  <si>
    <t>4955</t>
  </si>
  <si>
    <t>R2-2313063</t>
  </si>
  <si>
    <t>R2-2313930</t>
  </si>
  <si>
    <t>4971</t>
  </si>
  <si>
    <t>Protection against improper reselection to GERAN/UTRAN [RESELECTION_TO GSM_AND_UTRAN]</t>
  </si>
  <si>
    <t>R2-2314047</t>
  </si>
  <si>
    <t>Network support and clarification of redirection to 3G [REDIRECTION to 3G]</t>
  </si>
  <si>
    <t>R2-2314054</t>
  </si>
  <si>
    <t>4931</t>
  </si>
  <si>
    <t>R2-2314060</t>
  </si>
  <si>
    <t>R2-2314061</t>
  </si>
  <si>
    <t>0866</t>
  </si>
  <si>
    <t>R2-2313749</t>
  </si>
  <si>
    <t>Simultaneous PUSCH and PUCCH transmissions of same priority on different inter-band cells [SimultaneousPUSCH-PUCCH]</t>
  </si>
  <si>
    <t>R2-2313750</t>
  </si>
  <si>
    <t>4506</t>
  </si>
  <si>
    <t>R2-2313915</t>
  </si>
  <si>
    <t>3971</t>
  </si>
  <si>
    <t>Adding SR periodicities for 30 and 120 kHz subcarrier spacing [SR-Periods-30-120-kHz]</t>
  </si>
  <si>
    <t>R2-2313921</t>
  </si>
  <si>
    <t>4469</t>
  </si>
  <si>
    <t>Introduction of enhancements of delay measurements upon MO updates [SONMDT-enh]</t>
  </si>
  <si>
    <t>R2-2313797</t>
  </si>
  <si>
    <t>4462</t>
  </si>
  <si>
    <t>Missing correction for SBAS ID presence in Rel-17 SI scheduling [SI-SCHEDULING]</t>
  </si>
  <si>
    <t>R2-2312371</t>
  </si>
  <si>
    <t>4123</t>
  </si>
  <si>
    <t>RedCap CFR for MBS broadcast [RedCapMBS_Bcast]</t>
  </si>
  <si>
    <t>R2-2313900</t>
  </si>
  <si>
    <t>4504</t>
  </si>
  <si>
    <t>PTM retransmission reception for multicast DRX with HARQ feedback disabled [PTM_ReTx_Mcast_HARQ_Disb]</t>
  </si>
  <si>
    <t>R2-2313973</t>
  </si>
  <si>
    <t>R2-2313676</t>
  </si>
  <si>
    <t>4510</t>
  </si>
  <si>
    <t>Introduction of Rel-18 UE capabilities</t>
  </si>
  <si>
    <t>R2-2313677</t>
  </si>
  <si>
    <t>R2-2313843</t>
  </si>
  <si>
    <t>1699</t>
  </si>
  <si>
    <t>Introduction of MT-SDT and CG-SDT enhancement for MAC spec [CG-SDT-enh]</t>
  </si>
  <si>
    <t>R2-2313965</t>
  </si>
  <si>
    <t>LCID extension for CCCH/CCCH1 [LCID-extension]</t>
  </si>
  <si>
    <t>RP-102</t>
  </si>
  <si>
    <t>NR_MIMO_evo_DL_UL-Core, NR_pos_enh2-Core, Netw_Energy_NR-Core, NR_netcon_repeater-Core, NR_NTN_enh-Core, NR_Mob_enh2-Core, NR_UAV-Core, NR_SL_enh2-Core, NR_redcap_enh-Core, NR_MC_enh, NR_XR_enh, NR_FR1_lessthan_5MHz_BW, NR_DSS_enh, NR_BWP_wor, NR_ENDC_RF_FR1_enh2-Core, NR_FR2_multiRX_DL-Core, NR_RRM_enh3-Core, NonCol_intraB_ENDC_NR_CA-Core, NR_ATG-Core, 4Rx_low_NR_band_handheld_3Tx_NR_CA_ENDC-Core, NR_MG_enh2-Core, NR_SL_relay_enh-Core, NR_IDC_enh-Core, NR_MBS_enh-Core, NR_mobile_IAB-Core, NR_ENDC_SON_MDT_enh2-Core, NR_QoE_enh-Core, NR_DualTxRx_MUSIM-Core, NR_MT_SDT-Core, CIO_in_ReportConfig, CG-SDT-Enh, SDT_ReleaseEnh, PTM_ReTx_Mcast_HARQ_Disb, eNPN_Ph2-NGRAN-Core, SONMDT-enh, TEI18</t>
  </si>
  <si>
    <t>TEI18, NR_newRAT-Core, NR_redcap_enh-Core, NR_NTN_enh-Core</t>
  </si>
  <si>
    <t>TEI18, NR_newRAT-Core</t>
  </si>
  <si>
    <t>TEI18, NR_MBS-Core</t>
  </si>
  <si>
    <t>NR_MT_SDT-Core, TEI18</t>
  </si>
  <si>
    <t>TEI18, NR_MBS-Core, NR_redcap-Core</t>
  </si>
  <si>
    <t>TEI18, NR_SON_MDT-Core</t>
  </si>
  <si>
    <t>approved
RAN #102 per REL</t>
  </si>
  <si>
    <t>120 of them from R5s</t>
  </si>
  <si>
    <r>
      <t>delta max =</t>
    </r>
    <r>
      <rPr>
        <sz val="10"/>
        <color rgb="FFFF0000"/>
        <rFont val="Arial"/>
        <family val="2"/>
      </rPr>
      <t>RAN5max</t>
    </r>
    <r>
      <rPr>
        <sz val="10"/>
        <rFont val="Arial"/>
        <family val="2"/>
      </rPr>
      <t>-</t>
    </r>
    <r>
      <rPr>
        <sz val="10"/>
        <color rgb="FF00B0F0"/>
        <rFont val="Arial"/>
        <family val="2"/>
      </rPr>
      <t>RAN1-4+6_max</t>
    </r>
  </si>
  <si>
    <r>
      <rPr>
        <sz val="10"/>
        <color rgb="FF00B0F0"/>
        <rFont val="Arial"/>
        <family val="2"/>
      </rPr>
      <t>max</t>
    </r>
    <r>
      <rPr>
        <sz val="10"/>
        <rFont val="Arial"/>
        <family val="2"/>
      </rPr>
      <t xml:space="preserve"> - </t>
    </r>
    <r>
      <rPr>
        <sz val="10"/>
        <color rgb="FF00B050"/>
        <rFont val="Arial"/>
        <family val="2"/>
      </rPr>
      <t>ASN.1 freeze</t>
    </r>
  </si>
  <si>
    <t>submitted twice (RP-233881, RP-233940; the latter not shown in 3GU)</t>
  </si>
  <si>
    <t>[RESELECTION_TO GSM_AND_UTRAN]</t>
  </si>
  <si>
    <t>[Rel18PCV]</t>
  </si>
  <si>
    <t>[BT-AoA-AoD]</t>
  </si>
  <si>
    <t>[GNSS LOS/NLOS]</t>
  </si>
  <si>
    <t>[REDIRECTION to 3G]</t>
  </si>
  <si>
    <t>[ReportAmount_MDT_E-UTRAN]</t>
  </si>
  <si>
    <t>[1symbol_PRS]</t>
  </si>
  <si>
    <t>[PosL2RemoteUE]</t>
  </si>
  <si>
    <t>[PosLocalCoords]</t>
  </si>
  <si>
    <t>[Indirect Data forwarding]</t>
  </si>
  <si>
    <t>[CG-SDT-Enh]</t>
  </si>
  <si>
    <t>[PL RS Type 1 CG]</t>
  </si>
  <si>
    <t>[QCL-TypeD CORESET priority for M-TRP]</t>
  </si>
  <si>
    <t>[Large SDT Uplink Data]</t>
  </si>
  <si>
    <t>[RedcapMBS]</t>
  </si>
  <si>
    <t>[MUSIMpagingCause]</t>
  </si>
  <si>
    <t>[SimultaneousPUSCH-PUCCH]</t>
  </si>
  <si>
    <t>[LCID-extension]</t>
  </si>
  <si>
    <t>[PTM_ReTx_Mcast_HARQ_Disb]</t>
  </si>
  <si>
    <t>[SR-Periods-30-120-kHz]</t>
  </si>
  <si>
    <t>[RedCapMBS_Bcast]</t>
  </si>
  <si>
    <t>[SCell_A2_Enh]</t>
  </si>
  <si>
    <t>[SDT_ReleaseEnh]</t>
  </si>
  <si>
    <t>[MeasSequence]</t>
  </si>
  <si>
    <t>[SONMDT-enh]</t>
  </si>
  <si>
    <t>[CIO_in_ReportConfig]</t>
  </si>
  <si>
    <t>[LRC-Enh]</t>
  </si>
  <si>
    <t>[POS_SDT]</t>
  </si>
  <si>
    <t>related to CT1 CR C1-236303 which uses TEI18 but inter-TSG TEI CRs are not allowed</t>
  </si>
  <si>
    <t>TEI identifier should say [CG-SDT-Enh] instead of [CG-SDT-enh] as on CR cover</t>
  </si>
  <si>
    <t>wrong CR cat.F on CR cover (should be cat.B)</t>
  </si>
  <si>
    <t>CR is missing several TEI identifiers</t>
  </si>
  <si>
    <t>[MeasSequence], [CIO_in_ReportConfig], [CG-SDT-Enh], [SDT_ReleaseEnh], [PTM_ReTx_Mcast_HARQ_Disb]</t>
  </si>
  <si>
    <t>[MeasSequence], [CIO_in_ReportConfig], [CG-SDT-Enh], [SDT_ReleaseEnh], [PTM_ReTx_Mcast_HARQ_Disb], [SONMDT-enh]</t>
  </si>
  <si>
    <t>actually related to REL-18 SA2 WI 5MBS_Ph2</t>
  </si>
  <si>
    <t>missing related RAN3 CR</t>
  </si>
  <si>
    <t>formerly [SI-SCHEDULING] CRs were provided as TEI17 CRs now with a WI code</t>
  </si>
  <si>
    <t>RAN1 chair: slide 15: all these CRs have RAN2 impacts_x000D_
MCC: please next time clarify this on the TEI slide</t>
  </si>
  <si>
    <t>revised because of RP-232836 CRpack update</t>
  </si>
  <si>
    <t>RAN chair: so RAN2/RAN3/RAN4 REL-18 aspects can be considered functionally frozen</t>
  </si>
  <si>
    <t>conclusion: RAN has approved the 2024 TTCN Tasks List</t>
  </si>
  <si>
    <t>RAN chair: no RAN action and RAN only on cc</t>
  </si>
  <si>
    <t>RAN chair: no RAN action and RAN only on cc;_x000D_
see also RP-233796</t>
  </si>
  <si>
    <t xml:space="preserve">RAN, SA, 5G-ACIA, 5GAA, 6G-IA, ATIS, CCSA, ETSI ISG RIS, ETSI ISG THz, ETSI ISG ENI, ETSI ISG MEC, ETSI ISG mWT, ETSI ISG SAI, ETSI ISG ZSM, ETSI TC ERM, GSMA, IEEE 802.11bf, IEEE Emerging Technology Initiative on ISAC, ITU-R WP5D, ITU-R WP3K, ITU-R </t>
  </si>
  <si>
    <t>Irridium, Mediatek: support the LS_x000D_
Vodafone: we need to take into account that also REL-8 to REL-15 mobiles could use satellite technology</t>
  </si>
  <si>
    <t>FirstNet: has a related Tdoc_x000D_
Mediatek, AT&amp;T, BT, Orange, Telecom Italia: support to endorse that there will be some REL-19 work on SL_x000D_
T-Mobile: multihop capability is an important aspect_x000D_
Vodafone: supports the intention but be careful to not create problems (LTE D2D vs. NR D2D)</t>
  </si>
  <si>
    <t>vivo: scoping of WIs/SIs will take into account the Tdocs of this meeting?_x000D_
RAN chair: yes_x000D_
Spreadtrum: space to consider additional projects_x000D_
RAN chair: probably only in Sep.24; make sure that there is real commercial interest and the scope will be clear and feasible_x000D_
Spreadtrum: suggests to focus Ambient IoT more_x000D_
RAN chair: agrees that we will need good discussion about this_x000D_
AT&amp;T: Ambient IoT and device types: it is not realistic to have a WI phase in REL-19; ISAC: some discussion at RAN level would be useful_x000D_
RAN chair: agrees that Ambient IoT discussion is controversial, again commercial needs need to be clarified_x000D_
AT&amp;T: some indication about future additional topics from this meeting would be useful_x000D_
Vodafone: could Ambient IoT not be considered earlier in the week than Wed_x000D_
RAN chair: suggests to have some further offline before Wed_x000D_
Huawei: NTN related RAN4 issues at this meeting or in March 24?_x000D_
RAN chair: HPUE, Ku band is clearly RAN4 so in March 24, redcap aspects may be discussed this time_x000D_
RAN chair: could we endorse the slide set?_x000D_
Mediatek: list of topics is fine, but ISAC checkpoint needs further discussion_x000D_
RAN chair: would prefer to agree the slides as they are_x000D_
RAN chair: could we endorse the slide set? seems so</t>
  </si>
  <si>
    <t>proposals:_x000D_
- First TSG-wide 6G workshop is expected to be in March 2025_x000D_
   - Right before the planned Rel-19 RAN1 functional freeze (June 2025). Detailed information for the workshop is TBD_x000D_
- Organization of a 3GPP Stage 1 workshop on IMT-2030 use cases is being discussed separately_x000D_
   - Refer to SP-231619 _x000D_
- Studies for 6G in 3GPP are expected to start from Release 20_x000D_
   - Requirements studies:_x000D_
      - SA1 SID is expected to be approved in Sept’2024. _x000D_
      - RAN plenary SID (e.g., radio requirements and KPIs) is expected to be approved TBD (to be decided at RAN#103)_x000D_
   - Technology studies:_x000D_
      - SA2 SID is expected to be approved in June’2025. Other SA-WG SIDs (e.g., Security, etc.) are expected to be approved TBD_x000D_
      - RAN-WG SIDs are expected to be approved in June’2025_x000D_
- IMT-2030 submission and normative work for 6G in 3GPP are expected to start from Release 21_x000D_
     - Release 21 is expected to produce the 1st set of 3GPP 6G technical specifications, and will be the release for IMT-2030 submission before 2030_x000D_
     - Release 21 is expected to be delivered with a single drop (i.e., a single code freeze)_x000D_
- Target TSG#103 (March’2024) for the remaining detailed 6G timeline decisions_x000D_
_x000D_
SA chair: slide has been endorsed on Tue morning of SA #102, details about the workshop in SP-231619_x000D_
CT chair: slide was also discussed in CT, studies were missing_x000D_
DT (RAN VC): how was it decided to have the workshop in March 25? We had a different proposal in Bangalore_x000D_
RAN chair: most of the Tdocs suggested March 25_x000D_
KT: workshop related to SA1 meeting?_x000D_
SA chair: we have explored all possible options but colocation did not work out_x000D_
Vodafone: single drop is fine but do not preclude what architecture options are_x000D_
AT&amp;T: expected no stage 3 work before REL-20 so was wondering about CT discussions_x000D_
CT chair: want to think about the protocols in CT before everything is frozen, so will be parallel study_x000D_
Orange: schedule seems to be a bit rushed, we need to discuss what types of contributions are planned for IMT-2030_x000D_
RAN chair: we need to see the overall view of the group and taking into account the IMT-2030 schedule_x000D_
Nokia: RAN level SI: would not like to tie it to REL-20 (like in 3rd bullet)_x000D_
RAN chair: RAN level SI will happen before RAN WG is the important part_x000D_
CATT: for REL-19 no maintenance quarter planned?_x000D_
RAN chair: correct_x000D_
Vodafone: we need to be open to submit 5G aspects to IMT-2030_x000D_
DT (RAN VC): if REL-19 slips we will reconsider the timing of the workshop?_x000D_
RAN chair: yes_x000D_
RAN chair: any objection to endorse the revision with the CT addition? no_x000D_
conclusion: revised to add "CT-WG SIDs are expected to be approved TBD"</t>
  </si>
  <si>
    <t>conclusion: Core part WI is completed</t>
  </si>
  <si>
    <t>Mediatek: The scope of the work was adapted in RP#99 according to the LS from TSG RAN in RP-230781. The following text is copied for reference:  "RAN Plenary has discussed question 2 on the feature list to be considered, and concluded that the less-than-5MHz WI in Rel-18 should consider single-carrier operation, excluding RedCap. In addition, UE speeds up to 500km/h should be targeted for Band n100 without impact to RAN1." As the WID is being updated, this adaptation of scope should be captured.</t>
  </si>
  <si>
    <t xml:space="preserve">Draft LS reply on AI/ML Core Network enhancements </t>
  </si>
  <si>
    <t>moved from AI 6.1 to AI 15</t>
  </si>
  <si>
    <t>MCC: wrong WI code in Tdoc request</t>
  </si>
  <si>
    <t>Mediatek: The scope of the work was adapted in RP#99 according to the LS from TSG RAN in RP-230781. The following test is copied for reference:  "RAN Plenary has discussed question 2 on the feature list to be considered, and concluded that the less-than-5MHz WI in Rel-18 should consider single-carrier operation, excluding RedCap. In addition, UE speeds up to 500km/h should be targeted for Band n100 without impact to RAN1." The WI summary should reflect this scope adaptation.</t>
  </si>
  <si>
    <t xml:space="preserve">China Unicom,Huawei,Hisilicon </t>
  </si>
  <si>
    <t>withdrawn as delegates were requested to avoid WID/SID submissions under this AI</t>
  </si>
  <si>
    <t>MCC: REL-18 WI LTE_TDD_1670_1675MHz-UEConTest needs to make changes to TS 38.521-5 which is introduced via REL-17 WI NR_NTN_solutions_plus_CT-UEConTest (see RP-233928 v2.0.0 for approval under AI 13.3.18). Note: The WI NR_NTN_solutions_plus_CT-UEConTest will still continue.</t>
  </si>
  <si>
    <t>MCC: wrong Tdoc type "discussion" in Tdoc request_x000D_
Oppo: got some comments offline and needs to revise the Tdoc</t>
  </si>
  <si>
    <t>Note: It was only spotted after RAN #102 that CR R5-237749 was submitted twice: in RP-232813 and RP-232814. The CR R5-237749 of RP-232813 was implemented and the CR R5-237749 of RP-232814 was therefore withdrawn and therefore the status of RP-232814 was corrected from approved to partially approved.</t>
  </si>
  <si>
    <t>TEI8_Test, TEI9_Test, TEI11_Test, TEI12_Test, TEI13_Test,</t>
  </si>
  <si>
    <t>MCC: based on RAN5 information R5-237963 was agreed in RAN5 but then it was detected that the RAN5 CR was based on an endorsed RAN4 CR which is not yet agreed; therefore R5-237963 shall be not pursued_x000D_
_x000D_
conclusion: all CRs of this CRpack are approved except_x000D_
R5-237963 which is not pursued</t>
  </si>
  <si>
    <t>37.355 to be added as impacted</t>
  </si>
  <si>
    <t>conclusion: Core: 95%, March 24; Perf.: 10%, June 24</t>
  </si>
  <si>
    <t>Samsung: some RAN4 aspects are missing</t>
  </si>
  <si>
    <t>vivo: regarding RP-232745 we indicated 1 TU per RAN1 meeting but looking at RP-232860 there is much more work that fits in 1 TU_x000D_
RAN chair: on some topics we may need to check whether it is RAN1 or RAN2 work but has a similar concern that the list is longer than the time available_x000D_
CATT: coordination with SA1 and SA2 is needed_x000D_
Samsung: wondering whether RAN4 aspects need to be discussed in this week_x000D_
RAN chair: should be discussed in March 24</t>
  </si>
  <si>
    <t>conclusion: Core part WI completed</t>
  </si>
  <si>
    <t>MCC: no CR for this but completed?_x000D_
Nokia: timing related test cases were left over but RAN5 concluded now to not pursue testing work on this_x000D_
conclusion: WI is completed</t>
  </si>
  <si>
    <t>MCC: first line in specs affected should have said RAN #101</t>
  </si>
  <si>
    <t xml:space="preserve">ZTE Corporation (rapporteur) </t>
  </si>
  <si>
    <t xml:space="preserve">Update to the WID to reflect the specs impacted for RAN3. </t>
  </si>
  <si>
    <t>MCC: 38.463 is not impacted</t>
  </si>
  <si>
    <t>conclusion: Core and Perf. WI are completed</t>
  </si>
  <si>
    <t>FirstNet, AT&amp;T, Ericsson, NOKIA, MediaTek Inc., OPPO, KT Corp., Kyocera International, LG Electronics, InterDigital, Motorola Solutions, ASUSTek, Sharp, Philips, Fraunhofer IIS, Fraunhofer HHI, UK Home Office, SOFTIL, SYNC TECHNO, ERILLISVERKOT, BDBOS, Norwegian Communication Authority, Netherlands Police , Ministere de l'Interieur France, European Utilities Telecom Council (EUTC), National Institute of Standards and Technology (NIST), National Security Agency (NSA), National Telecommunications and Information Administration (NTIA), EDF (Électricité de France), Kyoto University</t>
  </si>
  <si>
    <t>FirstNeT: also BT, Samsung, Telenor, Southern Linc, Cybersecurity, Infrastructure Security Agency (CISA) are supporting this Tdoc</t>
  </si>
  <si>
    <t>moved from AI 9.9 to AI 15</t>
  </si>
  <si>
    <t>conclusion: Core part is completed</t>
  </si>
  <si>
    <t>Samsung: also BT, Telefónica, CEWiT,  IITK support this Tdoc_x000D_
vivo: should clarify which modes are not supported_x000D_
conclusion: 2 expected changes: bullet 1: procedure as required, bullet 4: note that mode 1 and mode 2 are not supported; will be captured in revised WID RP-233962</t>
  </si>
  <si>
    <t>cleanup to be done next time regarding Perf. part</t>
  </si>
  <si>
    <t>RAN chair: how many companies want to upscope? 4 companies; as this can be solved in REL-19, we better do not upscope now</t>
  </si>
  <si>
    <t>MCC: is handheld &lt;1GHz considered? Then WID name needs to be corrected</t>
  </si>
  <si>
    <t>MCC: wrong Tdoc number on the status report</t>
  </si>
  <si>
    <t>MCC: WI is introduces a new Perf. part (and completes it at RAN #102) and needs to add an objective</t>
  </si>
  <si>
    <t xml:space="preserve">WI summary: Mobile Terminated-Small Data Transmission (MT-SDT) for NR </t>
  </si>
  <si>
    <t>As there was the request to have only one Tdoc per company under this AI, RP-232944 is withdrawn; see RP-232867.</t>
  </si>
  <si>
    <t>MCC: REL-indep. from which REL should be added next time</t>
  </si>
  <si>
    <t>RAN4 chair: some CBWs are REL-independent_x000D_
RAN chair: clean this up for RAN #103</t>
  </si>
  <si>
    <t xml:space="preserve">Revised WID for Introduction of 900 MHz NR band in the US </t>
  </si>
  <si>
    <t>MCC: UID: 981045</t>
  </si>
  <si>
    <t>Meta: supports proposal 1_x000D_
ZTE: some guidance needed for RAN2 from RAN_x000D_
Huawei: we have spent already a lot of time in REL-18 on this topic_x000D_
CMCC: UE type should be specified in the specs_x000D_
T-Mobile: improved perf. requirements would be needed, impacts on spectrum efficiency need to be looked at_x000D_
Telecom Italia: has a Tdoc supported by a lot of companies_x000D_
RAN chair: offline discussion needed on this (Mon afternoon coffee break)</t>
  </si>
  <si>
    <t xml:space="preserve">Views on Rel-19 Additional Topological Enhancements </t>
  </si>
  <si>
    <t xml:space="preserve">Revised WID on NR sidelink relay enhancements </t>
  </si>
  <si>
    <t>MCC: removal of Perf. part (38.307 not impacted)</t>
  </si>
  <si>
    <t>MCC: reporting about Perf. part missing: 0%. Dec.23</t>
  </si>
  <si>
    <t>CATT: forgot to submit TR 37.878 for 1-step approval_x000D_
conclusion: Core and Perf. part WI completed</t>
  </si>
  <si>
    <t>Proposal: Remove option B-1-2 from the WID of BWP operation without bandwidth restriction._x000D_
_x000D_
ZTE: agrees with the proposal_x000D_
RAN chair: rapporteur is Vodafone_x000D_
Vodafone: there was a discussion in RAN4 about an LS to be sent to RAN, we have no strong work on removing it_x000D_
Apple: would rather keep it, maybe it can be solved later_x000D_
CMCC: RAN4 did not reach consensus on the interruption_x000D_
RAN chair: we can not come back later to a not completed objective of a WI that is declared completed, so asks RAN4 chair to discuss offline and come back</t>
  </si>
  <si>
    <t>Ericsson: agrees wit Huawei that probably nothing needs to be specified</t>
  </si>
  <si>
    <t>conclusion: Perf. part WI is stopped_x000D_
Note: It was only detected after RAN #102 that the target date of HPUE_FR1_FDD_NR_CADC_R18-Perf is wrong in RP-233035. Since the Perf. part was stopped (see RP-234017), the target can not be March 24 but it must be Dec.23).</t>
  </si>
  <si>
    <t>Vodafone: will remove objective_x000D_
conclusion: Core part WI is completed</t>
  </si>
  <si>
    <t>vivo, China Broadnet, NTT DOCOMO, INC., China Telecom, China Unicom,_x000D_
CMCC, Vodafone, TCL, Spreadtrum communication, Lenovo, CATT</t>
  </si>
  <si>
    <t>vivo: also Charter and Qualcomm support this Tdoc</t>
  </si>
  <si>
    <t>vivo: way forward of RP-234024 is affecting just the Perf. part</t>
  </si>
  <si>
    <t>vivo: need to add "and demodulation" in TR 38.751 title_x000D_
MCC: 38.300, 38.331 need to be added</t>
  </si>
  <si>
    <t>MCC: a RAN1/2/3/4 WI can not have RAN5 objectives, the groups work under different conditions</t>
  </si>
  <si>
    <t>MCC: Charter misused this Tdoc number and produced a duplication</t>
  </si>
  <si>
    <t>MCC: "Study on" in title?</t>
  </si>
  <si>
    <t xml:space="preserve">TR 38.870 v1.0.0 Enhanced Over-the-Air (OTA) test methods for NR FR1 Total Radiated Power (TRP) and Total Radiated Sensitivity (TRS) </t>
  </si>
  <si>
    <t>conclusion: to be revised acc. to way forward RP-234024</t>
  </si>
  <si>
    <t>Proposal: RAN endorses RAN2 to discuss LTE to NR mIAB inter-RAT cell reselection as part of RAN2 TEI18_x000D_
_x000D_
Mediatek: no big complexity, is an MRO only item_x000D_
Qualcomm: not a good idea to extend the WI scope now_x000D_
RAN2 chair: is a RAN2 only issue, suggests to bring a TEI18 CR in Feb.24 and we can see whether we can do it_x000D_
RAN chair: suggests to discuss offline if this is acceptable_x000D_
Samsung: will discuss this in RAN2</t>
  </si>
  <si>
    <t>MCC: the revision to add the affected RAN2 specs is actually for the NR_HST_FR2_enh-Core part that was declared 100% complete at RAN #101 in Sep.23; see RP-233939 (AI 9.6.4) for the corresponding Core part RAN2 CRs</t>
  </si>
  <si>
    <t xml:space="preserve">Views on R19 NTN Enhancements </t>
  </si>
  <si>
    <t xml:space="preserve">Discussion on MBS Related Enhancements for NTN </t>
  </si>
  <si>
    <t>Apple: title to be updated acc. to rev WID ("and demodulation requirements" to be added)</t>
  </si>
  <si>
    <t>conclusion: Core and Perf. part completed</t>
  </si>
  <si>
    <t>MCC: The intention is to stop NR_6GHz_add_bands-Core and NR_6GHz_add_bands-Perf at RAN #102 at 0% (see 2.4.2 of the status report)._x000D_
conclusion: NR_6GHz_add_bands-Core and NR_6GHz_add_bands-Perf are stopped</t>
  </si>
  <si>
    <t>MCC: "Study on" in title? Is not a SI. So we will need to update the title in 3GU.</t>
  </si>
  <si>
    <t>MCC: since Perf. part is stopped, Perf. part target must be Dec.23</t>
  </si>
  <si>
    <t>MCC: last Perf. part spec removed but still a Perf. part with objective does not fit, also REL-indep. need to be clarified</t>
  </si>
  <si>
    <t>Huawei: needs to correct target date of Perf. to Dec.23</t>
  </si>
  <si>
    <t>NEC: cannot be approved as Perf. part is removed</t>
  </si>
  <si>
    <t>conclusion: Core: 90%, March 24; Perf. 90%, March 24</t>
  </si>
  <si>
    <t>Apple: which bands are considered?_x000D_
RAN4 chair: all bands are completed but we keep the basket WI open and if there are no bands considered we can close the WI at RAN #103</t>
  </si>
  <si>
    <t>MCC: target date of Perf. part should be Dec.23</t>
  </si>
  <si>
    <t>NEC: target dates wrong_x000D_
MCC: Perf. part was deleted but is still ticked and has a Perf. part objective</t>
  </si>
  <si>
    <t>MCC: Acc. to revised WID RP-233222 it is intended to stop the Perf. part which is in contradition to SR RP-233221</t>
  </si>
  <si>
    <t>MCC: changes without rev marks are not allowed</t>
  </si>
  <si>
    <t>MCC: Perf. part 77%, March 24 (was 66%, Dec.23 at RAN #101) in contradiction with RP-233225</t>
  </si>
  <si>
    <t xml:space="preserve">Revised WID on High power UE (power class m with 1&lt;m&lt;3) for a single FR1 band in UL of Dual Connectivity (DC) combinations of x bands (x=1,2,3, 4 for y=1 or x=1, 2 for y=2) LTE inter-band CA (xDL/1UL) and y bands NR inter-band CA (yDL/1UL); Last approved </t>
  </si>
  <si>
    <t>MCC: no revision marks? stopping Perf. part</t>
  </si>
  <si>
    <t>ZTE: thinks 38.307 is not impacted_x000D_
MCC: please clean this up at RAN #103 (see guidance provided on RAN reflector)</t>
  </si>
  <si>
    <t>RAN chair: option 1: no company supporting, option 2: 9 companies support, option 3: 3 companies support; could we go with option 2?_x000D_
RAN chair: we go for option 2 and say option 2 can be clarified further_x000D_
Nokia: RAN4 considers also option 3, how could we only go for option 2, we would need to address some RAN4 CRs_x000D_
_x000D_
conclusion: we go for option 2 and wording of option 2 can be further discussed</t>
  </si>
  <si>
    <t>Mediatek: revised to also remove impacted specs 38.101, 38.413, 38.420</t>
  </si>
  <si>
    <t>As Core part WI is not yet completed, the WI summary was postponed.</t>
  </si>
  <si>
    <t>conclusion: 36.307 will be removed from affected specs</t>
  </si>
  <si>
    <t>MCC: Tdoc type corrected from discussion to pCR</t>
  </si>
  <si>
    <t>RAN chair: it seems the waveform is the most critical thing to solve</t>
  </si>
  <si>
    <t>moved from AI 10.2.1 to AI 10.1.2.1</t>
  </si>
  <si>
    <t>see RP-233880 instead</t>
  </si>
  <si>
    <t>merged into RP-233995</t>
  </si>
  <si>
    <t>MCC: band is REL-independent from which REL?_x000D_
Qualcomm: REL-17</t>
  </si>
  <si>
    <t>Proposal 1:	 RAN guidance to RAN4 related to the TRP/TRS measurement grids used for the TRP/TRS performance campaign shall be to use legacy measurement grids only; the related changes can be prepared during the RAN meeting based on agreement with this proposa._x000D_
Proposal 2: 	RAN should discuss and decide whether (Option 1) a work item extension should be granted for the UL MIMO radiated power objective or (Option 2) the UL MIMO radiated power work shall be shifted to Rel-19 OTA.  If RAN adopts Option 2, then all UL MIMO related content shall be removed from the TRP/TRS TR._x000D_
Proposal 3:	 It is proposed to no longer consider CA TRP/TRS test methodology proposals in Rel-18, and RAN guidance is needed to remove the related content from the TRP/TRS TR_x000D_
_x000D_
RAN4 chair: Apple objected to a pCR in RAN4_x000D_
RAN chair: suggests that RAN4 chair checks offline what's the best way forward_x000D_
_x000D_
RAN4 chair: See RP-234024</t>
  </si>
  <si>
    <t>DT: agrees with Vodafone that we need to pay attention that we do not open different pathes for the evolution of devices</t>
  </si>
  <si>
    <t>Mediatek: methodology and simulation important</t>
  </si>
  <si>
    <t>result of RAN SI FS_IMT2020_SAT_eval to be provided to ITU-R WP4B_x000D_
Novamint: we will remove ETSI as ATIS will submit it to ITU; the plan is that SA reviews and agrees the LTI (including 2 attachments one for RIT and one for SRIT, TR will be included in both attachments) this week and PCG will do email approval by 22.12.23 and ATIS will submit to ITU-R WP before 31.12.23; OPs are submitting IPR compliance templates as organized by ATIS already_x000D_
Novamint: noticed an error in the picture: one side has to be about RIT not SRIT_x000D_
Nokia: still an editorial talking about WP5D instead of WP4B</t>
  </si>
  <si>
    <t>RAN chair: related to SA2 LS which was noted, and REL-19 aspects do not belong to this AI</t>
  </si>
  <si>
    <t xml:space="preserve">Vodafone, Telecom Italia, Telefónica, Orange, Fraunhofer IIS </t>
  </si>
  <si>
    <t>see RP-233879 instead</t>
  </si>
  <si>
    <t>MCC: no 36.307 CR?_x000D_
Mediatek: not impacted, see RP-234060</t>
  </si>
  <si>
    <t>MCC: to R4-2320680: We can not add REL-16/17 requirements into a REL-18 spec_x000D_
_x000D_
conclusion: all CRs are approved except_x000D_
- R4-2320680 which is not pursued_x000D_
_x000D_
instead of capturing the UL TX switching functionality for REL-16 and REL-17 for REL-18 WI NR_MC_enh_x000D_
into 38.307 REL-18 (which is not allowed as you cannot add REL-y requirements in REL-x TS), RAN4 is tasked to bring REL-16/17 cat.B/C CRs for RAN #103</t>
  </si>
  <si>
    <t>MCC: company CR in RP-233971 (AI 9.3.2.1) to replace R4-2321641_x000D_
_x000D_
conclusion: all CRs of RP-233362 are approved except:_x000D_
- R4-2321641 which is revised in RP-233971</t>
  </si>
  <si>
    <t>Note: It was only spotted after RAN #102 that CR R4-2321810 was submitted twice: in RP-233366 and RP-233370. The CR R4-2321810 of RP-233366 was implemented and the CR R4-2321810 of RP-233370 was therefore withdrawn and therefore the status of RP-233370 was corrected from approved to partially approved.</t>
  </si>
  <si>
    <t>status report was at first noted but TUs (for RAN3) for the WI exception are still to be added_x000D_
conclusion: TU update to be added</t>
  </si>
  <si>
    <t>Note: After RAN #102, it was spotted that there is no 38.323 CR in CRpack RP-233901. So a revised WID is expected for RAN #103.</t>
  </si>
  <si>
    <t xml:space="preserve">Exception is requested for the Rel-18 Work Item NR_channel_raster_enh the objective of which is to specify changes to the channel raster such that configuring a narrower UE channel bandwidth within a wider gNB channel bandwidth is always possible (RAN4). </t>
  </si>
  <si>
    <t>Apple: The exception sheet contains the following sentence: "Enhancements of the channel raster enabling configuration of narrower UE channel bandwidth within a wider gNB channel bandwidth are not specified". Our view is that this wording is somewhat misleading and should be something as follows: “Enhancements of the channel raster enabling UE and BS 10kHz channel raster”._x000D_
Apple: wants to revise the exception sheet_x000D_
RAN2 chair (Interdigital): as this is just about UE capability, we do not need an exception sheet</t>
  </si>
  <si>
    <t>MCC: multiple versions of the Tdoc exist</t>
  </si>
  <si>
    <t xml:space="preserve">New WID on the Support of New Scenarios for above 10 GHz in NR NTN  </t>
  </si>
  <si>
    <t xml:space="preserve">Essential Proposed Features for Release 19  </t>
  </si>
  <si>
    <t xml:space="preserve">	Intelsat, Omnispace, Ligado Networks, Kymeta, Dell Technologies, Lockheed Martin, MITRE, Intel Corp, Iridium</t>
  </si>
  <si>
    <t>corrupted zip file replaced_x000D_
conclusion: Core part WI is completed</t>
  </si>
  <si>
    <t>corrupted zip file replaced</t>
  </si>
  <si>
    <t>see RP-233100 instead</t>
  </si>
  <si>
    <t>see RP-233102 instead</t>
  </si>
  <si>
    <t xml:space="preserve">SK Telecom, KT Corp., LG Uplus, LG Electronics, Nokia, Samsung, Qualcomm </t>
  </si>
  <si>
    <t>withdrawn as only 1 Tdoc per company for this AI should be considered, see RP-233669</t>
  </si>
  <si>
    <t>RAN chair: work on this until Sep.24 has to be on channel model only</t>
  </si>
  <si>
    <t xml:space="preserve">LG's view on Rel-19 RAN4-led RRM WI/SI is provided
</t>
  </si>
  <si>
    <t xml:space="preserve">Views on Rel-19 RAN4-led Cross Area </t>
  </si>
  <si>
    <t xml:space="preserve">LG's Views on Rel-19 RAN4-led Cross Area is provided
</t>
  </si>
  <si>
    <t>MCC: 38.306 CR still coming?_x000D_
ZTE: is in RP-233940</t>
  </si>
  <si>
    <t>Telecom Italia: interference TN/NTN needs to be avoided_x000D_
AT&amp;T: would like to focus on UL improvements_x000D_
Ericsson: BS-IRC is already implemented and deployed_x000D_
Qualcomm: keep the RAN4 package small because what we approved in RAN1/2/3 has a lot of RAN4 impact, furthermore we keep adding RAN4 aspects during the REL; for additional spectrum we need to know what is really needed after we did the study; we need to fix the specs before new requirements are coming;_x000D_
Nokia: MPR reduction should be high priority for UE RF; for BS RF there seem to be 3 high priority items which have good support;</t>
  </si>
  <si>
    <t>MCC: "Study on" needs to be removed from title (also in 3GU)</t>
  </si>
  <si>
    <t>MCC: wrong title?</t>
  </si>
  <si>
    <t xml:space="preserve">Study on Ambient IoT </t>
  </si>
  <si>
    <t xml:space="preserve">Further enhanced sidelink relay </t>
  </si>
  <si>
    <t xml:space="preserve">Enhanced network-controlled repeater </t>
  </si>
  <si>
    <t xml:space="preserve">AI/ML for air-interface </t>
  </si>
  <si>
    <t xml:space="preserve">Rel-19 mobility enhancements </t>
  </si>
  <si>
    <t xml:space="preserve">Study on AI/ML for mobility </t>
  </si>
  <si>
    <t>Ericsson: could be considered as part of the femto objectives?</t>
  </si>
  <si>
    <t>Huawei: the 2 notes are not needed_x000D_
MCC: where is the REL-independent aspect coming from?_x000D_
RAN4 chair:  UL TX switching was introduced in REL-16_x000D_
_x000D_
_x000D_
conclusion:</t>
  </si>
  <si>
    <t xml:space="preserve">LG's view on Overviews on Rel-19 RAN4-led WI/SI is provided
</t>
  </si>
  <si>
    <t>MCC: REL-indep.?_x000D_
China Telecom: REL-17 is indicated</t>
  </si>
  <si>
    <t>Proposal: 3GPP to introduce a 5G-Advanced Indicator from Rel-18 and onwards. The specific criteria for 5G-Advanced logo display is not defined in 3GPP and can be left to operators requirements._x000D_
_x000D_
Orange: we have no input from GSMA for this and would be confusing if we have no agreement what it is used for_x000D_
DT: 5G Advanced is a different situation than 5G where it was more clear what the indicator would be used for, there are also no GSMA discussions on this so far_x000D_
T-Mobile: does not see any operator support for this; we should not come back to this discussion in 3GPP, you could discuss it in GSMA if you see a need for it but it seems no operator is interested in this indicator_x000D_
NTT DOCOMO: does not see a need for this_x000D_
AT&amp;T: indicator is not necessary; there was not consensus in GSMA on this in the past_x000D_
CMCC: we have 4G and 5G indicator which should be enough_x000D_
Telecom Italia: if we do not have the same set of features, the indicator makes no sense_x000D_
T-Mobile: as we are in different markets with different customers, we will not reach a consensus on a common set of features_x000D_
RAN chair: no further discussion needed on this this week, you can see whether GSMA is right forum for this or whether you reach a consensus of the set of features</t>
  </si>
  <si>
    <t>MCC: presentation cover is missing</t>
  </si>
  <si>
    <t xml:space="preserve">Mobility Enhancements in Rel-19 </t>
  </si>
  <si>
    <t xml:space="preserve">Views on SON/MDT Enhancements in Rel-19 </t>
  </si>
  <si>
    <t>Samsung: we should address REL-18 leftovers and not concentrate on the controversial topics</t>
  </si>
  <si>
    <t>add 38.304 as impacted</t>
  </si>
  <si>
    <t>China Unicom: no need to study all use cases</t>
  </si>
  <si>
    <t xml:space="preserve">Views on 6G timeline planning in 3GPP </t>
  </si>
  <si>
    <t xml:space="preserve">On AI/ML for air interface (mobility) </t>
  </si>
  <si>
    <t xml:space="preserve">Apple </t>
  </si>
  <si>
    <t>CAICT: also Qualcomm, China Broadnet, Hisilicon, vivo support this Tdoc</t>
  </si>
  <si>
    <t>MCC: revised WID RP-233689 in contradiction with status report RP-233683: rev WID: NR_LTE_EMC_enh-Core completed in June 23; SR: NR_LTE_EMC_enh-Core completed in Dec.23; since NR_LTE_EMC_enh-Core was ongoing after RAN #101, the rev WID must be wrong;_x000D_
multiple versions of RP-233689 exist</t>
  </si>
  <si>
    <t xml:space="preserve">Vodafone </t>
  </si>
  <si>
    <t>MCC: According to WID (no RAN1 specs impact), RAN1 was not mandated to work on NR_MBS_enh</t>
  </si>
  <si>
    <t>MCC: TR version was withdrawn for multiple reasons: a. changes in this version are not just editorial, b. it was actually intended to bring the changes as pCR (see now RP-233949)</t>
  </si>
  <si>
    <t>moved from AI 9.1.4.4 to AI 9.1.4.5</t>
  </si>
  <si>
    <t>is related to the exception sheet</t>
  </si>
  <si>
    <t>target date shifted by 1 year</t>
  </si>
  <si>
    <t>Nokia: we had an NWM activity in the past and could create a group that looks at this as well_x000D_
RAN chair: shares the concerns from the companies, should be rather a RAN than a RAN4 discussion_x000D_
Mediatek: have now more than 68000 combos, enforcement of standarizing lower combos is needed as well (as it currently depends more on the rapporteur)_x000D_
Qualcomm: this activity should be considered differently from the study of smaller enhancements</t>
  </si>
  <si>
    <t>moved from AI 6.3 to AI 6.2</t>
  </si>
  <si>
    <t xml:space="preserve">Views on Release 19 Positioning Enhancement </t>
  </si>
  <si>
    <t xml:space="preserve">Proposals on RRM and UE demodulation enhancements for RAN4 led Rel-19 items.
</t>
  </si>
  <si>
    <t>MCC: wrong Tdoc type "agenda" in Tdoc request</t>
  </si>
  <si>
    <t>Vodafone: paging is much more a system feature; it is a very complicate solution that we have not looked at before_x000D_
Hughes: we also have some answers in RP-233948</t>
  </si>
  <si>
    <t>Samsung: there are no agreed requirements from RAN WGs_x000D_
NEC: RP-232730 is an SA5 LS related to the DT paper which describes what they are doing (the SA5 work on AI/ML management has so far been somehow overlooked, in particular by the RAN1 study; SA5 has developed the model life cycle management framework (LCM) which can be applicable to all 5GS domains, including the 5GC and RAN)._x000D_
Vodafone: agrees that the topic needs to be solved jointly by RAN &amp; SA_x000D_
Nokia: life cyle managements is important, replying to LS is not solving everything and treating the RAN REL-19 WI first and then to address the LSin is a good way forward_x000D_
RAN chair: is not even sure whether we will reach consensus at RAN #102 on how requirements can be agreed_x000D_
Qualcomm: it is true there is no recommendation so far, but 4 solutions are discussed (one has not 3GPP impact), on the other topic there are 8 solutions and SA is looking at 6; SA2 is responsible for end-to-end impact</t>
  </si>
  <si>
    <t>Telecom Italia: also DT, BT, T-Mobile US, Telenor, Orange, Vodafone, Viasat, Inmarsat, Telus, _x000D_
Telefonica, Telia, Bell Mobility, NTT DOCOMO, CMCC, Spark, KPN are supporting this Tdoc</t>
  </si>
  <si>
    <t>moved from AI 6.3 to AI 9.4.1.5</t>
  </si>
  <si>
    <t>MCC: CRs were only endorsed in RAN3 as affected specs are not affected acc. to the last approved WID so a revised WID is required first</t>
  </si>
  <si>
    <t>CRPack was at first approved but then it was spotted that the CRpack cover is wrong (wrong CR listed for WI NR_mobile_IAB-Core: R3-238151 is actually submitted to AI 9.3.3.3 in RP-233835)_x000D_
_x000D_
conclusion: CRs of RP-233836 were reissued in RP-234067</t>
  </si>
  <si>
    <t>moved from AI 9.6 to AI 6.1</t>
  </si>
  <si>
    <t>MCC: wrong Tdoc number inside, Core part target shall say March 24, report over RAN4 Oct. bis meeting missing?</t>
  </si>
  <si>
    <t>RAN4 chair: no REL-independence needed here as functionality is just in REL-18_x000D_
RAN chair: check until RAN #103_x000D_
_x000D_
Note: It was only spotted after RAN #102 that this revised WID considers RAN5 TS 36.521-4 as impacted by a RAN4 Perf. part. This is not possible. So this impact has to be removed at RAN #103 in a revised WID.</t>
  </si>
  <si>
    <t xml:space="preserve">Revised WID on UE Conformance Test Aspects – NR RRM enhancements </t>
  </si>
  <si>
    <t>MCC: NR_unlic_enh-Core was completed in June 23 and it is spectrum related (so WI summary is optional)</t>
  </si>
  <si>
    <t>conclusion: 100%, Dec.23; SI is completed</t>
  </si>
  <si>
    <t xml:space="preserve">The AI/ML SI couldn't conclude on a set of AI/ML training data principles that are important to the WID objectives. This contribution provides an operators view. </t>
  </si>
  <si>
    <t xml:space="preserve">Compl: 65 %
End: +6 months extension
</t>
  </si>
  <si>
    <t xml:space="preserve">Compl: 100 %
End: Dec/23
</t>
  </si>
  <si>
    <t xml:space="preserve">Compl: 90 %
End: +6 months extension
</t>
  </si>
  <si>
    <t>T-Mobile: WI title needs to be corrected_x000D_
MCC: also target date to be updated</t>
  </si>
  <si>
    <t>related to REL-17 WI NR_RAIL_EU_1900MHz_TDD and REL-18 WI LTE_NR_HPUE_FWVM_R18-Core (note: REL-18 WI RAIL_HPUE_n100_n101-Core was stopped in Dec.22 as contents was merged into LTE_NR_HPUE_FWVM_R18-Core)_x000D_
_x000D_
proposal: request TSG-RAN to request RAN WG 4 to investigate whether the requirement to “avoid causing interference on already established networks” has been achieved by the specifications for band n101 (including the extensions for HPUE) and, if not met, to work to correct the Release 17 and 18 specifications such that it is achieved_x000D_
_x000D_
Vodafone: also Swisscom and Telenor supporting this document; 27dB selectivity needed if close to railway_x000D_
UIC: does not agree with the proposal, is handled by CEPT, public enquiry did not raise problems_x000D_
Huawei: we were following this discussions and saw the problem coming; two possible ways to address them: ECC path (suggested by UIC) or in RAN4 (RAN4 is not a place to specify deployment aspects)_x000D_
ZTE: would be difficult to solve this in RAN4, some regulatory requirements may be easier to achieve_x000D_
Nokia: difficult to see what RAN4 can do about it, it needs to be addressed by regulatory aspects and system engineering (band 29 after band 12 was a similar case in the past)_x000D_
Samsung: RAN4 did a generic study, we could discuss further in RAN4 but it will not be easy_x000D_
Orange: base station and high power UE would need to be addressed; maybe RAN4 could have a look at it and send an LS to ECC if they detect problems_x000D_
RAN chair: tasks RAN4 chair to have some offline discussion to clarify whether RAN4 can look at this</t>
  </si>
  <si>
    <t xml:space="preserve">Vodafone, China Mobile, China Unicom, China Telecom, Telefónica, T-Mobile USA, CAICT, Huawei, HiSilicon, Nokia, Nokia Shanghai Bell, Spreadtrum, TCL, Kyocera, H3C, Philips, Quanray, Maxwave Micro, Futurewei, Xiaomi, T-Mobile USA </t>
  </si>
  <si>
    <t>MCC: one CR is submitted in another CRpack_x000D_
_x000D_
conclusion: all CRs of RP-233887 are approved except_x000D_
- R2-2313735 which is not pursued (see RP-233940 instead)</t>
  </si>
  <si>
    <t>MCC: no CR for 36.322 which is listed as impacted in last approved WID RP-231407_x000D_
Mediatek: 36.322 is not impacted, revised WID is provided in RP-234073</t>
  </si>
  <si>
    <t>MCC: includes 38.300 CR which was not impacted so far</t>
  </si>
  <si>
    <t>MCC: includes 38.300 CR, 38.300 was not impacted so far</t>
  </si>
  <si>
    <t>MCC: some CRs were submitted in other CRpacks_x000D_
_x000D_
conclusion: all CRs of RP-233896 are approved except:_x000D_
- R2-2313677 is not pursued (see RP-233940 instead)_x000D_
- R2-2313676 is not pursued (see RP-233940 instead)</t>
  </si>
  <si>
    <t>MCC: 38.304 CR but WID says this spec is not impacted</t>
  </si>
  <si>
    <t>MCC: 37.355 not yet listed in revised WID</t>
  </si>
  <si>
    <t>RAN2 Chair: 38.306 CR is in RP-233940</t>
  </si>
  <si>
    <t>MCC: 38.300, 38.331 but not affected according to the revised WID RP-233076</t>
  </si>
  <si>
    <t>MCC: 36.306 is not affected acc. to RP-232440_x000D_
RAN chair: now included in latest WID</t>
  </si>
  <si>
    <t>MCC: wrong hyphen in filename corrected;_x000D_
RAN chair: we will need to reduce the scope in March 24; note: nothing of this is agreed so far</t>
  </si>
  <si>
    <t>Note: What was originally allocated for RP-233919 can be found under RP-233951 (so allocation was updated)._x000D_
_x000D_
Intention is to complete the TR in June 23.</t>
  </si>
  <si>
    <t>Ericsson: first 2 sound definitive_x000D_
RAN chair: there is no endorsement of this document/these objectives in any way (everything is open so far), and further scope reduction will be needed before we approve things in March 24_x000D_
Thales: 3.16 is not covered in conclusions and need to be addressed as well</t>
  </si>
  <si>
    <t>conclusion: Perf. part is stopped</t>
  </si>
  <si>
    <t>MCC: TS has 19 clauses where it is said that the clause is incomplete and more than 50 places where it is said: "to be updated"; normally such a TS is not ready for approval; apart from this there will be a TS 38.521-5 REL-18 CR in RP-232785 (see AI 13.4.2);_x000D_
RAN5 chair: NTN industry needs publication of TS 36.521-4 and TS 38.521-5 to meet immediate deployment needs of NB-IoT NTN. Note that TS 36.521-4 makes quite a lot of references to TS 38.521-5 as this being the fundamental spec defining NTN bands and configurations, hence the need to formally publish TS 38.521-5</t>
  </si>
  <si>
    <t>MCC: company CR in RP-233957 to replace R2-2314056 of CRpack RP-233930_x000D_
_x000D_
conclusion: All CRs of RP-233930 are approved except:_x000D_
- R2-2314056 which is revised in RP-233957</t>
  </si>
  <si>
    <t>MCC: CRs were only endorsed in RAN2 as affected specs are not affected acc. to the last approved WID so a revised WID is required first</t>
  </si>
  <si>
    <t>MCC: 38.306 still coming?_x000D_
CMCC: RAN4 LS was sent from Nov.23 and CR will still come_x000D_
RAN2 chair: no, CR is in RP-233940</t>
  </si>
  <si>
    <t>MCC: CR R2-2313690 was missed in CRpack RP-233938, it is provided now in CRpack RP-233956; _x000D_
_x000D_
conclusion: CRpack cover is wrong but included CR is approved</t>
  </si>
  <si>
    <t>MCC: CRs were only endorsed in RAN2 as affected specs are not affected acc. to the last approved WID so a revised WID is required first (see RP-233151 (AI 9.3.4.5); note: NR_HST_FR2_enh-Core was already completed in Sep.23)</t>
  </si>
  <si>
    <t>MCC: late submission; some CRs were submitted in other CRpacks_x000D_
_x000D_
conclusion: all CRs of RP-233940 are approved except:_x000D_
- R2-2313555 is not pursued (see RP-233888 instead)_x000D_
- R2-2312269 is not pursued (see RP-233888 instead)_x000D_
- R2-2312108 is not pursued (see RP-233881 instead)_x000D_
- R2-2312361 is not pursued (see RP-233884 instead)_x000D_
- R2-2312362 is not pursued (see RP-233884 instead)_x000D_
- R2-2312363 is not pursued (see RP-233884 instead)_x000D_
- R2-2313753 is not pursued (see RP-233890 instead)</t>
  </si>
  <si>
    <t>MCC: late submission_x000D_
CRpack was finally not pursued as the included CRs were submitted in other CRpacks:_x000D_
- R2-2313783 in RP-233891_x000D_
- R2-2313751, R2-2313752 in RP-233890_x000D_
- R2-2313130, R2-2313131 in RP-233909</t>
  </si>
  <si>
    <t>KDDI: can not bring it for RAN #102, will bring it for RAN #103</t>
  </si>
  <si>
    <t>MCC: clause 5, 7.2.1 and 7.3.1 text does not exist in v0.1.0 (RP-232645)</t>
  </si>
  <si>
    <t>Hughes, Thales, Terrestar, OQ Technology, TTP, Gatehouse, Lockheed Martin,_x000D_
Airbus, Inmarsat, Viasat, OmniSpace, SES</t>
  </si>
  <si>
    <t>Telecom Italia: supports MIMO aspects_x000D_
RAN chair: also here we will need to reduce the scope; we will come this in March 24</t>
  </si>
  <si>
    <t>Ericsson: Tdoc number needs to be corrected</t>
  </si>
  <si>
    <t>MCC: late submission_x000D_
MCC: Perf. part: 100%, Jan.23 makes no sense, it should say Perf. part: 91% (as at RAN #101), Dec.23</t>
  </si>
  <si>
    <t>conclusion: Core part WI is completed (UE cap. still to be introduced)</t>
  </si>
  <si>
    <t>MCC: revised WID is not based on last approved WID RP-231469</t>
  </si>
  <si>
    <t>MCC: late submission_x000D_
conclusion: Perf. part is stopped</t>
  </si>
  <si>
    <t>Mediatek: in Compliance template SRIT: first box should talk about SRIT and not RIT; Connection Density also needs an update</t>
  </si>
  <si>
    <t>Proposal 1: RP to approve the exception sheet in RP-233969. (1Q extension for mobility objective#7)_x000D_
_x000D_
Proposal 2: RP to approve the revised WID in RP-233970. (No change on objective #7 but update the impacted SPEC list)._x000D_
_x000D_
Proposal 3: RP to approve the CR in RP-233971 to replace the 38.133 CR R4-2321641 (CR#3952) in RP-233362._x000D_
_x000D_
Proposal 4: RP to task RAN2/RAN4 to complete the R18 mobility WI objective#7 in 2024/Q1, focus on solution based on existing measurement, as below:_x000D_
•	RAN2 to define time-based measurement result validation configuration based on RAN4 agreements._x000D_
•	RAN2 signaling to enable reporting of cell reselection measurement or EMR for fast CA/DC setup._x000D_
•	NOTE 1: RAN4 shall not work on any new requirements for this functionality in Rel-18. Only essential corrections are allowed._x000D_
•	NOTE 2: If RAN2 is not able to complete the work, the functionality will be removed from Rel-18._x000D_
•	NOTE 3: Existing measurement means that no additional measurement is performed during RRC Setup/Resume procedure._x000D_
_x000D_
RAN2 chair: NOTE 2: should say "to complete by Q1/24"_x000D_
_x000D_
conclusion: proposal 4 is endorsed with the deadline Q1/24</t>
  </si>
  <si>
    <t>conclusion: Perf. part WI is stopped</t>
  </si>
  <si>
    <t>conclusion: Perf. part WI was stopped</t>
  </si>
  <si>
    <t>Apple: Do we attach v1.0.0 or v18.0.0 to the LS?_x000D_
MCC: The REL-18 spec is normally only created after the TSG meeting_x000D_
Novamint: should be ok to attach just v1.0.0</t>
  </si>
  <si>
    <t>Mediatek: seems to be a reasonable way forward_x000D_
CATT: topology 3 is part of the proposal or not_x000D_
Huawei: not for REL-19, is more complex, can be a candidate for REL-20_x000D_
Nokia: coverage without topology 3 would mean a lot of the devices would be useless so can not accept this_x000D_
ZTE: prefers to only focus on topology 1_x000D_
Ericsson: is not an acceptable way forward_x000D_
Qualcomm: we are fine with the way forward_x000D_
RAN1 chair: scope should be more focussed_x000D_
Samsung: could have a checkpoint in Sep.24 to see whether normative work is possible in REL-19_x000D_
Qualcomm: identical designs are not realistic but trying to achieve common design is more realistic_x000D_
RAN chair: we will use the way forward to draft a WID</t>
  </si>
  <si>
    <t>FS_AmbientIoT:_x000D_
SA chair summarized first RAN reply:_x000D_
SA assumoption is confirmed by RAN_x000D_
2 types of device types, further discussion ongoing_x000D_
Topology: no clear decision yet_x000D_
_x000D_
Mediatek: no RRC state and mobility considered_x000D_
Huawei: reaching RAN agreements by Wed would be rather challenging; our device are considered to be indoors_x000D_
RAN chair: we will provide an update on Wed_x000D_
Vodafone: no cell selection/reselection is better than "no mobility", this would confuse SA_x000D_
RAN chair: RP-233983 includes more information from RAN_x000D_
Ericsson: RP-233983 is only a proposed way forward in RAN so far_x000D_
Samsung: minimizing the difference may be a better expression regarding power consumption_x000D_
_x000D_
_x000D_
FS_ISAC_ARC:_x000D_
RAN chair: SA assumption is correct, RAN has not yet discussed monostatic base station based sensing_x000D_
SA chair: some companies think that SA can not start any work if RAN will only do channel modelling work in REL-19_x000D_
RAN chair: we have some cross TSG TUs (time) reserved for such cases_x000D_
Nokia: difficult to give a clear answer (as it may depend on multiple things signal BS is using, regulation ...)_x000D_
Huawei: RAN will do at least channel modelling_x000D_
CMCC: monostatic is not clear, could involve also multiple base stations_x000D_
RAN chair: what may go beyond channel modelling would only be discussed in Sep.24 (no decisions before)  _x000D_
_x000D_
_x000D_
FS_AIML_CN:_x000D_
RAN chair: SA LS and RAN3 answer was discussed on Monday, no consensus to define any requirement in REL-19 at this point, discussion is ongoing_x000D_
Qualcomm: views are quite symmetric on define or not define, checkpoint will be in Sep.24_x000D_
DT (RAN VC): we had an input on this topic, coordination with SA5 is needed and we would like to see this reflected in the RAN WID_x000D_
SA chair: so to be discussed in RAN_x000D_
RAN3 chair: AI/ML for NG-RAN: 6 months SI phase planned and then we will switch to WI_x000D_
RAN chair: the switch point to WI would be in Sep.24_x000D_
Qualcomm (SA): UE data collection, model transfer, model identification, positioning should be considered_x000D_
Qualcomm (RAN): we can not yet say that RAN work will have no impact on SA work_x000D_
Nokia: there is a lilelyhood that RAN will need support from SA but it is difficult to go into this level of detail already_x000D_
vivo: check point is about the result of the SI but not the details of the normative work_x000D_
SA chair: so we can probably not expect RAN inputs for SA work before Sep.24_x000D_
Qualcomm: it should not mean that SA has to not do any work until Sep.24_x000D_
SA chair: correct, up to SA to decide_x000D_
_x000D_
_x000D_
FS_SLTS (Study on Side link time synchronization):_x000D_
RAN chair: Not at this point is the answer to the question_x000D_
_x000D_
_x000D_
FS_5G_ProSe_Ph3 (Study on System Enhancement for Proximity-based Services in 5GS - Phase 3):_x000D_
RAN chair: SL is not included in the REL-19 package so far, some companies are working on a proposal, we received also some LSs (e.g. from public safety); what is the SA impact?_x000D_
SA chair: L2/L3 relay and interworking_x000D_
RAN chair: we consider some exceptional handling but work would only start from Sep.24, L2 relay included or not is difficult to answer at this point_x000D_
Nokia: received inputs were not clear whether L2 or L3 or both should be considered; so even if RAN works on multihop, it was not yet discussed whether L2 or L3_x000D_
LG: offline discussion in Bangalore considered L2, thinks multipath will not have big impact on SA_x000D_
RAN chair: but that's not agreed by RAN   _x000D_
Intel: in SA we assume that L3 relay will not have RAN impact_x000D_
FirstNet: we have 35 companies for the multihop support for public safety and request L2 relay_x000D_
Vodafone: we should at least make a decision to have only one type of relay to not complicate interworking_x000D_
AT&amp;T: L2 UE-UE and L2 UE-network should be considered_x000D_
Telecom Italia: the focus shall be on public safety as here is where the interest is_x000D_
T-Mobile: strong support for the feature e.g. for coverage extension_x000D_
Ericsson: we will not be able to decide the details by Friday of RAN #102_x000D_
RAN2 chair: agrees that we need to properly scope the work_x000D_
SA chair: we need an input by Wed in order to be taken into account for the prioritization_x000D_
RAN chair: will discuss this in RAN on Wed and come back to SA on Wed, it should into 1 TU per meeting i.e. 6 TUs in total_x000D_
_x000D_
conclusion: revised to capture SA chair's online notes of RAN replies</t>
  </si>
  <si>
    <t>conclusion: endorsed unseen</t>
  </si>
  <si>
    <t>MCC: wrong - in filename corrected_x000D_
conclusion: Perf. part WI is stopped</t>
  </si>
  <si>
    <t>MCC: Core part needs to be unticked, rapporteur needed, TU sheet missing_x000D_
RAN chair: keep minimum size: 6 companies want to keep it and 6 prefer to remove it; then let's keep it_x000D_
RAN chair: could this SI start in Q1/24 already? maybe starting with 0,5TU in Q1/24 would be ok, and then 1 TU for the other</t>
  </si>
  <si>
    <t>MCC: untick Core part, rapporteur missing, TU sheet to be added</t>
  </si>
  <si>
    <t>MCC: it still said "if needed", we cannot have conditional objectives when a WI is closing (we must know whether a condition was met or not)</t>
  </si>
  <si>
    <t>conclusion: Core part completed, Perf. part stopped</t>
  </si>
  <si>
    <t>Telecom Italia: we would like to limit this to public safety only_x000D_
T-Mobile: would like to consider extra scenarios_x000D_
RAN2 chair: also the following companies support this Tdoc Mediatek, NEC, Semtech, Fraunhofer IIS and Fraunhofer HHI, Charter, Erillisverkot</t>
  </si>
  <si>
    <t>RAN4 chair: option B-1-2 will be removed from feature list (in RAN1)</t>
  </si>
  <si>
    <t>MCC: Perf. part deleted by still Perf. part ticked and objective for it, REL-independence to be clarified</t>
  </si>
  <si>
    <t>MCC: RRM requirements for REL-18 functionality specified in REL-19 means that these requirements apply not to REL-18 (which will mean that some REL-18 functionality may not work)_x000D_
RAN chair: let's remove last bullet in 4.1, REL-18 leftovers can be discussed in the future _x000D_
_x000D_
RAN2 chair: UE cap. for RACH less (NTN and IAB) can be considered in RAN2 in Feb.24_x000D_
_x000D_
Intel: has some hidden columns in the TU sheet, will correct this in the revision_x000D_
RAN3 chair: 1 TU for RAN3?_x000D_
_x000D_
conclusion: remove last bullet of 4.1, make sure hidden TU columns are visible, add a rapporteur and potential additional supporting companies</t>
  </si>
  <si>
    <t>Honor: we are also supporting the WI</t>
  </si>
  <si>
    <t>RAN tasks RAN4 to investigate what possibilities exist in the RAN4 specifications for n101 to avoid causing interference on already established networks, which corresponds to the objectives of WID NR_RAIL_EU_1900MHz_TDD, and report to RAN#103._x000D_
Taking the applicable regulations of CEPT countries into account.</t>
  </si>
  <si>
    <t>MCC: RAN1 and RAN4 to be added as 2nd resp. WG_x000D_
RAN chair: check for additional supporting companies</t>
  </si>
  <si>
    <t>DT: new barring concept?_x000D_
Nokia: suggests to no have a completely barring mechanism_x000D_
Nokia: we can not ignore the other XR features and look just at 2Rx_x000D_
AT&amp;T: asking for CRs in 3 WGs that is not in any WID is not a good approach that should never be used again_x000D_
_x000D_
conclusion: way forward is endorsed_x000D_
_x000D_
RAN chair: please bring endorsed RAN2/3/4 CRs for TEI18 to RAN #103</t>
  </si>
  <si>
    <t>Tdoc was at first approved</t>
  </si>
  <si>
    <t>conclusion: Perf. part WI is stopped; "intra-band and" and "y=1" was added into the WI title</t>
  </si>
  <si>
    <t>to add 36.306 as affected_x000D_
conclusion: approved unseen</t>
  </si>
  <si>
    <t>RAN2 specs to be added_x000D_
conclusion: approved unseen</t>
  </si>
  <si>
    <t>Ericsson: got some comments from Nokia</t>
  </si>
  <si>
    <t>RAN chair: TU sheet is missing_x000D_
conclusion: add supporting companies, add rapporteur and TU sheet</t>
  </si>
  <si>
    <t>Ericsson: we should check requirements first and only if there is a requirement, we should go for solutions; therefore asking SA1 would be enough for the moment;_x000D_
RAN chair: need to check how strong the interest is for the functionality: ~15 companies interested; so then no need to discuss whether to send the LS to SA1 and/or SA2;_x000D_
Vodafone: suggests to keep SA2 in cc_x000D_
Mediatek: think SA2 should stay in to list_x000D_
DT: we do not need to tell SA2 that their work depends on SA1; has similar view as Ericsson</t>
  </si>
  <si>
    <t>MCC: TU sheet missing, new TR is missing_x000D_
RAN chair: remove TUs for RAN4? RAN4 has no work before Sep.24_x000D_
CMCC: no RAN1, no RAN3 TUs needed_x000D_
RAN chair: is a REL-19 SI and not for REL-18_x000D_
conclusion: attach TU request (no RAN1/3 TUs, RAN4 TUs from Sep.24), add rapporteur and check supporting companies, remove highlighting, add new spec, add RAN2 as responsible for 2nd objective</t>
  </si>
  <si>
    <t>Apple: UE that is not able to receive 2 segmented DL symbols ... can be discussed in RAN1_x000D_
RAN chair: this sort of RAN1 details can be discussed in RAN1_x000D_
Apple: wants to capture "UE capability of SBFD can be discussed in RAN1"_x000D_
RAN chair: RAN1 can discuss the UE capability and signalling that's obvious_x000D_
_x000D_
RAN3 chair (ZTE): prefers 0,5 TU per RAN3 meeting instead of 0,25 TUs_x000D_
conclusion: change TUs, add a rapporteur, add potential more co-sourcing companies</t>
  </si>
  <si>
    <t>conclusion: check that TUs, rapporteur and supporting companies are updated</t>
  </si>
  <si>
    <t>MCC: SI will be shifted to REL-19</t>
  </si>
  <si>
    <t>Qualcomm: 5 positioning use cases (reduction of the used cases was not successful in offline discussion)_x000D_
RAN3 chair: could reserve 0,5TUs for RAN3 from Q4/24_x000D_
Interdigital: 5 use cases are too much (2b/3b could be removed)_x000D_
RAN chair: seems several companies want to keep it_x000D_
RAN1 chair: supports to downselect (prefers only 1 use case)_x000D_
_x000D_
RAN chair: we could say case 1 and 3a are first priority and 2b/3b/2a are 2nd priority: 5 companies support this_x000D_
Nokia: case 1 is needed, everything else could be removed, prefers 3b is done if network based is done (so should be equal priority as 3a)_x000D_
RAN chair: 1/3b and 2a/3a as first priority and 2b 2nd priority has more support_x000D_
RAN2 chair: could have 2a also as 2nd priority: 7 companies support_x000D_
RAN chair: case 1/3b and 3a as first priority and 2b/2a as 2nd priority seems to have most support_x000D_
Interdigital: to be clarified what 2nd priority means_x000D_
RAN chair: could be decided by RAN1/RAN2 chair as they have to manage the load_x000D_
_x000D_
Qualcomm: feedback on RAN4 TUs would be useful_x000D_
RAN chair: RAN4 can look on testability in Q1/24_x000D_
_x000D_
Apple: framework could be discussed in RAN1?_x000D_
RAN chair: we can see in the future if this is needed_x000D_
_x000D_
AT&amp;T: what's the check-point about?_x000D_
_x000D_
MCC: this WI shall have no RAN5 spec impact_x000D_
_x000D_
conclusion: add rapporteur and supporting companies, indicate positioning use case priorities, add impacted RAN3 spec(s)</t>
  </si>
  <si>
    <t>conclusion: Perf. is stopped</t>
  </si>
  <si>
    <t>conclusion: Core: 90%, March 24; Perf. 90%, Dec.23; Perf. part is stopped</t>
  </si>
  <si>
    <t>Note: Finally, no new Perf. part was introduced. The 38.307 CR was submitted in R4-2321765 under CRpack RP-233370 under the Core part WI.</t>
  </si>
  <si>
    <t>RAN2 chair: concerned about workload but esp. for connected mode (checkpoint in Sep.24 to check scope and TUs for RAN2)_x000D_
RAN chair: studying connected mode from the beginng: 12 for and 7 strong concerns; suggests to start with idle/inactive for 6 months and consider connected mode from June 24_x000D_
RAN2 chair: better but we still need to check scope and TUs in Sep.24_x000D_
_x000D_
RAN chair: idle/inactive starts in RAN1 in Q1/24 but connected mode will start in RAN2 in Sep.24_x000D_
vivo: should then have RAN1 as leading WG_x000D_
RAN2 chair: keep RAN2 led and RAN1 can still look at the signal (also for connected mode)_x000D_
Ericsson: agrees that scope is currently too big_x000D_
_x000D_
Apple: LP-WUS will not trigger paging_x000D_
RAN chair: we could say "paging monitoring": 12 supporting companies, concerns: 1 company_x000D_
_x000D_
RAN1 chair: wants to add 0.5 TUs starting from the 4th meeting (we could take them from AI mobility)_x000D_
_x000D_
conclusions:_x000D_
add "monitoring"_x000D_
RAN2 TUs will be checked again in Sep.24 (bullet will be added);_x000D_
RAN4 aspects can be refined in March 24;_x000D_
check TUs;_x000D_
yellow highlights should be removed;_x000D_
rapporteur to be added;_x000D_
supporting companies to be clarified</t>
  </si>
  <si>
    <t>conclusion: rapporteur for WI and TR, remove revision of from top, add potential supporting companies</t>
  </si>
  <si>
    <t>conclusion: rapporteur of SI and TR to be added, TU sheet to be added, check for supporting companies, add Tdoc number</t>
  </si>
  <si>
    <t>Ericsson: how to handle the RAN4 impacts?_x000D_
RAN4 chair: keep RAN4 on objective 5._x000D_
RAN chair: RAN1 TUs will be updated_x000D_
Thales: 2) and 6) under justification needs to be removed_x000D_
RAN chair: will remove objective 3. now but we will create a joint new LTE only WID in March 24_x000D_
_x000D_
conclusion: An LTE WID for REL-19 for objective 3. of RP-234053 will be approved in March 24, so objective 3. will be removed from this REL-19 WID RP-234053._x000D_
rapporteurs will also be added</t>
  </si>
  <si>
    <t>conclusion: approved unseen_x000D_
MCC: wrong - in filename corrected</t>
  </si>
  <si>
    <t>Huawei, HiSilicon, Telecom Italia are supporting the this SID as well (will be added at RAN #103)_x000D_
conclusion: approved unseen</t>
  </si>
  <si>
    <t>approved unseen in first place_x000D_
Mediatek: needs to update TU sheet</t>
  </si>
  <si>
    <t>conclusion: Core: 99%, March 24; Perf.: 0%, June 24</t>
  </si>
  <si>
    <t>RAN3 chair: 0,5TUs per RAN3 meeting may be sufficient_x000D_
RAN4 chair: TUs are ok_x000D_
RAN1 chair: support for yellow parts is not big, suggests to remove it_x000D_
RAN chair: support: 6 companies, strong concerns: 9 companies; so let's remove yellow parts for now_x000D_
Qualcomm: there is more operator support for the yellow parts: AT&amp;T, KT, Vodafone_x000D_
RAN chair: bullet two: for 15 companies, strong concerns: 6 companies_x000D_
Qualcomm: fears that we are trying to find a solution for a problem that does not exist?_x000D_
DT: there were a couple of topics (6 in total) that were not discussed in the offline discussions that have more benefit_x000D_
Ericsson (moderator): tried to treat topics based on interest and previous chair's guidance_x000D_
Qualcomm: suggests to have a study (for 1 or 2 quarters)_x000D_
Samsung: fears that we will have the same discussions in RAN1_x000D_
RAN1 chair: if you shift the yellow parts back to RAN1, we will lose 2 meetings_x000D_
_x000D_
DT: this will not save energy, please minute DT's concerns_x000D_
Vodafone: similar worries as DT_x000D_
_x000D_
RAN chair: suggests to keep only one of the 2 yellow parts_x000D_
RAN2 chair: 2nd yellow part has a lot of RAN2 impact_x000D_
Qualcomm: does not think so_x000D_
RAN chair: first yellow bullet: companies support: 14; 2nd yellow subbullet: companies support: 15_x000D_
_x000D_
conclusion: remove revision marks, remove 1st yellow subbullet, add rapporteurs, check for supporting companies_x000D_
_x000D_
DT: has serious concerns how we reached the contents of the WID</t>
  </si>
  <si>
    <t>MCC: very late submission</t>
  </si>
  <si>
    <t>Nokia: we did not have much discussion on the unpaired aspect, not clear what RAN1/2/3 have to study here as this was a late request_x000D_
DT (moderator): it is planned to remove the blue part and just capture it in the RAN #102 minutes for now and come back on this when SA2 has decided_x000D_
Irridium: prefers to keep the blue text in order to avoid discussions in March 24 ("technology is not supported") when we will try to bring a new band_x000D_
Nokia: final paragraph of justification needs to be removed_x000D_
Ericsson: store and forward will have RAN4 impact_x000D_
_x000D_
_x000D_
conclusion: The following 2 bullets (=last 2 objectives in RP-234070) will be removed from the WID and will be discussed in Sep.24:_x000D_
•	Subject to decision in SA2/SA to define this as part of Rel-19 by lastest RAN#105: _x000D_
Specify support for connection of NB-IoT via NTN UEs to 5GC_x000D_
- 	Update the related Uu interface signalling [RAN2]_x000D_
- Update the related NG interface signalling [RAN3]_x000D_
Note: Coordination with SA2 is needed_x000D_
_x000D_
•	After RAN#105: Study support of unpaired spectrum for NB-IoT NTN_x000D_
- Study uplink-downlink timing configurations in unpaired spectrum to support half-duplex mode in NTN NB-IoT eNB and UE, accommodating delay constraints inherent to NTN systems, and if needed, specify enhancements. [RAN1, RAN2, RAN4]_x000D_
_x000D_
Last paragraph of justification will be removed,_x000D_
RAN4 will be added to first objective,_x000D_
rapporteur will be added, check TU list and supporting companies</t>
  </si>
  <si>
    <t>Ericsson: plan is to capture WRC-23 agreements in March 24_x000D_
conclusion: 99%, March 24</t>
  </si>
  <si>
    <t>approved on Fri of RAN #102</t>
  </si>
  <si>
    <t>conclusion: An LTE WID for REL-19 for objective 3. of RP-234053 will be approved in March 24, so objective 3 will be removed from this REL-19 WID RP-234053.</t>
  </si>
  <si>
    <t>TEI identifiers</t>
  </si>
  <si>
    <t>38.523-1</t>
  </si>
  <si>
    <t>NR_MG_enh-Core</t>
  </si>
  <si>
    <t>Clarifications on the applicability of independent gap UE capabilities</t>
  </si>
  <si>
    <t>0989</t>
  </si>
  <si>
    <t>R2-2313753</t>
  </si>
  <si>
    <t>NR_newRAT-Core</t>
  </si>
  <si>
    <t>Correction on the interpretation of the UE capability field simultaneousRxTxInterBandCA</t>
  </si>
  <si>
    <t>0987</t>
  </si>
  <si>
    <t>R2-2312363</t>
  </si>
  <si>
    <t>16.14.0</t>
  </si>
  <si>
    <t>0986</t>
  </si>
  <si>
    <t>R2-2312362</t>
  </si>
  <si>
    <t>0985</t>
  </si>
  <si>
    <t>R2-2312361</t>
  </si>
  <si>
    <t>Correction to UE capability for batch reporitng</t>
  </si>
  <si>
    <t>0478</t>
  </si>
  <si>
    <t>R2-2312269</t>
  </si>
  <si>
    <t>Correction to UE TEG Capability</t>
  </si>
  <si>
    <t>0475</t>
  </si>
  <si>
    <t>R2-2313555</t>
  </si>
  <si>
    <t>CR to 36.331 for UE capability for R18 SONMDT</t>
  </si>
  <si>
    <t>4974</t>
  </si>
  <si>
    <t>R2-2313131</t>
  </si>
  <si>
    <t>Introduction of UE capability for inter-RAT NR FR2 measurements without measurement gap</t>
  </si>
  <si>
    <t>4968</t>
  </si>
  <si>
    <t>R2-2313752</t>
  </si>
  <si>
    <t>CR to 36.306 for UE capability for R18 SONMDT</t>
  </si>
  <si>
    <t>1875</t>
  </si>
  <si>
    <t>R2-2313130</t>
  </si>
  <si>
    <t>1873</t>
  </si>
  <si>
    <t>R2-2313751</t>
  </si>
  <si>
    <t>Introduction of Rel-18 IoT NTN UE capabilities</t>
  </si>
  <si>
    <t>1872</t>
  </si>
  <si>
    <t>R2-2313783</t>
  </si>
  <si>
    <t>TP analysis for FR2 CA_NS_203</t>
  </si>
  <si>
    <t>0849</t>
  </si>
  <si>
    <t>38.905</t>
  </si>
  <si>
    <t>R5-237901</t>
  </si>
  <si>
    <t>Adding Test point analysis for NR NTN frequency error test case</t>
  </si>
  <si>
    <t>0848</t>
  </si>
  <si>
    <t>R5-237931</t>
  </si>
  <si>
    <t>Updating TP analysis for AMPR for CA testing for NS_17 NS_47</t>
  </si>
  <si>
    <t>0847</t>
  </si>
  <si>
    <t>R5-237070</t>
  </si>
  <si>
    <t>Updating TP analysis for FR1 test case Inband emissions for CA</t>
  </si>
  <si>
    <t>0846</t>
  </si>
  <si>
    <t>R5-237065</t>
  </si>
  <si>
    <t>Updating TP analysis for FR1 test case Carrier Leakage for CA</t>
  </si>
  <si>
    <t>0845</t>
  </si>
  <si>
    <t>R5-237630</t>
  </si>
  <si>
    <t>Updating TP analysis for FR1 test case EVM for CA</t>
  </si>
  <si>
    <t>0844</t>
  </si>
  <si>
    <t>R5-237061</t>
  </si>
  <si>
    <t>Updating TP analysis for FR1 test case Transmit intermodulation for CA</t>
  </si>
  <si>
    <t>0843</t>
  </si>
  <si>
    <t>R5-237059</t>
  </si>
  <si>
    <t>Updating TP analysis for Spurious emission for CA</t>
  </si>
  <si>
    <t>0842</t>
  </si>
  <si>
    <t>R5-237056</t>
  </si>
  <si>
    <t>Updating TP analysis for Frequency error testing for intra-band UL CA</t>
  </si>
  <si>
    <t>0841</t>
  </si>
  <si>
    <t>R5-237054</t>
  </si>
  <si>
    <t>Updating TP analysis for Minimum output power for CA</t>
  </si>
  <si>
    <t>R5-237052</t>
  </si>
  <si>
    <t>Updating TP analysis for Configured output power for CA</t>
  </si>
  <si>
    <t>R5-237049</t>
  </si>
  <si>
    <t>Update reference sensitivity test cases for CA_n1A-n3A-n78A</t>
  </si>
  <si>
    <t>0838</t>
  </si>
  <si>
    <t>R5-236953</t>
  </si>
  <si>
    <t>Addition of test point analysis for FR1 CA with UL MIMO test cases</t>
  </si>
  <si>
    <t>0837</t>
  </si>
  <si>
    <t>R5-237935</t>
  </si>
  <si>
    <t>Update to TP analysis for FR2 CA_NS_202</t>
  </si>
  <si>
    <t>0836</t>
  </si>
  <si>
    <t>R5-236632</t>
  </si>
  <si>
    <t>TP analyze 6.2F.3 shared spectrum access NS_28 and NS_29</t>
  </si>
  <si>
    <t>0835</t>
  </si>
  <si>
    <t>R5-237633</t>
  </si>
  <si>
    <t>Addition of REFSENS TP analysis for 2CC EN-DC for n79 in PC2</t>
  </si>
  <si>
    <t>R5-236504</t>
  </si>
  <si>
    <t>Addition of REFSENS TP analysis for 3CC EN-DC for n78 and n79</t>
  </si>
  <si>
    <t>0833</t>
  </si>
  <si>
    <t>R5-237635</t>
  </si>
  <si>
    <t>Updated TP analysis for NR-U test cases SEM, MPR and ACLR</t>
  </si>
  <si>
    <t>0832</t>
  </si>
  <si>
    <t>R5-236482</t>
  </si>
  <si>
    <t>Remove Editors Notes and made the necessary changes for Table 4.1.3.1-3</t>
  </si>
  <si>
    <t>0829</t>
  </si>
  <si>
    <t>R5-237622</t>
  </si>
  <si>
    <t>Update test point analysis clause for additional NR CA band configurations</t>
  </si>
  <si>
    <t>0828</t>
  </si>
  <si>
    <t>R5-236377</t>
  </si>
  <si>
    <t>Update reference sensitivity test cases for additional three bands ENDC configurations</t>
  </si>
  <si>
    <t>0827</t>
  </si>
  <si>
    <t>R5-236371</t>
  </si>
  <si>
    <t>Test point analysis for several EN-DC and NR CA combos for spurious emissions</t>
  </si>
  <si>
    <t>0826</t>
  </si>
  <si>
    <t>R5-236356</t>
  </si>
  <si>
    <t>Addition of inter-band NR CA reference sensitivity PC2 exception cases</t>
  </si>
  <si>
    <t>0825</t>
  </si>
  <si>
    <t>R5-236287</t>
  </si>
  <si>
    <t>Removal of technical content in TR 38.905 v17.10.0 and substitution with pointer to the next Release</t>
  </si>
  <si>
    <t>0824</t>
  </si>
  <si>
    <t>R5-236251</t>
  </si>
  <si>
    <t>Test point analysis for NR NTN test cases from 7.5 to 7.9</t>
  </si>
  <si>
    <t>0823</t>
  </si>
  <si>
    <t>R5-237930</t>
  </si>
  <si>
    <t>Addition of reference sensitivity TP analysis for new R17 NR CA comb within FR1</t>
  </si>
  <si>
    <t>R5-237619</t>
  </si>
  <si>
    <t>Addition of reference sensitivity and spurious emissions TP analysis for new R16 NR CA comb within FR1</t>
  </si>
  <si>
    <t>0821</t>
  </si>
  <si>
    <t>R5-237615</t>
  </si>
  <si>
    <t>Introduction of spurious emission TP analysis for CA_n25A-n66A, CA_n25A-n77A, CA_n25A-n78A, CA_n66A-n78A</t>
  </si>
  <si>
    <t>0820</t>
  </si>
  <si>
    <t>R5-236081</t>
  </si>
  <si>
    <t>Introduction of reference sensitivity test point analysis for CA_n25A-n66A-n77(2A) and CA_n25A-n66A-n78(2A)</t>
  </si>
  <si>
    <t>0819</t>
  </si>
  <si>
    <t>R5-237617</t>
  </si>
  <si>
    <t>Introduction of reference sensitivity test point analysis for CA_n1A-n3A-n28A-n78A</t>
  </si>
  <si>
    <t>0818</t>
  </si>
  <si>
    <t>R5-236074</t>
  </si>
  <si>
    <t>TEI15_Test, 5GS_NR_LTE-UEConTest</t>
  </si>
  <si>
    <t>Update of MU for FR2 UL MIMO</t>
  </si>
  <si>
    <t>0639</t>
  </si>
  <si>
    <t>38.903</t>
  </si>
  <si>
    <t>R5-237736</t>
  </si>
  <si>
    <t>Addition of TTs for test case 7.5.1.8</t>
  </si>
  <si>
    <t>0638</t>
  </si>
  <si>
    <t>R5-237815</t>
  </si>
  <si>
    <t>Addition of TTs for test case 7.5.1.7</t>
  </si>
  <si>
    <t>0637</t>
  </si>
  <si>
    <t>R5-237814</t>
  </si>
  <si>
    <t>Addition of TTs for test case 7.5.1.6</t>
  </si>
  <si>
    <t>0636</t>
  </si>
  <si>
    <t>R5-237813</t>
  </si>
  <si>
    <t>Addition of TTs for test case 7.5.1.5</t>
  </si>
  <si>
    <t>0635</t>
  </si>
  <si>
    <t>R5-237812</t>
  </si>
  <si>
    <t>Addition of TTs for test case 6.2.1</t>
  </si>
  <si>
    <t>0634</t>
  </si>
  <si>
    <t>R5-237961</t>
  </si>
  <si>
    <t>Correction of UE gain parameters</t>
  </si>
  <si>
    <t>0633</t>
  </si>
  <si>
    <t>R5-237013</t>
  </si>
  <si>
    <t>Test Tolerance analysis correction for FR2 Inter-freq accuracy measurement test cases</t>
  </si>
  <si>
    <t>0632</t>
  </si>
  <si>
    <t>R5-236991</t>
  </si>
  <si>
    <t>Test Tolerance for NR SA FR1 1Rx event triggered measurement RedCap test cases 16.6.2.x</t>
  </si>
  <si>
    <t>0631</t>
  </si>
  <si>
    <t>R5-237792</t>
  </si>
  <si>
    <t>Test Tolerance for NR SA FR1 2Rx event triggered measurement RedCap test cases 16.6.2.x</t>
  </si>
  <si>
    <t>0630</t>
  </si>
  <si>
    <t>R5-236989</t>
  </si>
  <si>
    <t>Test Tolerance for NR SA FR1 Cell reselection RedCap test case 16.1.1.1</t>
  </si>
  <si>
    <t>0629</t>
  </si>
  <si>
    <t>R5-237791</t>
  </si>
  <si>
    <t>Addition of test tolerance analysis for 7.5.14 PSCell activation</t>
  </si>
  <si>
    <t>0628</t>
  </si>
  <si>
    <t>R5-236873</t>
  </si>
  <si>
    <t>Addition of test tolerance analysis for Conditional PSCell Addition FR2 test cases</t>
  </si>
  <si>
    <t>R5-236872</t>
  </si>
  <si>
    <t>Addition of test tolerance analysis for 7.5.3.14 Fast SCell activation</t>
  </si>
  <si>
    <t>0626</t>
  </si>
  <si>
    <t>R5-237956</t>
  </si>
  <si>
    <t>Editorial correction for MU tables</t>
  </si>
  <si>
    <t>0624</t>
  </si>
  <si>
    <t>R5-236792</t>
  </si>
  <si>
    <t>TEI16_Test, NR_bands_BW_R16-UEConTest</t>
  </si>
  <si>
    <t>Update for FR2c MU</t>
  </si>
  <si>
    <t>0623</t>
  </si>
  <si>
    <t>R5-237735</t>
  </si>
  <si>
    <t>TT analysis for RedCap RRM TC 16.5.2.x</t>
  </si>
  <si>
    <t>0622</t>
  </si>
  <si>
    <t>R5-236747</t>
  </si>
  <si>
    <t>TT analysis for RedCap RRM TC 16.3.2.3.3</t>
  </si>
  <si>
    <t>0621</t>
  </si>
  <si>
    <t>R5-236746</t>
  </si>
  <si>
    <t>TT analysis for RedCap RRM TC 16.3.2.3.1</t>
  </si>
  <si>
    <t>0620</t>
  </si>
  <si>
    <t>R5-236745</t>
  </si>
  <si>
    <t>TT analysis for RedCap RRM TC 16.3.2.2.x</t>
  </si>
  <si>
    <t>0619</t>
  </si>
  <si>
    <t>R5-237929</t>
  </si>
  <si>
    <t>TT analysis for RedCap RRM TC 16.3.2.1.5</t>
  </si>
  <si>
    <t>0618</t>
  </si>
  <si>
    <t>R5-236743</t>
  </si>
  <si>
    <t>TT analysis for RedCap RRM TC 16.3.2.1.3</t>
  </si>
  <si>
    <t>0617</t>
  </si>
  <si>
    <t>R5-236742</t>
  </si>
  <si>
    <t>TT analysis for RedCap RRM TC 16.3.2.1.1</t>
  </si>
  <si>
    <t>0616</t>
  </si>
  <si>
    <t>R5-236741</t>
  </si>
  <si>
    <t>TT analysis for RedCap RRM TC 16.3.1.9</t>
  </si>
  <si>
    <t>0615</t>
  </si>
  <si>
    <t>R5-236740</t>
  </si>
  <si>
    <t>TT analysis for RedCap RRM TC 16.3.1.7</t>
  </si>
  <si>
    <t>0614</t>
  </si>
  <si>
    <t>R5-237928</t>
  </si>
  <si>
    <t>Addition of test tolerance analysis for 5.5.12.1 EN-DC FR2 PSCell activation and deactivation delay</t>
  </si>
  <si>
    <t>0613</t>
  </si>
  <si>
    <t>R5-236395</t>
  </si>
  <si>
    <t>Addition of test tolerance analysis for 4.5.10.1 EN-DC FR1 PSCell activation and deactivation delay</t>
  </si>
  <si>
    <t>0612</t>
  </si>
  <si>
    <t>R5-236393</t>
  </si>
  <si>
    <t>Addition of test tolerance analysis for 4.5.2.10 EN-DC FR1 interruptions due to RRM and RLM/BFD measurements on deactivated NR PSCell</t>
  </si>
  <si>
    <t>0611</t>
  </si>
  <si>
    <t>R5-236391</t>
  </si>
  <si>
    <t>MU and TT analysis for unified TCI state switching</t>
  </si>
  <si>
    <t>0610</t>
  </si>
  <si>
    <t>R5-237952</t>
  </si>
  <si>
    <t>Removal of technical content in TR 38.903 v17.3.0 and substitution with pointer to the next Release</t>
  </si>
  <si>
    <t>0609</t>
  </si>
  <si>
    <t>R5-236250</t>
  </si>
  <si>
    <t>Addition of test tolerance analysis for fast SCell activation test cases of 5.5.3.8 and 7.5.3.13</t>
  </si>
  <si>
    <t>0608</t>
  </si>
  <si>
    <t>R5-236226</t>
  </si>
  <si>
    <t>Addition of test tolerance analysis for CPAC test cases of 4.5.11.1</t>
  </si>
  <si>
    <t>0607</t>
  </si>
  <si>
    <t>R5-236225</t>
  </si>
  <si>
    <t>Addition of test tolerance analysis for fast SCell activation test cases of 4.5.3.6, 4.5.3.7, 6.5.3.10, 6.5.3.11</t>
  </si>
  <si>
    <t>0606</t>
  </si>
  <si>
    <t>R5-236224</t>
  </si>
  <si>
    <t>Addition of Test Tolerances analysis for TC 7.6.3.6</t>
  </si>
  <si>
    <t>0605</t>
  </si>
  <si>
    <t>R5-236223</t>
  </si>
  <si>
    <t>Addition of test tolerances analysis for RedCap CGI identification test cases</t>
  </si>
  <si>
    <t>0604</t>
  </si>
  <si>
    <t>R5-236221</t>
  </si>
  <si>
    <t>Addition of Test Tolerances analysis for TC 6.5.7C.2</t>
  </si>
  <si>
    <t>0603</t>
  </si>
  <si>
    <t>R5-236215</t>
  </si>
  <si>
    <t>Addition of Test Tolerances analysis for TC 6.5.7C.1</t>
  </si>
  <si>
    <t>R5-236214</t>
  </si>
  <si>
    <t>FR2c MU definition in 38.903</t>
  </si>
  <si>
    <t>0599</t>
  </si>
  <si>
    <t>R5-237734</t>
  </si>
  <si>
    <t>PC5 MU - ACS Case 1 and IBB update in 38.903</t>
  </si>
  <si>
    <t>0598</t>
  </si>
  <si>
    <t>R5-236062</t>
  </si>
  <si>
    <t>Addition of TT analysis for positioning test case 15.3.6</t>
  </si>
  <si>
    <t>0597</t>
  </si>
  <si>
    <t>R5-237802</t>
  </si>
  <si>
    <t>Addition of TT analysis for positioning test case 15.3.5</t>
  </si>
  <si>
    <t>R5-237801</t>
  </si>
  <si>
    <t>Addition of TT analysis for positioning test case 14.3.8</t>
  </si>
  <si>
    <t>0595</t>
  </si>
  <si>
    <t>R5-237800</t>
  </si>
  <si>
    <t>Addition of TT analysis for positioning test case 14.3.7</t>
  </si>
  <si>
    <t>0594</t>
  </si>
  <si>
    <t>R5-237799</t>
  </si>
  <si>
    <t>Addition of TT analysis for positioning test case 14.2.10</t>
  </si>
  <si>
    <t>0593</t>
  </si>
  <si>
    <t>R5-237798</t>
  </si>
  <si>
    <t>Addition of TT analysis for positioning test case 14.2.9</t>
  </si>
  <si>
    <t>0592</t>
  </si>
  <si>
    <t>R5-237797</t>
  </si>
  <si>
    <t>Addition of TT analysis for positioning test case 14.2.8</t>
  </si>
  <si>
    <t>0591</t>
  </si>
  <si>
    <t>R5-237796</t>
  </si>
  <si>
    <t>CR correcting scaling of angles for CDL model and a figure reference</t>
  </si>
  <si>
    <t>38.901</t>
  </si>
  <si>
    <t>R1-2312559</t>
  </si>
  <si>
    <t>NR_demod_enh3-Perf</t>
  </si>
  <si>
    <t>CR for TR38.878 on Summary of link level evaluation</t>
  </si>
  <si>
    <t>0001</t>
  </si>
  <si>
    <t>38.878</t>
  </si>
  <si>
    <t>R4-2318784</t>
  </si>
  <si>
    <t>NR_700800900_combo_enh-Core</t>
  </si>
  <si>
    <t>Draft CR for capturing the output for 2UL/2DL CA_n5-n8</t>
  </si>
  <si>
    <t>38.872</t>
  </si>
  <si>
    <t>R4-2321680</t>
  </si>
  <si>
    <t>NTN enhancement: CR to TR 38.863 NTN Ka-band Regulatory aspects</t>
  </si>
  <si>
    <t>0010</t>
  </si>
  <si>
    <t>38.863</t>
  </si>
  <si>
    <t>R4-2319571</t>
  </si>
  <si>
    <t>CR for TR 38.863, Correction on Satellite and UE Antenna and beam forming pattern modelling</t>
  </si>
  <si>
    <t>0009</t>
  </si>
  <si>
    <t>R4-2321167</t>
  </si>
  <si>
    <t>NR_RAIL_EU_900MHz</t>
  </si>
  <si>
    <t>Correction to TR 38.853</t>
  </si>
  <si>
    <t>0006</t>
  </si>
  <si>
    <t>38.853</t>
  </si>
  <si>
    <t>R4-2321173</t>
  </si>
  <si>
    <t>NR_RAIL_EU_1900MHz_TDD</t>
  </si>
  <si>
    <t>Correction to TR 38.852</t>
  </si>
  <si>
    <t>38.852</t>
  </si>
  <si>
    <t>R4-2321172</t>
  </si>
  <si>
    <t>NR_6GHz_unlic_EU-Core, NR_unlic_enh-Core</t>
  </si>
  <si>
    <t>18.1.0</t>
  </si>
  <si>
    <t>Adding 20MHz channel raster points for 5925-5945MHz in the full and lower 6GHz bands</t>
  </si>
  <si>
    <t>0007</t>
  </si>
  <si>
    <t>38.849</t>
  </si>
  <si>
    <t>R4-2321021</t>
  </si>
  <si>
    <t>NR_RF_TxD-Core</t>
  </si>
  <si>
    <t>Addition of the antenna number restriction for TxD signaling in TR 38.837 for Rel-17</t>
  </si>
  <si>
    <t>38.837</t>
  </si>
  <si>
    <t>R4-2320604</t>
  </si>
  <si>
    <t>Update on DRX configuration in message content</t>
  </si>
  <si>
    <t>2874</t>
  </si>
  <si>
    <t>38.533</t>
  </si>
  <si>
    <t>R5-237222</t>
  </si>
  <si>
    <t>Update on 16.4.1.1 test case</t>
  </si>
  <si>
    <t>R5-237220</t>
  </si>
  <si>
    <t>Update on 6.5.1.9 RLM for relaxed measurement criteria</t>
  </si>
  <si>
    <t>2871</t>
  </si>
  <si>
    <t>R5-237966</t>
  </si>
  <si>
    <t>Update on relative angular offset in 2AoA testing for PC1 devices</t>
  </si>
  <si>
    <t>2870</t>
  </si>
  <si>
    <t>R5-237218</t>
  </si>
  <si>
    <t>Addition of SA inter-frequency CGI reporting in autonomous gaps test (PCell in FR2) test case 7.6.5.1</t>
  </si>
  <si>
    <t>2869</t>
  </si>
  <si>
    <t>R5-237765</t>
  </si>
  <si>
    <t>Addition of clause 7.6.5.0 minimum conformance requirements for NR measurements with autonomous gaps</t>
  </si>
  <si>
    <t>2868</t>
  </si>
  <si>
    <t>R5-237205</t>
  </si>
  <si>
    <t>Addition of SA event triggered reporting tests For FR2 without SSB time index detection when DRX is not used (PCell in FR2) (rel16 additional mandatory gap pattern 17) test case 7.6.2.9</t>
  </si>
  <si>
    <t>2867</t>
  </si>
  <si>
    <t>R5-237764</t>
  </si>
  <si>
    <t>Addition of NR FR2 UE specific CBW change of PCell with non-DRX in SA test case 7.5.10.1</t>
  </si>
  <si>
    <t>2866</t>
  </si>
  <si>
    <t>R5-237203</t>
  </si>
  <si>
    <t>Addition of clause 7.5.10.0 minimum conformance requirements for UE specific CBW change</t>
  </si>
  <si>
    <t>2865</t>
  </si>
  <si>
    <t>R5-237202</t>
  </si>
  <si>
    <t>Addition of Active BWP switch on multiple SCells with non-DRX in SA test case 7.5.6.3.1</t>
  </si>
  <si>
    <t>2864</t>
  </si>
  <si>
    <t>R5-237763</t>
  </si>
  <si>
    <t>Addition of clause 7.5.6.3.0 minimum conformance requirements for simultaneous DCI-based and timer-based active BWP switch on multiple CCs</t>
  </si>
  <si>
    <t>2863</t>
  </si>
  <si>
    <t>R5-237200</t>
  </si>
  <si>
    <t>Addition of SA interruptions at NR SRS carrier-based switching test case 7.5.2.2</t>
  </si>
  <si>
    <t>2862</t>
  </si>
  <si>
    <t>R5-237762</t>
  </si>
  <si>
    <t>Addition of clause 7.5.2.0.2 minimum conformance requirements for UE specific CBW change</t>
  </si>
  <si>
    <t>2861</t>
  </si>
  <si>
    <t>R5-237198</t>
  </si>
  <si>
    <t>Addition of identification of a new CGI of inter-RAT E-UTRA cell using autonomous gaps in NR SA test case 6.6.7.2</t>
  </si>
  <si>
    <t>2860</t>
  </si>
  <si>
    <t>R5-237761</t>
  </si>
  <si>
    <t>Addition of SA intra-frequency CGI identification of NR neighbor cell in FR1 test case 6.6.7.1</t>
  </si>
  <si>
    <t>2859</t>
  </si>
  <si>
    <t>R5-237760</t>
  </si>
  <si>
    <t>Addition of clause 6.6.7.0 minimum conformance requirements for NR measurements with autonomous gaps</t>
  </si>
  <si>
    <t>2858</t>
  </si>
  <si>
    <t>R5-237195</t>
  </si>
  <si>
    <t>Addition of EN-DC inter-frequency CGI identification of NR neighbour cell in FR2 test case 5.6.5.1</t>
  </si>
  <si>
    <t>2857</t>
  </si>
  <si>
    <t>R5-237718</t>
  </si>
  <si>
    <t>Addition of clause 5.6.5.0 minimum conformance requirements for measurements with autonomous gaps</t>
  </si>
  <si>
    <t>2856</t>
  </si>
  <si>
    <t>R5-237193</t>
  </si>
  <si>
    <t>Addition of UE specific CBW change on FR2 NR PSCell test case 5.5.10.1</t>
  </si>
  <si>
    <t>2855</t>
  </si>
  <si>
    <t>R5-237192</t>
  </si>
  <si>
    <t>2854</t>
  </si>
  <si>
    <t>R5-237191</t>
  </si>
  <si>
    <t>Addition of clause 5.5.10.0 minimum conformance requirements for UE specific CBW change on FR2 NR Pscell</t>
  </si>
  <si>
    <t>Addition of E-UTRAN - NR FR2 PSCell SCell dormancy switch of single FR2 SCell inside active time test case 5.5.6.4.1</t>
  </si>
  <si>
    <t>2853</t>
  </si>
  <si>
    <t>R5-237717</t>
  </si>
  <si>
    <t>Addition of clause 5.5.6.4.0 minimum conformance requirements for SCell dormancy switch</t>
  </si>
  <si>
    <t>2852</t>
  </si>
  <si>
    <t>R5-237189</t>
  </si>
  <si>
    <t>Addition of E-UTRAN - NR PSCell FR2 and NR SCell FR2 DL active BWP switch on multiple CCs in synchronous EN-DC test case 5.5.6.3.1</t>
  </si>
  <si>
    <t>2851</t>
  </si>
  <si>
    <t>R5-237716</t>
  </si>
  <si>
    <t>Addition of clause 5.5.6.3.0 minimum conformance requirements for simultaneous DCI-based and timer-based active BWP switch on multiple CCs</t>
  </si>
  <si>
    <t>2850</t>
  </si>
  <si>
    <t>R5-237187</t>
  </si>
  <si>
    <t>Addition of EN-DC intra-frequency CGI identification of NR FR1 cell with autonomous gaps in synchronous EN-DC test case 4.6.6.1</t>
  </si>
  <si>
    <t>2849</t>
  </si>
  <si>
    <t>R5-237715</t>
  </si>
  <si>
    <t>Addition of clause 4.6.6.0 minimum conformance requirements for measurements with autonomous gaps</t>
  </si>
  <si>
    <t>2848</t>
  </si>
  <si>
    <t>R5-237185</t>
  </si>
  <si>
    <t>Addition of UE specific CBW change on FR1 NR PSCell with non-DRX in synchronous EN-DC test case 4.5.9.1</t>
  </si>
  <si>
    <t>2847</t>
  </si>
  <si>
    <t>R5-237184</t>
  </si>
  <si>
    <t>Addition of clause 4.5.9.0 minimum conformance requirements for UE specific CBW change</t>
  </si>
  <si>
    <t>R5-237183</t>
  </si>
  <si>
    <t>Update to RRM test 6.3.1.4</t>
  </si>
  <si>
    <t>2845</t>
  </si>
  <si>
    <t>R5-237770</t>
  </si>
  <si>
    <t>Applicability update for r16 supported gap pattern</t>
  </si>
  <si>
    <t>2844</t>
  </si>
  <si>
    <t>R5-237769</t>
  </si>
  <si>
    <t>Applicability update to FR2 inter-frequency tests</t>
  </si>
  <si>
    <t>2843</t>
  </si>
  <si>
    <t>R5-237767</t>
  </si>
  <si>
    <t>Update to SA FR2 CSI-RS based RLM test cases including TT</t>
  </si>
  <si>
    <t>2842</t>
  </si>
  <si>
    <t>R5-237811</t>
  </si>
  <si>
    <t>Editorial changes to 38.533</t>
  </si>
  <si>
    <t>2841</t>
  </si>
  <si>
    <t>R5-237768</t>
  </si>
  <si>
    <t>Addition of NR-U EN-DC PSCell addition and release delay test case</t>
  </si>
  <si>
    <t>2840</t>
  </si>
  <si>
    <t>R5-237741</t>
  </si>
  <si>
    <t>Addition of NR-U EN-DC DCI-based and RRC-based Active BWP Switch test cases</t>
  </si>
  <si>
    <t>2839</t>
  </si>
  <si>
    <t>R5-237740</t>
  </si>
  <si>
    <t>Addition of NR-U EN-DC inter-frequency licensed cell reporting test cases</t>
  </si>
  <si>
    <t>2838</t>
  </si>
  <si>
    <t>R5-237739</t>
  </si>
  <si>
    <t>Addition of NR-U EN-DC unlicensed event triggered inter-frequency test cases</t>
  </si>
  <si>
    <t>2837</t>
  </si>
  <si>
    <t>R5-237738</t>
  </si>
  <si>
    <t>Addition of NR-U inter-frequency RSSI and Channel Occupancy tests</t>
  </si>
  <si>
    <t>2836</t>
  </si>
  <si>
    <t>R5-237737</t>
  </si>
  <si>
    <t>TEI17_Test, NR_HST_FR1_enh-UEConTest</t>
  </si>
  <si>
    <t>Applicability update for r17 HST inter-frequency tests</t>
  </si>
  <si>
    <t>2835</t>
  </si>
  <si>
    <t>R5-237766</t>
  </si>
  <si>
    <t>Update to RRM tests 16.3.1.7 and 16.3.1.8</t>
  </si>
  <si>
    <t>2834</t>
  </si>
  <si>
    <t>R5-237962</t>
  </si>
  <si>
    <t>Update to FR1 CG-SDT test case including TTs</t>
  </si>
  <si>
    <t>2833</t>
  </si>
  <si>
    <t>R5-237960</t>
  </si>
  <si>
    <t>Addition of NTN intra-frequency gap-based measurement test cases</t>
  </si>
  <si>
    <t>2832</t>
  </si>
  <si>
    <t>R5-237833</t>
  </si>
  <si>
    <t>Addition of NTN parallel measurement gap-based inter-frequency test cases</t>
  </si>
  <si>
    <t>2831</t>
  </si>
  <si>
    <t>R5-237689</t>
  </si>
  <si>
    <t>Addition of NTN inter-frequency measurement test cases</t>
  </si>
  <si>
    <t>2830</t>
  </si>
  <si>
    <t>R5-237688</t>
  </si>
  <si>
    <t>Updates to High level test procedure for SAN RRM tests</t>
  </si>
  <si>
    <t>2829</t>
  </si>
  <si>
    <t>R5-237866</t>
  </si>
  <si>
    <t>Satllite access configuration update</t>
  </si>
  <si>
    <t>2828</t>
  </si>
  <si>
    <t>R5-237865</t>
  </si>
  <si>
    <t>Corrections to UE position provision for NR-NTN</t>
  </si>
  <si>
    <t>2827</t>
  </si>
  <si>
    <t>R5-237470</t>
  </si>
  <si>
    <t>Corrections for RedCap RA TCs</t>
  </si>
  <si>
    <t>2826</t>
  </si>
  <si>
    <t>R5-237927</t>
  </si>
  <si>
    <t>Message content exception addition  for RedCap 2-step RA TCs</t>
  </si>
  <si>
    <t>2825</t>
  </si>
  <si>
    <t>R5-237104</t>
  </si>
  <si>
    <t>Corrections for references of RedCap 2-step RA TC 16.3.2.2.6</t>
  </si>
  <si>
    <t>2824</t>
  </si>
  <si>
    <t>R5-237103</t>
  </si>
  <si>
    <t>Addition of FR1 RedCap SS-RSRP intra-frequency measurement accuracy test cases</t>
  </si>
  <si>
    <t>2823</t>
  </si>
  <si>
    <t>R5-237711</t>
  </si>
  <si>
    <t>Addition of minimum conformance requirement for FR1 RedCap 16.7.1.x test cases</t>
  </si>
  <si>
    <t>2822</t>
  </si>
  <si>
    <t>R5-237101</t>
  </si>
  <si>
    <t>Typo correction for SNR values at T3 - T5 for TC 16.5.2.4</t>
  </si>
  <si>
    <t>2821</t>
  </si>
  <si>
    <t>R5-237710</t>
  </si>
  <si>
    <t>Addition of SA FR1 NR-U SS-RSRQ measurement accuracy test cases</t>
  </si>
  <si>
    <t>2820</t>
  </si>
  <si>
    <t>R5-237719</t>
  </si>
  <si>
    <t>Core spec alignment for TC 5.5.1.1 and 5.5.1.2</t>
  </si>
  <si>
    <t>2819</t>
  </si>
  <si>
    <t>R5-237098</t>
  </si>
  <si>
    <t>Core Spec alignment for RRM TC 6.5.1.9 Enh Power Saving</t>
  </si>
  <si>
    <t>2818</t>
  </si>
  <si>
    <t>R5-237097</t>
  </si>
  <si>
    <t>Missing DRX.X1 configuration addition to Annex A.5 and formatting adaption</t>
  </si>
  <si>
    <t>2817</t>
  </si>
  <si>
    <t>R5-237096</t>
  </si>
  <si>
    <t>TEI16_Test, NR_Mob_enh-UEConTest</t>
  </si>
  <si>
    <t>Correction to Cell Configuration Maping for TC 6.3.3.2</t>
  </si>
  <si>
    <t>2816</t>
  </si>
  <si>
    <t>R5-237095</t>
  </si>
  <si>
    <t>SMTC configuration for RedCap</t>
  </si>
  <si>
    <t>2815</t>
  </si>
  <si>
    <t>R5-237897</t>
  </si>
  <si>
    <t>Correction of Inter-RAT FR1 Cell reselection RedCap test case 16.1.2.6</t>
  </si>
  <si>
    <t>2814</t>
  </si>
  <si>
    <t>R5-237020</t>
  </si>
  <si>
    <t>Correction of Annex H to cover additional mandatory gap pattern with MGL 3ms</t>
  </si>
  <si>
    <t>2813</t>
  </si>
  <si>
    <t>R5-237714</t>
  </si>
  <si>
    <t>Addition of cell configuration mapping for rel-16 RRM test cases</t>
  </si>
  <si>
    <t>2812</t>
  </si>
  <si>
    <t>R5-237018</t>
  </si>
  <si>
    <t>Correction of SA event triggered reporting tests for FR1 without gap when DRX is not used 6.6.2.11</t>
  </si>
  <si>
    <t>2811</t>
  </si>
  <si>
    <t>R5-237713</t>
  </si>
  <si>
    <t>Correction of SA event triggered reporting tests for FR1 without gap when DRX is used 6.6.2.10</t>
  </si>
  <si>
    <t>2810</t>
  </si>
  <si>
    <t>R5-237712</t>
  </si>
  <si>
    <t>Correction of SA event triggered reporting with additional mandatory gap pattern test case 6.6.2.9</t>
  </si>
  <si>
    <t>2809</t>
  </si>
  <si>
    <t>R5-237015</t>
  </si>
  <si>
    <t>Editorial correction of test cases 7.1.1.x</t>
  </si>
  <si>
    <t>2808</t>
  </si>
  <si>
    <t>R5-237830</t>
  </si>
  <si>
    <t>Correction of NR SA FR1-FR1 Event triggered reporting without measurement gap  for 2Rx UE test case 16.6.2.12 including Test Tolerance</t>
  </si>
  <si>
    <t>2807</t>
  </si>
  <si>
    <t>R5-237942</t>
  </si>
  <si>
    <t>Correction of NR SA FR1-FR1 Event triggered reporting without measurement gap for 1Rx UE  test case 16.6.2.11 including Test Tolerance</t>
  </si>
  <si>
    <t>2806</t>
  </si>
  <si>
    <t>R5-237896</t>
  </si>
  <si>
    <t>Correction of NR SA FR1-FR1 Event triggered reporting with additional mandatory gap pattern for 2Rx UEtest case 16.6.2.10 including Test Tolerance</t>
  </si>
  <si>
    <t>2805</t>
  </si>
  <si>
    <t>R5-237895</t>
  </si>
  <si>
    <t>Correction of NR SA FR1-FR1 Event triggered reporting with additional mandatory gap pattern for 1Rx test case 16.6.2.9 including Test Tolerance</t>
  </si>
  <si>
    <t>2804</t>
  </si>
  <si>
    <t>R5-237894</t>
  </si>
  <si>
    <t>Correction of NR SA FR1-FR1 Event triggered reporting with DRX and SSB time index for 2Rx UE test case 16.6.2.8 including Test Tolerance</t>
  </si>
  <si>
    <t>2803</t>
  </si>
  <si>
    <t>R5-237893</t>
  </si>
  <si>
    <t>Correction of NR SA FR1-FR1 Event triggered reporting with DRX and SSB time index for 1Rx UE test case 16.6.2.7 including Test Tolerance</t>
  </si>
  <si>
    <t>2802</t>
  </si>
  <si>
    <t>R5-237892</t>
  </si>
  <si>
    <t>Correction of NR SA FR1-FR1 Event triggered reporting without DRX and with SSB time index for 2Rx UE test case 16.6.2.6 including Test Tolerance</t>
  </si>
  <si>
    <t>2801</t>
  </si>
  <si>
    <t>R5-237891</t>
  </si>
  <si>
    <t>Correction of NR SA FR1-FR1 Event triggered reporting without DRX and with SSB time index for 1Rx test case 16.6.2.5 including Test Tolerance</t>
  </si>
  <si>
    <t>2800</t>
  </si>
  <si>
    <t>R5-237890</t>
  </si>
  <si>
    <t>Correction of NR SA FR1-FR1 Event triggered reporting without DRX and without SSB time index for 2Rx test case 16.6.2.4 including Test Tolerance</t>
  </si>
  <si>
    <t>2799</t>
  </si>
  <si>
    <t>R5-237889</t>
  </si>
  <si>
    <t>Correction of NR SA FR1-FR1 Event triggered reporting without DRX and without SSB time index for 1Rx test case 16.6.2.3 including Test Tolerance</t>
  </si>
  <si>
    <t>2798</t>
  </si>
  <si>
    <t>R5-237888</t>
  </si>
  <si>
    <t>Correction of NR SA FR1-FR1 Event triggered reporting with DRX and without SSB time index for 2Rx test case 16.6.2.2 including Test Tolerance</t>
  </si>
  <si>
    <t>2797</t>
  </si>
  <si>
    <t>R5-237887</t>
  </si>
  <si>
    <t>Correction of NR SA FR1-FR1 Event triggered reporting with DRX and without SSB time index for 1Rx test case 16.6.2.1 including Test Tolerance</t>
  </si>
  <si>
    <t>2796</t>
  </si>
  <si>
    <t>R5-237886</t>
  </si>
  <si>
    <t>Correction of NR SA FR2 Cell reselection RedCap test case 17.1.1.4 including Test Tolerance</t>
  </si>
  <si>
    <t>2795</t>
  </si>
  <si>
    <t>R5-237000</t>
  </si>
  <si>
    <t>Correction of NR SA FR2 Cell reselection RedCap test case 17.1.1.3 including Test Tolerance</t>
  </si>
  <si>
    <t>2794</t>
  </si>
  <si>
    <t>R5-236999</t>
  </si>
  <si>
    <t>Correction of NR SA FR2 Cell reselection RedCap test case 17.1.1.2 including Test Tolerance</t>
  </si>
  <si>
    <t>2793</t>
  </si>
  <si>
    <t>R5-236998</t>
  </si>
  <si>
    <t>Correction of NR SA FR2 Cell reselection RedCap test case 17.1.1.1 including Test Tolerance</t>
  </si>
  <si>
    <t>2792</t>
  </si>
  <si>
    <t>R5-236997</t>
  </si>
  <si>
    <t>Annex F correction for RedCap test cases including Test Tolerance</t>
  </si>
  <si>
    <t>2791</t>
  </si>
  <si>
    <t>R5-237790</t>
  </si>
  <si>
    <t>Correction of NR SA FR1 Cell reselection RedCap test case 16.1.1.1 including Test Tolerance</t>
  </si>
  <si>
    <t>2790</t>
  </si>
  <si>
    <t>R5-237789</t>
  </si>
  <si>
    <t>TT analysis correction for FR2 Inter-freq accuracy measurement test cases in Annex F</t>
  </si>
  <si>
    <t>2789</t>
  </si>
  <si>
    <t>R5-236994</t>
  </si>
  <si>
    <t>Correction of FR2 SA Inter-freq accuracy measurement test case 7.7.1.2 including Test Tolerance</t>
  </si>
  <si>
    <t>2788</t>
  </si>
  <si>
    <t>R5-236993</t>
  </si>
  <si>
    <t>Correction of FR2 EN-DC Inter-freq accuracy measurement test case 5.7.1.2 including Test Tolerance</t>
  </si>
  <si>
    <t>2787</t>
  </si>
  <si>
    <t>R5-236992</t>
  </si>
  <si>
    <t>Correction to message contents for 4.5.2.3 and 4.5.2.4</t>
  </si>
  <si>
    <t>2786</t>
  </si>
  <si>
    <t>R5-236916</t>
  </si>
  <si>
    <t>Update of Annex F for MR-DC enhancement test cases including Test Tolerance</t>
  </si>
  <si>
    <t>2785</t>
  </si>
  <si>
    <t>R5-237810</t>
  </si>
  <si>
    <t>Update of 7.5.14 PSCell activation including test tolerance</t>
  </si>
  <si>
    <t>2783</t>
  </si>
  <si>
    <t>R5-237953</t>
  </si>
  <si>
    <t>Update of 7.5.12.1 Conditional PSCell Addition including test tolerance</t>
  </si>
  <si>
    <t>2782</t>
  </si>
  <si>
    <t>R5-237809</t>
  </si>
  <si>
    <t>Update of 5.5.13.1 Conditional PSCell Addition including test tolerance</t>
  </si>
  <si>
    <t>2781</t>
  </si>
  <si>
    <t>R5-237808</t>
  </si>
  <si>
    <t>Update of 7.5.3.14 Fast SCell activation including test tolerance</t>
  </si>
  <si>
    <t>2780</t>
  </si>
  <si>
    <t>R5-237954</t>
  </si>
  <si>
    <t>Correction for 38.533 Annex</t>
  </si>
  <si>
    <t>2779</t>
  </si>
  <si>
    <t>R5-237702</t>
  </si>
  <si>
    <t>Correction to message exception in 16.5.3.1.2 and 16.5.3.2.2</t>
  </si>
  <si>
    <t>2778</t>
  </si>
  <si>
    <t>R5-237950</t>
  </si>
  <si>
    <t>Addition of SSB index assigned as BFD-RS to CSI-RS-based RLM for 2Rx</t>
  </si>
  <si>
    <t>2777</t>
  </si>
  <si>
    <t>R5-236825</t>
  </si>
  <si>
    <t>Correction to SNR on RLM-RS in 6.5.1.1</t>
  </si>
  <si>
    <t>2776</t>
  </si>
  <si>
    <t>R5-236822</t>
  </si>
  <si>
    <t>Addition of CCR settings for FR1 Link recovery procedures</t>
  </si>
  <si>
    <t>2775</t>
  </si>
  <si>
    <t>R5-236821</t>
  </si>
  <si>
    <t>Addition of new test case 7.6.16.1 for SA event triggered reporting tests with NCSG</t>
  </si>
  <si>
    <t>2774</t>
  </si>
  <si>
    <t>R5-237704</t>
  </si>
  <si>
    <t>Addition of new test case 7.6.15.1 for SA event triggered reporting tests with concurrent gaps</t>
  </si>
  <si>
    <t>2773</t>
  </si>
  <si>
    <t>R5-236819</t>
  </si>
  <si>
    <t>Addition of new test case 7.6.14.1 for SA event triggered reporting tests with Pre-MG</t>
  </si>
  <si>
    <t>2772</t>
  </si>
  <si>
    <t>R5-237703</t>
  </si>
  <si>
    <t>Addition of powerControlOffsetSS in 16.5.2.2</t>
  </si>
  <si>
    <t>2771</t>
  </si>
  <si>
    <t>R5-237709</t>
  </si>
  <si>
    <t>Correction to CORESET RMC</t>
  </si>
  <si>
    <t>2769</t>
  </si>
  <si>
    <t>R5-236751</t>
  </si>
  <si>
    <t>Correction to FR1 NR SA TC 6.6.4.3</t>
  </si>
  <si>
    <t>2768</t>
  </si>
  <si>
    <t>R5-236750</t>
  </si>
  <si>
    <t>Correction to FR1 EN-DC TC 4.6.4.3</t>
  </si>
  <si>
    <t>2767</t>
  </si>
  <si>
    <t>R5-236749</t>
  </si>
  <si>
    <t>Correction to RRM enhancement TC 6.5.8.1</t>
  </si>
  <si>
    <t>2766</t>
  </si>
  <si>
    <t>R5-236748</t>
  </si>
  <si>
    <t>Corrections to Annex F for RedCap RRM TCs</t>
  </si>
  <si>
    <t>2765</t>
  </si>
  <si>
    <t>R5-237926</t>
  </si>
  <si>
    <t>Corrections to Annex E for RedCap RRM TCs</t>
  </si>
  <si>
    <t>2764</t>
  </si>
  <si>
    <t>R5-236737</t>
  </si>
  <si>
    <t>Corrections to BWP RMCs and configurations for RedCap RRM TCs</t>
  </si>
  <si>
    <t>2763</t>
  </si>
  <si>
    <t>R5-236736</t>
  </si>
  <si>
    <t>Correction to RedCap RRM TC 16.6.7.1 and 16.6.7.2</t>
  </si>
  <si>
    <t>2762</t>
  </si>
  <si>
    <t>R5-237925</t>
  </si>
  <si>
    <t>Correction to RedCap RRM TC 16.6.1.x</t>
  </si>
  <si>
    <t>2761</t>
  </si>
  <si>
    <t>R5-236734</t>
  </si>
  <si>
    <t>Correction to RedCap RRM TC 16.5.2.7 with TT</t>
  </si>
  <si>
    <t>2759</t>
  </si>
  <si>
    <t>R5-236732</t>
  </si>
  <si>
    <t>Correction to RedCap RRM TC 16.5.2.5 with TT</t>
  </si>
  <si>
    <t>2758</t>
  </si>
  <si>
    <t>R5-236731</t>
  </si>
  <si>
    <t>Correction to RedCap RRM TC 16.5.2.1 with TT</t>
  </si>
  <si>
    <t>2757</t>
  </si>
  <si>
    <t>R5-236730</t>
  </si>
  <si>
    <t>Correction to RedCap RRM TC 16.3.2.3.3 with TT</t>
  </si>
  <si>
    <t>2756</t>
  </si>
  <si>
    <t>R5-237788</t>
  </si>
  <si>
    <t>Correction to RedCap RRM TC 16.3.2.3.1 with TT</t>
  </si>
  <si>
    <t>2755</t>
  </si>
  <si>
    <t>R5-236728</t>
  </si>
  <si>
    <t>Correction to RedCap RRM TC 16.3.2.2.7 with TT</t>
  </si>
  <si>
    <t>2754</t>
  </si>
  <si>
    <t>R5-236727</t>
  </si>
  <si>
    <t>Correction to RedCap RRM TC 16.3.2.2.5 with TT</t>
  </si>
  <si>
    <t>2753</t>
  </si>
  <si>
    <t>R5-236726</t>
  </si>
  <si>
    <t>Correction to RedCap RRM TC 16.3.2.2.3 with TT</t>
  </si>
  <si>
    <t>2752</t>
  </si>
  <si>
    <t>R5-236725</t>
  </si>
  <si>
    <t>Correction to RedCap RRM TC 16.3.2.2.1 with TT</t>
  </si>
  <si>
    <t>2751</t>
  </si>
  <si>
    <t>R5-236724</t>
  </si>
  <si>
    <t>Correction to RedCap RRM TC 16.3.2.1.5 with TT</t>
  </si>
  <si>
    <t>2750</t>
  </si>
  <si>
    <t>R5-237787</t>
  </si>
  <si>
    <t>Correction to RedCap RRM TC 16.3.2.1.3 with TT</t>
  </si>
  <si>
    <t>2749</t>
  </si>
  <si>
    <t>R5-236722</t>
  </si>
  <si>
    <t>Correction to RedCap RRM TC 16.3.2.1.1 with TT</t>
  </si>
  <si>
    <t>2748</t>
  </si>
  <si>
    <t>R5-236721</t>
  </si>
  <si>
    <t>Correction to RedCap RRM TC 16.3.1.9 with TT</t>
  </si>
  <si>
    <t>2747</t>
  </si>
  <si>
    <t>R5-237786</t>
  </si>
  <si>
    <t>Correction to RedCap RRM TC 16.3.1.7 with TT</t>
  </si>
  <si>
    <t>2746</t>
  </si>
  <si>
    <t>R5-237924</t>
  </si>
  <si>
    <t>Addtion of RedCap RRM TC 17.6.4.1</t>
  </si>
  <si>
    <t>2745</t>
  </si>
  <si>
    <t>R5-237759</t>
  </si>
  <si>
    <t>Addtion of RedCap RRM TC 17.5.4.2.1</t>
  </si>
  <si>
    <t>2744</t>
  </si>
  <si>
    <t>R5-237758</t>
  </si>
  <si>
    <t>Addtion of RedCap RRM TC 17.5.4.1.1</t>
  </si>
  <si>
    <t>2743</t>
  </si>
  <si>
    <t>R5-237757</t>
  </si>
  <si>
    <t>Addtion of RedCap RRM TC 17.5.1.8</t>
  </si>
  <si>
    <t>2742</t>
  </si>
  <si>
    <t>R5-236715</t>
  </si>
  <si>
    <t>Addtion of RedCap RRM TC 17.5.1.7</t>
  </si>
  <si>
    <t>2741</t>
  </si>
  <si>
    <t>R5-237756</t>
  </si>
  <si>
    <t>Addtion of RedCap RRM TC 17.5.1.6</t>
  </si>
  <si>
    <t>2740</t>
  </si>
  <si>
    <t>R5-236713</t>
  </si>
  <si>
    <t>Addtion of RedCap RRM TC 17.5.1.5</t>
  </si>
  <si>
    <t>2739</t>
  </si>
  <si>
    <t>R5-236712</t>
  </si>
  <si>
    <t>Addtion of RedCap RRM TC 17.4.3.1</t>
  </si>
  <si>
    <t>2738</t>
  </si>
  <si>
    <t>R5-236711</t>
  </si>
  <si>
    <t>Addtion of RedCap RRM TC 17.4.1.1</t>
  </si>
  <si>
    <t>2737</t>
  </si>
  <si>
    <t>R5-237755</t>
  </si>
  <si>
    <t>Addtion of RedCap RRM TC 17.3.2.3.1</t>
  </si>
  <si>
    <t>2736</t>
  </si>
  <si>
    <t>R5-236709</t>
  </si>
  <si>
    <t>Addtion of RedCap RRM TC 17.3.1.2</t>
  </si>
  <si>
    <t>2735</t>
  </si>
  <si>
    <t>R5-237754</t>
  </si>
  <si>
    <t>Addtion of RedCap RRM TC 17.3.1.1</t>
  </si>
  <si>
    <t>2734</t>
  </si>
  <si>
    <t>R5-237753</t>
  </si>
  <si>
    <t>Addtion of RedCap RRM TC 17.2.1.1</t>
  </si>
  <si>
    <t>2733</t>
  </si>
  <si>
    <t>R5-237752</t>
  </si>
  <si>
    <t>Addtion of RedCap RRM TC 16.7.6.2</t>
  </si>
  <si>
    <t>2732</t>
  </si>
  <si>
    <t>R5-236705</t>
  </si>
  <si>
    <t>Addtion of RedCap RRM TC 16.7.6.1</t>
  </si>
  <si>
    <t>2731</t>
  </si>
  <si>
    <t>R5-236704</t>
  </si>
  <si>
    <t>Addtion of RedCap RRM TC 16.7.5.2</t>
  </si>
  <si>
    <t>2730</t>
  </si>
  <si>
    <t>R5-237751</t>
  </si>
  <si>
    <t>Addtion of RedCap RRM TC 16.7.5.1</t>
  </si>
  <si>
    <t>2729</t>
  </si>
  <si>
    <t>R5-237750</t>
  </si>
  <si>
    <t>Addtion of RedCap RRM TC 16.7.4.4_2</t>
  </si>
  <si>
    <t>2728</t>
  </si>
  <si>
    <t>R5-237923</t>
  </si>
  <si>
    <t>Addtion of RedCap RRM TC 16.7.4.4_1</t>
  </si>
  <si>
    <t>2727</t>
  </si>
  <si>
    <t>R5-237922</t>
  </si>
  <si>
    <t>Addtion of RedCap RRM TC 16.7.4.3_2</t>
  </si>
  <si>
    <t>2726</t>
  </si>
  <si>
    <t>R5-237921</t>
  </si>
  <si>
    <t>Addtion of RedCap RRM TC 16.7.4.3_1</t>
  </si>
  <si>
    <t>2725</t>
  </si>
  <si>
    <t>R5-237920</t>
  </si>
  <si>
    <t>Addtion of RedCap RRM TC 16.7.4.2_2</t>
  </si>
  <si>
    <t>2724</t>
  </si>
  <si>
    <t>R5-237919</t>
  </si>
  <si>
    <t>Addtion of RedCap RRM TC 16.7.4.2_1</t>
  </si>
  <si>
    <t>2723</t>
  </si>
  <si>
    <t>R5-237918</t>
  </si>
  <si>
    <t>Addtion of RedCap RRM TC 16.7.4.1_2</t>
  </si>
  <si>
    <t>2722</t>
  </si>
  <si>
    <t>R5-237917</t>
  </si>
  <si>
    <t>Addtion of RedCap RRM TC 16.7.4.1_1</t>
  </si>
  <si>
    <t>2721</t>
  </si>
  <si>
    <t>R5-237916</t>
  </si>
  <si>
    <t>submitted twice (RP-232813, RP-232814)</t>
  </si>
  <si>
    <t>Addtion of RedCap RRM TC 16.7.3.4_2</t>
  </si>
  <si>
    <t>2720</t>
  </si>
  <si>
    <t>R5-237749</t>
  </si>
  <si>
    <t>Addtion of RedCap RRM TC 16.7.3.4_1</t>
  </si>
  <si>
    <t>2719</t>
  </si>
  <si>
    <t>R5-237748</t>
  </si>
  <si>
    <t>Addtion of RedCap RRM TC 16.7.3.3_2</t>
  </si>
  <si>
    <t>2718</t>
  </si>
  <si>
    <t>R5-237747</t>
  </si>
  <si>
    <t>Addtion of RedCap RRM TC 16.7.3.3_1</t>
  </si>
  <si>
    <t>2717</t>
  </si>
  <si>
    <t>R5-237746</t>
  </si>
  <si>
    <t>Addtion of RedCap RRM TC 16.7.3.2</t>
  </si>
  <si>
    <t>2716</t>
  </si>
  <si>
    <t>R5-237745</t>
  </si>
  <si>
    <t>Addtion of RedCap RRM TC 16.7.3.1</t>
  </si>
  <si>
    <t>2715</t>
  </si>
  <si>
    <t>R5-237744</t>
  </si>
  <si>
    <t>Addtion of RedCap RRM TC 16.7.2.4_2</t>
  </si>
  <si>
    <t>2714</t>
  </si>
  <si>
    <t>R5-237743</t>
  </si>
  <si>
    <t>Addtion of RedCap RRM TC 16.7.2.4_1</t>
  </si>
  <si>
    <t>2713</t>
  </si>
  <si>
    <t>R5-237742</t>
  </si>
  <si>
    <t>Addtion of RedCap RRM TC 16.7.2.3_2</t>
  </si>
  <si>
    <t>2712</t>
  </si>
  <si>
    <t>R5-237708</t>
  </si>
  <si>
    <t>Addtion of RedCap RRM TC 16.7.2.3_1</t>
  </si>
  <si>
    <t>2711</t>
  </si>
  <si>
    <t>R5-237707</t>
  </si>
  <si>
    <t>Addtion of RedCap RRM TC 16.6.5.4</t>
  </si>
  <si>
    <t>2710</t>
  </si>
  <si>
    <t>R5-237915</t>
  </si>
  <si>
    <t>Addtion of RedCap RRM TC 16.6.5.3</t>
  </si>
  <si>
    <t>2709</t>
  </si>
  <si>
    <t>R5-236682</t>
  </si>
  <si>
    <t>Addtion of RedCap RRM TC 16.2.1.2</t>
  </si>
  <si>
    <t>2708</t>
  </si>
  <si>
    <t>R5-237706</t>
  </si>
  <si>
    <t>Addtion of RedCap RRM TC 16.2.1.1</t>
  </si>
  <si>
    <t>2707</t>
  </si>
  <si>
    <t>R5-237705</t>
  </si>
  <si>
    <t>Addition of new test case 7.6.14.2 for FR2 Pre-MG</t>
  </si>
  <si>
    <t>2705</t>
  </si>
  <si>
    <t>R5-237938</t>
  </si>
  <si>
    <t>Addition of minimum requirements for 7.6.14.0 - FR2 Pre-MG</t>
  </si>
  <si>
    <t>2704</t>
  </si>
  <si>
    <t>R5-236455</t>
  </si>
  <si>
    <t>Update cell mapping table for FR2 Pre-MG new test cases</t>
  </si>
  <si>
    <t>2703</t>
  </si>
  <si>
    <t>R5-236454</t>
  </si>
  <si>
    <t>Update of RRM Test Case 5.5.12.1 EN-DC FR2 PSCell activation and deactivation delay</t>
  </si>
  <si>
    <t>2702</t>
  </si>
  <si>
    <t>R5-237807</t>
  </si>
  <si>
    <t>Update of RRM Test Case 4.5.10.1 EN-DC FR1 PSCell activation and deactivation delay</t>
  </si>
  <si>
    <t>2701</t>
  </si>
  <si>
    <t>R5-237806</t>
  </si>
  <si>
    <t>Update of RRM Test Case 4.5.2.10 EN-DC FR1 interruptions due to RRM and RLM/BFD measurements on deactivated NR PSCell</t>
  </si>
  <si>
    <t>2700</t>
  </si>
  <si>
    <t>R5-237805</t>
  </si>
  <si>
    <t>Correct of RRM Test Case</t>
  </si>
  <si>
    <t>2699</t>
  </si>
  <si>
    <t>R5-237720</t>
  </si>
  <si>
    <t>Update cell mapping table for FR2 NCSG new test cases</t>
  </si>
  <si>
    <t>2698</t>
  </si>
  <si>
    <t>R5-236386</t>
  </si>
  <si>
    <t>Addition of minimum requirements for 7.6.16.0 - FR2 NCSG</t>
  </si>
  <si>
    <t>2697</t>
  </si>
  <si>
    <t>R5-236385</t>
  </si>
  <si>
    <t>Addition of new test case 7.6.16.2 for NCSG</t>
  </si>
  <si>
    <t>2696</t>
  </si>
  <si>
    <t>R5-236384</t>
  </si>
  <si>
    <t>Addition of new test case 7.6.16.3 for NCSG</t>
  </si>
  <si>
    <t>2695</t>
  </si>
  <si>
    <t>R5-236383</t>
  </si>
  <si>
    <t>Correction of TRP specific BFR test cases</t>
  </si>
  <si>
    <t>2694</t>
  </si>
  <si>
    <t>R5-236362</t>
  </si>
  <si>
    <t>Updating unified TCI switch test cases to add MU and TT</t>
  </si>
  <si>
    <t>2693</t>
  </si>
  <si>
    <t>R5-237951</t>
  </si>
  <si>
    <t>Removal of technical content in TS 38.533 v17.8.0 and substitution with pointer to the next Release</t>
  </si>
  <si>
    <t>2692</t>
  </si>
  <si>
    <t>R5-236249</t>
  </si>
  <si>
    <t>Measurement uncertainty and test tolerance updation of fast SCell activation and CPAC test cases</t>
  </si>
  <si>
    <t>2691</t>
  </si>
  <si>
    <t>R5-237804</t>
  </si>
  <si>
    <t>Completion of NR SA FR2 fast SCell in intra-band activation test case</t>
  </si>
  <si>
    <t>2690</t>
  </si>
  <si>
    <t>R5-236233</t>
  </si>
  <si>
    <t>Completion of NR SA FR1 fast SCell activation test case for 640 ms SCell measurement cycle</t>
  </si>
  <si>
    <t>2689</t>
  </si>
  <si>
    <t>R5-236232</t>
  </si>
  <si>
    <t>Completion of NR SA FR1 fast SCell activation test case for 160 ms SCell measurement cycle</t>
  </si>
  <si>
    <t>2688</t>
  </si>
  <si>
    <t>R5-236231</t>
  </si>
  <si>
    <t>Completion of EN-DC FR2 fast SCell in intra-band activation test case</t>
  </si>
  <si>
    <t>2687</t>
  </si>
  <si>
    <t>R5-236230</t>
  </si>
  <si>
    <t>Completion of EN-DC FR1 test case for the conditional addition delay of PSCell</t>
  </si>
  <si>
    <t>2686</t>
  </si>
  <si>
    <t>R5-237803</t>
  </si>
  <si>
    <t>Completion of EN-DC FR1 fast SCell activation test case for 640 ms SCell measurement cycle</t>
  </si>
  <si>
    <t>2685</t>
  </si>
  <si>
    <t>R5-236228</t>
  </si>
  <si>
    <t>Completion of EN-DC FR1 fast SCell activation test case for 160 ms SCell measurement cycle</t>
  </si>
  <si>
    <t>2684</t>
  </si>
  <si>
    <t>R5-236227</t>
  </si>
  <si>
    <t>Completion of 7.6.3.6 test case with message content section and test tolerance values.</t>
  </si>
  <si>
    <t>2683</t>
  </si>
  <si>
    <t>R5-237793</t>
  </si>
  <si>
    <t>Completion of NR SA FR1 intra-frequency CGI identification of NR neighbour cell for 2 Rx UE</t>
  </si>
  <si>
    <t>2682</t>
  </si>
  <si>
    <t>R5-237914</t>
  </si>
  <si>
    <t>Completion of NR SA FR1 intra-frequency CGI identification of NR neighbour cell for 1 Rx UE</t>
  </si>
  <si>
    <t>2681</t>
  </si>
  <si>
    <t>R5-237785</t>
  </si>
  <si>
    <t>Completion of NR SA FR1 DL interruptions test case 6.5.7C.2</t>
  </si>
  <si>
    <t>2680</t>
  </si>
  <si>
    <t>R5-236217</t>
  </si>
  <si>
    <t>Completion of NR SA FR1 DL interruptions test case 6.5.7C.1</t>
  </si>
  <si>
    <t>2679</t>
  </si>
  <si>
    <t>R5-236216</t>
  </si>
  <si>
    <t>Addition of NR-U redirection from NR FR1 carrier without CCA to NR FR1 carrier under CCA test case</t>
  </si>
  <si>
    <t>2678</t>
  </si>
  <si>
    <t>R5-236213</t>
  </si>
  <si>
    <t>Addition of NR-U redirection from NR FR1 carrier under CCA to NR FR1 carrier under CCA test case</t>
  </si>
  <si>
    <t>2677</t>
  </si>
  <si>
    <t>R5-236212</t>
  </si>
  <si>
    <t>Addition of NR SA FR2 SSB-based L1-RSRP measurement test case for PC6 devices</t>
  </si>
  <si>
    <t>2676</t>
  </si>
  <si>
    <t>R5-236209</t>
  </si>
  <si>
    <t>Addition of new NR SA FR2 event triggered reporting test case for PC6 devices</t>
  </si>
  <si>
    <t>2675</t>
  </si>
  <si>
    <t>R5-237959</t>
  </si>
  <si>
    <t>Update cell mapping table for FR2 concurrent gaps new test cases</t>
  </si>
  <si>
    <t>2674</t>
  </si>
  <si>
    <t>R5-236202</t>
  </si>
  <si>
    <t>Addition of new test case 7.6.15.3 for concurrent gaps with PRS measurement</t>
  </si>
  <si>
    <t>2673</t>
  </si>
  <si>
    <t>R5-236201</t>
  </si>
  <si>
    <t>Addition of new test case 7.6.15.2 for overlaping concurrent gaps</t>
  </si>
  <si>
    <t>2672</t>
  </si>
  <si>
    <t>R5-236200</t>
  </si>
  <si>
    <t>Addition of minimum requirements for FR2 7.6.15.0 - concurrent gaps</t>
  </si>
  <si>
    <t>2671</t>
  </si>
  <si>
    <t>R5-236199</t>
  </si>
  <si>
    <t>Addition of SMTC.7 and SMTC.8 into reference SMTC configuration in Annex</t>
  </si>
  <si>
    <t>2670</t>
  </si>
  <si>
    <t>R5-236198</t>
  </si>
  <si>
    <t>Editorial correction for 6.7.3.2.1</t>
  </si>
  <si>
    <t>2669</t>
  </si>
  <si>
    <t>R5-236196</t>
  </si>
  <si>
    <t>Update of measGapId-r17 for MG enhancements TC</t>
  </si>
  <si>
    <t>2668</t>
  </si>
  <si>
    <t>R5-236163</t>
  </si>
  <si>
    <t>Update of MG enhancements TC 6.6.17.x</t>
  </si>
  <si>
    <t>2665</t>
  </si>
  <si>
    <t>R5-236160</t>
  </si>
  <si>
    <t>Modification to CG-SDT RRM test case for FR2</t>
  </si>
  <si>
    <t>2664</t>
  </si>
  <si>
    <t>R5-237827</t>
  </si>
  <si>
    <t>R5s</t>
  </si>
  <si>
    <t>Add new verified and e-mail agreed TTCN test cases in the TC lists in 38.523-3 (prose), Annex A</t>
  </si>
  <si>
    <t>3285</t>
  </si>
  <si>
    <t>38.523-3</t>
  </si>
  <si>
    <t>R5s230890</t>
  </si>
  <si>
    <t>Correction to NR5GC redcap test case 6.1.2.27</t>
  </si>
  <si>
    <t>3270</t>
  </si>
  <si>
    <t>R5s230864</t>
  </si>
  <si>
    <t>Correction to NR MAC testcase 7.1.1.9.1</t>
  </si>
  <si>
    <t>3269</t>
  </si>
  <si>
    <t>R5s230860</t>
  </si>
  <si>
    <t>Correction to NR MAC testcase 7.1.1.6.2</t>
  </si>
  <si>
    <t>3268</t>
  </si>
  <si>
    <t>R5s230859</t>
  </si>
  <si>
    <t>Correction for NR5GC Mobility management test case 9.1.5.1.3a</t>
  </si>
  <si>
    <t>3266</t>
  </si>
  <si>
    <t>R5s230857</t>
  </si>
  <si>
    <t>Correction for NR5GC PDCP test case 7.1.3.4.2</t>
  </si>
  <si>
    <t>3265</t>
  </si>
  <si>
    <t>R5s230856</t>
  </si>
  <si>
    <t>TEI16_Test, NR_SON_MDT-UEConTest</t>
  </si>
  <si>
    <t>Correction to NR5GC test case 8.1.6.1.1.2</t>
  </si>
  <si>
    <t>3264</t>
  </si>
  <si>
    <t>R5s230855</t>
  </si>
  <si>
    <t>Correction to NR5GC test case 8.1.1.3.8</t>
  </si>
  <si>
    <t>3263</t>
  </si>
  <si>
    <t>R5s230812</t>
  </si>
  <si>
    <t>Correction to NR MAC test case 7.1.1.6.1</t>
  </si>
  <si>
    <t>3262</t>
  </si>
  <si>
    <t>R5s230810</t>
  </si>
  <si>
    <t>Reformatting of test case execution restriction based on bands not supporting sufficient number of frequencies</t>
  </si>
  <si>
    <t>3261</t>
  </si>
  <si>
    <t>R5-237430</t>
  </si>
  <si>
    <t>Correction to ENDC RRC testcase 8.2.3.17.1</t>
  </si>
  <si>
    <t>3260</t>
  </si>
  <si>
    <t>R5s230809</t>
  </si>
  <si>
    <t>NR5GC FR2 : Addition of NR5GC Rel-16 SON-MDT test case 8.1.6.1.2.13</t>
  </si>
  <si>
    <t>3259</t>
  </si>
  <si>
    <t>R5s230807</t>
  </si>
  <si>
    <t>NR5GC FR2 : Addition of NR5GC Rel-16 SON-MDT test case 8.1.6.1.2.12</t>
  </si>
  <si>
    <t>3258</t>
  </si>
  <si>
    <t>R5s230805</t>
  </si>
  <si>
    <t>NR5GC FR2 : Addition of NR5GC Rel-16 SON-MDT test case 8.1.6.1.2.11</t>
  </si>
  <si>
    <t>3257</t>
  </si>
  <si>
    <t>R5s230803</t>
  </si>
  <si>
    <t>NR5GC FR2 : Addition of NR5GC Rel-16 SON-MDT test case 8.1.6.1.2.7</t>
  </si>
  <si>
    <t>3256</t>
  </si>
  <si>
    <t>R5s230801</t>
  </si>
  <si>
    <t>Addition of NR5GC testcase 8.1.6.1.2.9 in FR2</t>
  </si>
  <si>
    <t>3255</t>
  </si>
  <si>
    <t>R5s230799</t>
  </si>
  <si>
    <t>Addition of NR5GC testcase 8.1.6.1.2.6 in FR2</t>
  </si>
  <si>
    <t>3254</t>
  </si>
  <si>
    <t>R5s230797</t>
  </si>
  <si>
    <t>Addition of NR5GC testcase 8.1.6.1.2.2 in FR2</t>
  </si>
  <si>
    <t>3253</t>
  </si>
  <si>
    <t>R5s230795</t>
  </si>
  <si>
    <t>Addition of NR5GC testcase 8.1.6.1.2.1 in FR2</t>
  </si>
  <si>
    <t>3252</t>
  </si>
  <si>
    <t>R5s230793</t>
  </si>
  <si>
    <t>Correction to NR5GC logged MDT test cases 8.1.6.1.2.x</t>
  </si>
  <si>
    <t>3251</t>
  </si>
  <si>
    <t>R5s230791</t>
  </si>
  <si>
    <t>Routine maintenance for TS 38.523-3</t>
  </si>
  <si>
    <t>3250</t>
  </si>
  <si>
    <t>R5-237429</t>
  </si>
  <si>
    <t>RedCap: Test Model updates</t>
  </si>
  <si>
    <t>3249</t>
  </si>
  <si>
    <t>R5-236303</t>
  </si>
  <si>
    <t>Adding local confirmation of UT commands before starting a timer</t>
  </si>
  <si>
    <t>3248</t>
  </si>
  <si>
    <t>R5s230789</t>
  </si>
  <si>
    <t>Addition of Rel-15 ENDC RRC measurement test case 8.2.3.11.1 in FR1</t>
  </si>
  <si>
    <t>3247</t>
  </si>
  <si>
    <t>R5s230787</t>
  </si>
  <si>
    <t>Addition of NR5GC testcase 11.3.8 in FR2</t>
  </si>
  <si>
    <t>3245</t>
  </si>
  <si>
    <t>R5s230784</t>
  </si>
  <si>
    <t>eNS_Ph2-UEConTest, TEI17_Test</t>
  </si>
  <si>
    <t>Correction to NR5GC testcase 10.1.8.2</t>
  </si>
  <si>
    <t>3244</t>
  </si>
  <si>
    <t>R5s230782</t>
  </si>
  <si>
    <t>Correction to NR5GC testcase 7.1.1.10.1</t>
  </si>
  <si>
    <t>3243</t>
  </si>
  <si>
    <t>R5s230781</t>
  </si>
  <si>
    <t>Correction for NR5GC idle mode test case 6.3.1.7</t>
  </si>
  <si>
    <t>3242</t>
  </si>
  <si>
    <t>R5s230780</t>
  </si>
  <si>
    <t>Correction for NR RLC test case 7.1.2.3.10</t>
  </si>
  <si>
    <t>3241</t>
  </si>
  <si>
    <t>R5s230779</t>
  </si>
  <si>
    <t>NR5GC FR2 : Addition of NR5GC UAC test case 11.3.4</t>
  </si>
  <si>
    <t>3240</t>
  </si>
  <si>
    <t>R5s230777</t>
  </si>
  <si>
    <t>NR5GC FR2 : Addition of NR5GC Rel-16 SON-MDT test case 8.1.6.1.2.10</t>
  </si>
  <si>
    <t>3239</t>
  </si>
  <si>
    <t>R5s230774</t>
  </si>
  <si>
    <t>TEI16_Test, NG_RAN_PRN_Vertical_LAN-UEConTest</t>
  </si>
  <si>
    <t>Correction for NR5GC UAC test case 11.3.9a</t>
  </si>
  <si>
    <t>3237</t>
  </si>
  <si>
    <t>R5s230771</t>
  </si>
  <si>
    <t>TEI17_Test, eCPSOR_CON-UEConTest</t>
  </si>
  <si>
    <t>Correction for Rel-17 eCPSOR test case 6.3.2.3</t>
  </si>
  <si>
    <t>3236</t>
  </si>
  <si>
    <t>R5s230770</t>
  </si>
  <si>
    <t>NR5GC FR1 : Addition of Rel-17 eCPSOR test case 6.3.2.6</t>
  </si>
  <si>
    <t>3235</t>
  </si>
  <si>
    <t>R5s230768</t>
  </si>
  <si>
    <t>Addition of NR5GC testcase 11.3.12 in FR1</t>
  </si>
  <si>
    <t>3233</t>
  </si>
  <si>
    <t>R5s230765</t>
  </si>
  <si>
    <t>TEI17_Test, eNS_Ph2-UEConTest,</t>
  </si>
  <si>
    <t>Addition of NR5GC R17 eNS testcase 9.1.12.5 in FR1</t>
  </si>
  <si>
    <t>3232</t>
  </si>
  <si>
    <t>R5s230763</t>
  </si>
  <si>
    <t>Correction for NR5GC UAC test case 11.3.5</t>
  </si>
  <si>
    <t>3231</t>
  </si>
  <si>
    <t>R5s230758</t>
  </si>
  <si>
    <t>TEI16_Test, eNS-UEConTest</t>
  </si>
  <si>
    <t>Correction for NR5GC 5GMM test case 9.1.10.3</t>
  </si>
  <si>
    <t>3230</t>
  </si>
  <si>
    <t>R5s230756</t>
  </si>
  <si>
    <t>Correction to NR5GC Test case 9.1.5.1.2</t>
  </si>
  <si>
    <t>3228</t>
  </si>
  <si>
    <t>R5s230753</t>
  </si>
  <si>
    <t>Correction to NR5GC Test case 6.1.1.8</t>
  </si>
  <si>
    <t>3227</t>
  </si>
  <si>
    <t>R5s230752</t>
  </si>
  <si>
    <t>Correction for Rel-17 eCPSOR test case 6.3.2.1</t>
  </si>
  <si>
    <t>3225</t>
  </si>
  <si>
    <t>R5s230749</t>
  </si>
  <si>
    <t>Correction to NR5GC testcase 11.4.1</t>
  </si>
  <si>
    <t>3224</t>
  </si>
  <si>
    <t>R5s230748</t>
  </si>
  <si>
    <t>Correction to NR5GC Test case 9.1.2.1</t>
  </si>
  <si>
    <t>3223</t>
  </si>
  <si>
    <t>R5s230745</t>
  </si>
  <si>
    <t>Addition of NR5GC testcase 6.1.2.7 in FR2</t>
  </si>
  <si>
    <t>3221</t>
  </si>
  <si>
    <t>R5s230741</t>
  </si>
  <si>
    <t>Addition of NR5GC testcase 8.1.3.1.15A in FR2</t>
  </si>
  <si>
    <t>3220</t>
  </si>
  <si>
    <t>R5s230739</t>
  </si>
  <si>
    <t>Addition of NR5GC testcase 8.1.3.1.16 in FR2</t>
  </si>
  <si>
    <t>3219</t>
  </si>
  <si>
    <t>R5s230737</t>
  </si>
  <si>
    <t>Correction for altstep a_NR_RacingCond_AwaitRrcMessageAndTwoSysInd</t>
  </si>
  <si>
    <t>3218</t>
  </si>
  <si>
    <t>R5s230735</t>
  </si>
  <si>
    <t>Correction to NR MAC testcase 7.1.1.8.1</t>
  </si>
  <si>
    <t>3217</t>
  </si>
  <si>
    <t>R5s230733</t>
  </si>
  <si>
    <t>Addition of NR5GC testcase 6.1.2.19 in FR2</t>
  </si>
  <si>
    <t>3213</t>
  </si>
  <si>
    <t>R5s230725</t>
  </si>
  <si>
    <t>Addition of NR5GC testcase 6.1.1.4a in FR2</t>
  </si>
  <si>
    <t>3212</t>
  </si>
  <si>
    <t>R5s230723</t>
  </si>
  <si>
    <t>Addition of NR5GC testcase 6.1.2.15a in FR2</t>
  </si>
  <si>
    <t>3211</t>
  </si>
  <si>
    <t>R5s230721</t>
  </si>
  <si>
    <t>Addition of NR5GC testcase 6.1.2.13 in FR2</t>
  </si>
  <si>
    <t>3210</t>
  </si>
  <si>
    <t>R5s230719</t>
  </si>
  <si>
    <t>Addition of NR5GC testcase 6.1.2.12 in FR2</t>
  </si>
  <si>
    <t>3209</t>
  </si>
  <si>
    <t>R5s230717</t>
  </si>
  <si>
    <t>Correction to function f_TC_7_1_3_1_2_NR5GC for a Redcap UE.</t>
  </si>
  <si>
    <t>3208</t>
  </si>
  <si>
    <t>R5s230716</t>
  </si>
  <si>
    <t>Correction to function  f_TC_6_1_2_26_NR5G</t>
  </si>
  <si>
    <t>3207</t>
  </si>
  <si>
    <t>R5s230715</t>
  </si>
  <si>
    <t>Correction to the template cr_UE_NR_Capability_v1610_IEs</t>
  </si>
  <si>
    <t>3206</t>
  </si>
  <si>
    <t>R5s230714</t>
  </si>
  <si>
    <t>Correction to the test cases 8.1.5.8.1 and 8.1.5.8.2.x</t>
  </si>
  <si>
    <t>3205</t>
  </si>
  <si>
    <t>R5s230713</t>
  </si>
  <si>
    <t>Correction to function fl_TC_8_1_4_3_2And5_TestBody for NR5GC DAPS testcases</t>
  </si>
  <si>
    <t>3204</t>
  </si>
  <si>
    <t>R5s230712</t>
  </si>
  <si>
    <t>Addition of NR5GC R17 eNS testcase 9.1.13.1 in FR1</t>
  </si>
  <si>
    <t>3201</t>
  </si>
  <si>
    <t>R5s230854</t>
  </si>
  <si>
    <t>Correction to function f_NR5GC_RRC_ProcedureDelayResume</t>
  </si>
  <si>
    <t>3198</t>
  </si>
  <si>
    <t>R5s230853</t>
  </si>
  <si>
    <t>3197</t>
  </si>
  <si>
    <t>R5s230852</t>
  </si>
  <si>
    <t>Correction to NR MAC testcase 7.1.1.6.1</t>
  </si>
  <si>
    <t>3196</t>
  </si>
  <si>
    <t>R5s230887</t>
  </si>
  <si>
    <t>Correction to function f_EUTRA38_508_ENDC_RbEst_Steps3_10</t>
  </si>
  <si>
    <t>3195</t>
  </si>
  <si>
    <t>R5s230851</t>
  </si>
  <si>
    <t>TEI16_Test, NR_EIEI-UEConTest</t>
  </si>
  <si>
    <t>Addition of NR5GC eCall over IMS testcase 8.1.4.1.10</t>
  </si>
  <si>
    <t>3194</t>
  </si>
  <si>
    <t>R5s230869</t>
  </si>
  <si>
    <t>Correction to test case 11.4.1</t>
  </si>
  <si>
    <t>3192</t>
  </si>
  <si>
    <t>R5s230850</t>
  </si>
  <si>
    <t>Addition of NR5GC eCall over IMS testcase 11.5.5</t>
  </si>
  <si>
    <t>3191</t>
  </si>
  <si>
    <t>R5s230868</t>
  </si>
  <si>
    <t>Addition of Rel-16 NR5GC RRC test case 8.1.1.3.8 in FR1</t>
  </si>
  <si>
    <t>3189</t>
  </si>
  <si>
    <t>R5s230847</t>
  </si>
  <si>
    <t>Corrections on selection expressions in control modules and applicability conditions for NR Test Suites</t>
  </si>
  <si>
    <t>3187</t>
  </si>
  <si>
    <t>R5s230845</t>
  </si>
  <si>
    <t>Correction to test case 7.1.1.3.7</t>
  </si>
  <si>
    <t>3186</t>
  </si>
  <si>
    <t>R5s230841</t>
  </si>
  <si>
    <t>modification of CR cover template is not allowed (parsing of WI code failed)</t>
  </si>
  <si>
    <t>Correction to NR5GC test case 7.1.1.2.2</t>
  </si>
  <si>
    <t>3185</t>
  </si>
  <si>
    <t>R5s230840</t>
  </si>
  <si>
    <t>Addition of NR5GC Redcap testcase 7.1.1.1.17 in FR1</t>
  </si>
  <si>
    <t>3184</t>
  </si>
  <si>
    <t>R5s230886</t>
  </si>
  <si>
    <t>Addition of NR5GC R16 SON-MDT testcase 8.1.6.1.4.5 in FR2</t>
  </si>
  <si>
    <t>R5s230839</t>
  </si>
  <si>
    <t>Addition of NR5GC R16 SON-MDT testcase 8.1.6.1.4.1 in FR2</t>
  </si>
  <si>
    <t>3182</t>
  </si>
  <si>
    <t>R5s230838</t>
  </si>
  <si>
    <t>Correction to NR testcase 7.1.1.8.1</t>
  </si>
  <si>
    <t>3171</t>
  </si>
  <si>
    <t>R5s230835</t>
  </si>
  <si>
    <t>NR5GC FR1 : Addition of Rel-17 eCPSOR test case 6.3.2.4</t>
  </si>
  <si>
    <t>3165</t>
  </si>
  <si>
    <t>R5s230825</t>
  </si>
  <si>
    <t>Correction for NR5GC test case 6.3.1.5</t>
  </si>
  <si>
    <t>3163</t>
  </si>
  <si>
    <t>R5s230824</t>
  </si>
  <si>
    <t>Correction for NR5GC test case 6.3.1.3</t>
  </si>
  <si>
    <t>3161</t>
  </si>
  <si>
    <t>R5s230823</t>
  </si>
  <si>
    <t>NR5GC FR1 : Addition of Rel-17 eCPSOR test case 6.3.2.3</t>
  </si>
  <si>
    <t>3156</t>
  </si>
  <si>
    <t>R5s230821</t>
  </si>
  <si>
    <t>NR5GC FR1 : Addition of Rel-17 eCPSOR test case 6.3.2.1</t>
  </si>
  <si>
    <t>3150</t>
  </si>
  <si>
    <t>R5s230819</t>
  </si>
  <si>
    <t>Correction for NR5GC MDT test case 8.1.6.1.2.3</t>
  </si>
  <si>
    <t>3149</t>
  </si>
  <si>
    <t>R5s230818</t>
  </si>
  <si>
    <t>Correction to NR5GC testcase 8.1.6.1.1.2</t>
  </si>
  <si>
    <t>3128</t>
  </si>
  <si>
    <t>R5s230816</t>
  </si>
  <si>
    <t>Correction to function fl_TC_8_1_4_3_2And5_TestBody</t>
  </si>
  <si>
    <t>3116</t>
  </si>
  <si>
    <t>R5s230815</t>
  </si>
  <si>
    <t>TEI17_Test, NR_ENDC_SON_MDT_enh-UEConTest</t>
  </si>
  <si>
    <t>Update of applicability for test cases 8.1.6.1.2.14</t>
  </si>
  <si>
    <t>38.523-2</t>
  </si>
  <si>
    <t>R5-237462</t>
  </si>
  <si>
    <t>TEI16_Test, NR_2step_RACH-UEConTest</t>
  </si>
  <si>
    <t>Correction to applicability of 2-Step RACH test cases in RRC idle mode.</t>
  </si>
  <si>
    <t>R5-237302</t>
  </si>
  <si>
    <t>Applicability of new UAS test cases</t>
  </si>
  <si>
    <t>0423</t>
  </si>
  <si>
    <t>R5-236892</t>
  </si>
  <si>
    <t>Addition of applicability of new ING_5GS test case 11.1.10</t>
  </si>
  <si>
    <t>0422</t>
  </si>
  <si>
    <t>R5-237419</t>
  </si>
  <si>
    <t>Addition of applicability and condition for new 5GC NR to EUTRA  Priority indication test case</t>
  </si>
  <si>
    <t>0421</t>
  </si>
  <si>
    <t>R5-236588</t>
  </si>
  <si>
    <t>Addition of Applicability of Protocol conformance test cases for NR-NTN</t>
  </si>
  <si>
    <t>0420</t>
  </si>
  <si>
    <t>R5-236584</t>
  </si>
  <si>
    <t>modification of CR cover template is not allowed (parsing failed)</t>
  </si>
  <si>
    <t>Update to applicability and condition for MICO mode test case 9.1.5.1.4</t>
  </si>
  <si>
    <t>0418</t>
  </si>
  <si>
    <t>R5-236564</t>
  </si>
  <si>
    <t>Correction of condition for MDT Test Case</t>
  </si>
  <si>
    <t>0417</t>
  </si>
  <si>
    <t>R5-236478</t>
  </si>
  <si>
    <t>Addition of test applicability for SRS partial sounding</t>
  </si>
  <si>
    <t>0415</t>
  </si>
  <si>
    <t>R5-237398</t>
  </si>
  <si>
    <t>Correction of clause 4.2</t>
  </si>
  <si>
    <t>0414</t>
  </si>
  <si>
    <t>R5-236311</t>
  </si>
  <si>
    <t>Correction of applicability for test case 8.1.1.2.4</t>
  </si>
  <si>
    <t>0413</t>
  </si>
  <si>
    <t>R5-237460</t>
  </si>
  <si>
    <t>Addition of applicability for eNPN test cases</t>
  </si>
  <si>
    <t>0412</t>
  </si>
  <si>
    <t>R5-237449</t>
  </si>
  <si>
    <t>Update of applicability of EIEI TC 11.5.6</t>
  </si>
  <si>
    <t>0409</t>
  </si>
  <si>
    <t>R5-236188</t>
  </si>
  <si>
    <t>Update of applicability of UAC TC 11.3.1</t>
  </si>
  <si>
    <t>0408</t>
  </si>
  <si>
    <t>R5-237379</t>
  </si>
  <si>
    <t>Addition of applicability for NR feMIMO TC 7.1.1.1.19 and 7.1.1.2.7</t>
  </si>
  <si>
    <t>R5-236170</t>
  </si>
  <si>
    <t>4155</t>
  </si>
  <si>
    <t>R5-237454</t>
  </si>
  <si>
    <t>Correction of test case 11.4.5</t>
  </si>
  <si>
    <t>Correction to NR testcase 7.1.1.6.1</t>
  </si>
  <si>
    <t>4154</t>
  </si>
  <si>
    <t>R5-237339</t>
  </si>
  <si>
    <t>Correction to NR logged MDT test case 8.1.6.1.2.6</t>
  </si>
  <si>
    <t>4153</t>
  </si>
  <si>
    <t>R5-237321</t>
  </si>
  <si>
    <t>TEI17_Test, LTE_NR_MUSIM_plus_CT1-UEConTest</t>
  </si>
  <si>
    <t>Corrections to MUSIM test case 8.1.5.10.3</t>
  </si>
  <si>
    <t>4152</t>
  </si>
  <si>
    <t>R5-237478</t>
  </si>
  <si>
    <t>Update to UPIP test case 7.1.3.2.6</t>
  </si>
  <si>
    <t>4151</t>
  </si>
  <si>
    <t>R5-237316</t>
  </si>
  <si>
    <t>Correction to CE SIG TC 7.1.1.1.18</t>
  </si>
  <si>
    <t>4150</t>
  </si>
  <si>
    <t>R5-237394</t>
  </si>
  <si>
    <t>TEI17_Test, eNS_Ph2-UEConTest</t>
  </si>
  <si>
    <t>Correction to eNS Ph2 test case 9.1.12.5</t>
  </si>
  <si>
    <t>4148</t>
  </si>
  <si>
    <t>R5-237374</t>
  </si>
  <si>
    <t>Correction to test case 8.1.1.1a.1</t>
  </si>
  <si>
    <t>4147</t>
  </si>
  <si>
    <t>R5-237407</t>
  </si>
  <si>
    <t>Update test case 8.1.5.1.1</t>
  </si>
  <si>
    <t>4142</t>
  </si>
  <si>
    <t>R5-236984</t>
  </si>
  <si>
    <t>Editorial correction to NR NTN TC 6.7.1.2</t>
  </si>
  <si>
    <t>4141</t>
  </si>
  <si>
    <t>R5-237390</t>
  </si>
  <si>
    <t>Editorial correction to NR RRC TCs</t>
  </si>
  <si>
    <t>4140</t>
  </si>
  <si>
    <t>R5-236974</t>
  </si>
  <si>
    <t>TEI17_Test, NG_RAN_PRN_enh_plus_CT-UEConTest</t>
  </si>
  <si>
    <t>Editorial correction to NR SNPN TC 6.5.3.9</t>
  </si>
  <si>
    <t>4139</t>
  </si>
  <si>
    <t>R5-236973</t>
  </si>
  <si>
    <t>Correction to NR SNPN TC 6.5.3.8</t>
  </si>
  <si>
    <t>4138</t>
  </si>
  <si>
    <t>R5-236972</t>
  </si>
  <si>
    <t>Editorial correction to NR SNPN TC 6.5.3.5</t>
  </si>
  <si>
    <t>4137</t>
  </si>
  <si>
    <t>R5-236971</t>
  </si>
  <si>
    <t>Editorial correction to NR SNPN TC 6.5.3.4</t>
  </si>
  <si>
    <t>4136</t>
  </si>
  <si>
    <t>R5-236970</t>
  </si>
  <si>
    <t>Editorial correction to NR SNPN TC 6.5.3.2</t>
  </si>
  <si>
    <t>4134</t>
  </si>
  <si>
    <t>R5-236968</t>
  </si>
  <si>
    <t>Editorial correction to NR SNPN TC 6.5.3.1</t>
  </si>
  <si>
    <t>4133</t>
  </si>
  <si>
    <t>R5-236967</t>
  </si>
  <si>
    <t>Editorial correction to NR NPN TC 6.5.1.1</t>
  </si>
  <si>
    <t>4132</t>
  </si>
  <si>
    <t>R5-236966</t>
  </si>
  <si>
    <t>Editorial correction to NR NTN TC 6.7.1.1</t>
  </si>
  <si>
    <t>4131</t>
  </si>
  <si>
    <t>R5-237389</t>
  </si>
  <si>
    <t>Correction to 2-Step RACH TC 7.1.1.1.7-TA expire</t>
  </si>
  <si>
    <t>4129</t>
  </si>
  <si>
    <t>R5-236962</t>
  </si>
  <si>
    <t>Correction to 2-Step RACH TC 7.1.1.1.8-HandOver</t>
  </si>
  <si>
    <t>4128</t>
  </si>
  <si>
    <t>R5-236961</t>
  </si>
  <si>
    <t>New UAS TC 10.1.4.2</t>
  </si>
  <si>
    <t>4127</t>
  </si>
  <si>
    <t>R5-237413</t>
  </si>
  <si>
    <t>New UAS TC 9.1.5.2.11</t>
  </si>
  <si>
    <t>4126</t>
  </si>
  <si>
    <t>R5-237412</t>
  </si>
  <si>
    <t>Modification of testcase 8.1.5.13.2 for Data on non-SDT Radio Bearers for NR SmallData</t>
  </si>
  <si>
    <t>4125</t>
  </si>
  <si>
    <t>R5-237447</t>
  </si>
  <si>
    <t>Modification of testcase 9.1.4.2 configuration update and revocation for UAS</t>
  </si>
  <si>
    <t>4124</t>
  </si>
  <si>
    <t>R5-237411</t>
  </si>
  <si>
    <t>TEI16_Test, LTE_NR_DC_CA_enh-UEConTest</t>
  </si>
  <si>
    <t>Update of TC 8.1.5.11.2 Idle/Inactive measurements / Idle mode / RRCRelease configuration / Measurement of NR cells</t>
  </si>
  <si>
    <t>4121</t>
  </si>
  <si>
    <t>R5-236842</t>
  </si>
  <si>
    <t>Correction to test case 8.1.6.4.3</t>
  </si>
  <si>
    <t>4119</t>
  </si>
  <si>
    <t>R5-237363</t>
  </si>
  <si>
    <t>Correction to SON MDT test case 8.1.6.1.2.16</t>
  </si>
  <si>
    <t>4118</t>
  </si>
  <si>
    <t>R5-237362</t>
  </si>
  <si>
    <t>Correction to SNPN test case 6.5.3.7</t>
  </si>
  <si>
    <t>4117</t>
  </si>
  <si>
    <t>R5-236835</t>
  </si>
  <si>
    <t>Update of TC 8.2.6.3.6 Idle/Inactive measurements / Idle mode / NE-DC / RRCRelease configuration</t>
  </si>
  <si>
    <t>4116</t>
  </si>
  <si>
    <t>R5-237366</t>
  </si>
  <si>
    <t>Addition of new ING_5GS test case 11.1.10</t>
  </si>
  <si>
    <t>4115</t>
  </si>
  <si>
    <t>R5-237418</t>
  </si>
  <si>
    <t>Update of TC 8.2.6.3.5 Idle/Inactive measurements / Idle mode / NE-DC / SIB11 configuration</t>
  </si>
  <si>
    <t>4114</t>
  </si>
  <si>
    <t>R5-237365</t>
  </si>
  <si>
    <t>Update of eNPN test case 6.5.3.4</t>
  </si>
  <si>
    <t>4113</t>
  </si>
  <si>
    <t>R5-237405</t>
  </si>
  <si>
    <t>Update of eNPN test case 6.5.3.3</t>
  </si>
  <si>
    <t>4112</t>
  </si>
  <si>
    <t>R5-236782</t>
  </si>
  <si>
    <t>Update of eNPN test case 6.5.3.2</t>
  </si>
  <si>
    <t>4111</t>
  </si>
  <si>
    <t>R5-236778</t>
  </si>
  <si>
    <t>Update of eNPN test case 6.5.3.1</t>
  </si>
  <si>
    <t>4110</t>
  </si>
  <si>
    <t>R5-236777</t>
  </si>
  <si>
    <t>Correction to UAS test case 10.1.4.3</t>
  </si>
  <si>
    <t>R5-237410</t>
  </si>
  <si>
    <t>Correction to enhanced SNPN test case 6.5.3.6</t>
  </si>
  <si>
    <t>4108</t>
  </si>
  <si>
    <t>R5-237404</t>
  </si>
  <si>
    <t>TEI17_Test, NR_slice-UEConTest</t>
  </si>
  <si>
    <t>Correction to Slice specific RACH configuration test case 7.1.1.1.14</t>
  </si>
  <si>
    <t>4107</t>
  </si>
  <si>
    <t>R5-237347</t>
  </si>
  <si>
    <t>Correction to Slice specific RACH configuration test case 7.1.1.1.13</t>
  </si>
  <si>
    <t>4106</t>
  </si>
  <si>
    <t>R5-237346</t>
  </si>
  <si>
    <t>Correction to Slice specific RACH configuration test case 7.1.1.1.12</t>
  </si>
  <si>
    <t>4105</t>
  </si>
  <si>
    <t>R5-237345</t>
  </si>
  <si>
    <t>wrong Tdoc number on CR cover</t>
  </si>
  <si>
    <t>Correction to Slice specific RACH configuration test case 7.1.1.1.11</t>
  </si>
  <si>
    <t>4104</t>
  </si>
  <si>
    <t>R5-237344</t>
  </si>
  <si>
    <t>Correction to 2-Step RACH test case 7.1.1.1.10a</t>
  </si>
  <si>
    <t>4103</t>
  </si>
  <si>
    <t>R5-237343</t>
  </si>
  <si>
    <t>Correction to 2-Step RACH test case 7.1.1.1.10</t>
  </si>
  <si>
    <t>4102</t>
  </si>
  <si>
    <t>R5-237342</t>
  </si>
  <si>
    <t>Correction to 2-Step RACH test case 7.1.1.1.9a</t>
  </si>
  <si>
    <t>4101</t>
  </si>
  <si>
    <t>R5-237341</t>
  </si>
  <si>
    <t>Correction to 2-Step RACH test case 7.1.1.1.9</t>
  </si>
  <si>
    <t>4100</t>
  </si>
  <si>
    <t>R5-237340</t>
  </si>
  <si>
    <t>Correction to mobility enhancement SIG TC 8.1.4.4.4</t>
  </si>
  <si>
    <t>4099</t>
  </si>
  <si>
    <t>R5-237356</t>
  </si>
  <si>
    <t>Update of test case 8.1.6.1.2.14 for SON_MDT</t>
  </si>
  <si>
    <t>4096</t>
  </si>
  <si>
    <t>R5-237361</t>
  </si>
  <si>
    <t>Update of test case 8.1.1.3.9 for NR slice</t>
  </si>
  <si>
    <t>4095</t>
  </si>
  <si>
    <t>R5-237337</t>
  </si>
  <si>
    <t>Update of test case 6.4.2.3 for NR slice</t>
  </si>
  <si>
    <t>4094</t>
  </si>
  <si>
    <t>R5-237336</t>
  </si>
  <si>
    <t>Update of test case 6.1.2.24 for NR slice</t>
  </si>
  <si>
    <t>4093</t>
  </si>
  <si>
    <t>R5-237335</t>
  </si>
  <si>
    <t>4092</t>
  </si>
  <si>
    <t>R5-237378</t>
  </si>
  <si>
    <t>Correction to NR RRC test case 8.1.1.3.8</t>
  </si>
  <si>
    <t>4091</t>
  </si>
  <si>
    <t>R5-236622</t>
  </si>
  <si>
    <t>Correction to NR eCall test case 11.5.5</t>
  </si>
  <si>
    <t>4089</t>
  </si>
  <si>
    <t>R5-237453</t>
  </si>
  <si>
    <t>Addition of FR2 cell power levels for 8.1.4.4.x</t>
  </si>
  <si>
    <t>4088</t>
  </si>
  <si>
    <t>R5-237452</t>
  </si>
  <si>
    <t>Addition of FR2 cell power levels for SON-MDT test cases</t>
  </si>
  <si>
    <t>4087</t>
  </si>
  <si>
    <t>R5-236618</t>
  </si>
  <si>
    <t>Correction to NR MAC test cases 7.1.1.7.1.x</t>
  </si>
  <si>
    <t>4086</t>
  </si>
  <si>
    <t>R5-236617</t>
  </si>
  <si>
    <t>Correction to eNS test case 9.1.10.3</t>
  </si>
  <si>
    <t>4084</t>
  </si>
  <si>
    <t>R5-237371</t>
  </si>
  <si>
    <t>Correction to NR5GC MDT testcase 8.1.6.1.2.12</t>
  </si>
  <si>
    <t>4083</t>
  </si>
  <si>
    <t>R5-237360</t>
  </si>
  <si>
    <t>Correction to NR MAC test case 7.1.1.7.1.1</t>
  </si>
  <si>
    <t>4082</t>
  </si>
  <si>
    <t>R5-236595</t>
  </si>
  <si>
    <t>Correction to NR5GC MDT testcase 8.1.6.1.2.5</t>
  </si>
  <si>
    <t>4081</t>
  </si>
  <si>
    <t>R5-237359</t>
  </si>
  <si>
    <t>Correction to NR5GC MDT testcase 8.1.6.1.2.4</t>
  </si>
  <si>
    <t>4080</t>
  </si>
  <si>
    <t>R5-237358</t>
  </si>
  <si>
    <t>Editorial Updates to 5GC RedCap Test Case 8.1.5.2.3</t>
  </si>
  <si>
    <t>4078</t>
  </si>
  <si>
    <t>R5-237402</t>
  </si>
  <si>
    <t>Addition  of 5GC NR-NTN test case Cell Selection/Serving cell becomes non-suitable (CellBarredNTN)</t>
  </si>
  <si>
    <t>4077</t>
  </si>
  <si>
    <t>R5-237432</t>
  </si>
  <si>
    <t>Addition of 5GC NR-NTN  test case NTN / GNSS position reporting / reject cause #78 "PLMN not allowed to operate at the present UE location"</t>
  </si>
  <si>
    <t>4076</t>
  </si>
  <si>
    <t>R5-237387</t>
  </si>
  <si>
    <t>Correction of UAC test case 11.3.1</t>
  </si>
  <si>
    <t>4075</t>
  </si>
  <si>
    <t>R5-236583</t>
  </si>
  <si>
    <t>Addition of new 5GC NR to EUTRA MPS Priority indication test case</t>
  </si>
  <si>
    <t>4073</t>
  </si>
  <si>
    <t>R5-237354</t>
  </si>
  <si>
    <t>Updates to FR2 cell power level for Rel-15 5GC Test Cases 11.3.5 and TC 11.3.6</t>
  </si>
  <si>
    <t>4071</t>
  </si>
  <si>
    <t>R5-236562</t>
  </si>
  <si>
    <t>Corrections to NR5GC UAS test case 9.1.5.1.17</t>
  </si>
  <si>
    <t>4070</t>
  </si>
  <si>
    <t>R5-237476</t>
  </si>
  <si>
    <t>Correction to EPS fallback test case 11.1.6</t>
  </si>
  <si>
    <t>4069</t>
  </si>
  <si>
    <t>R5-236541</t>
  </si>
  <si>
    <t>4068</t>
  </si>
  <si>
    <t>R5-237482</t>
  </si>
  <si>
    <t>4067</t>
  </si>
  <si>
    <t>R5-236505</t>
  </si>
  <si>
    <t>Update test case 8.1.6.1.3.9</t>
  </si>
  <si>
    <t>R5-237427</t>
  </si>
  <si>
    <t>Update test case 8.1.6.1.3.11</t>
  </si>
  <si>
    <t>4065</t>
  </si>
  <si>
    <t>R5-237426</t>
  </si>
  <si>
    <t>Update test case 8.1.6.1.3.10</t>
  </si>
  <si>
    <t>4064</t>
  </si>
  <si>
    <t>R5-237425</t>
  </si>
  <si>
    <t>Update test case 8.1.6.1.3.8</t>
  </si>
  <si>
    <t>4063</t>
  </si>
  <si>
    <t>R5-236458</t>
  </si>
  <si>
    <t>Update NSAC test case 10.1.8.4</t>
  </si>
  <si>
    <t>4062</t>
  </si>
  <si>
    <t>R5-236457</t>
  </si>
  <si>
    <t>4061</t>
  </si>
  <si>
    <t>R5-236453</t>
  </si>
  <si>
    <t>Correction to eNS NSAC TC 9.1.12.5</t>
  </si>
  <si>
    <t>4060</t>
  </si>
  <si>
    <t>R5-237373</t>
  </si>
  <si>
    <t>Correction to eNS NSAC test case 9.1.12.1</t>
  </si>
  <si>
    <t>4059</t>
  </si>
  <si>
    <t>R5-237372</t>
  </si>
  <si>
    <t>Correction to NR5GC CA RRC processing delay TC 8.1.5.8.2.x</t>
  </si>
  <si>
    <t>4058</t>
  </si>
  <si>
    <t>R5-237424</t>
  </si>
  <si>
    <t>Correction to NR5GC RRC processing delay TC 8.1.5.8.1</t>
  </si>
  <si>
    <t>4057</t>
  </si>
  <si>
    <t>R5-237357</t>
  </si>
  <si>
    <t>Correction to NR5GC testcase 11.3.12</t>
  </si>
  <si>
    <t>4056</t>
  </si>
  <si>
    <t>R5-236448</t>
  </si>
  <si>
    <t>4054</t>
  </si>
  <si>
    <t>R5-237375</t>
  </si>
  <si>
    <t>Correction to NR5GC testcase 9.1.10.6</t>
  </si>
  <si>
    <t>4052</t>
  </si>
  <si>
    <t>R5-237370</t>
  </si>
  <si>
    <t>Correction of MBS Multicast TC 14.2.5.2.1-14.2.5.2.3-14.2.5.2.4-Session Management</t>
  </si>
  <si>
    <t>4051</t>
  </si>
  <si>
    <t>R5-236432</t>
  </si>
  <si>
    <t>Correction of MBS Multicast TC 14.2.4.3.3-HandOver from MBS support cell to MBS non-support cell</t>
  </si>
  <si>
    <t>4050</t>
  </si>
  <si>
    <t>R5-237392</t>
  </si>
  <si>
    <t>Correction of MBS Multicast TC 14.2.3.3-PDCP AMDRB</t>
  </si>
  <si>
    <t>4049</t>
  </si>
  <si>
    <t>R5-236430</t>
  </si>
  <si>
    <t>Correction of MBS Multicast TC 14.2.3.1-PDCP UMDRB</t>
  </si>
  <si>
    <t>4048</t>
  </si>
  <si>
    <t>R5-236429</t>
  </si>
  <si>
    <t>Correction of MBS Multicast TC 14.2.4.1.1-14.2.4.1.2-TMGI Paging</t>
  </si>
  <si>
    <t>4047</t>
  </si>
  <si>
    <t>R5-236428</t>
  </si>
  <si>
    <t>Addition of MBS Multicast TC 14.2.2.X-RLC</t>
  </si>
  <si>
    <t>4046</t>
  </si>
  <si>
    <t>R5-236427</t>
  </si>
  <si>
    <t>Correction of MBS Multicast TC 14.2.1.2.1-14.2.1.2.2-14.2.1.2.3-CDRX</t>
  </si>
  <si>
    <t>4045</t>
  </si>
  <si>
    <t>R5-236426</t>
  </si>
  <si>
    <t>Correction of MBS Multicast TC 14.2.1.1.7-Nack only</t>
  </si>
  <si>
    <t>4044</t>
  </si>
  <si>
    <t>R5-236425</t>
  </si>
  <si>
    <t>Correction of MBS Multicast TC 14.2.1.1.1-PTM transmission</t>
  </si>
  <si>
    <t>4043</t>
  </si>
  <si>
    <t>R5-236424</t>
  </si>
  <si>
    <t>Correction of MBS Multicast TC 14.2.1.1.2-14.2.1.1.3-14.2.1.1.6-MAC</t>
  </si>
  <si>
    <t>4042</t>
  </si>
  <si>
    <t>R5-236423</t>
  </si>
  <si>
    <t>Correction of MBS Broadcast TC 14.1.3.2-CDRX</t>
  </si>
  <si>
    <t>4041</t>
  </si>
  <si>
    <t>R5-236422</t>
  </si>
  <si>
    <t>Correction of MBS Broadcast TC 14.1.3.1-HARQ</t>
  </si>
  <si>
    <t>4040</t>
  </si>
  <si>
    <t>R5-236421</t>
  </si>
  <si>
    <t>Correction to FR2 Power level tables for MBS Multicast TC</t>
  </si>
  <si>
    <t>4039</t>
  </si>
  <si>
    <t>R5-237391</t>
  </si>
  <si>
    <t>Correction to FR2 Power level tables for MBS Broadcast TC</t>
  </si>
  <si>
    <t>4038</t>
  </si>
  <si>
    <t>R5-236419</t>
  </si>
  <si>
    <t>Correction to NR5GC TC 9.1.5.1.10</t>
  </si>
  <si>
    <t>4037</t>
  </si>
  <si>
    <t>R5-236418</t>
  </si>
  <si>
    <t>Correction of UL CG TYPE1 TC 7.1.1.6.2</t>
  </si>
  <si>
    <t>4036</t>
  </si>
  <si>
    <t>R5-236417</t>
  </si>
  <si>
    <t>Correction of UPIP TC 8.2.6.4.2 and 8.2.6.4.3</t>
  </si>
  <si>
    <t>4035</t>
  </si>
  <si>
    <t>R5-236416</t>
  </si>
  <si>
    <t>Update eDRX TC 8.1.5.2.3-Short Message</t>
  </si>
  <si>
    <t>4034</t>
  </si>
  <si>
    <t>R5-236415</t>
  </si>
  <si>
    <t>Update RedCap TC 7.1.1.8.4-BWP</t>
  </si>
  <si>
    <t>4033</t>
  </si>
  <si>
    <t>R5-236414</t>
  </si>
  <si>
    <t>Addition of test case of SRS partial sounding</t>
  </si>
  <si>
    <t>4031</t>
  </si>
  <si>
    <t>R5-237397</t>
  </si>
  <si>
    <t>Corrections to MUSIM TC 9.1.7.3</t>
  </si>
  <si>
    <t>4030</t>
  </si>
  <si>
    <t>R5-236310</t>
  </si>
  <si>
    <t>Updates for NE-DC RRC TC 8.2.1.1.2</t>
  </si>
  <si>
    <t>4029</t>
  </si>
  <si>
    <t>R5-236309</t>
  </si>
  <si>
    <t>Updates for EN-DC RRC TC 8.2.1.1.1</t>
  </si>
  <si>
    <t>4028</t>
  </si>
  <si>
    <t>R5-236308</t>
  </si>
  <si>
    <t>Updates for NR RRC TC 8.1.5.1.1</t>
  </si>
  <si>
    <t>4027</t>
  </si>
  <si>
    <t>R5-236307</t>
  </si>
  <si>
    <t>Correction of test case 8.1.1.2.4</t>
  </si>
  <si>
    <t>4026</t>
  </si>
  <si>
    <t>R5-237351</t>
  </si>
  <si>
    <t>Addition of new test case 8.1.7.2.1 for Rel-17 eNPN</t>
  </si>
  <si>
    <t>4025</t>
  </si>
  <si>
    <t>R5-237448</t>
  </si>
  <si>
    <t>Editing error correction for test case 6.5.3.9</t>
  </si>
  <si>
    <t>4024</t>
  </si>
  <si>
    <t>R5-237403</t>
  </si>
  <si>
    <t>TEI17_Test, NR_UDC-UEConTest</t>
  </si>
  <si>
    <t>Correction to UDC test case 7.1.3.6.8</t>
  </si>
  <si>
    <t>4023</t>
  </si>
  <si>
    <t>R5-236260</t>
  </si>
  <si>
    <t>Correction to several NR Tests for incorrect step reference of RRC Idle procedure</t>
  </si>
  <si>
    <t>4021</t>
  </si>
  <si>
    <t>R5-237369</t>
  </si>
  <si>
    <t>Correction to several NR tests due to changes in RRC IDLE procedure</t>
  </si>
  <si>
    <t>4020</t>
  </si>
  <si>
    <t>R5-237333</t>
  </si>
  <si>
    <t>Update test case 7.1.3.6.7</t>
  </si>
  <si>
    <t>4019</t>
  </si>
  <si>
    <t>R5-236238</t>
  </si>
  <si>
    <t>Update test case 7.1.3.6.6</t>
  </si>
  <si>
    <t>4018</t>
  </si>
  <si>
    <t>R5-237349</t>
  </si>
  <si>
    <t>Update test case 7.1.3.6.4</t>
  </si>
  <si>
    <t>4017</t>
  </si>
  <si>
    <t>R5-237348</t>
  </si>
  <si>
    <t>Correction to EN-DC RRC test case 8.2.3.11.1</t>
  </si>
  <si>
    <t>4016</t>
  </si>
  <si>
    <t>R5-237364</t>
  </si>
  <si>
    <t>Update of eNS NSAC TC 9.3.1.4</t>
  </si>
  <si>
    <t>4015</t>
  </si>
  <si>
    <t>R5-237428</t>
  </si>
  <si>
    <t>Update of eNS NSAC TC 9.1.12.4</t>
  </si>
  <si>
    <t>R5-237368</t>
  </si>
  <si>
    <t>Update of eNS NSAC TC 9.1.12.2</t>
  </si>
  <si>
    <t>4013</t>
  </si>
  <si>
    <t>R5-237367</t>
  </si>
  <si>
    <t>Correction to NR DC TC 8.2.2.1.2</t>
  </si>
  <si>
    <t>4012</t>
  </si>
  <si>
    <t>R5-237479</t>
  </si>
  <si>
    <t>Update of NR CA TC 8.1.2.1.5.4</t>
  </si>
  <si>
    <t>4011</t>
  </si>
  <si>
    <t>R5-237353</t>
  </si>
  <si>
    <t>Correction to eCPSOR TC 6.3.2.6</t>
  </si>
  <si>
    <t>4010</t>
  </si>
  <si>
    <t>R5-236181</t>
  </si>
  <si>
    <t>Correction to eCPSOR TC 6.3.2.5</t>
  </si>
  <si>
    <t>4009</t>
  </si>
  <si>
    <t>R5-237423</t>
  </si>
  <si>
    <t>Addition of new NR feMIMO TC 7.1.1.2.7</t>
  </si>
  <si>
    <t>4008</t>
  </si>
  <si>
    <t>R5-236169</t>
  </si>
  <si>
    <t>Addition of new NR feMIMO TC 7.1.1.1.19</t>
  </si>
  <si>
    <t>4007</t>
  </si>
  <si>
    <t>R5-236168</t>
  </si>
  <si>
    <t>Correction of eDRX TC 11.7.3</t>
  </si>
  <si>
    <t>4006</t>
  </si>
  <si>
    <t>R5-236166</t>
  </si>
  <si>
    <t>Update test case 7.1.1.1.10</t>
  </si>
  <si>
    <t>4005</t>
  </si>
  <si>
    <t>R5-237338</t>
  </si>
  <si>
    <t>Correction to FR2 Power level table for 8.1.5.10.4</t>
  </si>
  <si>
    <t>4002</t>
  </si>
  <si>
    <t>R5-237401</t>
  </si>
  <si>
    <t>Correction to FR2 Power level tables for NR slice-based test cases</t>
  </si>
  <si>
    <t>4001</t>
  </si>
  <si>
    <t>R5-237332</t>
  </si>
  <si>
    <t>Correction to FR2 Power level tables for NR CAG test cases</t>
  </si>
  <si>
    <t>4000</t>
  </si>
  <si>
    <t>R5-237331</t>
  </si>
  <si>
    <t>Correction of UPIP TC 8.2.6.4.4-Inter-RAT mobility</t>
  </si>
  <si>
    <t>3999</t>
  </si>
  <si>
    <t>R5-236097</t>
  </si>
  <si>
    <t>Correction of UPIP TC 8.2.6.4.1-RRC establishment</t>
  </si>
  <si>
    <t>3998</t>
  </si>
  <si>
    <t>R5-236096</t>
  </si>
  <si>
    <t>Correction to FR2 Power level tables for NR RRC test cases</t>
  </si>
  <si>
    <t>3997</t>
  </si>
  <si>
    <t>R5-237355</t>
  </si>
  <si>
    <t>Update test case 8.2.5.7.2</t>
  </si>
  <si>
    <t>3995</t>
  </si>
  <si>
    <t>R5-236036</t>
  </si>
  <si>
    <t>Removal of NOTE 1 from applicability of FR1 CA with UL Tx switching test cases</t>
  </si>
  <si>
    <t>0365</t>
  </si>
  <si>
    <t>38.522</t>
  </si>
  <si>
    <t>R5-237301</t>
  </si>
  <si>
    <t>Update to applicability spec for NTN test cases</t>
  </si>
  <si>
    <t>0364</t>
  </si>
  <si>
    <t>R5-237469</t>
  </si>
  <si>
    <t>Applicability update for FR2 UL MIMO test cases</t>
  </si>
  <si>
    <t>0363</t>
  </si>
  <si>
    <t>R5-237259</t>
  </si>
  <si>
    <t>Applicability updates for Phase continuity tests</t>
  </si>
  <si>
    <t>0362</t>
  </si>
  <si>
    <t>R5-237774</t>
  </si>
  <si>
    <t>Update on 6.5.1.9 applicability</t>
  </si>
  <si>
    <t>0361</t>
  </si>
  <si>
    <t>R5-237217</t>
  </si>
  <si>
    <t>Addition of Test Selection Criteria for RRM</t>
  </si>
  <si>
    <t>0360</t>
  </si>
  <si>
    <t>R5-237782</t>
  </si>
  <si>
    <t>Applicability update for NR-U RRM test cases</t>
  </si>
  <si>
    <t>0358</t>
  </si>
  <si>
    <t>R5-237781</t>
  </si>
  <si>
    <t>Update to FR1 SDT test case applicability</t>
  </si>
  <si>
    <t>0357</t>
  </si>
  <si>
    <t>R5-237780</t>
  </si>
  <si>
    <t>Addition of test applicability and condition for RRM MR-DC Rel-17 Test Cases</t>
  </si>
  <si>
    <t>0356</t>
  </si>
  <si>
    <t>R5-237772</t>
  </si>
  <si>
    <t>Updating FR1 test case branches for intra-band UL CA testing</t>
  </si>
  <si>
    <t>0354</t>
  </si>
  <si>
    <t>R5-237779</t>
  </si>
  <si>
    <t>Applicability of RRM enhancement test cases</t>
  </si>
  <si>
    <t>0352</t>
  </si>
  <si>
    <t>R5-237024</t>
  </si>
  <si>
    <t>Applicability of RedCap test cases</t>
  </si>
  <si>
    <t>0351</t>
  </si>
  <si>
    <t>R5-237778</t>
  </si>
  <si>
    <t>Addition of applicability of FR1 CA with UL MIMO test cases</t>
  </si>
  <si>
    <t>0350</t>
  </si>
  <si>
    <t>R5-236912</t>
  </si>
  <si>
    <t>Addition of test applicability for MR-DC enhancement test cases</t>
  </si>
  <si>
    <t>R5-236875</t>
  </si>
  <si>
    <t>Correction to applicability for RedCap RRM TCs</t>
  </si>
  <si>
    <t>0347</t>
  </si>
  <si>
    <t>R5-237913</t>
  </si>
  <si>
    <t>Update to R16 NR CADC configuration test cases applicability</t>
  </si>
  <si>
    <t>0344</t>
  </si>
  <si>
    <t>R5-237773</t>
  </si>
  <si>
    <t>Updating to test applicability of URLLC test cases</t>
  </si>
  <si>
    <t>0343</t>
  </si>
  <si>
    <t>R5-236631</t>
  </si>
  <si>
    <t>Correction to applicability of 5G test cases</t>
  </si>
  <si>
    <t>0342</t>
  </si>
  <si>
    <t>R5-237777</t>
  </si>
  <si>
    <t>Adding applicability for newly introduced RedCap test cases</t>
  </si>
  <si>
    <t>0341</t>
  </si>
  <si>
    <t>R5-236516</t>
  </si>
  <si>
    <t>Adding applicability for newly introduced NR-U test cases</t>
  </si>
  <si>
    <t>0340</t>
  </si>
  <si>
    <t>R5-236503</t>
  </si>
  <si>
    <t>Addition of MMSE-IRC CQI reporting test applicability rule</t>
  </si>
  <si>
    <t>0338</t>
  </si>
  <si>
    <t>R5-237933</t>
  </si>
  <si>
    <t>Removal of technical content in TS 38.522 v17.10.0 and substitution with pointer to the next Release</t>
  </si>
  <si>
    <t>0337</t>
  </si>
  <si>
    <t>R5-236248</t>
  </si>
  <si>
    <t>Addition of applicability of HST FR2 test cases</t>
  </si>
  <si>
    <t>0336</t>
  </si>
  <si>
    <t>R5-237775</t>
  </si>
  <si>
    <t>Update of applicability for MG enhancements TC</t>
  </si>
  <si>
    <t>0335</t>
  </si>
  <si>
    <t>R5-237776</t>
  </si>
  <si>
    <t>Update to FR1 PDSCH with inter-cell interference test cases</t>
  </si>
  <si>
    <t>0790</t>
  </si>
  <si>
    <t>38.521-4</t>
  </si>
  <si>
    <t>R5-237932</t>
  </si>
  <si>
    <t>Correction to reportQuantity for 1Tx CQI tests for CA CSI test cases</t>
  </si>
  <si>
    <t>0789</t>
  </si>
  <si>
    <t>R5-237474</t>
  </si>
  <si>
    <t>Correction to reportQuantity for 1Tx CQI tests for URLLC cases</t>
  </si>
  <si>
    <t>R5-237468</t>
  </si>
  <si>
    <t>Correction to measurement channel table for redcap CQI test 6.2.2.2.2.4</t>
  </si>
  <si>
    <t>0787</t>
  </si>
  <si>
    <t>R5-237291</t>
  </si>
  <si>
    <t>Addition of SDR test case for RedCap</t>
  </si>
  <si>
    <t>0785</t>
  </si>
  <si>
    <t>R5-237850</t>
  </si>
  <si>
    <t>Add R.PDCCH.2-1.5 and R.PDCCH.2-1.6 to Annex G</t>
  </si>
  <si>
    <t>0784</t>
  </si>
  <si>
    <t>R5-237288</t>
  </si>
  <si>
    <t>Add R.PDCCH.1-1.2 FDD and R.PDCCH.2-1.5 to Table G.1.5-2</t>
  </si>
  <si>
    <t>0783</t>
  </si>
  <si>
    <t>R5-237287</t>
  </si>
  <si>
    <t>Update test procedure for FR1 CA Demod cases</t>
  </si>
  <si>
    <t>0782</t>
  </si>
  <si>
    <t>R5-237286</t>
  </si>
  <si>
    <t>Update to DL1024QAM PDSCH test cases</t>
  </si>
  <si>
    <t>0781</t>
  </si>
  <si>
    <t>R5-237696</t>
  </si>
  <si>
    <t>TEI16_Test, NR_perf_enh-UEConTest</t>
  </si>
  <si>
    <t>Editorial correction in test cases 6.3.2.1.5 and 6.3.2.1.6</t>
  </si>
  <si>
    <t>0780</t>
  </si>
  <si>
    <t>R5-237700</t>
  </si>
  <si>
    <t>Update in TDD LTE-NR coexistence test cases</t>
  </si>
  <si>
    <t>0779</t>
  </si>
  <si>
    <t>R5-237215</t>
  </si>
  <si>
    <t>Addition of new PDSCH Reference Channel TDD to cover FR2 PDCCH Test 2-2</t>
  </si>
  <si>
    <t>0778</t>
  </si>
  <si>
    <t>R5-237941</t>
  </si>
  <si>
    <t>Update on 6.2.2.2.1.5 test case</t>
  </si>
  <si>
    <t>0777</t>
  </si>
  <si>
    <t>R5-237212</t>
  </si>
  <si>
    <t>Update for 38.521-4 Annex</t>
  </si>
  <si>
    <t>0776</t>
  </si>
  <si>
    <t>R5-237934</t>
  </si>
  <si>
    <t>Demod additional test case for 6.3.3.2</t>
  </si>
  <si>
    <t>0775</t>
  </si>
  <si>
    <t>R5-237853</t>
  </si>
  <si>
    <t>Demod additional test case for 6.3.3.1</t>
  </si>
  <si>
    <t>R5-237852</t>
  </si>
  <si>
    <t>Demod additional test case for 6.3.2.2</t>
  </si>
  <si>
    <t>0773</t>
  </si>
  <si>
    <t>R5-237851</t>
  </si>
  <si>
    <t>Demod additional test case for 6.3.2.1</t>
  </si>
  <si>
    <t>0772</t>
  </si>
  <si>
    <t>R5-237832</t>
  </si>
  <si>
    <t>Editorial correction to NR Demod enhancement TCs</t>
  </si>
  <si>
    <t>0771</t>
  </si>
  <si>
    <t>R5-237699</t>
  </si>
  <si>
    <t>Editorial correction to 4Rx PDSCH Demod Requirements TCs</t>
  </si>
  <si>
    <t>0770</t>
  </si>
  <si>
    <t>R5-237820</t>
  </si>
  <si>
    <t>Editorial correction to 2Rx PDSCH Demod Requirements TCs</t>
  </si>
  <si>
    <t>R5-237819</t>
  </si>
  <si>
    <t>Editorial correction to R17 HST DPS/SFN TCs</t>
  </si>
  <si>
    <t>0768</t>
  </si>
  <si>
    <t>R5-237829</t>
  </si>
  <si>
    <t>Updating to FR1 PDSCH repetition test cases</t>
  </si>
  <si>
    <t>0767</t>
  </si>
  <si>
    <t>R5-236630</t>
  </si>
  <si>
    <t>Updating to applicability section 7.1.1.3</t>
  </si>
  <si>
    <t>0766</t>
  </si>
  <si>
    <t>R5-236629</t>
  </si>
  <si>
    <t>Updating to FR2 PDSCH repetition test case 7.2.2.2.2</t>
  </si>
  <si>
    <t>0765</t>
  </si>
  <si>
    <t>R5-236628</t>
  </si>
  <si>
    <t>Correction of K0 in CA CQI reporting test cases</t>
  </si>
  <si>
    <t>0764</t>
  </si>
  <si>
    <t>R5-236518</t>
  </si>
  <si>
    <t>Correction of CQI index table</t>
  </si>
  <si>
    <t>0763</t>
  </si>
  <si>
    <t>R5-236515</t>
  </si>
  <si>
    <t>MU ad TT values for newly introduced RedCap test cases</t>
  </si>
  <si>
    <t>0762</t>
  </si>
  <si>
    <t>R5-236514</t>
  </si>
  <si>
    <t>Editorial, incorrect header level in 6.2.2.1.2.4.3</t>
  </si>
  <si>
    <t>0761</t>
  </si>
  <si>
    <t>R5-236513</t>
  </si>
  <si>
    <t>Addition of test case 6.4.2.2.1, 2Rx TDD FR1 RI reporting for RedCap</t>
  </si>
  <si>
    <t>0760</t>
  </si>
  <si>
    <t>R5-236512</t>
  </si>
  <si>
    <t>Addition of test case 6.4.2.1.1, 2Rx FDD FR1 RI reporting for RedCap</t>
  </si>
  <si>
    <t>0759</t>
  </si>
  <si>
    <t>R5-236511</t>
  </si>
  <si>
    <t>Correction on the test applicability rules for MMSE-IRC test cases</t>
  </si>
  <si>
    <t>0758</t>
  </si>
  <si>
    <t>R5-236290</t>
  </si>
  <si>
    <t>Addition of MMSE-IRC CQI reporting test case with FDD 2Rx</t>
  </si>
  <si>
    <t>0757</t>
  </si>
  <si>
    <t>R5-236288</t>
  </si>
  <si>
    <t>Removal of technical content in TS 38.521-4 v17.4.0 and substitution with pointer to the next Release</t>
  </si>
  <si>
    <t>0756</t>
  </si>
  <si>
    <t>R5-236247</t>
  </si>
  <si>
    <t>Corrections to test parameters for CSI test cases</t>
  </si>
  <si>
    <t>0755</t>
  </si>
  <si>
    <t>R5-236155</t>
  </si>
  <si>
    <t>Correction to message contents in Rx test cases for inter-band EN-DC with FR1</t>
  </si>
  <si>
    <t>38.521-3</t>
  </si>
  <si>
    <t>R5-237667</t>
  </si>
  <si>
    <t>Update to Table 7.3B.2.3.4.2.1-6: Test Configuration Table for EN-DC configurations</t>
  </si>
  <si>
    <t>1710</t>
  </si>
  <si>
    <t>R5-237669</t>
  </si>
  <si>
    <t>Editorial correction of FR2 spurious emissions test cases</t>
  </si>
  <si>
    <t>1709</t>
  </si>
  <si>
    <t>R5-237261</t>
  </si>
  <si>
    <t>Correction of Refsens EN-DC within FR1</t>
  </si>
  <si>
    <t>1708</t>
  </si>
  <si>
    <t>R5-237668</t>
  </si>
  <si>
    <t>Editors notes update in FR2 UL MIMO test cases</t>
  </si>
  <si>
    <t>1707</t>
  </si>
  <si>
    <t>R5-237732</t>
  </si>
  <si>
    <t>Corrections to spurious emissions co-existence for 2 UL Inter-band CA (38.521-3)</t>
  </si>
  <si>
    <t>1706</t>
  </si>
  <si>
    <t>R5-237862</t>
  </si>
  <si>
    <t>Corrections to 7.3A.3 and 7.3B.3 on delta RIB value for CA and DC in REFSENS requirement</t>
  </si>
  <si>
    <t>1705</t>
  </si>
  <si>
    <t>R5-236946</t>
  </si>
  <si>
    <t>New addition of RF Rel-16 Test Case 6.2B.2.4_1.3 UE Maximum Output power reduction for inter-band EN-DC including FR2 (4 NR CCs)</t>
  </si>
  <si>
    <t>1704</t>
  </si>
  <si>
    <t>R5-236846</t>
  </si>
  <si>
    <t>Clarifications for FR2 testing with NR-DC and NR-CA</t>
  </si>
  <si>
    <t>1703</t>
  </si>
  <si>
    <t>R5-237963</t>
  </si>
  <si>
    <t>Correction to DL RMC for TDD E-UTRA</t>
  </si>
  <si>
    <t>1702</t>
  </si>
  <si>
    <t>R5-236816</t>
  </si>
  <si>
    <t>Correction to test condition for test frequency restriction of DC_xA_n28A</t>
  </si>
  <si>
    <t>1700</t>
  </si>
  <si>
    <t>R5-237666</t>
  </si>
  <si>
    <t>Updating FR2 MOP for 5UL-8UL CA test cases</t>
  </si>
  <si>
    <t>R5-236661</t>
  </si>
  <si>
    <t>Update to R17 Configuration for DC</t>
  </si>
  <si>
    <t>1695</t>
  </si>
  <si>
    <t>R5-237665</t>
  </si>
  <si>
    <t>Update to R16 Configuration for DC</t>
  </si>
  <si>
    <t>1694</t>
  </si>
  <si>
    <t>R5-237663</t>
  </si>
  <si>
    <t>Update to R15 common section</t>
  </si>
  <si>
    <t>1693</t>
  </si>
  <si>
    <t>R5-236545</t>
  </si>
  <si>
    <t>Correction to 6.5B.3.3.2</t>
  </si>
  <si>
    <t>1692</t>
  </si>
  <si>
    <t>R5-237955</t>
  </si>
  <si>
    <t>Addition of REFSENS for 2CC EN-DC for n79 in PC2</t>
  </si>
  <si>
    <t>1691</t>
  </si>
  <si>
    <t>R5-236502</t>
  </si>
  <si>
    <t>Update of REFSENS for 3CC EN-DC for n78 and n79</t>
  </si>
  <si>
    <t>1690</t>
  </si>
  <si>
    <t>R5-237636</t>
  </si>
  <si>
    <t>Adding DeltaTIB for DC_1-3-7-28_n78 and DC_1-7_28-n78</t>
  </si>
  <si>
    <t>1689</t>
  </si>
  <si>
    <t>R5-237784</t>
  </si>
  <si>
    <t>Addition of new test case 6.4B.2.4.3_1.7 In-band Emissions for inter-band EN-DC including FR2 (8 NR CCs)</t>
  </si>
  <si>
    <t>R5-236468</t>
  </si>
  <si>
    <t>Addition of new test case 6.4B.2.4.3_1.6 In-band Emissions for inter-band EN-DC including FR2 (7 NR CCs)</t>
  </si>
  <si>
    <t>1687</t>
  </si>
  <si>
    <t>R5-236467</t>
  </si>
  <si>
    <t>New addition of RF Rel-16 Test Case 6.2B.2.4_1.2 UE Maximum Output power reduction for inter-band EN-DC including FR2 (3 NR CCs)</t>
  </si>
  <si>
    <t>1685</t>
  </si>
  <si>
    <t>R5-236461</t>
  </si>
  <si>
    <t>Update test configurations and test requirements for additional three band ENDC configurations</t>
  </si>
  <si>
    <t>1682</t>
  </si>
  <si>
    <t>R5-236370</t>
  </si>
  <si>
    <t>Update minimum requirements for additional ENDC configurations</t>
  </si>
  <si>
    <t>1681</t>
  </si>
  <si>
    <t>R5-236369</t>
  </si>
  <si>
    <t>Addition of spurious emissions test for several EN-DC combos</t>
  </si>
  <si>
    <t>1680</t>
  </si>
  <si>
    <t>R5-236352</t>
  </si>
  <si>
    <t>Addition of max power requirements for several EN-DC combos</t>
  </si>
  <si>
    <t>1679</t>
  </si>
  <si>
    <t>R5-236351</t>
  </si>
  <si>
    <t>Addition of reference sensitivity test for several EN-DC combos</t>
  </si>
  <si>
    <t>1678</t>
  </si>
  <si>
    <t>R5-237664</t>
  </si>
  <si>
    <t>Editorial correction in test procedure of NSA ACLR test 6.5B.2.1.3</t>
  </si>
  <si>
    <t>1677</t>
  </si>
  <si>
    <t>R5-236340</t>
  </si>
  <si>
    <t>Defined MU and TT for EUTRA and NR UL Switching test case 6.3B.3_1.1</t>
  </si>
  <si>
    <t>1676</t>
  </si>
  <si>
    <t>R5-236339</t>
  </si>
  <si>
    <t>ENDC 12A-n77A incomplete for PC3 in section 7.3B.2</t>
  </si>
  <si>
    <t>1675</t>
  </si>
  <si>
    <t>R5-236332</t>
  </si>
  <si>
    <t>ENDC 14A-n77A incomplete for PC3 in section 7.3B.2</t>
  </si>
  <si>
    <t>1674</t>
  </si>
  <si>
    <t>R5-236331</t>
  </si>
  <si>
    <t>Missing EN-DC Release 17 combos in section 5</t>
  </si>
  <si>
    <t>1673</t>
  </si>
  <si>
    <t>R5-236330</t>
  </si>
  <si>
    <t>Missing notes for DC_1A_n41A test IDs in 7.3B.2.3 test configuration table</t>
  </si>
  <si>
    <t>1672</t>
  </si>
  <si>
    <t>R5-236328</t>
  </si>
  <si>
    <t>Missing EN-DC Release 16 combos in section 5</t>
  </si>
  <si>
    <t>1671</t>
  </si>
  <si>
    <t>R5-236327</t>
  </si>
  <si>
    <t>Removal of technical content in TS 38.521-3 v17.10.0 and substitution with pointer to the next Release</t>
  </si>
  <si>
    <t>1670</t>
  </si>
  <si>
    <t>R5-236246</t>
  </si>
  <si>
    <t>FR2 MUs - Editor notes updates for Rx test cases in 38.521-3</t>
  </si>
  <si>
    <t>1668</t>
  </si>
  <si>
    <t>R5-237733</t>
  </si>
  <si>
    <t>FR2 MUs - Editor notes updates for Tx test cases in 38.521-3</t>
  </si>
  <si>
    <t>1667</t>
  </si>
  <si>
    <t>R5-236067</t>
  </si>
  <si>
    <t>Update of MU and TT in FR2 UL MIMO test cases</t>
  </si>
  <si>
    <t>1014</t>
  </si>
  <si>
    <t>38.521-2</t>
  </si>
  <si>
    <t>R5-237730</t>
  </si>
  <si>
    <t>Update of FR2 DMRS bundling measurements</t>
  </si>
  <si>
    <t>R5-237658</t>
  </si>
  <si>
    <t>Editorial correction for UE orientation illustrations</t>
  </si>
  <si>
    <t>1012</t>
  </si>
  <si>
    <t>R5-237659</t>
  </si>
  <si>
    <t>Updates to Annex for FR2 RF Phase continuity test</t>
  </si>
  <si>
    <t>1011</t>
  </si>
  <si>
    <t>R5-237945</t>
  </si>
  <si>
    <t>Updates to FR2 RF phase continuity test</t>
  </si>
  <si>
    <t>1010</t>
  </si>
  <si>
    <t>R5-237912</t>
  </si>
  <si>
    <t>R5-237944</t>
  </si>
  <si>
    <t>Updates to EIRP test with UL-Gaps</t>
  </si>
  <si>
    <t>1009</t>
  </si>
  <si>
    <t>R5-237235</t>
  </si>
  <si>
    <t>Tx OFF Power test with UL-Gaps</t>
  </si>
  <si>
    <t>1008</t>
  </si>
  <si>
    <t>R5-237234</t>
  </si>
  <si>
    <t>CR to implement 6x2 Grids</t>
  </si>
  <si>
    <t>1007</t>
  </si>
  <si>
    <t>R5-237133</t>
  </si>
  <si>
    <t>Addition of FR2 AMPR for 4UL CA</t>
  </si>
  <si>
    <t>1006</t>
  </si>
  <si>
    <t>R5-237900</t>
  </si>
  <si>
    <t>Addition of FR2 AMPR for 3UL CA</t>
  </si>
  <si>
    <t>1005</t>
  </si>
  <si>
    <t>R5-237899</t>
  </si>
  <si>
    <t>Addition of FR2 AMPR for 2UL CA</t>
  </si>
  <si>
    <t>1004</t>
  </si>
  <si>
    <t>R5-237898</t>
  </si>
  <si>
    <t>Updating wording of test applicability in FR2 MOP for CA test cases</t>
  </si>
  <si>
    <t>1003</t>
  </si>
  <si>
    <t>R5-237656</t>
  </si>
  <si>
    <t>Corrections to 6.2.3 on UE maximum output power with additional requirements for PC3</t>
  </si>
  <si>
    <t>1002</t>
  </si>
  <si>
    <t>R5-236945</t>
  </si>
  <si>
    <t>Core spec alignment to 6.2A.3 for FR2 A-MPR for CA</t>
  </si>
  <si>
    <t>1001</t>
  </si>
  <si>
    <t>R5-236944</t>
  </si>
  <si>
    <t>Adding test cases to 6.2.2 for FR2 Redcap UE MPR</t>
  </si>
  <si>
    <t>0999</t>
  </si>
  <si>
    <t>R5-237662</t>
  </si>
  <si>
    <t>Adding test case to 6.3.1 for FR2 PC7 minimum output power</t>
  </si>
  <si>
    <t>0998</t>
  </si>
  <si>
    <t>R5-237661</t>
  </si>
  <si>
    <t>Adding FR2 Redcap UE MPR test case to 6.2.3 for NS_202 and NS_203</t>
  </si>
  <si>
    <t>0997</t>
  </si>
  <si>
    <t>R5-237660</t>
  </si>
  <si>
    <t>Adding TT for FR2 RF test case 6.2.5 EIRP with UL-Gaps</t>
  </si>
  <si>
    <t>0996</t>
  </si>
  <si>
    <t>R5-237657</t>
  </si>
  <si>
    <t>0994</t>
  </si>
  <si>
    <t>R5-237729</t>
  </si>
  <si>
    <t>Update to FR2 additional spurious emission for CA test cases</t>
  </si>
  <si>
    <t>0993</t>
  </si>
  <si>
    <t>R5-236633</t>
  </si>
  <si>
    <t>Removal of technical content in TS 38.521-2 v17.4.0 and substitution with pointer to the next Release</t>
  </si>
  <si>
    <t>0992</t>
  </si>
  <si>
    <t>R5-236245</t>
  </si>
  <si>
    <t>Defined MU and TT for 6.2D.1.1 and 6.2D.1.2 MOP FR2 UL MIMO tests</t>
  </si>
  <si>
    <t>0991</t>
  </si>
  <si>
    <t>R5-237728</t>
  </si>
  <si>
    <t>FR2c MU - Rx test cases update in 38.521-2</t>
  </si>
  <si>
    <t>0990</t>
  </si>
  <si>
    <t>R5-237731</t>
  </si>
  <si>
    <t>FR2c MU - Tx test cases update in 38.521-2</t>
  </si>
  <si>
    <t>R5-237727</t>
  </si>
  <si>
    <t>PC5 MU - ACS Case 1 and IBB update in 38.521-2</t>
  </si>
  <si>
    <t>0988</t>
  </si>
  <si>
    <t>R5-236061</t>
  </si>
  <si>
    <t>Update for DC location in carrier leakage test cases</t>
  </si>
  <si>
    <t>2584</t>
  </si>
  <si>
    <t>38.521-1</t>
  </si>
  <si>
    <t>R5-237263</t>
  </si>
  <si>
    <t>Correction of maximum input power test cases</t>
  </si>
  <si>
    <t>2583</t>
  </si>
  <si>
    <t>R5-237262</t>
  </si>
  <si>
    <t>Tx signal quality for UL MIMO per layer</t>
  </si>
  <si>
    <t>2582</t>
  </si>
  <si>
    <t>R5-237940</t>
  </si>
  <si>
    <t>Correction of almost contiguous allocation in A-MPR test</t>
  </si>
  <si>
    <t>2581</t>
  </si>
  <si>
    <t>R5-237251</t>
  </si>
  <si>
    <t>Correction of single carrier Refsens test case</t>
  </si>
  <si>
    <t>2580</t>
  </si>
  <si>
    <t>R5-237655</t>
  </si>
  <si>
    <t>Correction of TDD configuration in SRS time mask test case</t>
  </si>
  <si>
    <t>2579</t>
  </si>
  <si>
    <t>R5-237248</t>
  </si>
  <si>
    <t>Updates to Annex for FR1 RF Phase continuity test</t>
  </si>
  <si>
    <t>2576</t>
  </si>
  <si>
    <t>R5-237238</t>
  </si>
  <si>
    <t>Updates to FR1 RF phase continuity test</t>
  </si>
  <si>
    <t>2575</t>
  </si>
  <si>
    <t>TEI16_Test, NR_eMIMO-UEConTest</t>
  </si>
  <si>
    <t>Editorial correction to 6.2D.2.5</t>
  </si>
  <si>
    <t>2574</t>
  </si>
  <si>
    <t>R5-237147</t>
  </si>
  <si>
    <t>Clarification of number of measured UL connectors for Tx requirements</t>
  </si>
  <si>
    <t>2573</t>
  </si>
  <si>
    <t>R5-237653</t>
  </si>
  <si>
    <t>Addition of PC2 configuration n80 and n84 into TC 6.2D.2_1</t>
  </si>
  <si>
    <t>2572</t>
  </si>
  <si>
    <t>R5-237091</t>
  </si>
  <si>
    <t>Removing unnecessary testing details for not testable V2X cases</t>
  </si>
  <si>
    <t>2571</t>
  </si>
  <si>
    <t>R5-237072</t>
  </si>
  <si>
    <t>Updating AMPR for CA test case for CA_n28A-n41A</t>
  </si>
  <si>
    <t>2570</t>
  </si>
  <si>
    <t>R5-237911</t>
  </si>
  <si>
    <t>Updating annexF MU and TT for intra-band UL CA testing</t>
  </si>
  <si>
    <t>2569</t>
  </si>
  <si>
    <t>R5-237907</t>
  </si>
  <si>
    <t>Updating In-band emissions for intra-band UL CA</t>
  </si>
  <si>
    <t>2568</t>
  </si>
  <si>
    <t>R5-237064</t>
  </si>
  <si>
    <t>Updating carrier leakage testing for intra-band UL CA</t>
  </si>
  <si>
    <t>2567</t>
  </si>
  <si>
    <t>R5-237906</t>
  </si>
  <si>
    <t>Updating EVM testing for intra-band UL CA</t>
  </si>
  <si>
    <t>2566</t>
  </si>
  <si>
    <t>R5-237905</t>
  </si>
  <si>
    <t>Updating Transmit intermodulation testing for intra-band UL CA</t>
  </si>
  <si>
    <t>2565</t>
  </si>
  <si>
    <t>R5-237632</t>
  </si>
  <si>
    <t>Updating additional spurious emissions for MIMO for n39</t>
  </si>
  <si>
    <t>2564</t>
  </si>
  <si>
    <t>R5-237057</t>
  </si>
  <si>
    <t>Updating Spurious emission testing for intra-band non-contiguous CA</t>
  </si>
  <si>
    <t>2563</t>
  </si>
  <si>
    <t>R5-237904</t>
  </si>
  <si>
    <t>Updating Frequency error for CA test case for intra-band UL CA</t>
  </si>
  <si>
    <t>2562</t>
  </si>
  <si>
    <t>R5-237631</t>
  </si>
  <si>
    <t>Updating minimum output power for UL non-contiguous CA</t>
  </si>
  <si>
    <t>2561</t>
  </si>
  <si>
    <t>R5-237903</t>
  </si>
  <si>
    <t>Updating AMPR for MIMO for band n39</t>
  </si>
  <si>
    <t>2560</t>
  </si>
  <si>
    <t>R5-237650</t>
  </si>
  <si>
    <t>Updating Configured output power for intra-band non-contiguous CA</t>
  </si>
  <si>
    <t>2559</t>
  </si>
  <si>
    <t>R5-237902</t>
  </si>
  <si>
    <t>TEI17_Test, NR_PC2_UE_FDD-UEConTest</t>
  </si>
  <si>
    <t>Correcting wrong RB allocations for NS_49</t>
  </si>
  <si>
    <t>2558</t>
  </si>
  <si>
    <t>R5-237047</t>
  </si>
  <si>
    <t>Correcting wrong RB allocations for NS_48</t>
  </si>
  <si>
    <t>2557</t>
  </si>
  <si>
    <t>R5-237046</t>
  </si>
  <si>
    <t>TEI16_test, NR_bands_BW_R16-UEConTest</t>
  </si>
  <si>
    <t>Correcting wrong RB allocations for NS_46</t>
  </si>
  <si>
    <t>2556</t>
  </si>
  <si>
    <t>R5-237045</t>
  </si>
  <si>
    <t>TEI15_test, 5GS_NR_LTE-UEConTest</t>
  </si>
  <si>
    <t>Correcting wrong RB allocations for NS_05 and NS_05U</t>
  </si>
  <si>
    <t>2555</t>
  </si>
  <si>
    <t>R5-237044</t>
  </si>
  <si>
    <t>Cleaning up mentioned standardization groups name in specification</t>
  </si>
  <si>
    <t>2554</t>
  </si>
  <si>
    <t>R5-237043</t>
  </si>
  <si>
    <t>Core specification alignment for almost contiguous RB allocation</t>
  </si>
  <si>
    <t>2553</t>
  </si>
  <si>
    <t>R5-237042</t>
  </si>
  <si>
    <t>TEI17_test, NR_bands_UL_MIMO_PC3_R17-UEConTest</t>
  </si>
  <si>
    <t>Removing test case Narrow band blocking for SUL with UL MIMO</t>
  </si>
  <si>
    <t>2552</t>
  </si>
  <si>
    <t>R5-237040</t>
  </si>
  <si>
    <t>Removing n85 in Narrow band blocking test case</t>
  </si>
  <si>
    <t>2551</t>
  </si>
  <si>
    <t>R5-237039</t>
  </si>
  <si>
    <t>Addition of PC2 configuration n1 and n3 into MPR UL MIMO TC 6.2D.2</t>
  </si>
  <si>
    <t>2550</t>
  </si>
  <si>
    <t>R5-237637</t>
  </si>
  <si>
    <t>Update 7.3A.0.5 reference sensitivity exceptions due to intermodulation interference for 3DL/2UL NR CA configuration of CA_n1A-n8A-n78A</t>
  </si>
  <si>
    <t>2549</t>
  </si>
  <si>
    <t>R5-237640</t>
  </si>
  <si>
    <t>Update 7.3A.0.3.2.3 delta RIB for NR CA configuration CA_n1A-n8A-n78A</t>
  </si>
  <si>
    <t>2548</t>
  </si>
  <si>
    <t>R5-237639</t>
  </si>
  <si>
    <t>Update 6.2A.4.0.2.3 delta TIB for NR CA configuration CA_n1A-n8A-n78A</t>
  </si>
  <si>
    <t>2547</t>
  </si>
  <si>
    <t>R5-237638</t>
  </si>
  <si>
    <t>Update minimum requirements of REFSENS exceptions due to intermodulation interference for 3D2U CA configuration of CA_n1A-n3A-n78A</t>
  </si>
  <si>
    <t>2546</t>
  </si>
  <si>
    <t>R5-236952</t>
  </si>
  <si>
    <t>Update delta RIB for NR CA configuration CA_n1A-n3A-n78A</t>
  </si>
  <si>
    <t>2545</t>
  </si>
  <si>
    <t>R5-236951</t>
  </si>
  <si>
    <t>Update test configuration and test requirement for 3DL CA reference sensitivity exceptions for CA_n1A-n3A-n78A</t>
  </si>
  <si>
    <t>2544</t>
  </si>
  <si>
    <t>R5-236950</t>
  </si>
  <si>
    <t>Update delta TIB for NR CA configuration CA_n1A-n3A-n78A</t>
  </si>
  <si>
    <t>2543</t>
  </si>
  <si>
    <t>R5-236949</t>
  </si>
  <si>
    <t>Editorial corrections to 7.3A.5 on symbols for CA reference sensitivity</t>
  </si>
  <si>
    <t>2542</t>
  </si>
  <si>
    <t>R5-236942</t>
  </si>
  <si>
    <t>Corrections to 7.6.2 and 7.6A.2 on symbols for In-band blocking</t>
  </si>
  <si>
    <t>2541</t>
  </si>
  <si>
    <t>R5-236941</t>
  </si>
  <si>
    <t>Editorial corrections to 7.2 on diversity characteristics for RedCap</t>
  </si>
  <si>
    <t>2540</t>
  </si>
  <si>
    <t>R5-236936</t>
  </si>
  <si>
    <t>Corrections to 7.3I on reference sensitivity power level test for RedCap</t>
  </si>
  <si>
    <t>2539</t>
  </si>
  <si>
    <t>R5-236935</t>
  </si>
  <si>
    <t>Corrections to 5.5B on inter-band NR DC configuration table</t>
  </si>
  <si>
    <t>2537</t>
  </si>
  <si>
    <t>R5-236932</t>
  </si>
  <si>
    <t>Corrections to 7.6A.2.2.5 on In-band blocking test for 3DL CA</t>
  </si>
  <si>
    <t>2536</t>
  </si>
  <si>
    <t>R5-236930</t>
  </si>
  <si>
    <t>Corrections to 7.6A.2.1.5 on In-band blocking test for 2DL CA</t>
  </si>
  <si>
    <t>2535</t>
  </si>
  <si>
    <t>R5-236929</t>
  </si>
  <si>
    <t>Corrections to 6.3A.3 on Transmit ON OFF time mask for CA</t>
  </si>
  <si>
    <t>2534</t>
  </si>
  <si>
    <t>R5-236928</t>
  </si>
  <si>
    <t>Corrections to 6.3A.2 on Transmit OFF power for CA</t>
  </si>
  <si>
    <t>2533</t>
  </si>
  <si>
    <t>R5-236927</t>
  </si>
  <si>
    <t>Corrections to 6.3A.1 on minimum output power for CA</t>
  </si>
  <si>
    <t>2532</t>
  </si>
  <si>
    <t>R5-236926</t>
  </si>
  <si>
    <t>Correction to test procedure for 6.5D.2.4 NR ACLR for UL MIMO</t>
  </si>
  <si>
    <t>2531</t>
  </si>
  <si>
    <t>R5-236915</t>
  </si>
  <si>
    <t>Correction to test configuration for 6.3D.1 minimum output power for UL MIMO</t>
  </si>
  <si>
    <t>2530</t>
  </si>
  <si>
    <t>R5-236914</t>
  </si>
  <si>
    <t>Addition of Annex F measurement uncertainties for CA with UL MIMO test cases</t>
  </si>
  <si>
    <t>2529</t>
  </si>
  <si>
    <t>R5-236910</t>
  </si>
  <si>
    <t>Addition of new test case 6.5H.1.2.3 NR ACLR for CA with UL MIMO</t>
  </si>
  <si>
    <t>2528</t>
  </si>
  <si>
    <t>R5-237629</t>
  </si>
  <si>
    <t>Addition of new test case 6.5H.1.2.1 SEM for CA with UL MIMO</t>
  </si>
  <si>
    <t>2527</t>
  </si>
  <si>
    <t>R5-236908</t>
  </si>
  <si>
    <t>Addition of new test case 6.3H.1.3 Transmit ON/OFF time mask for CA with UL MIMO</t>
  </si>
  <si>
    <t>2526</t>
  </si>
  <si>
    <t>R5-237628</t>
  </si>
  <si>
    <t>Addition of new test case 6.3H.1.2 Transmit OFF power for CA with UL MIMO</t>
  </si>
  <si>
    <t>2525</t>
  </si>
  <si>
    <t>R5-237627</t>
  </si>
  <si>
    <t>Addition of new test case 6.3H.1.1 minimum output power for CA with UL MIMO</t>
  </si>
  <si>
    <t>2524</t>
  </si>
  <si>
    <t>R5-237626</t>
  </si>
  <si>
    <t>Addition of new test case 6.2H.1.4 configured transmitted power for CA with UL MIMO</t>
  </si>
  <si>
    <t>2523</t>
  </si>
  <si>
    <t>R5-237625</t>
  </si>
  <si>
    <t>Addition of new test case 6.2H.1.2 MPR for CA with UL MIMO</t>
  </si>
  <si>
    <t>2522</t>
  </si>
  <si>
    <t>R5-237624</t>
  </si>
  <si>
    <t>Addition of new test case 6.2H.1.1 MOP for intra-band UL contiguous CA with UL MIMO</t>
  </si>
  <si>
    <t>2521</t>
  </si>
  <si>
    <t>R5-236902</t>
  </si>
  <si>
    <t>Addition the missing 6.5A.3.1.1.5 general spurious emissions test requirements for CA_n1A-n78A</t>
  </si>
  <si>
    <t>2520</t>
  </si>
  <si>
    <t>R5-237641</t>
  </si>
  <si>
    <t>TEI17_Test, NR_lic_bands_BW_R17-UEConTest</t>
  </si>
  <si>
    <t>Correction to minimum conformance requirements of A-MPR for NS_07</t>
  </si>
  <si>
    <t>2519</t>
  </si>
  <si>
    <t>R5-237949</t>
  </si>
  <si>
    <t>Correction to average count for EVM including transient period</t>
  </si>
  <si>
    <t>2518</t>
  </si>
  <si>
    <t>R5-237473</t>
  </si>
  <si>
    <t>Correction to DL RB allocation for ChBW 45 MHz</t>
  </si>
  <si>
    <t>2517</t>
  </si>
  <si>
    <t>R5-237654</t>
  </si>
  <si>
    <t>Correction to RB allocation of A-MPR for NS_27</t>
  </si>
  <si>
    <t>2516</t>
  </si>
  <si>
    <t>R5-236810</t>
  </si>
  <si>
    <t>Correction to RB allocation of A-MPR for NS_07</t>
  </si>
  <si>
    <t>2515</t>
  </si>
  <si>
    <t>R5-236809</t>
  </si>
  <si>
    <t>Correction to test requirements of A-MPR for NS_44</t>
  </si>
  <si>
    <t>2514</t>
  </si>
  <si>
    <t>R5-236808</t>
  </si>
  <si>
    <t>Editorial correction to 7.3A.1_1</t>
  </si>
  <si>
    <t>2513</t>
  </si>
  <si>
    <t>R5-236807</t>
  </si>
  <si>
    <t>Correction to UL assignment for different SCS in 6.3A.3.1</t>
  </si>
  <si>
    <t>2512</t>
  </si>
  <si>
    <t>R5-236806</t>
  </si>
  <si>
    <t>Correction to message contents for P-max in ACLR and Transmit intermodulation for CA</t>
  </si>
  <si>
    <t>2511</t>
  </si>
  <si>
    <t>R5-237652</t>
  </si>
  <si>
    <t>Editorial correction to 6.5A.2.2.1</t>
  </si>
  <si>
    <t>2510</t>
  </si>
  <si>
    <t>R5-236804</t>
  </si>
  <si>
    <t>Correction to message exception for TDD UL DL pattern in 6.2.1</t>
  </si>
  <si>
    <t>2509</t>
  </si>
  <si>
    <t>R5-236803</t>
  </si>
  <si>
    <t>Addition of PC1.5 n34 and n40 Modified MPR behavior</t>
  </si>
  <si>
    <t>2508</t>
  </si>
  <si>
    <t>R5-236677</t>
  </si>
  <si>
    <t>NR_bands_UL_MIMO_R18-UEContest</t>
  </si>
  <si>
    <t>Update of MOP for PC3 n28 UL MIMO</t>
  </si>
  <si>
    <t>2506</t>
  </si>
  <si>
    <t>R5-236668</t>
  </si>
  <si>
    <t>Update for PC3 n39 A-MPR</t>
  </si>
  <si>
    <t>2505</t>
  </si>
  <si>
    <t>R5-236650</t>
  </si>
  <si>
    <t>Correction to relative power tolerance test cases</t>
  </si>
  <si>
    <t>2503</t>
  </si>
  <si>
    <t>R5-236529</t>
  </si>
  <si>
    <t>Update of 6.2F.3 UE additional maximum output power reduction for shared spectrum access</t>
  </si>
  <si>
    <t>2502</t>
  </si>
  <si>
    <t>R5-237634</t>
  </si>
  <si>
    <t>Editorial correction in test case 7.4A.3</t>
  </si>
  <si>
    <t>2501</t>
  </si>
  <si>
    <t>R5-236519</t>
  </si>
  <si>
    <t>Correction of prach-ConfigurationIndex for time mask and EVM</t>
  </si>
  <si>
    <t>2500</t>
  </si>
  <si>
    <t>R5-236517</t>
  </si>
  <si>
    <t>Correction of test requirement for absolute power tolerance test case</t>
  </si>
  <si>
    <t>2499</t>
  </si>
  <si>
    <t>R5-236510</t>
  </si>
  <si>
    <t>MU ad TT values for newly introduced NR-U test cases</t>
  </si>
  <si>
    <t>2498</t>
  </si>
  <si>
    <t>R5-237910</t>
  </si>
  <si>
    <t>Addition of test case 6.2F.4, Configured transmitted power for shared spectrum access</t>
  </si>
  <si>
    <t>2497</t>
  </si>
  <si>
    <t>R5-236498</t>
  </si>
  <si>
    <t>Addition of test case 6.3F.4.2, Absolute power tolerance for shared spectrum access</t>
  </si>
  <si>
    <t>2496</t>
  </si>
  <si>
    <t>R5-236497</t>
  </si>
  <si>
    <t>Addition of general clause 6.1F</t>
  </si>
  <si>
    <t>2495</t>
  </si>
  <si>
    <t>R5-237849</t>
  </si>
  <si>
    <t>Aligning test configuration for SEM, ACLR and MPR test cases with TP analysis</t>
  </si>
  <si>
    <t>2494</t>
  </si>
  <si>
    <t>R5-236494</t>
  </si>
  <si>
    <t>Corrections to Spurious emissions for UE co-existence requirements</t>
  </si>
  <si>
    <t>2493</t>
  </si>
  <si>
    <t>R5-236445</t>
  </si>
  <si>
    <t>2492</t>
  </si>
  <si>
    <t>R5-237861</t>
  </si>
  <si>
    <t>Corrections to spurious emissions co-existence for 2 UL Inter-band CA</t>
  </si>
  <si>
    <t>General updates of TS 38.521-1 clause 5 for R17 CA configurations</t>
  </si>
  <si>
    <t>2491</t>
  </si>
  <si>
    <t>R5-237649</t>
  </si>
  <si>
    <t>General updates of TS 38.521-1 clause 5 for R16 CA configurations</t>
  </si>
  <si>
    <t>2490</t>
  </si>
  <si>
    <t>R5-237642</t>
  </si>
  <si>
    <t>Test configuration table modification due to core specification alignments and CR implementation mismatch</t>
  </si>
  <si>
    <t>2489</t>
  </si>
  <si>
    <t>R5-236379</t>
  </si>
  <si>
    <t>Remove Editors Notes which are no longer needed and core specification alignment</t>
  </si>
  <si>
    <t>2488</t>
  </si>
  <si>
    <t>R5-237648</t>
  </si>
  <si>
    <t>Update requirements for additional NR CA configurations</t>
  </si>
  <si>
    <t>2487</t>
  </si>
  <si>
    <t>R5-237621</t>
  </si>
  <si>
    <t>Update minimum requirements for additional four bands NR CA configurations</t>
  </si>
  <si>
    <t>2486</t>
  </si>
  <si>
    <t>R5-237647</t>
  </si>
  <si>
    <t>Addition of spurious emissions test for several NR CA combos</t>
  </si>
  <si>
    <t>2485</t>
  </si>
  <si>
    <t>R5-236354</t>
  </si>
  <si>
    <t>Addition of max power requirements for several NR CA combos</t>
  </si>
  <si>
    <t>2484</t>
  </si>
  <si>
    <t>R5-237645</t>
  </si>
  <si>
    <t>TEI17_Test, NR_RF_TxD-UEConTest</t>
  </si>
  <si>
    <t>TxDiversity - in-band emissions test procedure correction</t>
  </si>
  <si>
    <t>2483</t>
  </si>
  <si>
    <t>R5-237651</t>
  </si>
  <si>
    <t>Editorial correction for referred tables for NS_04 in FR1 test 6.5G.2.2</t>
  </si>
  <si>
    <t>2482</t>
  </si>
  <si>
    <t>R5-236344</t>
  </si>
  <si>
    <t>Test procedure update in test case 6.5A.4.1 to skip IMPs overlapping with UL signal</t>
  </si>
  <si>
    <t>2481</t>
  </si>
  <si>
    <t>R5-236338</t>
  </si>
  <si>
    <t>Update applicability for NS_47 in FR1 test case 6.5.3.3</t>
  </si>
  <si>
    <t>2480</t>
  </si>
  <si>
    <t>R5-236337</t>
  </si>
  <si>
    <t>DL frequency correction for n78 in CA_n3A-n78A combo in test 7.3A.1_1</t>
  </si>
  <si>
    <t>2479</t>
  </si>
  <si>
    <t>R5-236336</t>
  </si>
  <si>
    <t>Editorial correction in FR1 test case 6.2.4</t>
  </si>
  <si>
    <t>2478</t>
  </si>
  <si>
    <t>R5-236335</t>
  </si>
  <si>
    <t>Incorrect table reference in FR1 test case 7.6A.4.1</t>
  </si>
  <si>
    <t>2477</t>
  </si>
  <si>
    <t>R5-236334</t>
  </si>
  <si>
    <t>IBNC CA - n2 and n71 - undefined frequencies for custom Wgap</t>
  </si>
  <si>
    <t>2476</t>
  </si>
  <si>
    <t>R5-236329</t>
  </si>
  <si>
    <t>UL frequency correction for n66 in CA_n48A-n66A combo in test 7.3A.1_1</t>
  </si>
  <si>
    <t>2475</t>
  </si>
  <si>
    <t>R5-236326</t>
  </si>
  <si>
    <t>Adding PC2 allowed indication for completed inter-band and intra-band CA conbinations</t>
  </si>
  <si>
    <t>2474</t>
  </si>
  <si>
    <t>R5-236286</t>
  </si>
  <si>
    <t>Correction of RB allocation for ChBW 40 MHz and SCS 30 kHz in Table 6.2.3.4.1-16a</t>
  </si>
  <si>
    <t>2473</t>
  </si>
  <si>
    <t>R5-236279</t>
  </si>
  <si>
    <t>Removal of technical content in TS 38.521-1 v17.10.0 and substitution with pointer to the next Release</t>
  </si>
  <si>
    <t>2472</t>
  </si>
  <si>
    <t>R5-236244</t>
  </si>
  <si>
    <t>Correction of message contents for some receiver test cases</t>
  </si>
  <si>
    <t>2471</t>
  </si>
  <si>
    <t>R5-236142</t>
  </si>
  <si>
    <t>Error correction for 7.8 Intermodulation characteristics</t>
  </si>
  <si>
    <t>2470</t>
  </si>
  <si>
    <t>R5-236141</t>
  </si>
  <si>
    <t>Addition of delta RIBc and reference sensitivity for new R17 NR CA comb within FR1</t>
  </si>
  <si>
    <t>2469</t>
  </si>
  <si>
    <t>R5-237620</t>
  </si>
  <si>
    <t>Addition of delta RIBc and reference sensitivity for new R16 NR CA comb within FR1</t>
  </si>
  <si>
    <t>2468</t>
  </si>
  <si>
    <t>R5-237616</t>
  </si>
  <si>
    <t>Addition of delta TIBc for new R17 NR CA comb within FR1</t>
  </si>
  <si>
    <t>2467</t>
  </si>
  <si>
    <t>R5-237644</t>
  </si>
  <si>
    <t>Addition of spurious emissions, delta TIBc and UE maximum output power for new R16 NR CA comb within FR1</t>
  </si>
  <si>
    <t>2466</t>
  </si>
  <si>
    <t>R5-237828</t>
  </si>
  <si>
    <t>Add Spurious emissions for UE co-existence test requirements for CA_n25A-n66A, CA_n25A-n77A, CA_n25A-n78A, CA_n66A-n78A, CA_n78(2A)</t>
  </si>
  <si>
    <t>2465</t>
  </si>
  <si>
    <t>R5-236084</t>
  </si>
  <si>
    <t>Add general spurious emissions for UE co-existence requirements for CA_n25A-n66A, CA_n25A-n77A, CA_n25A-n78A, CA_n66A-n78A</t>
  </si>
  <si>
    <t>2464</t>
  </si>
  <si>
    <t>R5-236083</t>
  </si>
  <si>
    <t>Add UE maximum power requirements for CA_n25A-n66A, CA_n25A-n77A, CA_n25A-n78A, CA_n66A-n78A, CA_n78(2A)</t>
  </si>
  <si>
    <t>2463</t>
  </si>
  <si>
    <t>R5-237643</t>
  </si>
  <si>
    <t>Adding Reference sensitivity test requirements for CA_n25A-n66A-n77(2A) and CA_n25A-n66A-n78(2A)</t>
  </si>
  <si>
    <t>2462</t>
  </si>
  <si>
    <t>R5-237618</t>
  </si>
  <si>
    <t>Adding Reference sensitivity test requirements for CA_n1A-n3A-n28A-n78A</t>
  </si>
  <si>
    <t>2461</t>
  </si>
  <si>
    <t>R5-237614</t>
  </si>
  <si>
    <t>Addition of scheduling restrictions PICS</t>
  </si>
  <si>
    <t>38.508-2</t>
  </si>
  <si>
    <t>R5-237613</t>
  </si>
  <si>
    <t>Addition of parallel measurement gap PICS for NTN</t>
  </si>
  <si>
    <t>0560</t>
  </si>
  <si>
    <t>R5-237611</t>
  </si>
  <si>
    <t>0559</t>
  </si>
  <si>
    <t>R5-237134</t>
  </si>
  <si>
    <t>Adding PICS for PC2 UL CA configuration CA_n78C</t>
  </si>
  <si>
    <t>0557</t>
  </si>
  <si>
    <t>R5-237068</t>
  </si>
  <si>
    <t>Introduction of measurement with no gap capability</t>
  </si>
  <si>
    <t>0556</t>
  </si>
  <si>
    <t>R5-237025</t>
  </si>
  <si>
    <t>Adding new FR2 CA BW class capabilities to A.4.3.2A.3.2 for intra-band contiguous CA</t>
  </si>
  <si>
    <t>0555</t>
  </si>
  <si>
    <t>R5-236931</t>
  </si>
  <si>
    <t>Addition of supported intra-band contiguous CA configurations with UL MIMO</t>
  </si>
  <si>
    <t>0554</t>
  </si>
  <si>
    <t>R5-236901</t>
  </si>
  <si>
    <t>Addition of physical layer baseline capabilities for MR-DC enhancements</t>
  </si>
  <si>
    <t>0553</t>
  </si>
  <si>
    <t>R5-236874</t>
  </si>
  <si>
    <t>Addition of PICS for ING_5GS feature</t>
  </si>
  <si>
    <t>0552</t>
  </si>
  <si>
    <t>R5-236787</t>
  </si>
  <si>
    <t>Addition of PICS for RedCap RRM TCs</t>
  </si>
  <si>
    <t>0551</t>
  </si>
  <si>
    <t>R5-236678</t>
  </si>
  <si>
    <t>Update NR band and CADC configs status in ICS Annex B</t>
  </si>
  <si>
    <t>0550</t>
  </si>
  <si>
    <t>R5-236671</t>
  </si>
  <si>
    <t>Addition of PC1.5 CA_n41C ICS</t>
  </si>
  <si>
    <t>0549</t>
  </si>
  <si>
    <t>R5-237612</t>
  </si>
  <si>
    <t>Correction to PICS for NR mpsPriorityIndication support</t>
  </si>
  <si>
    <t>0548</t>
  </si>
  <si>
    <t>R5-237329</t>
  </si>
  <si>
    <t>Addition of new PICS for MICO mode support</t>
  </si>
  <si>
    <t>0546</t>
  </si>
  <si>
    <t>R5-237328</t>
  </si>
  <si>
    <t>Addition of R18 new EN-DC PC2 config RF Baseline Implementation Capability for n78 and n79</t>
  </si>
  <si>
    <t>0545</t>
  </si>
  <si>
    <t>R5-237605</t>
  </si>
  <si>
    <t>Update of A.4.3.2B.2.3 for new EN-DC capabilities within FR1</t>
  </si>
  <si>
    <t>0544</t>
  </si>
  <si>
    <t>R5-236402</t>
  </si>
  <si>
    <t>Update additional NR CA two band configurations</t>
  </si>
  <si>
    <t>0543</t>
  </si>
  <si>
    <t>R5-236375</t>
  </si>
  <si>
    <t>Updates for NR CA four band configurations</t>
  </si>
  <si>
    <t>0542</t>
  </si>
  <si>
    <t>R5-237610</t>
  </si>
  <si>
    <t>Update additional ENDC inter-band configurations</t>
  </si>
  <si>
    <t>0541</t>
  </si>
  <si>
    <t>R5-236368</t>
  </si>
  <si>
    <t>Addition of PICS for SRS partial sounding</t>
  </si>
  <si>
    <t>0540</t>
  </si>
  <si>
    <t>R5-237396</t>
  </si>
  <si>
    <t>Addition of several EN-DC combos to supported configurations tables</t>
  </si>
  <si>
    <t>0539</t>
  </si>
  <si>
    <t>R5-236349</t>
  </si>
  <si>
    <t>Clarification of the UE implementation related PICS</t>
  </si>
  <si>
    <t>0538</t>
  </si>
  <si>
    <t>R5-236306</t>
  </si>
  <si>
    <t>Renaming of pc_pusch_RepetitionCRC_r17</t>
  </si>
  <si>
    <t>0537</t>
  </si>
  <si>
    <t>R5-236301</t>
  </si>
  <si>
    <t>Removal of technical content in TS 38.508-2 v17.10.0 and substitution with pointer to the next Release</t>
  </si>
  <si>
    <t>0536</t>
  </si>
  <si>
    <t>R5-236243</t>
  </si>
  <si>
    <t>Correction of HighSpeedMeasFlagFR2-r17 UE capability</t>
  </si>
  <si>
    <t>0535</t>
  </si>
  <si>
    <t>R5-236211</t>
  </si>
  <si>
    <t>Correction to condition of FR2 PICS</t>
  </si>
  <si>
    <t>0534</t>
  </si>
  <si>
    <t>R5-237327</t>
  </si>
  <si>
    <t>Addition of PICS for NR feMIMO test cases</t>
  </si>
  <si>
    <t>0533</t>
  </si>
  <si>
    <t>R5-237395</t>
  </si>
  <si>
    <t>Introduction of railway bands n100 and n101 PC1 for physical layer baseline implementation capabilities</t>
  </si>
  <si>
    <t>0532</t>
  </si>
  <si>
    <t>R5-236090</t>
  </si>
  <si>
    <t>Introduction of CA_n25A-n66A-n77(2A) and CA_n25A-n66A-n78(2A) for physical layer baseline implementation capabilities</t>
  </si>
  <si>
    <t>0531</t>
  </si>
  <si>
    <t>R5-237609</t>
  </si>
  <si>
    <t>Introduction of CA_n1A-n3A-n28A-n78A for physical layer baseline implementation capabilities</t>
  </si>
  <si>
    <t>0530</t>
  </si>
  <si>
    <t>R5-237607</t>
  </si>
  <si>
    <t>Addition of UE capability for new R17 NR CA configurations</t>
  </si>
  <si>
    <t>0529</t>
  </si>
  <si>
    <t>R5-237608</t>
  </si>
  <si>
    <t>Addition of UE capability for new R16 NR CA configurations</t>
  </si>
  <si>
    <t>0528</t>
  </si>
  <si>
    <t>R5-237606</t>
  </si>
  <si>
    <t>Corrections to test procedures 4.9.7 and 4.9.9</t>
  </si>
  <si>
    <t>2999</t>
  </si>
  <si>
    <t>38.508-1</t>
  </si>
  <si>
    <t>R5-237315</t>
  </si>
  <si>
    <t>Update the Contents of Pre-configuration for sidelink relay</t>
  </si>
  <si>
    <t>2998</t>
  </si>
  <si>
    <t>R5-237299</t>
  </si>
  <si>
    <t>Change in generic procedure 4.9.9 depending on network support of N26</t>
  </si>
  <si>
    <t>2995</t>
  </si>
  <si>
    <t>R5-237320</t>
  </si>
  <si>
    <t>Common test environment update for NR NTN RF/RRM testing</t>
  </si>
  <si>
    <t>2993</t>
  </si>
  <si>
    <t>R5-237863</t>
  </si>
  <si>
    <t>Addition of Note 5 in Table 4.4.2-1 for RRM CA Intra band scenarios</t>
  </si>
  <si>
    <t>2992</t>
  </si>
  <si>
    <t>R5-237604</t>
  </si>
  <si>
    <t>Updating test frequency for band n30</t>
  </si>
  <si>
    <t>2990</t>
  </si>
  <si>
    <t>R5-237073</t>
  </si>
  <si>
    <t>Updating SearchSpace content</t>
  </si>
  <si>
    <t>2989</t>
  </si>
  <si>
    <t>R5-237035</t>
  </si>
  <si>
    <t>SMTC configuration for RRM RedCap testing</t>
  </si>
  <si>
    <t>2988</t>
  </si>
  <si>
    <t>R5-237885</t>
  </si>
  <si>
    <t>Update MsgA-PUSCH-Config</t>
  </si>
  <si>
    <t>2987</t>
  </si>
  <si>
    <t>R5-237325</t>
  </si>
  <si>
    <t>Update inter-band NR CA configuration of three bands CA_n1A-n3A-n78A</t>
  </si>
  <si>
    <t>2986</t>
  </si>
  <si>
    <t>R5-236948</t>
  </si>
  <si>
    <t>Removal of mid test channel bandwidth for n18 to 4.3.1.0A</t>
  </si>
  <si>
    <t>2985</t>
  </si>
  <si>
    <t>R5-236940</t>
  </si>
  <si>
    <t>Removal of RedCap mid test channel bandwidth for n47 to 4.3.1.0A</t>
  </si>
  <si>
    <t>2984</t>
  </si>
  <si>
    <t>R5-236933</t>
  </si>
  <si>
    <t>Addition of connection diagram for NR CA with UL MIMO</t>
  </si>
  <si>
    <t>2983</t>
  </si>
  <si>
    <t>R5-236900</t>
  </si>
  <si>
    <t>Addition of SCG activation and deactivation configuration for NR-DC</t>
  </si>
  <si>
    <t>2982</t>
  </si>
  <si>
    <t>R5-237818</t>
  </si>
  <si>
    <t>Addition of conditional PSCell addition configuration for NR-DC</t>
  </si>
  <si>
    <t>2981</t>
  </si>
  <si>
    <t>R5-237858</t>
  </si>
  <si>
    <t>Addition of aperiodic TRS configuration for fast SCell activation</t>
  </si>
  <si>
    <t>2980</t>
  </si>
  <si>
    <t>R5-236876</t>
  </si>
  <si>
    <t>Update of Contents of UE Policy Delivery messages</t>
  </si>
  <si>
    <t>2978</t>
  </si>
  <si>
    <t>R5-236845</t>
  </si>
  <si>
    <t>Update of RRC message RRCSetupRequest and RRCSetupComplete</t>
  </si>
  <si>
    <t>2977</t>
  </si>
  <si>
    <t>R5-236844</t>
  </si>
  <si>
    <t>Addition of SL-DefaultDRX-GC-BC message for sidelink relay</t>
  </si>
  <si>
    <t>2976</t>
  </si>
  <si>
    <t>R5-236834</t>
  </si>
  <si>
    <t>Addition of SL-AccessInfo-L2U2N message for sidelink relay</t>
  </si>
  <si>
    <t>2975</t>
  </si>
  <si>
    <t>R5-236832</t>
  </si>
  <si>
    <t>Correction to CSI-FrequencyOccupation for CSI-IM-Resource</t>
  </si>
  <si>
    <t>2974</t>
  </si>
  <si>
    <t>R5-236802</t>
  </si>
  <si>
    <t>Correction to PDCCH-ConfigCommon for performance tests for TDD patterns other than SCS 30 kHz</t>
  </si>
  <si>
    <t>2973</t>
  </si>
  <si>
    <t>R5-236801</t>
  </si>
  <si>
    <t>Update of SecurityModeComplete and RRCReconfigurationComplete message for NR sidelink U2N Relay UE</t>
  </si>
  <si>
    <t>2971</t>
  </si>
  <si>
    <t>R5-236786</t>
  </si>
  <si>
    <t>Update of AT Command message for NR sidelink U2N Remote UE</t>
  </si>
  <si>
    <t>2970</t>
  </si>
  <si>
    <t>R5-236776</t>
  </si>
  <si>
    <t>Addition of spec reference of 24.555 and 23.304 for ProSe information elements</t>
  </si>
  <si>
    <t>2969</t>
  </si>
  <si>
    <t>R5-236775</t>
  </si>
  <si>
    <t>Addition of default settings of UICC and USIM for 5G ProSe</t>
  </si>
  <si>
    <t>2968</t>
  </si>
  <si>
    <t>R5-236774</t>
  </si>
  <si>
    <t>Addition of 5G ProSe information elements for UE policy part</t>
  </si>
  <si>
    <t>2967</t>
  </si>
  <si>
    <t>R5-237475</t>
  </si>
  <si>
    <t>Correction to default configuration of RRC IEs for CE test cases</t>
  </si>
  <si>
    <t>2965</t>
  </si>
  <si>
    <t>R5-237393</t>
  </si>
  <si>
    <t>Corrections for Test Procedure for eCall over IMS establishment in 5GS: eCall Only Support</t>
  </si>
  <si>
    <t>2964</t>
  </si>
  <si>
    <t>R5-237326</t>
  </si>
  <si>
    <t>Correction to USIM configuration for 5G eCall over IMS test case</t>
  </si>
  <si>
    <t>2963</t>
  </si>
  <si>
    <t>R5-237421</t>
  </si>
  <si>
    <t>Correction of test frequencies for CA_n48B</t>
  </si>
  <si>
    <t>2961</t>
  </si>
  <si>
    <t>R5-237909</t>
  </si>
  <si>
    <t>Editorial change of format for Header of clause 4.3.1.2.3.2</t>
  </si>
  <si>
    <t>2960</t>
  </si>
  <si>
    <t>R5-236492</t>
  </si>
  <si>
    <t>Introduction of Test freqs for CA_n77(2A), BCS1</t>
  </si>
  <si>
    <t>2959</t>
  </si>
  <si>
    <t>R5-237908</t>
  </si>
  <si>
    <t>Introduction of test freqs for CA_n66(3A)</t>
  </si>
  <si>
    <t>2956</t>
  </si>
  <si>
    <t>R5-237603</t>
  </si>
  <si>
    <t>Introduction of Test freqs for CA_n2(2A), BCS0</t>
  </si>
  <si>
    <t>2955</t>
  </si>
  <si>
    <t>R5-236487</t>
  </si>
  <si>
    <t>Simplification of tables for test freqs for CA_n48(2A)</t>
  </si>
  <si>
    <t>2951</t>
  </si>
  <si>
    <t>R5-236483</t>
  </si>
  <si>
    <t>Moving Default 5G ProSe message and IEs</t>
  </si>
  <si>
    <t>2950</t>
  </si>
  <si>
    <t>R5-236480</t>
  </si>
  <si>
    <t>Update MIB and PDCCH-ConfigSIB1 for NCD-SSB</t>
  </si>
  <si>
    <t>2949</t>
  </si>
  <si>
    <t>R5-236413</t>
  </si>
  <si>
    <t>Update NonCellDefiningSSB</t>
  </si>
  <si>
    <t>2948</t>
  </si>
  <si>
    <t>R5-236412</t>
  </si>
  <si>
    <t>Update Downlink physical channels and physical signals for NCD-SSB</t>
  </si>
  <si>
    <t>2947</t>
  </si>
  <si>
    <t>R5-236411</t>
  </si>
  <si>
    <t>Add new table for BWP without Coreset0 in 6.2.3.1</t>
  </si>
  <si>
    <t>2946</t>
  </si>
  <si>
    <t>R5-236410</t>
  </si>
  <si>
    <t>Addition of test frequencies for new EN-DC configurations within FR1</t>
  </si>
  <si>
    <t>2945</t>
  </si>
  <si>
    <t>R5-236401</t>
  </si>
  <si>
    <t>Update additional NR CA two bands configurations</t>
  </si>
  <si>
    <t>2944</t>
  </si>
  <si>
    <t>R5-236374</t>
  </si>
  <si>
    <t>2943</t>
  </si>
  <si>
    <t>R5-237817</t>
  </si>
  <si>
    <t>Updates to default PCI of NR cells for signalling test cases</t>
  </si>
  <si>
    <t>2942</t>
  </si>
  <si>
    <t>R5-237422</t>
  </si>
  <si>
    <t>Addition of several EN-DC combinations to inter-band configurations table</t>
  </si>
  <si>
    <t>2941</t>
  </si>
  <si>
    <t>R5-237646</t>
  </si>
  <si>
    <t>Test frequency corrections for n66</t>
  </si>
  <si>
    <t>2940</t>
  </si>
  <si>
    <t>R5-236346</t>
  </si>
  <si>
    <t>Defined frequencies for n7 and certain Release 16 CBWs</t>
  </si>
  <si>
    <t>2939</t>
  </si>
  <si>
    <t>R5-237939</t>
  </si>
  <si>
    <t>n70 frequencies - Typo correction in offset to carrier</t>
  </si>
  <si>
    <t>2938</t>
  </si>
  <si>
    <t>R5-236333</t>
  </si>
  <si>
    <t>Corrections to generic procedure NR RRC_IDLE</t>
  </si>
  <si>
    <t>2937</t>
  </si>
  <si>
    <t>R5-236305</t>
  </si>
  <si>
    <t>Corrections to generic procedure E-UTRA RRC_IDLE</t>
  </si>
  <si>
    <t>2936</t>
  </si>
  <si>
    <t>R5-237319</t>
  </si>
  <si>
    <t>Correction to SIB4 for RedCap</t>
  </si>
  <si>
    <t>2935</t>
  </si>
  <si>
    <t>R5-236302</t>
  </si>
  <si>
    <t>Removal of technical content in TS 38.508-1 v17.10.0 and substitution with pointer to the next Release</t>
  </si>
  <si>
    <t>2934</t>
  </si>
  <si>
    <t>R5-236242</t>
  </si>
  <si>
    <t>Addition of useAutonomousGaps-r16 in Table 4.6.3-142</t>
  </si>
  <si>
    <t>2933</t>
  </si>
  <si>
    <t>R5-237816</t>
  </si>
  <si>
    <t>Addition of default config for SMTC.7 and SMTC.8</t>
  </si>
  <si>
    <t>2932</t>
  </si>
  <si>
    <t>R5-236197</t>
  </si>
  <si>
    <t>Correction to default REGISTRATION ACCEPT message</t>
  </si>
  <si>
    <t>2931</t>
  </si>
  <si>
    <t>R5-236171</t>
  </si>
  <si>
    <t>Update IE MsgA-PUSCH-Config</t>
  </si>
  <si>
    <t>2930</t>
  </si>
  <si>
    <t>R5-237324</t>
  </si>
  <si>
    <t>Update IE RACH-ConfigDedicated</t>
  </si>
  <si>
    <t>2929</t>
  </si>
  <si>
    <t>R5-237323</t>
  </si>
  <si>
    <t>Introduction of test frequencies for CA_n25A-n66A-n77(2A) and CA_n25A-n66A-n78(2A)</t>
  </si>
  <si>
    <t>2928</t>
  </si>
  <si>
    <t>R5-237602</t>
  </si>
  <si>
    <t>Introduction of test frequencies for CA_n1A-n3A-n28A-n78A</t>
  </si>
  <si>
    <t>2927</t>
  </si>
  <si>
    <t>R5-236072</t>
  </si>
  <si>
    <t>Addition of test frequencies for new R17 NR CA comb within FR1</t>
  </si>
  <si>
    <t>2926</t>
  </si>
  <si>
    <t>R5-237601</t>
  </si>
  <si>
    <t>Addition of test frequencies for new R16 NR CA comb within FR1</t>
  </si>
  <si>
    <t>2923</t>
  </si>
  <si>
    <t>R5-237600</t>
  </si>
  <si>
    <t>1250</t>
  </si>
  <si>
    <t>R3-238122</t>
  </si>
  <si>
    <t>1248</t>
  </si>
  <si>
    <t>R3-237950</t>
  </si>
  <si>
    <t>Correction on NR-Mode-Info IE of SON</t>
  </si>
  <si>
    <t>1247</t>
  </si>
  <si>
    <t>R3-237752</t>
  </si>
  <si>
    <t>Correction on TRP Information Type Response Item IE of Positioning</t>
  </si>
  <si>
    <t>1246</t>
  </si>
  <si>
    <t>R3-237729</t>
  </si>
  <si>
    <t>Correction to F1AP for the misalignment on DL PRS</t>
  </si>
  <si>
    <t>1237</t>
  </si>
  <si>
    <t>R3-237354</t>
  </si>
  <si>
    <t>NR_pos-Core</t>
  </si>
  <si>
    <t>16.15.0</t>
  </si>
  <si>
    <t>1235</t>
  </si>
  <si>
    <t>R3-237748</t>
  </si>
  <si>
    <t>1233</t>
  </si>
  <si>
    <t>R3-237812</t>
  </si>
  <si>
    <t>Correction of F1-U Context Reference for PTM</t>
  </si>
  <si>
    <t>1232</t>
  </si>
  <si>
    <t>R3-237770</t>
  </si>
  <si>
    <t>Clarification on gNB-DU Cell Resource Configuration for IAB</t>
  </si>
  <si>
    <t>1230</t>
  </si>
  <si>
    <t>R3-237749</t>
  </si>
  <si>
    <t>On Subsequent CPAC</t>
  </si>
  <si>
    <t>1227</t>
  </si>
  <si>
    <t>R3-238153</t>
  </si>
  <si>
    <t>RAN impact on supporting Network Slice Service continuity scenario</t>
  </si>
  <si>
    <t>1226</t>
  </si>
  <si>
    <t>R3-238170</t>
  </si>
  <si>
    <t>Support of preconfigured Measurement GAP</t>
  </si>
  <si>
    <t>1223</t>
  </si>
  <si>
    <t>R3-237764</t>
  </si>
  <si>
    <t>1221</t>
  </si>
  <si>
    <t>R3-237124</t>
  </si>
  <si>
    <t>Correction on SI delivery to RedCap UE</t>
  </si>
  <si>
    <t>1220</t>
  </si>
  <si>
    <t>R3-237763</t>
  </si>
  <si>
    <t>Support for NR XR</t>
  </si>
  <si>
    <t>1219</t>
  </si>
  <si>
    <t>R3-238132</t>
  </si>
  <si>
    <t>1194</t>
  </si>
  <si>
    <t>R3-237117</t>
  </si>
  <si>
    <t>1189</t>
  </si>
  <si>
    <t>R3-238084</t>
  </si>
  <si>
    <t>(CR to 38.473): Support for mobile IAB</t>
  </si>
  <si>
    <t>10</t>
  </si>
  <si>
    <t>1176</t>
  </si>
  <si>
    <t>R3-238096</t>
  </si>
  <si>
    <t>1169</t>
  </si>
  <si>
    <t>R3-238174</t>
  </si>
  <si>
    <t>1168</t>
  </si>
  <si>
    <t>R3-238137</t>
  </si>
  <si>
    <t>1140</t>
  </si>
  <si>
    <t>R3-237874</t>
  </si>
  <si>
    <t>11</t>
  </si>
  <si>
    <t>R3-238068</t>
  </si>
  <si>
    <t>Support for NR Sidelink Relay Enhancements</t>
  </si>
  <si>
    <t>1123</t>
  </si>
  <si>
    <t>R3-238118</t>
  </si>
  <si>
    <t>1109</t>
  </si>
  <si>
    <t>R3-237882</t>
  </si>
  <si>
    <t>1105</t>
  </si>
  <si>
    <t>R3-238143</t>
  </si>
  <si>
    <t>1070</t>
  </si>
  <si>
    <t>R3-238107</t>
  </si>
  <si>
    <t>Additions for L1/L2 triggered mobility</t>
  </si>
  <si>
    <t>13</t>
  </si>
  <si>
    <t>1037</t>
  </si>
  <si>
    <t>R3-238152</t>
  </si>
  <si>
    <t>Support for XR UP design using new container</t>
  </si>
  <si>
    <t>0125</t>
  </si>
  <si>
    <t>38.470</t>
  </si>
  <si>
    <t>R3-238131</t>
  </si>
  <si>
    <t>Introduction of NR RedCap Enhancement</t>
  </si>
  <si>
    <t>0124</t>
  </si>
  <si>
    <t>R3-238110</t>
  </si>
  <si>
    <t>Introduction of LTM</t>
  </si>
  <si>
    <t>0123</t>
  </si>
  <si>
    <t>R3-238091</t>
  </si>
  <si>
    <t>Network energy saving techniques</t>
  </si>
  <si>
    <t>0121</t>
  </si>
  <si>
    <t>R3-238067</t>
  </si>
  <si>
    <t>0120</t>
  </si>
  <si>
    <t>R3-238145</t>
  </si>
  <si>
    <t>R3-238167</t>
  </si>
  <si>
    <t>R3-238117</t>
  </si>
  <si>
    <t>(CR to 38.470) Support of mobile IAB</t>
  </si>
  <si>
    <t>0117</t>
  </si>
  <si>
    <t>R3-238149</t>
  </si>
  <si>
    <t>R3-238139</t>
  </si>
  <si>
    <t>0111</t>
  </si>
  <si>
    <t>R3-238083</t>
  </si>
  <si>
    <t>NR_SON_MDT-Core</t>
  </si>
  <si>
    <t>Correction on Resource Status Request</t>
  </si>
  <si>
    <t>0726</t>
  </si>
  <si>
    <t>R3-237756</t>
  </si>
  <si>
    <t>R3-238161</t>
  </si>
  <si>
    <t>16.12.0</t>
  </si>
  <si>
    <t>Correction to NRPPa for the misalignment on DL PRS</t>
  </si>
  <si>
    <t>R3-237342</t>
  </si>
  <si>
    <t>R3-237341</t>
  </si>
  <si>
    <t>Correction of NR E-CID for OnDemand measurements</t>
  </si>
  <si>
    <t>0116</t>
  </si>
  <si>
    <t>R3-237194</t>
  </si>
  <si>
    <t>0115</t>
  </si>
  <si>
    <t>R3-237193</t>
  </si>
  <si>
    <t>(CR to 38.455) Support for mobile TRP Location Information</t>
  </si>
  <si>
    <t>9</t>
  </si>
  <si>
    <t>0101</t>
  </si>
  <si>
    <t>R3-238148</t>
  </si>
  <si>
    <t>NR_newRAT-Core, TEI18</t>
  </si>
  <si>
    <t>Correction for HARQ Related Assistance Information in NR User Plane</t>
  </si>
  <si>
    <t>0149</t>
  </si>
  <si>
    <t>R3-237131</t>
  </si>
  <si>
    <t>0148</t>
  </si>
  <si>
    <t>R3-238130</t>
  </si>
  <si>
    <t>(CR to 38.423) Introduction of L1/L2 triggered mobility</t>
  </si>
  <si>
    <t>1113</t>
  </si>
  <si>
    <t>R3-238154</t>
  </si>
  <si>
    <t>Correction on IAB authorization status transfer</t>
  </si>
  <si>
    <t>1106</t>
  </si>
  <si>
    <t>R3-237887</t>
  </si>
  <si>
    <t>R3-237780</t>
  </si>
  <si>
    <t>1104</t>
  </si>
  <si>
    <t>R3-238172</t>
  </si>
  <si>
    <t>1102</t>
  </si>
  <si>
    <t>R3-238095</t>
  </si>
  <si>
    <t>Signalling cells configured with zero resources for a slice</t>
  </si>
  <si>
    <t>1098</t>
  </si>
  <si>
    <t>R3-238063</t>
  </si>
  <si>
    <t>1094</t>
  </si>
  <si>
    <t>R3-237123</t>
  </si>
  <si>
    <t>Correction on multicast data forwarding in case of UE context retrieval</t>
  </si>
  <si>
    <t>1092</t>
  </si>
  <si>
    <t>R3-237767</t>
  </si>
  <si>
    <t>Introduction of XR enhancement</t>
  </si>
  <si>
    <t>1091</t>
  </si>
  <si>
    <t>R3-238129</t>
  </si>
  <si>
    <t>Introduction of CHO with SCG(s)</t>
  </si>
  <si>
    <t>1090</t>
  </si>
  <si>
    <t>R3-238089</t>
  </si>
  <si>
    <t>1069</t>
  </si>
  <si>
    <t>R3-238106</t>
  </si>
  <si>
    <t>1068</t>
  </si>
  <si>
    <t>R3-238155</t>
  </si>
  <si>
    <t>Introduction of RedCap enhancement</t>
  </si>
  <si>
    <t>1052</t>
  </si>
  <si>
    <t>R3-238166</t>
  </si>
  <si>
    <t>Introduction of Subsequent CPAC</t>
  </si>
  <si>
    <t>1051</t>
  </si>
  <si>
    <t>R3-238173</t>
  </si>
  <si>
    <t>Introduction of MDT enhancements to support Non-Public Networks</t>
  </si>
  <si>
    <t>1050</t>
  </si>
  <si>
    <t>R3-238077</t>
  </si>
  <si>
    <t>1049</t>
  </si>
  <si>
    <t>R3-238136</t>
  </si>
  <si>
    <t>1018</t>
  </si>
  <si>
    <t>R3-238066</t>
  </si>
  <si>
    <t>(CR to TS 38.423) Introduction of MT-SDT</t>
  </si>
  <si>
    <t>R3-237880</t>
  </si>
  <si>
    <t>(CR to 38.423) Introduction of equivalent SNPNs</t>
  </si>
  <si>
    <t>R3-237827</t>
  </si>
  <si>
    <t>Support NR Sidelink Relay Enhancements</t>
  </si>
  <si>
    <t>0967</t>
  </si>
  <si>
    <t>R3-238116</t>
  </si>
  <si>
    <t>0959</t>
  </si>
  <si>
    <t>R3-238071</t>
  </si>
  <si>
    <t>NR support for UAV over Xn</t>
  </si>
  <si>
    <t>0951</t>
  </si>
  <si>
    <t>R3-238121</t>
  </si>
  <si>
    <t>12</t>
  </si>
  <si>
    <t>0934</t>
  </si>
  <si>
    <t>R3-238078</t>
  </si>
  <si>
    <t>CR for NR NTN</t>
  </si>
  <si>
    <t>0933</t>
  </si>
  <si>
    <t>R3-238158</t>
  </si>
  <si>
    <t>Support for XR PDU Set Handling</t>
  </si>
  <si>
    <t>0040</t>
  </si>
  <si>
    <t>R3-238128</t>
  </si>
  <si>
    <t>0039</t>
  </si>
  <si>
    <t>R3-238065</t>
  </si>
  <si>
    <t>QMC enhancements for NR-DC</t>
  </si>
  <si>
    <t>R3-238146</t>
  </si>
  <si>
    <t>Support of mobile IAB</t>
  </si>
  <si>
    <t>0037</t>
  </si>
  <si>
    <t>R3-238151</t>
  </si>
  <si>
    <t>(CR to 38.420) Support of AIML for NG-RAN</t>
  </si>
  <si>
    <t>0036</t>
  </si>
  <si>
    <t>R3-238070</t>
  </si>
  <si>
    <t>SON Introduction of RACH Indication</t>
  </si>
  <si>
    <t>0035</t>
  </si>
  <si>
    <t>R3-238140</t>
  </si>
  <si>
    <t>0034</t>
  </si>
  <si>
    <t>R3-237875</t>
  </si>
  <si>
    <t>Correction of NG-U</t>
  </si>
  <si>
    <t>38.415</t>
  </si>
  <si>
    <t>R3-237119</t>
  </si>
  <si>
    <t>Introduction of XR enhancements</t>
  </si>
  <si>
    <t>R3-238127</t>
  </si>
  <si>
    <t>1041</t>
  </si>
  <si>
    <t>R3-237782</t>
  </si>
  <si>
    <t>Correction of Interaction with PDU Session Resource Indication</t>
  </si>
  <si>
    <t>1036</t>
  </si>
  <si>
    <t>R3-237762</t>
  </si>
  <si>
    <t>Support of multiple Trace activations</t>
  </si>
  <si>
    <t>1028</t>
  </si>
  <si>
    <t>R3-237765</t>
  </si>
  <si>
    <t>(CR to 38.413) Support for NR XR</t>
  </si>
  <si>
    <t>R3-238126</t>
  </si>
  <si>
    <t>Solving Misalignment in UE Context Release procedure</t>
  </si>
  <si>
    <t>1019</t>
  </si>
  <si>
    <t>R3-238171</t>
  </si>
  <si>
    <t>R3-238159</t>
  </si>
  <si>
    <t>R3-238082</t>
  </si>
  <si>
    <t>R3-238169</t>
  </si>
  <si>
    <t>R3-238142</t>
  </si>
  <si>
    <t>Introduction of NR Redcap Enhancement</t>
  </si>
  <si>
    <t>R3-238109</t>
  </si>
  <si>
    <t>(CR to 38.413) Support for mobile IAB</t>
  </si>
  <si>
    <t>R3-238094</t>
  </si>
  <si>
    <t>(CR to 38.413) Support of the enhanced NPN phase 2</t>
  </si>
  <si>
    <t>R3-237852</t>
  </si>
  <si>
    <t>0984</t>
  </si>
  <si>
    <t>R3-238105</t>
  </si>
  <si>
    <t>0972</t>
  </si>
  <si>
    <t>R3-238135</t>
  </si>
  <si>
    <t>Support for SON over NG</t>
  </si>
  <si>
    <t>0964</t>
  </si>
  <si>
    <t>R3-238076</t>
  </si>
  <si>
    <t>0928</t>
  </si>
  <si>
    <t>R3-238115</t>
  </si>
  <si>
    <t>Network-Controlled Repeaters Authorization</t>
  </si>
  <si>
    <t>0890</t>
  </si>
  <si>
    <t>R3-237883</t>
  </si>
  <si>
    <t>Tdoc number wrongly formatted on CR cover (tab after Tdoc number)</t>
  </si>
  <si>
    <t>14</t>
  </si>
  <si>
    <t>R3-238120</t>
  </si>
  <si>
    <t>0048</t>
  </si>
  <si>
    <t>38.410</t>
  </si>
  <si>
    <t>R3-238125</t>
  </si>
  <si>
    <t>0047</t>
  </si>
  <si>
    <t>R3-238104</t>
  </si>
  <si>
    <t>0046</t>
  </si>
  <si>
    <t>R3-238168</t>
  </si>
  <si>
    <t>(CR to 38.410) Update of MBS RAN sharing solution</t>
  </si>
  <si>
    <t>0045</t>
  </si>
  <si>
    <t>R3-238156</t>
  </si>
  <si>
    <t>0044</t>
  </si>
  <si>
    <t>R3-238165</t>
  </si>
  <si>
    <t>Correction on small data transmission</t>
  </si>
  <si>
    <t>0311</t>
  </si>
  <si>
    <t>R3-237219</t>
  </si>
  <si>
    <t>0309</t>
  </si>
  <si>
    <t>R3-238134</t>
  </si>
  <si>
    <t>0308</t>
  </si>
  <si>
    <t>R3-238093</t>
  </si>
  <si>
    <t>Clarification of the RAN UE ID usage in stage-2</t>
  </si>
  <si>
    <t>0295</t>
  </si>
  <si>
    <t>R3-237945</t>
  </si>
  <si>
    <t>Introduction of NR SL relay enhancements</t>
  </si>
  <si>
    <t>0285</t>
  </si>
  <si>
    <t>R3-238114</t>
  </si>
  <si>
    <t>0284</t>
  </si>
  <si>
    <t>R3-237878</t>
  </si>
  <si>
    <t>0282</t>
  </si>
  <si>
    <t>R3-238138</t>
  </si>
  <si>
    <t>0281</t>
  </si>
  <si>
    <t>R3-238081</t>
  </si>
  <si>
    <t>0274</t>
  </si>
  <si>
    <t>R3-237881</t>
  </si>
  <si>
    <t>0267</t>
  </si>
  <si>
    <t>R3-238144</t>
  </si>
  <si>
    <t>Support of AI/ML in NG-RAN in the case of split architecture</t>
  </si>
  <si>
    <t>0265</t>
  </si>
  <si>
    <t>R3-238147</t>
  </si>
  <si>
    <t>Introduction of L1L2Mob and S-CPAC</t>
  </si>
  <si>
    <t>16</t>
  </si>
  <si>
    <t>0260</t>
  </si>
  <si>
    <t>R3-238088</t>
  </si>
  <si>
    <t>Introduction of NR sidelink relay enhancements</t>
  </si>
  <si>
    <t>0027</t>
  </si>
  <si>
    <t>38.351</t>
  </si>
  <si>
    <t>R2-2314038</t>
  </si>
  <si>
    <t>Introduction of  NR sidelink relay enhancements</t>
  </si>
  <si>
    <t>Introduction of mobile IAB in TS 38.340</t>
  </si>
  <si>
    <t>0033</t>
  </si>
  <si>
    <t>38.340</t>
  </si>
  <si>
    <t>R2-2313679</t>
  </si>
  <si>
    <t>Introduction of Rel-18 Multi-carrier enhancements</t>
  </si>
  <si>
    <t>4509</t>
  </si>
  <si>
    <t>R2-2313967</t>
  </si>
  <si>
    <t>NR_NTN_enh -Core</t>
  </si>
  <si>
    <t>Clarification on cellBarredNTN in RRC_CONNECTED</t>
  </si>
  <si>
    <t>4508</t>
  </si>
  <si>
    <t>R2-2313880</t>
  </si>
  <si>
    <t>TS shall not be part of spec number on CR cover</t>
  </si>
  <si>
    <t>Correction on field description related to CBR-based transmission</t>
  </si>
  <si>
    <t>4505</t>
  </si>
  <si>
    <t>R2-2313901</t>
  </si>
  <si>
    <t>Correction on NCD-SSB time offset for RedCap UEs in TDD</t>
  </si>
  <si>
    <t>4502</t>
  </si>
  <si>
    <t>R2-2314057</t>
  </si>
  <si>
    <t>Introduction of Rel-18 NR NTN enhancements</t>
  </si>
  <si>
    <t>4501</t>
  </si>
  <si>
    <t>R2-2313772</t>
  </si>
  <si>
    <t>Introduction of new CA BW classes for FR2-2</t>
  </si>
  <si>
    <t>4498</t>
  </si>
  <si>
    <t>R2-2314053</t>
  </si>
  <si>
    <t>Power_Limit_CA_DC</t>
  </si>
  <si>
    <t>Correction to support higher power limit capability for inter-band UL EN-DC</t>
  </si>
  <si>
    <t>4494</t>
  </si>
  <si>
    <t>R2-2313452</t>
  </si>
  <si>
    <t>Introduction of eMBS to RRC</t>
  </si>
  <si>
    <t>4490</t>
  </si>
  <si>
    <t>R2-2314041</t>
  </si>
  <si>
    <t>Correction on transmission of SSR Assistance Data based on BDS B1C</t>
  </si>
  <si>
    <t>4489</t>
  </si>
  <si>
    <t>R2-2313816</t>
  </si>
  <si>
    <t>Introduction of network RRC signalling for advanced receiver</t>
  </si>
  <si>
    <t>4488</t>
  </si>
  <si>
    <t>R2-2313704</t>
  </si>
  <si>
    <t>Correction to SDT-Config handling</t>
  </si>
  <si>
    <t>4485</t>
  </si>
  <si>
    <t>R2-2313278</t>
  </si>
  <si>
    <t>Introduction of eRedCap UEs</t>
  </si>
  <si>
    <t>4480</t>
  </si>
  <si>
    <t>R2-2313743</t>
  </si>
  <si>
    <t>Correction on multipleCORESET for RedCap UEs</t>
  </si>
  <si>
    <t>4478</t>
  </si>
  <si>
    <t>R2-2313245</t>
  </si>
  <si>
    <t>Correction on type-1 SL CG</t>
  </si>
  <si>
    <t>4474</t>
  </si>
  <si>
    <t>R2-2313184</t>
  </si>
  <si>
    <t>4473</t>
  </si>
  <si>
    <t>R2-2313183</t>
  </si>
  <si>
    <t>NR_SL_relay-Core</t>
  </si>
  <si>
    <t>Correction on SL relay RRC</t>
  </si>
  <si>
    <t>4466</t>
  </si>
  <si>
    <t>R2-2313802</t>
  </si>
  <si>
    <t>Corrections on description of epochTime and reference point of UTC time and t-Service</t>
  </si>
  <si>
    <t>4463</t>
  </si>
  <si>
    <t>R2-2313871</t>
  </si>
  <si>
    <t>4458</t>
  </si>
  <si>
    <t>R2-2314056</t>
  </si>
  <si>
    <t>Introduction of mobile IAB</t>
  </si>
  <si>
    <t>4457</t>
  </si>
  <si>
    <t>R2-2313671</t>
  </si>
  <si>
    <t>Introduction of NR Positioning Enhancements</t>
  </si>
  <si>
    <t>4454</t>
  </si>
  <si>
    <t>R2-2313657</t>
  </si>
  <si>
    <t>Introduction of Network energy savings for NR</t>
  </si>
  <si>
    <t>4453</t>
  </si>
  <si>
    <t>R2-2313660</t>
  </si>
  <si>
    <t>CR to 38331 for introducing SON/MDT features in Rel-18</t>
  </si>
  <si>
    <t>4452</t>
  </si>
  <si>
    <t>R2-2313855</t>
  </si>
  <si>
    <t>Setting the content of the RA report for the selected beam</t>
  </si>
  <si>
    <t>4450</t>
  </si>
  <si>
    <t>R2-2312891</t>
  </si>
  <si>
    <t>4449</t>
  </si>
  <si>
    <t>R2-2312890</t>
  </si>
  <si>
    <t>Introduction of Enhancement on NR QoE management and optimizations for diverse services</t>
  </si>
  <si>
    <t>4446</t>
  </si>
  <si>
    <t>R2-2314024</t>
  </si>
  <si>
    <t>4441</t>
  </si>
  <si>
    <t>R2-2314042</t>
  </si>
  <si>
    <t>Introduction of Rel-18 SL relay enhancement</t>
  </si>
  <si>
    <t>Introduction of NR ATG in TS 38.331</t>
  </si>
  <si>
    <t>4437</t>
  </si>
  <si>
    <t>R2-2313707</t>
  </si>
  <si>
    <t>Introduction of XR enhancements into TS 38.331</t>
  </si>
  <si>
    <t>4436</t>
  </si>
  <si>
    <t>R2-2313762</t>
  </si>
  <si>
    <t>Introduction of Further NR coverage enhancements in RRC</t>
  </si>
  <si>
    <t>4433</t>
  </si>
  <si>
    <t>R2-2314064</t>
  </si>
  <si>
    <t>Correction for the selected band for HD-FDD capability checking by RedCap UE</t>
  </si>
  <si>
    <t>4430</t>
  </si>
  <si>
    <t>R2-2313726</t>
  </si>
  <si>
    <t>Clarification on the search space for RedCap</t>
  </si>
  <si>
    <t>4429</t>
  </si>
  <si>
    <t>R2-2313722</t>
  </si>
  <si>
    <t>Correction on the SL destinaitons in SUI message</t>
  </si>
  <si>
    <t>4424</t>
  </si>
  <si>
    <t>R2-2313801</t>
  </si>
  <si>
    <t>Correction on SL-DRX reject reporting to gNB</t>
  </si>
  <si>
    <t>4423</t>
  </si>
  <si>
    <t>R2-2313619</t>
  </si>
  <si>
    <t>Introduction of FR2 SCell enhancements</t>
  </si>
  <si>
    <t>4422</t>
  </si>
  <si>
    <t>R2-2313936</t>
  </si>
  <si>
    <t>Correction to 38.331 on GNSS-ID</t>
  </si>
  <si>
    <t>4418</t>
  </si>
  <si>
    <t>R2-2312271</t>
  </si>
  <si>
    <t>4417</t>
  </si>
  <si>
    <t>R2-2312270</t>
  </si>
  <si>
    <t>NR_UAV-Core, LTE_UAV_enh-Core</t>
  </si>
  <si>
    <t>Introduction of NR Support for UAV (Uncrewed Aerial Vehicles)</t>
  </si>
  <si>
    <t>4416</t>
  </si>
  <si>
    <t>R2-2313638</t>
  </si>
  <si>
    <t>TEI16, NR_feMIMO-Core, NR_IIOT_URLLC_enh-Core</t>
  </si>
  <si>
    <t>4413</t>
  </si>
  <si>
    <t>R2-2313728</t>
  </si>
  <si>
    <t>Removal of ambiguous term ‘legacy’</t>
  </si>
  <si>
    <t>4412</t>
  </si>
  <si>
    <t>R2-2313746</t>
  </si>
  <si>
    <t>Correction on carrier frequency for NR SL RSRP measurement</t>
  </si>
  <si>
    <t>4410</t>
  </si>
  <si>
    <t>R2-2312080</t>
  </si>
  <si>
    <t>4409</t>
  </si>
  <si>
    <t>R2-2312079</t>
  </si>
  <si>
    <t>Introduction of MIMO Evolution</t>
  </si>
  <si>
    <t>4406</t>
  </si>
  <si>
    <t>R2-2314070</t>
  </si>
  <si>
    <t>Introduction of R18 eNPN for TS 38.331</t>
  </si>
  <si>
    <t>4405</t>
  </si>
  <si>
    <t>R2-2311996</t>
  </si>
  <si>
    <t>LTE_NR_DC_enh2-Core</t>
  </si>
  <si>
    <t>Correction to SCell activation/deactivation</t>
  </si>
  <si>
    <t>4404</t>
  </si>
  <si>
    <t>R2-2311987</t>
  </si>
  <si>
    <t>Introduction of NR MUSIM enhancements</t>
  </si>
  <si>
    <t>4401</t>
  </si>
  <si>
    <t>R2-2314069</t>
  </si>
  <si>
    <t>Introduction of support for BWP operation without restriction</t>
  </si>
  <si>
    <t>4398</t>
  </si>
  <si>
    <t>R2-2313691</t>
  </si>
  <si>
    <t>Signaling support for intra-band non-collocated NR-CA, EN-DC</t>
  </si>
  <si>
    <t>4396</t>
  </si>
  <si>
    <t>R2-2313888</t>
  </si>
  <si>
    <t>Correction to support autonomous change of UE channel bandwidth during RACH</t>
  </si>
  <si>
    <t>4395</t>
  </si>
  <si>
    <t>R2-2311777</t>
  </si>
  <si>
    <t>Corrections for SSB to CG PUSCH mapping</t>
  </si>
  <si>
    <t>4392</t>
  </si>
  <si>
    <t>R2-2311833</t>
  </si>
  <si>
    <t>Introduction of Rel-18 SL Evolution</t>
  </si>
  <si>
    <t>4391</t>
  </si>
  <si>
    <t>R2-2314037</t>
  </si>
  <si>
    <t>Misc RRC corrections for SL enhancements</t>
  </si>
  <si>
    <t>4390</t>
  </si>
  <si>
    <t>R2-2312083</t>
  </si>
  <si>
    <t>RRC corrections for SL relay</t>
  </si>
  <si>
    <t>4389</t>
  </si>
  <si>
    <t>R2-2312688</t>
  </si>
  <si>
    <t>NR_feMIMO-Core</t>
  </si>
  <si>
    <t>Clarification of configuration of  transmissionComb in IE SRS-Resource</t>
  </si>
  <si>
    <t>4382</t>
  </si>
  <si>
    <t>R2-2312549</t>
  </si>
  <si>
    <t>Introduction of UE preference for multi-Rx operation in UAI</t>
  </si>
  <si>
    <t>4380</t>
  </si>
  <si>
    <t>R2-2313952</t>
  </si>
  <si>
    <t>Miscellaneous non-controversial corrections Set XX</t>
  </si>
  <si>
    <t>4363</t>
  </si>
  <si>
    <t>R2-2313719</t>
  </si>
  <si>
    <t>4362</t>
  </si>
  <si>
    <t>R2-2313715</t>
  </si>
  <si>
    <t>NR_newRAT-Core, TEI15</t>
  </si>
  <si>
    <t>15.23.0</t>
  </si>
  <si>
    <t>4361</t>
  </si>
  <si>
    <t>R2-2313714</t>
  </si>
  <si>
    <t>Introduction of R18 DSS</t>
  </si>
  <si>
    <t>4360</t>
  </si>
  <si>
    <t>R2-2312995</t>
  </si>
  <si>
    <t>Notes in the RRC release procedure for NR-NTN</t>
  </si>
  <si>
    <t>4351</t>
  </si>
  <si>
    <t>R2-2312626</t>
  </si>
  <si>
    <t>Successful handover report is missing under ObtainCommonLocationInfo</t>
  </si>
  <si>
    <t>4349</t>
  </si>
  <si>
    <t>R2-2312893</t>
  </si>
  <si>
    <t>Logging previousPSCellId in case of SCG addition failure</t>
  </si>
  <si>
    <t>4348</t>
  </si>
  <si>
    <t>R2-2312892</t>
  </si>
  <si>
    <t>Clarification on the meaning of nogap-noncsg</t>
  </si>
  <si>
    <t>4341</t>
  </si>
  <si>
    <t>R2-2312768</t>
  </si>
  <si>
    <t>Correction on RedCap initial UL/DL BWP</t>
  </si>
  <si>
    <t>4340</t>
  </si>
  <si>
    <t>R2-2312767</t>
  </si>
  <si>
    <t>Correction on LocationMeasurementIndication procedure for positioning</t>
  </si>
  <si>
    <t>4336</t>
  </si>
  <si>
    <t>R2-2312445</t>
  </si>
  <si>
    <t>Correction of SL synchronisation measurement</t>
  </si>
  <si>
    <t>4329</t>
  </si>
  <si>
    <t>R2-2311884</t>
  </si>
  <si>
    <t>Corrections on extension of AreaConfiguration</t>
  </si>
  <si>
    <t>4327</t>
  </si>
  <si>
    <t>R2-2313839</t>
  </si>
  <si>
    <t>Correction on Type1 HARQ-ACK codebook generation</t>
  </si>
  <si>
    <t>4318</t>
  </si>
  <si>
    <t>R2-2313576</t>
  </si>
  <si>
    <t>4311</t>
  </si>
  <si>
    <t>R2-2311883</t>
  </si>
  <si>
    <t>TRS_URLLC-NR-core</t>
  </si>
  <si>
    <t>Introduction of URLLC and Timing Resiliency</t>
  </si>
  <si>
    <t>4258</t>
  </si>
  <si>
    <t>R2-2313957</t>
  </si>
  <si>
    <t>Introduction of MT-SDT</t>
  </si>
  <si>
    <t>4194</t>
  </si>
  <si>
    <t>R2-2312091</t>
  </si>
  <si>
    <t>Introduction of In-Device Co-existence (IDC) enhancements for NR</t>
  </si>
  <si>
    <t>4164</t>
  </si>
  <si>
    <t>R2-2313702</t>
  </si>
  <si>
    <t>Introduction of Network Controlled Repeaters in RRC spec</t>
  </si>
  <si>
    <t>4162</t>
  </si>
  <si>
    <t>R2-2314009</t>
  </si>
  <si>
    <t>Further correction to RRC for 71 GHz on multi-PUSCH</t>
  </si>
  <si>
    <t>R2-2312525</t>
  </si>
  <si>
    <t>Introduction of further measurement gap enhancements</t>
  </si>
  <si>
    <t>R2-2313625</t>
  </si>
  <si>
    <t>Correction to RRC for 71 GHz on multi-PUSCH</t>
  </si>
  <si>
    <t>R2-2312523</t>
  </si>
  <si>
    <t>NR_RF_FR2_req_enh2-Core</t>
  </si>
  <si>
    <t>Introduction of FR2 FBG2 CA BW classes</t>
  </si>
  <si>
    <t>R2-2313261</t>
  </si>
  <si>
    <t>Introduction of eMBS in TS 38.323</t>
  </si>
  <si>
    <t>0130</t>
  </si>
  <si>
    <t>38.323</t>
  </si>
  <si>
    <t>R2-2313600</t>
  </si>
  <si>
    <t>Introduction of XR Enhancements</t>
  </si>
  <si>
    <t>0128</t>
  </si>
  <si>
    <t>R2-2314068</t>
  </si>
  <si>
    <t>Introduction of Enhanced NR Sidelink Relay</t>
  </si>
  <si>
    <t>0127</t>
  </si>
  <si>
    <t>R2-2313824</t>
  </si>
  <si>
    <t>Introduction of NR sidelink PDCP duplication in TS 38.323</t>
  </si>
  <si>
    <t>0126</t>
  </si>
  <si>
    <t>R2-2314025</t>
  </si>
  <si>
    <t>0054</t>
  </si>
  <si>
    <t>38.322</t>
  </si>
  <si>
    <t>R2-2314072</t>
  </si>
  <si>
    <t>0053</t>
  </si>
  <si>
    <t>R2-2313692</t>
  </si>
  <si>
    <t>Introduction of Rel-18 NTN enhancements to TS 38.321</t>
  </si>
  <si>
    <t>1730</t>
  </si>
  <si>
    <t>R2-2313773</t>
  </si>
  <si>
    <t>Introduction of NR Support for Uncrewed Aerial Vehicles</t>
  </si>
  <si>
    <t>1728</t>
  </si>
  <si>
    <t>R2-2313675</t>
  </si>
  <si>
    <t>MAC correction for Sidelink CSI reporting</t>
  </si>
  <si>
    <t>1720</t>
  </si>
  <si>
    <t>R2-2313186</t>
  </si>
  <si>
    <t>NL_SL_enh-Core</t>
  </si>
  <si>
    <t>Correction on NR SL MAC</t>
  </si>
  <si>
    <t>1718</t>
  </si>
  <si>
    <t>R2-2314052</t>
  </si>
  <si>
    <t>Introduction of Network energy savings to TS 38.321</t>
  </si>
  <si>
    <t>R2-2313768</t>
  </si>
  <si>
    <t>NR_NTN_enh-Core, , NR_mobile_IAB-Core</t>
  </si>
  <si>
    <t>Introduction of RACH-less handover for NR NTN and mobile IAB to TS 38.321</t>
  </si>
  <si>
    <t>1716</t>
  </si>
  <si>
    <t>R2-2313962</t>
  </si>
  <si>
    <t>NR_IAB_enh-Core, , NR_feMIMO-Core</t>
  </si>
  <si>
    <t>Correction on the list of MAC CEs for which there are requirements upon reception</t>
  </si>
  <si>
    <t>1714</t>
  </si>
  <si>
    <t>R2-2313868</t>
  </si>
  <si>
    <t>NR_cov_enh2_Core</t>
  </si>
  <si>
    <t>Introduction of Further NR Coverage Enhancements in MAC spec</t>
  </si>
  <si>
    <t>R2-2314028</t>
  </si>
  <si>
    <t>Introduction of NR ATG in TS 38.321</t>
  </si>
  <si>
    <t>R2-2314013</t>
  </si>
  <si>
    <t>Introduction of Cross-RRH TCI state switch indication for high speed train</t>
  </si>
  <si>
    <t>R2-2314039</t>
  </si>
  <si>
    <t>Introduction of NR further mobility enhancements in TS 38.321</t>
  </si>
  <si>
    <t>R2-2314040</t>
  </si>
  <si>
    <t>R2-2314017</t>
  </si>
  <si>
    <t>1701</t>
  </si>
  <si>
    <t>R2-2314035</t>
  </si>
  <si>
    <t>Introduction of R18 positioning to MAC spec</t>
  </si>
  <si>
    <t>R2-2314031</t>
  </si>
  <si>
    <t>1698</t>
  </si>
  <si>
    <t>R2-2313823</t>
  </si>
  <si>
    <t>R2-2314062</t>
  </si>
  <si>
    <t>Introduction of Rel-18 MIMOevo for TS 38.321</t>
  </si>
  <si>
    <t>1696</t>
  </si>
  <si>
    <t>R2-2313849</t>
  </si>
  <si>
    <t>Introduction of Release-18 SL Evolution in TS 38.321</t>
  </si>
  <si>
    <t>R2-2314030</t>
  </si>
  <si>
    <t>Introduction of eRedCap in TS 38.321</t>
  </si>
  <si>
    <t>R2-2314044</t>
  </si>
  <si>
    <t>Correction to 38.321 on Koffset handling during MAC reset</t>
  </si>
  <si>
    <t>R2-2313790</t>
  </si>
  <si>
    <t>Rel-17 MAC corrections</t>
  </si>
  <si>
    <t>R2-2313577</t>
  </si>
  <si>
    <t>Correction on SRI in IAB MAC CEs</t>
  </si>
  <si>
    <t>R2-2313414</t>
  </si>
  <si>
    <t>Correction on the condition of HARQ feedback generation and the condition of stopping drx-RetransmissionTimerDL</t>
  </si>
  <si>
    <t>1686</t>
  </si>
  <si>
    <t>R2-2313367</t>
  </si>
  <si>
    <t>Correction on MAC layer for sidelink</t>
  </si>
  <si>
    <t>R2-2313582</t>
  </si>
  <si>
    <t>R2-2312528</t>
  </si>
  <si>
    <t>NR_UE_pow_sav-Core</t>
  </si>
  <si>
    <t>Correction on CSI reporting for DCP function</t>
  </si>
  <si>
    <t>R2-2312634</t>
  </si>
  <si>
    <t>R2-2312633</t>
  </si>
  <si>
    <t>Corrections to random access cancellation criteria for sidelink BSR and CSI reporting</t>
  </si>
  <si>
    <t>1669</t>
  </si>
  <si>
    <t>R2-2313578</t>
  </si>
  <si>
    <t>R2-2311831</t>
  </si>
  <si>
    <t>Introduction of support for Network Controlled Repeaters</t>
  </si>
  <si>
    <t>1554</t>
  </si>
  <si>
    <t>R2-2313693</t>
  </si>
  <si>
    <t>Correction on delay definitions for split DRB</t>
  </si>
  <si>
    <t>0031</t>
  </si>
  <si>
    <t>38.314</t>
  </si>
  <si>
    <t>R2-2313128</t>
  </si>
  <si>
    <t>CR for adding RedCap UE for release independent feature</t>
  </si>
  <si>
    <t>0147</t>
  </si>
  <si>
    <t>38.307</t>
  </si>
  <si>
    <t>R4-2321923</t>
  </si>
  <si>
    <t>CR to 38.307 Release independent requirements for 1Tx-2Tx switching and 2Tx-2Tx switching</t>
  </si>
  <si>
    <t>0146</t>
  </si>
  <si>
    <t>R4-2321800</t>
  </si>
  <si>
    <t>wrong TEI identifier in non TEI CR</t>
  </si>
  <si>
    <t>[NR_NTN_solutions-Core] CR to TS 38.307: release independent requirements for NTN FR1, Rel-17</t>
  </si>
  <si>
    <t>0145</t>
  </si>
  <si>
    <t>R4-2321953</t>
  </si>
  <si>
    <t>Implementation of two-band Tx switching with dual TAG in an earlier release</t>
  </si>
  <si>
    <t>0144</t>
  </si>
  <si>
    <t>R4-2320680</t>
  </si>
  <si>
    <t>Release independent for 3Tx band combination</t>
  </si>
  <si>
    <t>0139</t>
  </si>
  <si>
    <t>R4-2321765</t>
  </si>
  <si>
    <t>[NR_newRAT-Core] Common UE RF requirements for 4Rx</t>
  </si>
  <si>
    <t>0138</t>
  </si>
  <si>
    <t>R4-2320091</t>
  </si>
  <si>
    <t>0137</t>
  </si>
  <si>
    <t>R4-2320090</t>
  </si>
  <si>
    <t>NR_bands_n31_n72-Core</t>
  </si>
  <si>
    <t>CR to TS38.307: the introduction of NR bands n31 and n72</t>
  </si>
  <si>
    <t>0135</t>
  </si>
  <si>
    <t>R4-2319194</t>
  </si>
  <si>
    <t>TS 38.307 big CR for NR_ENDC_RF_FR1_enh2</t>
  </si>
  <si>
    <t>R4-2319022</t>
  </si>
  <si>
    <t>Introducing release independence for Absolute physical layer throughput requirements</t>
  </si>
  <si>
    <t>0133</t>
  </si>
  <si>
    <t>R4-2318578</t>
  </si>
  <si>
    <t>CR for 38.307: Release independece of NR 3 MHz channel bandwidth</t>
  </si>
  <si>
    <t>0132</t>
  </si>
  <si>
    <t>R4-2318531</t>
  </si>
  <si>
    <t>CR for 38.307 n106 and n8 overlapping bands</t>
  </si>
  <si>
    <t>0131</t>
  </si>
  <si>
    <t>R4-2318532</t>
  </si>
  <si>
    <t>NR_RF_TxD-Perf</t>
  </si>
  <si>
    <t>[NR_RF_TxD-Core] Removing brackets from TxD release independent information</t>
  </si>
  <si>
    <t>0129</t>
  </si>
  <si>
    <t>R4-2318467</t>
  </si>
  <si>
    <t>CR on release independent for concurrent operation of NR/LTE Uu bands/band combinations and one NR/LTE V2X PC5 band</t>
  </si>
  <si>
    <t>R4-2318329</t>
  </si>
  <si>
    <t>Clarification on supportedModulationOrderDL for Redcap for FR1</t>
  </si>
  <si>
    <t>R2-2313971</t>
  </si>
  <si>
    <t>NR_MBS-Core, TEI17</t>
  </si>
  <si>
    <t>Miscellaneous non-controversial rapporteur corrections on rel-17 38.306</t>
  </si>
  <si>
    <t>R2-2313894</t>
  </si>
  <si>
    <t>R2-2313451</t>
  </si>
  <si>
    <t>R2-2313246</t>
  </si>
  <si>
    <t>NR_ext_to_71GHz-Core, NR_IIOT_URLLC_enh-Core</t>
  </si>
  <si>
    <t>Correction on UE capabilities of FR2-2 and IIoT</t>
  </si>
  <si>
    <t>1000</t>
  </si>
  <si>
    <t>R2-2313735</t>
  </si>
  <si>
    <t>NR_eMIMO-Core, TEI16, NR_newRAT-Core, NR_CSIRS_L3meas-Core</t>
  </si>
  <si>
    <t>R2-2313893</t>
  </si>
  <si>
    <t>Miscellaneous non-controversial rapporteur corrections on Rel-16 38.306</t>
  </si>
  <si>
    <t>0995</t>
  </si>
  <si>
    <t>R2-2313038</t>
  </si>
  <si>
    <t>submitted twice (RP-233890, RP-233940; the latter not shown in 3GU)</t>
  </si>
  <si>
    <t>submitted twice (RP-233884, RP-233940; the latter not shown in 3GU)</t>
  </si>
  <si>
    <t>NR_pos_enh-Core, NR_IIOT_URLLC_enh-Core</t>
  </si>
  <si>
    <t>0977</t>
  </si>
  <si>
    <t>R2-2312125</t>
  </si>
  <si>
    <t>NR_DSS</t>
  </si>
  <si>
    <t>Correction to disabling scaling factor for Cross-carrier scheduling</t>
  </si>
  <si>
    <t>R2-2312966</t>
  </si>
  <si>
    <t>NR_RF_FR1_enh</t>
  </si>
  <si>
    <t>Clarification on UplinkTxSwitchingBandParameters</t>
  </si>
  <si>
    <t>0962</t>
  </si>
  <si>
    <t>R2-2313467</t>
  </si>
  <si>
    <t>0957</t>
  </si>
  <si>
    <t>R2-2312381</t>
  </si>
  <si>
    <t>Update to interBandMRDC-WithOverlapDL-Bands-r16</t>
  </si>
  <si>
    <t>0946</t>
  </si>
  <si>
    <t>R2-2314073</t>
  </si>
  <si>
    <t>0945</t>
  </si>
  <si>
    <t>R2-2313258</t>
  </si>
  <si>
    <t>0678</t>
  </si>
  <si>
    <t>R2-2313260</t>
  </si>
  <si>
    <t>Introduction of Mobile TRP</t>
  </si>
  <si>
    <t>0155</t>
  </si>
  <si>
    <t>R2-2314000</t>
  </si>
  <si>
    <t>Introduction of network verification of UE location</t>
  </si>
  <si>
    <t>0154</t>
  </si>
  <si>
    <t>R2-2313778</t>
  </si>
  <si>
    <t>Introduction of 'Expanded and improved NR positioning'</t>
  </si>
  <si>
    <t>0150</t>
  </si>
  <si>
    <t>R2-2313856</t>
  </si>
  <si>
    <t>Sequence of Procedure for Multi-RTT positioning correction</t>
  </si>
  <si>
    <t>R2-2314059</t>
  </si>
  <si>
    <t>R2-2313799</t>
  </si>
  <si>
    <t>Introduction of NR ATG in TS 38.304</t>
  </si>
  <si>
    <t>0371</t>
  </si>
  <si>
    <t>R2-2313710</t>
  </si>
  <si>
    <t>Introduction of mobile IAB for NR</t>
  </si>
  <si>
    <t>0370</t>
  </si>
  <si>
    <t>R2-2313678</t>
  </si>
  <si>
    <t>Introduction of Network Energy Savings for NR</t>
  </si>
  <si>
    <t>0369</t>
  </si>
  <si>
    <t>R2-2313763</t>
  </si>
  <si>
    <t>Introduction of Rel-18 support for SL Relay Enhancements</t>
  </si>
  <si>
    <t>R2-2314011</t>
  </si>
  <si>
    <t>Introduction of eRedCap in TS 38.304</t>
  </si>
  <si>
    <t>R2-2314045</t>
  </si>
  <si>
    <t>NR_newRAT-Core, NR_redcap-Core, NR_SL_Relay-Core</t>
  </si>
  <si>
    <t>Clarification for the use of term and/or within the context of (e)DRX operation</t>
  </si>
  <si>
    <t>R2-2313718</t>
  </si>
  <si>
    <t>Introduction of Release-18 SL Evolution in TS 38.304</t>
  </si>
  <si>
    <t>0359</t>
  </si>
  <si>
    <t>R2-2313609</t>
  </si>
  <si>
    <t>Introduction of R18 positioning to RRC_IDLE mode and RRC inactive state</t>
  </si>
  <si>
    <t>R2-2313844</t>
  </si>
  <si>
    <t>Introduction of NR NTN enhancements in 38.304</t>
  </si>
  <si>
    <t>R2-2314071</t>
  </si>
  <si>
    <t>Introduction of R18 eNPN for TS 38.304</t>
  </si>
  <si>
    <t>R2-2311995</t>
  </si>
  <si>
    <t>Introduction of eMBS</t>
  </si>
  <si>
    <t>0355</t>
  </si>
  <si>
    <t>R2-2313684</t>
  </si>
  <si>
    <t>NR_SL_enh-Core, NR_SL_Relay-Core</t>
  </si>
  <si>
    <t>Correction on SIB/Preconfiguration applicability</t>
  </si>
  <si>
    <t>0353</t>
  </si>
  <si>
    <t>R2-2313791</t>
  </si>
  <si>
    <t>Introduction of NCR in TS 38.304</t>
  </si>
  <si>
    <t>0345</t>
  </si>
  <si>
    <t>R2-2313700</t>
  </si>
  <si>
    <t>R2-2314074</t>
  </si>
  <si>
    <t>Introduction of NR further mobility enhancements in TS 38.300</t>
  </si>
  <si>
    <t>R2-2313832</t>
  </si>
  <si>
    <t>Introduction of Multi-carier enhancements</t>
  </si>
  <si>
    <t>R2-2313674</t>
  </si>
  <si>
    <t>Introduction of R18 QoE enhancement in TS 38.300</t>
  </si>
  <si>
    <t>R2-2314029</t>
  </si>
  <si>
    <t>Introduction of NR support for dedicated spectrum less than 5MHz for FR1</t>
  </si>
  <si>
    <t>R2-2314063</t>
  </si>
  <si>
    <t>R2-2313988</t>
  </si>
  <si>
    <t>AI/ML for NG-RAN</t>
  </si>
  <si>
    <t>R2-2313985</t>
  </si>
  <si>
    <t>Enhancement of RAN Slicing for NR</t>
  </si>
  <si>
    <t>0754</t>
  </si>
  <si>
    <t>R2-2313983</t>
  </si>
  <si>
    <t>0751</t>
  </si>
  <si>
    <t>R2-2313980</t>
  </si>
  <si>
    <t>Correction on SHR for intra-NR mobility</t>
  </si>
  <si>
    <t>0749</t>
  </si>
  <si>
    <t>R2-2313978</t>
  </si>
  <si>
    <t>Correction of Paging with PEI</t>
  </si>
  <si>
    <t>R2-2313974</t>
  </si>
  <si>
    <t>15.15.0</t>
  </si>
  <si>
    <t>Miscellaneous Corrections</t>
  </si>
  <si>
    <t>R2-2313932</t>
  </si>
  <si>
    <t>Correction on the SidelinkUEInformationNR message</t>
  </si>
  <si>
    <t>0744</t>
  </si>
  <si>
    <t>R2-2313798</t>
  </si>
  <si>
    <t>Introduction of MIMO evolution for Downlink and Uplink</t>
  </si>
  <si>
    <t>0742</t>
  </si>
  <si>
    <t>R2-2313673</t>
  </si>
  <si>
    <t>Introduction of NR MUSIM enhancements in TS 38.300</t>
  </si>
  <si>
    <t>0741</t>
  </si>
  <si>
    <t>R2-2313852</t>
  </si>
  <si>
    <t>Introduction of NR ATG in TS 38.300</t>
  </si>
  <si>
    <t>0740</t>
  </si>
  <si>
    <t>R2-2313709</t>
  </si>
  <si>
    <t>5G_V2X_NRSL-Core, TEI16</t>
  </si>
  <si>
    <t>Correction on NR SL Stage 2</t>
  </si>
  <si>
    <t>0738</t>
  </si>
  <si>
    <t>R2-2314051</t>
  </si>
  <si>
    <t>0737</t>
  </si>
  <si>
    <t>R2-2314050</t>
  </si>
  <si>
    <t>0736</t>
  </si>
  <si>
    <t>R2-2313695</t>
  </si>
  <si>
    <t>Clarification for Mission Critical UEs</t>
  </si>
  <si>
    <t>0735</t>
  </si>
  <si>
    <t>R2-2313720</t>
  </si>
  <si>
    <t>NR_NTN_enh-core</t>
  </si>
  <si>
    <t>Introduction of NTN enhancements</t>
  </si>
  <si>
    <t>0734</t>
  </si>
  <si>
    <t>R2-2313771</t>
  </si>
  <si>
    <t>Introduction of Further NR coverage enhancements to 38.300</t>
  </si>
  <si>
    <t>0733</t>
  </si>
  <si>
    <t>R2-2313854</t>
  </si>
  <si>
    <t>Introduction of eMBS in TS 38.300</t>
  </si>
  <si>
    <t>0732</t>
  </si>
  <si>
    <t>R2-2314036</t>
  </si>
  <si>
    <t>Introduction on UE preference for multi-Rx operation in UAI</t>
  </si>
  <si>
    <t>0731</t>
  </si>
  <si>
    <t>R2-2312345</t>
  </si>
  <si>
    <t>Introduction of Timing Resiliency and URLLC enhancements</t>
  </si>
  <si>
    <t>0730</t>
  </si>
  <si>
    <t>R2-2313885</t>
  </si>
  <si>
    <t>Introduction of eRedCap in TS 38.300</t>
  </si>
  <si>
    <t>0729</t>
  </si>
  <si>
    <t>R2-2313739</t>
  </si>
  <si>
    <t>Introduction of NR Sidelink Evolution</t>
  </si>
  <si>
    <t>0728</t>
  </si>
  <si>
    <t>R2-2313608</t>
  </si>
  <si>
    <t>NR_Mobile_IAB-Core</t>
  </si>
  <si>
    <t>Introduction of Mobile IAB</t>
  </si>
  <si>
    <t>0727</t>
  </si>
  <si>
    <t>R2-2313767</t>
  </si>
  <si>
    <t>NR_IAB-Core, NR_QoE-Core, NR_newRAT-Core, NR_NTN_solutions-Core</t>
  </si>
  <si>
    <t>R2-2313721</t>
  </si>
  <si>
    <t>NR_IAB-Core, NR_newRAT-Core</t>
  </si>
  <si>
    <t>0725</t>
  </si>
  <si>
    <t>R2-2313931</t>
  </si>
  <si>
    <t>0724</t>
  </si>
  <si>
    <t>R2-2313669</t>
  </si>
  <si>
    <t>Introduction of R18 eNPN for TS 38.300</t>
  </si>
  <si>
    <t>0723</t>
  </si>
  <si>
    <t>R2-2313963</t>
  </si>
  <si>
    <t>Introduction of sidelink positioning in 38300</t>
  </si>
  <si>
    <t>0722</t>
  </si>
  <si>
    <t>R2-2313833</t>
  </si>
  <si>
    <t>0721</t>
  </si>
  <si>
    <t>R2-2313690</t>
  </si>
  <si>
    <t>Introduction of MT-SDT in Stage-2</t>
  </si>
  <si>
    <t>0711</t>
  </si>
  <si>
    <t>R2-2313426</t>
  </si>
  <si>
    <t>Introduction of Network Energy Savings</t>
  </si>
  <si>
    <t>0689</t>
  </si>
  <si>
    <t>R2-2314046</t>
  </si>
  <si>
    <t>Introducing support for Network-Controlled Repeaters to 38.300</t>
  </si>
  <si>
    <t>0685</t>
  </si>
  <si>
    <t>R2-2313760</t>
  </si>
  <si>
    <t>0680</t>
  </si>
  <si>
    <t>R2-2313040</t>
  </si>
  <si>
    <t>Correction of Rel-18 Positioning Enhancements</t>
  </si>
  <si>
    <t>0062</t>
  </si>
  <si>
    <t>R1-2312736</t>
  </si>
  <si>
    <t>Correction of Rel-18 NR NTN enhancements</t>
  </si>
  <si>
    <t>0061</t>
  </si>
  <si>
    <t>R1-2312735</t>
  </si>
  <si>
    <t>Correction of Rel-18 MIMO evolution</t>
  </si>
  <si>
    <t>0060</t>
  </si>
  <si>
    <t>R1-2312734</t>
  </si>
  <si>
    <t>CR on applicability of sidelink measurements</t>
  </si>
  <si>
    <t>0059</t>
  </si>
  <si>
    <t>R1-2312693</t>
  </si>
  <si>
    <t>0058</t>
  </si>
  <si>
    <t>R1-2312692</t>
  </si>
  <si>
    <t>0057</t>
  </si>
  <si>
    <t>R1-2312691</t>
  </si>
  <si>
    <t>Corrections to Applicable RRC States for Sidelink Measurements</t>
  </si>
  <si>
    <t>0056</t>
  </si>
  <si>
    <t>R1-2310661</t>
  </si>
  <si>
    <t>0055</t>
  </si>
  <si>
    <t>R1-2310660</t>
  </si>
  <si>
    <t>R1-2310659</t>
  </si>
  <si>
    <t>Tdoc number wrongly formatted on CR cover (blanks after Tdoc number)</t>
  </si>
  <si>
    <t>Correction on SL RSSI measurement threshold related parameter name</t>
  </si>
  <si>
    <t>R1-2310641</t>
  </si>
  <si>
    <t>0052</t>
  </si>
  <si>
    <t>R1-2310640</t>
  </si>
  <si>
    <t>0051</t>
  </si>
  <si>
    <t>R1-2310639</t>
  </si>
  <si>
    <t>Introduction of Network Controlled Repeaters</t>
  </si>
  <si>
    <t>0496</t>
  </si>
  <si>
    <t>R1-2312810</t>
  </si>
  <si>
    <t>0495</t>
  </si>
  <si>
    <t>R1-2312805</t>
  </si>
  <si>
    <t>0494</t>
  </si>
  <si>
    <t>R1-2312804</t>
  </si>
  <si>
    <t>Corrections on multi-cell PDSCH / PUSCH scheduling</t>
  </si>
  <si>
    <t>0493</t>
  </si>
  <si>
    <t>R1-2312802</t>
  </si>
  <si>
    <t>Corrections on further NR coverage enhancements</t>
  </si>
  <si>
    <t>0492</t>
  </si>
  <si>
    <t>R1-2312763</t>
  </si>
  <si>
    <t>Introduction of UL Tx switching across up to 4 bands</t>
  </si>
  <si>
    <t>0491</t>
  </si>
  <si>
    <t>R1-2312761</t>
  </si>
  <si>
    <t>Corrections of XR Enhancements for NR</t>
  </si>
  <si>
    <t>0490</t>
  </si>
  <si>
    <t>R1-2312760</t>
  </si>
  <si>
    <t>Correction of enhanced reduced capability NR devices</t>
  </si>
  <si>
    <t>0489</t>
  </si>
  <si>
    <t>R1-2312759</t>
  </si>
  <si>
    <t>Correction of enhancements for NR sidelink evolution</t>
  </si>
  <si>
    <t>0488</t>
  </si>
  <si>
    <t>R1-2312758</t>
  </si>
  <si>
    <t>Corrections on the support for Expanded and Improved NR Positioning</t>
  </si>
  <si>
    <t>0487</t>
  </si>
  <si>
    <t>R1-2312757</t>
  </si>
  <si>
    <t>Correction of specification support for NR NTN enhancements</t>
  </si>
  <si>
    <t>0486</t>
  </si>
  <si>
    <t>R1-2312756</t>
  </si>
  <si>
    <t>Corrections of specification support for mobility enhancements</t>
  </si>
  <si>
    <t>0485</t>
  </si>
  <si>
    <t>R1-2312755</t>
  </si>
  <si>
    <t>Correction of specification support for MIMO enhancements on uTCI_STxMP_DMRS_SRS_8Tx_2TA</t>
  </si>
  <si>
    <t>0484</t>
  </si>
  <si>
    <t>R1-2312754</t>
  </si>
  <si>
    <t>Correction of specification support for MIMO enhancements on CSI</t>
  </si>
  <si>
    <t>0483</t>
  </si>
  <si>
    <t>R1-2312753</t>
  </si>
  <si>
    <t>Correction of specification support for network energy saving</t>
  </si>
  <si>
    <t>0482</t>
  </si>
  <si>
    <t>R1-2312752</t>
  </si>
  <si>
    <t>NR_feMIMO-Core, , NR_SmallData_INACTIVE-Core, NR_MBS-Core</t>
  </si>
  <si>
    <t>Rel-17 editorial corrections for TS 38.214 (mirrored to Rel-18)</t>
  </si>
  <si>
    <t>0481</t>
  </si>
  <si>
    <t>R1-2312722</t>
  </si>
  <si>
    <t>Rel-17 editorial corrections for TS 38.214</t>
  </si>
  <si>
    <t>R1-2312719</t>
  </si>
  <si>
    <t>Correction of PUSCH repetition for RedCap UE with NCD-SSB in TDD</t>
  </si>
  <si>
    <t>0479</t>
  </si>
  <si>
    <t>R1-2312702</t>
  </si>
  <si>
    <t>R1-2312701</t>
  </si>
  <si>
    <t>Correction for SRS carrier switching for DCI formats 1_1 and 1_2</t>
  </si>
  <si>
    <t>0477</t>
  </si>
  <si>
    <t>R1-2312674</t>
  </si>
  <si>
    <t>0476</t>
  </si>
  <si>
    <t>R1-2312673</t>
  </si>
  <si>
    <t>CR on clarification of CSI-RS transmission occasion for NCJT CSI</t>
  </si>
  <si>
    <t>R1-2312632</t>
  </si>
  <si>
    <t>R1-2312631</t>
  </si>
  <si>
    <t>0473</t>
  </si>
  <si>
    <t>R1-2312601</t>
  </si>
  <si>
    <t>0472</t>
  </si>
  <si>
    <t>R1-2312600</t>
  </si>
  <si>
    <t>0471</t>
  </si>
  <si>
    <t>R1-2312599</t>
  </si>
  <si>
    <t>0470</t>
  </si>
  <si>
    <t>R1-2312595</t>
  </si>
  <si>
    <t>0469</t>
  </si>
  <si>
    <t>R1-2312594</t>
  </si>
  <si>
    <t>CR on default beam based on unified TCI framework</t>
  </si>
  <si>
    <t>0468</t>
  </si>
  <si>
    <t>R1-2312551</t>
  </si>
  <si>
    <t>0467</t>
  </si>
  <si>
    <t>R1-2312550</t>
  </si>
  <si>
    <t>0466</t>
  </si>
  <si>
    <t>R1-2312549</t>
  </si>
  <si>
    <t>CR on UL beam after 2-step RACH</t>
  </si>
  <si>
    <t>R1-2312548</t>
  </si>
  <si>
    <t>CR on slot offset calculation for PUSCH carrying aperiodic CSI with no transport block</t>
  </si>
  <si>
    <t>0464</t>
  </si>
  <si>
    <t>R1-2312530</t>
  </si>
  <si>
    <t>0463</t>
  </si>
  <si>
    <t>R1-2312529</t>
  </si>
  <si>
    <t>0462</t>
  </si>
  <si>
    <t>R1-2312528</t>
  </si>
  <si>
    <t>CR on resource allocation in time domain for multi-PXSCH scheduling</t>
  </si>
  <si>
    <t>0461</t>
  </si>
  <si>
    <t>R1-2312482</t>
  </si>
  <si>
    <t>0460</t>
  </si>
  <si>
    <t>R1-2312481</t>
  </si>
  <si>
    <t>Correction on the order of SRS transmissions on multiple uplinks triggered by DCI 2_3 for SRS carrier switching</t>
  </si>
  <si>
    <t>0459</t>
  </si>
  <si>
    <t>R1-2312365</t>
  </si>
  <si>
    <t>0458</t>
  </si>
  <si>
    <t>R1-2312364</t>
  </si>
  <si>
    <t>wrong REL on CR cover</t>
  </si>
  <si>
    <t>CR on one from more than one indicated TCI state applied for unified TCI framework in TS38.214</t>
  </si>
  <si>
    <t>0457</t>
  </si>
  <si>
    <t>R1-2310669</t>
  </si>
  <si>
    <t>0456</t>
  </si>
  <si>
    <t>R1-2310668</t>
  </si>
  <si>
    <t>Corrections on Partial Sensing Occasion</t>
  </si>
  <si>
    <t>0455</t>
  </si>
  <si>
    <t>R1-2310532</t>
  </si>
  <si>
    <t>0454</t>
  </si>
  <si>
    <t>R1-2310531</t>
  </si>
  <si>
    <t>CR correcting capability parameter for CSI trigger state non-active BWP</t>
  </si>
  <si>
    <t>0453</t>
  </si>
  <si>
    <t>R1-2310420</t>
  </si>
  <si>
    <t>0452</t>
  </si>
  <si>
    <t>R1-2310419</t>
  </si>
  <si>
    <t>0451</t>
  </si>
  <si>
    <t>R1-2310418</t>
  </si>
  <si>
    <t>Maintenance of BWP operation without restriction</t>
  </si>
  <si>
    <t>0586</t>
  </si>
  <si>
    <t>R1-2312785</t>
  </si>
  <si>
    <t>Maintenance of support for NR NTN enhancements</t>
  </si>
  <si>
    <t>0585</t>
  </si>
  <si>
    <t>R1-2312784</t>
  </si>
  <si>
    <t>0584</t>
  </si>
  <si>
    <t>R1-2312783</t>
  </si>
  <si>
    <t>Maintenance of support for dedicated spectrum less than 5MHz for FR1</t>
  </si>
  <si>
    <t>0583</t>
  </si>
  <si>
    <t>R1-2312782</t>
  </si>
  <si>
    <t>Maintenance of XR enhancements for NR</t>
  </si>
  <si>
    <t>0582</t>
  </si>
  <si>
    <t>R1-2312733</t>
  </si>
  <si>
    <t>Maintenance of NR sidelink evolution</t>
  </si>
  <si>
    <t>0581</t>
  </si>
  <si>
    <t>R1-2312732</t>
  </si>
  <si>
    <t>Maintenance of support for enhanced reduced capability NR devices</t>
  </si>
  <si>
    <t>R1-2312731</t>
  </si>
  <si>
    <t>Maintenance of expanded and improved NR positioning</t>
  </si>
  <si>
    <t>0579</t>
  </si>
  <si>
    <t>R1-2312730</t>
  </si>
  <si>
    <t>Maintenance of network energy savings for NR</t>
  </si>
  <si>
    <t>0578</t>
  </si>
  <si>
    <t>R1-2312729</t>
  </si>
  <si>
    <t>Maintenance of Network Controlled Repeaters</t>
  </si>
  <si>
    <t>0577</t>
  </si>
  <si>
    <t>R1-2312728</t>
  </si>
  <si>
    <t>Maintenance of MIMO Evolution for Downlink and Uplink</t>
  </si>
  <si>
    <t>0576</t>
  </si>
  <si>
    <t>R1-2312727</t>
  </si>
  <si>
    <t>NR_MC_Enh-Core</t>
  </si>
  <si>
    <t>Maintenance of multi-carrier enhancements for NR</t>
  </si>
  <si>
    <t>0575</t>
  </si>
  <si>
    <t>R1-2312726</t>
  </si>
  <si>
    <t>Maintenance of dynamic spectrum sharing (DSS) enhancements</t>
  </si>
  <si>
    <t>0574</t>
  </si>
  <si>
    <t>R1-2312725</t>
  </si>
  <si>
    <t>NR_mob_enh2-Core</t>
  </si>
  <si>
    <t>Maintenance of further mobility enhancements</t>
  </si>
  <si>
    <t>0573</t>
  </si>
  <si>
    <t>R1-2312724</t>
  </si>
  <si>
    <t>Maintenance of further NR coverage enhancements</t>
  </si>
  <si>
    <t>0572</t>
  </si>
  <si>
    <t>R1-2312723</t>
  </si>
  <si>
    <t>NR_newRAT-Core, NR_unlic-Core NR_feMIMO-Core, NR_MBS-Core, NR_NTN_solutions-Core</t>
  </si>
  <si>
    <t>Rel-17 editorial corrections for TS 38.213 (mirrored to Rel-18)</t>
  </si>
  <si>
    <t>R1-2312721</t>
  </si>
  <si>
    <t>NR_newRAT-Core, NR_unlic-Core NR_FeMIMO-Core, NR_MBS-Core, NR_NTN_solutions-Core, NR_IIOT_URLLC_enh-Core</t>
  </si>
  <si>
    <t>Rel-17 editorial corrections for TS 38.213</t>
  </si>
  <si>
    <t>0570</t>
  </si>
  <si>
    <t>R1-2312718</t>
  </si>
  <si>
    <t>Correction of PUCCH repetition for RedCap UE with NCD-SSB in TDD</t>
  </si>
  <si>
    <t>0566</t>
  </si>
  <si>
    <t>R1-2312700</t>
  </si>
  <si>
    <t>0565</t>
  </si>
  <si>
    <t>R1-2312699</t>
  </si>
  <si>
    <t>NR_redcap-Core, NR_SmallData_INACTIVE-Core</t>
  </si>
  <si>
    <t>Correction of monitoring of paging occasions for CG-SDT with HD-FDD RedCap UEs</t>
  </si>
  <si>
    <t>0564</t>
  </si>
  <si>
    <t>R1-2312683</t>
  </si>
  <si>
    <t>0563</t>
  </si>
  <si>
    <t>R1-2312682</t>
  </si>
  <si>
    <t>CR on HARQ-ACK for SPS PDSCH</t>
  </si>
  <si>
    <t>R1-2312637</t>
  </si>
  <si>
    <t>R1-2312636</t>
  </si>
  <si>
    <t>TEI17, NR_L1enh_URLLC-Core</t>
  </si>
  <si>
    <t>Clarification on the first SPS PDSCH and Type2 CG PUSCH</t>
  </si>
  <si>
    <t>R1-2312635</t>
  </si>
  <si>
    <t>0558</t>
  </si>
  <si>
    <t>R1-2312634</t>
  </si>
  <si>
    <t>CR on Simultaneous PUCCH and PUSCH transmission with same priority in UL CA</t>
  </si>
  <si>
    <t>R1-2312627</t>
  </si>
  <si>
    <t>R1-2312626</t>
  </si>
  <si>
    <t>NR_MBS-Core, NR_redcap-Core</t>
  </si>
  <si>
    <t>R1-2312558</t>
  </si>
  <si>
    <t>CR on PDCCH monitoring in Type0B CSS for HD-FDD RedCap UEs</t>
  </si>
  <si>
    <t>R1-2312557</t>
  </si>
  <si>
    <t>NR_MBS-Core, NR_IIOT-Core, TEI17</t>
  </si>
  <si>
    <t>CR on Type-1 HARQ-ACK codebook on PUSCH</t>
  </si>
  <si>
    <t>R1-2312556</t>
  </si>
  <si>
    <t>R1-2312555</t>
  </si>
  <si>
    <t>R1-2312545</t>
  </si>
  <si>
    <t>R1-2312544</t>
  </si>
  <si>
    <t>R1-2312512</t>
  </si>
  <si>
    <t>R1-2312485</t>
  </si>
  <si>
    <t>0547</t>
  </si>
  <si>
    <t>R1-2312484</t>
  </si>
  <si>
    <t>R1-2312483</t>
  </si>
  <si>
    <t>Correction on CSI related timeline for 480/960 kHz</t>
  </si>
  <si>
    <t>R1-2312478</t>
  </si>
  <si>
    <t>R1-2312477</t>
  </si>
  <si>
    <t>R1-2312462</t>
  </si>
  <si>
    <t>R1-2312461</t>
  </si>
  <si>
    <t>Correction on HARQ feedback for TCI state update indication</t>
  </si>
  <si>
    <t>R1-2312454</t>
  </si>
  <si>
    <t>R1-2312453</t>
  </si>
  <si>
    <t>Correction on PUCCH power control parameter determination</t>
  </si>
  <si>
    <t>R1-2312379</t>
  </si>
  <si>
    <t>R1-2312378</t>
  </si>
  <si>
    <t>TEI17, NR_2step_RACH-Core</t>
  </si>
  <si>
    <t>Clarification of HARQ-ACK for MsgB PDSCH</t>
  </si>
  <si>
    <t>R1-2310685</t>
  </si>
  <si>
    <t>R1-2310684</t>
  </si>
  <si>
    <t>NR_RRM_enh2-Core</t>
  </si>
  <si>
    <t>Path Loss reference RS for SCell UL PC when PL RS is not configured</t>
  </si>
  <si>
    <t>R1-2310674</t>
  </si>
  <si>
    <t>R1-2310673</t>
  </si>
  <si>
    <t>LTE_NR_DC_CA_enh-Core, TEI</t>
  </si>
  <si>
    <t>Correction on multiple DCIs per MO per CC for the Type-2 HARQ-ACK codebook</t>
  </si>
  <si>
    <t>R1-2310667</t>
  </si>
  <si>
    <t>LTE_NR_DC_CA_enh-Core, TEI17</t>
  </si>
  <si>
    <t>R1-2310666</t>
  </si>
  <si>
    <t>CR on SL NACK report to gNB in mode 1 (Rel-18)</t>
  </si>
  <si>
    <t>R1-2310664</t>
  </si>
  <si>
    <t>CR on SL NACK report to gNB in mode 1 (Rel-17)</t>
  </si>
  <si>
    <t>R1-2310663</t>
  </si>
  <si>
    <t>CR on SL NACK report to gNB in mode 1 (Rel-16)</t>
  </si>
  <si>
    <t>R1-2310662</t>
  </si>
  <si>
    <t>CR on PUCCH resources for multicast HARQ-ACK</t>
  </si>
  <si>
    <t>R1-2310613</t>
  </si>
  <si>
    <t>0527</t>
  </si>
  <si>
    <t>R1-2310612</t>
  </si>
  <si>
    <t>CR on Type-2 HARQ-ACK codebook on PUSCH</t>
  </si>
  <si>
    <t>R1-2310611</t>
  </si>
  <si>
    <t>0525</t>
  </si>
  <si>
    <t>R1-2310610</t>
  </si>
  <si>
    <t>Correction on PUCCH power determination for Type-2 HARQ-ACK codebook</t>
  </si>
  <si>
    <t>0524</t>
  </si>
  <si>
    <t>R1-2310609</t>
  </si>
  <si>
    <t>0523</t>
  </si>
  <si>
    <t>R1-2310608</t>
  </si>
  <si>
    <t>Correction on Type-2 HARQ-ACK codebook for multi-slot scheduling</t>
  </si>
  <si>
    <t>0522</t>
  </si>
  <si>
    <t>R1-2312471</t>
  </si>
  <si>
    <t>0521</t>
  </si>
  <si>
    <t>R1-2312470</t>
  </si>
  <si>
    <t>0520</t>
  </si>
  <si>
    <t>R1-2310470</t>
  </si>
  <si>
    <t>0519</t>
  </si>
  <si>
    <t>R1-2310469</t>
  </si>
  <si>
    <t>Correction on minimum time gap for DCI format 2_6</t>
  </si>
  <si>
    <t>0518</t>
  </si>
  <si>
    <t>R1-2310448</t>
  </si>
  <si>
    <t>0517</t>
  </si>
  <si>
    <t>R1-2310447</t>
  </si>
  <si>
    <t>Corrections on Rel-18 network controlled repeaters in 38.212</t>
  </si>
  <si>
    <t>0174</t>
  </si>
  <si>
    <t>38.212</t>
  </si>
  <si>
    <t>R1-2312777</t>
  </si>
  <si>
    <t>0173</t>
  </si>
  <si>
    <t>R1-2312776</t>
  </si>
  <si>
    <t>0172</t>
  </si>
  <si>
    <t>R1-2312775</t>
  </si>
  <si>
    <t>Corrections on Rel-18 XR enhancements for NR in 38.212</t>
  </si>
  <si>
    <t>0171</t>
  </si>
  <si>
    <t>R1-2312745</t>
  </si>
  <si>
    <t>Corrections on Rel-18 NR NTN enhancements in 38.212</t>
  </si>
  <si>
    <t>0170</t>
  </si>
  <si>
    <t>R1-2312744</t>
  </si>
  <si>
    <t>Corrections on Rel-18 network energy saving for NR in 38.212</t>
  </si>
  <si>
    <t>0169</t>
  </si>
  <si>
    <t>R1-2312743</t>
  </si>
  <si>
    <t>Corrections on Rel-18 Multi-carrier enhancements in 38.212</t>
  </si>
  <si>
    <t>0168</t>
  </si>
  <si>
    <t>R1-2312742</t>
  </si>
  <si>
    <t>Corrections on Rel-18 MIMO Evolution for Downlink and Uplink in 38.212</t>
  </si>
  <si>
    <t>0167</t>
  </si>
  <si>
    <t>R1-2312741</t>
  </si>
  <si>
    <t>Corrections on Rel-18 Further NR mobility enhancements in 38.212</t>
  </si>
  <si>
    <t>0166</t>
  </si>
  <si>
    <t>R1-2312740</t>
  </si>
  <si>
    <t>Corrections on Rel-18 further NR Coverage enhancement in 38.212</t>
  </si>
  <si>
    <t>0165</t>
  </si>
  <si>
    <t>R1-2312739</t>
  </si>
  <si>
    <t>Corrections on Rel-18 NR sidelink evolution in 38.212</t>
  </si>
  <si>
    <t>0164</t>
  </si>
  <si>
    <t>R1-2312738</t>
  </si>
  <si>
    <t>Corrections on NR positioning enhancement in 38.212</t>
  </si>
  <si>
    <t>0163</t>
  </si>
  <si>
    <t>R1-2312737</t>
  </si>
  <si>
    <t>NR_MBS-Core, , NR_ext_to_71GHz-Core</t>
  </si>
  <si>
    <t>Rel-17 editorial corrections for TS 38.212 (mirrored to Rel-18)</t>
  </si>
  <si>
    <t>0162</t>
  </si>
  <si>
    <t>R1-2312720</t>
  </si>
  <si>
    <t>Rel-17 editorial corrections for TS 38.212</t>
  </si>
  <si>
    <t>0161</t>
  </si>
  <si>
    <t>R1-2312717</t>
  </si>
  <si>
    <t>Correction on CSI reporting for 1 CSI-RS port</t>
  </si>
  <si>
    <t>0160</t>
  </si>
  <si>
    <t>R1-2312676</t>
  </si>
  <si>
    <t>0159</t>
  </si>
  <si>
    <t>R1-2312675</t>
  </si>
  <si>
    <t>Correction on the rate matching when HARQ-ACK multiplexed with CG-PUSCH</t>
  </si>
  <si>
    <t>0158</t>
  </si>
  <si>
    <t>R1-2310672</t>
  </si>
  <si>
    <t>0157</t>
  </si>
  <si>
    <t>R1-2310671</t>
  </si>
  <si>
    <t>0156</t>
  </si>
  <si>
    <t>R1-2310670</t>
  </si>
  <si>
    <t>Introduction of multicast reception in RRC_INACTIVE</t>
  </si>
  <si>
    <t>R1-2312766</t>
  </si>
  <si>
    <t>Corrections to positioning enhancements</t>
  </si>
  <si>
    <t>R1-2312751</t>
  </si>
  <si>
    <t>Corrections to NR Network-controlled Repeaters</t>
  </si>
  <si>
    <t>R1-2312750</t>
  </si>
  <si>
    <t>Corrections to MIMO enhancements</t>
  </si>
  <si>
    <t>R1-2312749</t>
  </si>
  <si>
    <t>Corrections to NR support for dedicated spectrum less than 5MHz for FR1</t>
  </si>
  <si>
    <t>R1-2312748</t>
  </si>
  <si>
    <t>Corrections to NR Dynamic Spectrum Sharing (DSS)</t>
  </si>
  <si>
    <t>R1-2312747</t>
  </si>
  <si>
    <t>Release 18 TS38.202 Editor CR for SL-PRS transmission and Reception</t>
  </si>
  <si>
    <t>38.202</t>
  </si>
  <si>
    <t>R1-2312798</t>
  </si>
  <si>
    <t>Release 18 TS38.202 Editor CR for multicast in RRC_INACTIVE state</t>
  </si>
  <si>
    <t>0032</t>
  </si>
  <si>
    <t>R1-2312797</t>
  </si>
  <si>
    <t>Correction on NR Sidelink</t>
  </si>
  <si>
    <t>R1-2312525</t>
  </si>
  <si>
    <t>0030</t>
  </si>
  <si>
    <t>R1-2312524</t>
  </si>
  <si>
    <t>16.3.0</t>
  </si>
  <si>
    <t>0029</t>
  </si>
  <si>
    <t>R1-2312523</t>
  </si>
  <si>
    <t>submitted twice (RP-233366, RP-233370)</t>
  </si>
  <si>
    <t>NR_NTN_LSband-Perf</t>
  </si>
  <si>
    <t>CR for TS 38.181, On introduction of the satellite L-/S-band</t>
  </si>
  <si>
    <t>0012</t>
  </si>
  <si>
    <t>38.181</t>
  </si>
  <si>
    <t>R4-2321810</t>
  </si>
  <si>
    <t>NR_NTN_solutions-Perf</t>
  </si>
  <si>
    <t>CR for TS 38.181, Correction on out-of-band emissions</t>
  </si>
  <si>
    <t>0011</t>
  </si>
  <si>
    <t>R4-2321166</t>
  </si>
  <si>
    <t>NR_IAB_enh-Perf</t>
  </si>
  <si>
    <t>CR to update FR2 range in IAB specification</t>
  </si>
  <si>
    <t>0043</t>
  </si>
  <si>
    <t>38.176-2</t>
  </si>
  <si>
    <t>R4-2320537</t>
  </si>
  <si>
    <t>R4-2320536</t>
  </si>
  <si>
    <t>NR_FDD_ULn28_DLn75_n76-Perf</t>
  </si>
  <si>
    <t>CR to 38.176-2 on introduction of Band n109</t>
  </si>
  <si>
    <t>0041</t>
  </si>
  <si>
    <t>R4-2320406</t>
  </si>
  <si>
    <t>CR to TS 38.176-2 with correction of co-existence requirements</t>
  </si>
  <si>
    <t>R4-2320272</t>
  </si>
  <si>
    <t>R4-2320273</t>
  </si>
  <si>
    <t>CR to TS 38.176-2 with correction of co-existence and co-location requirements</t>
  </si>
  <si>
    <t>NR_900MHz_US-Perf</t>
  </si>
  <si>
    <t>CR to TS38.176-2: introduction of band n106</t>
  </si>
  <si>
    <t>R4-2319205</t>
  </si>
  <si>
    <t>NR_bands_n31_n72-Perf</t>
  </si>
  <si>
    <t>CR to TS38.176-2: introduction of NR bands n31 and n72</t>
  </si>
  <si>
    <t>R4-2319193</t>
  </si>
  <si>
    <t>NR_IAB-Perf</t>
  </si>
  <si>
    <t>CR for TS 38.176-2, Correction on scaling factor for IAB-DU type 1-O</t>
  </si>
  <si>
    <t>R4-2318286</t>
  </si>
  <si>
    <t>R4-2318285</t>
  </si>
  <si>
    <t>R4-2321183</t>
  </si>
  <si>
    <t>38.176-1</t>
  </si>
  <si>
    <t>R4-2320535</t>
  </si>
  <si>
    <t>R4-2320534</t>
  </si>
  <si>
    <t>CR to 38.176-1 on introduction of Band n109</t>
  </si>
  <si>
    <t>R4-2320405</t>
  </si>
  <si>
    <t>CR to TS 38.176-1 with correction of co-location requirements</t>
  </si>
  <si>
    <t>R4-2320271</t>
  </si>
  <si>
    <t>CR to TS 38.176-1 with correction of co-existence and co-location requirements</t>
  </si>
  <si>
    <t>R4-2320270</t>
  </si>
  <si>
    <t>[NR_IAB-Perf] CR for 38.176-1: Removal of Square Brackets in IAB-MT Performance Requirements (Rel-18, Cat A)</t>
  </si>
  <si>
    <t>R4-2319816</t>
  </si>
  <si>
    <t>[NR_IAB-Perf] CR for 38.176-1: Removal of Square Brackets in IAB-MT Performance Requirements (Rel-17, Cat F)</t>
  </si>
  <si>
    <t>R4-2319815</t>
  </si>
  <si>
    <t>NR_600MHz_APT-Perf</t>
  </si>
  <si>
    <t>[NR_600MHz_APT-Perf] CR to TS38.176-1: Addition of missing band n105 for IAB coexistence and co-location requirements</t>
  </si>
  <si>
    <t>R4-2319208</t>
  </si>
  <si>
    <t>CR to TS38.176-1: the introduction of band n106</t>
  </si>
  <si>
    <t>R4-2319204</t>
  </si>
  <si>
    <t>CR to TS38.176-1: introduction of NR bands n31 and n72</t>
  </si>
  <si>
    <t>R4-2319192</t>
  </si>
  <si>
    <t>NR_IAB-Core</t>
  </si>
  <si>
    <t>[NR_IAB-Core] CR to TS 38.175 correction of EMC requirements applicability, Rel-17</t>
  </si>
  <si>
    <t>38.175</t>
  </si>
  <si>
    <t>R4-2320848</t>
  </si>
  <si>
    <t>wrong TEI identifier in non TEI CR; wrong Tdoc number on CR cover (also blanks before Tdoc number to be avoided)</t>
  </si>
  <si>
    <t>[NR_IAB-Core] CR to TS 38.175 correction of EMC requirements applicability, Rel-16</t>
  </si>
  <si>
    <t>R4-2320847</t>
  </si>
  <si>
    <t>wrong TEI identifier in non TEI CR; Tdoc number wrongly formatted on CR cover (blanks before Tdoc number)</t>
  </si>
  <si>
    <t>CR to TS 38.175 on correction of FR range to FR2-1</t>
  </si>
  <si>
    <t>R4-2320506</t>
  </si>
  <si>
    <t>Big CR to TS 38.174 on RRM core requirements for NR Mobile IAB</t>
  </si>
  <si>
    <t>38.174</t>
  </si>
  <si>
    <t>R4-2321533</t>
  </si>
  <si>
    <t>[NR_IAB_enh] Correction to applicable FR2 range in IAB-MT RRM performance requirements</t>
  </si>
  <si>
    <t>0094</t>
  </si>
  <si>
    <t>R4-2320684</t>
  </si>
  <si>
    <t>0093</t>
  </si>
  <si>
    <t>R4-2320683</t>
  </si>
  <si>
    <t>[NR_IAB_enh] Correction to IAB-MT TA adjustment accuracy requirements</t>
  </si>
  <si>
    <t>0092</t>
  </si>
  <si>
    <t>R4-2320682</t>
  </si>
  <si>
    <t>0091</t>
  </si>
  <si>
    <t>R4-2320681</t>
  </si>
  <si>
    <t>0087</t>
  </si>
  <si>
    <t>R4-2320533</t>
  </si>
  <si>
    <t>0086</t>
  </si>
  <si>
    <t>R4-2320532</t>
  </si>
  <si>
    <t>CR to 38.174 on introduction of Band n109</t>
  </si>
  <si>
    <t>0084</t>
  </si>
  <si>
    <t>R4-2320404</t>
  </si>
  <si>
    <t>CR to TS 38.174 with correction of co-location requirements</t>
  </si>
  <si>
    <t>0080</t>
  </si>
  <si>
    <t>R4-2320269</t>
  </si>
  <si>
    <t>CR to TS 38.174 with correction of co-existence and co-location requirements</t>
  </si>
  <si>
    <t>0079</t>
  </si>
  <si>
    <t>R4-2320268</t>
  </si>
  <si>
    <t>wrong CR number on CR cover</t>
  </si>
  <si>
    <t>R4-2319785</t>
  </si>
  <si>
    <t>Big CR to TS 38.174 on RF core requirements for NR Mobile IAB</t>
  </si>
  <si>
    <t>0077</t>
  </si>
  <si>
    <t>NR_900MHz_US-Core</t>
  </si>
  <si>
    <t>CR to TS38.174: introduction of band n106</t>
  </si>
  <si>
    <t>0075</t>
  </si>
  <si>
    <t>R4-2319203</t>
  </si>
  <si>
    <t>CR to TS38.174: introduction of NR bands n31 and n72</t>
  </si>
  <si>
    <t>0074</t>
  </si>
  <si>
    <t>R4-2319191</t>
  </si>
  <si>
    <t>CR to TS 38.161 on New test configurations for Rel-18 TRP TRS</t>
  </si>
  <si>
    <t>38.161</t>
  </si>
  <si>
    <t>R4-2318972</t>
  </si>
  <si>
    <t>NR_MIMO_OTA</t>
  </si>
  <si>
    <t>CR to TS 38.151 on FR2 channel model validation pass/fail limits</t>
  </si>
  <si>
    <t>0023</t>
  </si>
  <si>
    <t>38.151</t>
  </si>
  <si>
    <t>R4-2320596</t>
  </si>
  <si>
    <t>NR_MIMO_OTA-Core</t>
  </si>
  <si>
    <t>CR on introduction of applicability rules for MIMO OTA requirements</t>
  </si>
  <si>
    <t>0022</t>
  </si>
  <si>
    <t>R4-2321110</t>
  </si>
  <si>
    <t>0021</t>
  </si>
  <si>
    <t>R4-2321109</t>
  </si>
  <si>
    <t>CR to TS 38.151 on test configurations</t>
  </si>
  <si>
    <t>CR to update preliminary FR2 MU</t>
  </si>
  <si>
    <t>0020</t>
  </si>
  <si>
    <t>R4-2318836</t>
  </si>
  <si>
    <t>wrong rev on CR cover</t>
  </si>
  <si>
    <t>Updates to FR1 Channel model validation</t>
  </si>
  <si>
    <t>0019</t>
  </si>
  <si>
    <t>R4-2321203</t>
  </si>
  <si>
    <t>NR_ENDC_RF_FR1_enh2-Perf</t>
  </si>
  <si>
    <t>Big CR for TS 38.141-2 on 4Tx demodulation requirements</t>
  </si>
  <si>
    <t>38.141-2</t>
  </si>
  <si>
    <t>R4-2321133</t>
  </si>
  <si>
    <t>CR to 38.141-2 on introduction of Band 106</t>
  </si>
  <si>
    <t>R4-2320400</t>
  </si>
  <si>
    <t>NR_ext_to_71GHz-Perf</t>
  </si>
  <si>
    <t>[NR_ext_to_71GHz-Perf] CR to 38.141-2: 71 GHz Extension BS performance test PRACH offset correction R18</t>
  </si>
  <si>
    <t>R4-2319709</t>
  </si>
  <si>
    <t>17.11.0</t>
  </si>
  <si>
    <t>[NR_ext_to_71GHz-Perf] CR to 38.141-2: 71 GHz Extension BS performance test PRACH offset correction R17</t>
  </si>
  <si>
    <t>R4-2319708</t>
  </si>
  <si>
    <t>R4-2321691</t>
  </si>
  <si>
    <t>CR to TS38.141-2 Introduction of n109</t>
  </si>
  <si>
    <t>[NR_FR1_lessthan_5MHz_BW-Core] CR for OTA Tx intermodulation requirements in certain region</t>
  </si>
  <si>
    <t>R4-2321051</t>
  </si>
  <si>
    <t>CR to TS 38.141-2 on introduction NR bands n31 and n72</t>
  </si>
  <si>
    <t>R4-2318391</t>
  </si>
  <si>
    <t>NR_n18-Perf</t>
  </si>
  <si>
    <t>[NR_n18-Perf] CR to TS 38.141-2 on correction of transmitter spurious emissions for protection of Band n18</t>
  </si>
  <si>
    <t>R4-2321193</t>
  </si>
  <si>
    <t>R4-2318385</t>
  </si>
  <si>
    <t>R4-2318384</t>
  </si>
  <si>
    <t>CR for TS 38.141-2, Correction on  title of Table 4.7.2.1-2 for test signal for BS type 2-O</t>
  </si>
  <si>
    <t>R4-2318292</t>
  </si>
  <si>
    <t>CR to 38.141-1 on introduction of Band n106</t>
  </si>
  <si>
    <t>0400</t>
  </si>
  <si>
    <t>38.141-1</t>
  </si>
  <si>
    <t>R4-2320399</t>
  </si>
  <si>
    <t>NR_unlic-Perf</t>
  </si>
  <si>
    <t>CR on 38.141-1: Correction on applicability rules for different bandwidth for PRACH with LRA=1151 and 571(Rel-18)</t>
  </si>
  <si>
    <t>0399</t>
  </si>
  <si>
    <t>R4-2320210</t>
  </si>
  <si>
    <t>CR on 38.141-1: Correction on applicability rules for different bandwidth for PRACH with LRA=1151 and 571(Rel-17)</t>
  </si>
  <si>
    <t>0398</t>
  </si>
  <si>
    <t>R4-2320209</t>
  </si>
  <si>
    <t>Tdoc number missing on CR cover</t>
  </si>
  <si>
    <t>0397</t>
  </si>
  <si>
    <t>CR on 38.141: Correction on applicability rules for different bandwidth for PRACH with LRA=1151 and 571 (Rel-16)</t>
  </si>
  <si>
    <t>R4-2320208</t>
  </si>
  <si>
    <t>0391</t>
  </si>
  <si>
    <t>R4-2321690</t>
  </si>
  <si>
    <t>CR to TS38.141-1 Introduction of n109</t>
  </si>
  <si>
    <t>[NR_FR1_lessthan_5MHz_BW-Core] CR for Tx intermodulation requirements in certain region</t>
  </si>
  <si>
    <t>0389</t>
  </si>
  <si>
    <t>R4-2321050</t>
  </si>
  <si>
    <t>CR to TS 38.141-1 on introduction NR bands n31 and n72</t>
  </si>
  <si>
    <t>0387</t>
  </si>
  <si>
    <t>R4-2319943</t>
  </si>
  <si>
    <t>[NR_n18-Perf] CR to TS 38.141-1 on correction of table reference for Band n18 transmitter spurious emissions</t>
  </si>
  <si>
    <t>0386</t>
  </si>
  <si>
    <t>R4-2321192</t>
  </si>
  <si>
    <t>0385</t>
  </si>
  <si>
    <t>R4-2318382</t>
  </si>
  <si>
    <t>0384</t>
  </si>
  <si>
    <t>R4-2318381</t>
  </si>
  <si>
    <t>[NR_unlic-Perf] CR to TS 38.141-1 on correction of table numbers for Local Area BS in-channel selectivity for bands n46, n96 and n102</t>
  </si>
  <si>
    <t>0383</t>
  </si>
  <si>
    <t>R4-2318371</t>
  </si>
  <si>
    <t>0382</t>
  </si>
  <si>
    <t>R4-2318370</t>
  </si>
  <si>
    <t>0381</t>
  </si>
  <si>
    <t>R4-2318369</t>
  </si>
  <si>
    <t>CR for TS 38.141-1, Correction on reference of PREFSENS</t>
  </si>
  <si>
    <t>0380</t>
  </si>
  <si>
    <t>R4-2318291</t>
  </si>
  <si>
    <t>0379</t>
  </si>
  <si>
    <t>R4-2318290</t>
  </si>
  <si>
    <t>0378</t>
  </si>
  <si>
    <t>R4-2318289</t>
  </si>
  <si>
    <t>Big CR for 38.133 on RRM core requirements for NR support for dedicated spectrum less than 5MHz for FR1</t>
  </si>
  <si>
    <t>3955</t>
  </si>
  <si>
    <t>R4-2321648</t>
  </si>
  <si>
    <t>Big CR to TS 38.133 on RRM requirements for enhanced NR sidelink relay</t>
  </si>
  <si>
    <t>3954</t>
  </si>
  <si>
    <t>R4-2321645</t>
  </si>
  <si>
    <t>Big CR to TS 38.133 on NR MIMO evolution for downlink and uplink</t>
  </si>
  <si>
    <t>3953</t>
  </si>
  <si>
    <t>R4-2321644</t>
  </si>
  <si>
    <t>3952</t>
  </si>
  <si>
    <t>R4-2321641</t>
  </si>
  <si>
    <t>Big CR to TS 38.133 on intra-band non-collocated EN-DC/NR-CA deployment</t>
  </si>
  <si>
    <t>3951</t>
  </si>
  <si>
    <t>R4-2321639</t>
  </si>
  <si>
    <t>Introduction of the NTN L/S-band</t>
  </si>
  <si>
    <t>3950</t>
  </si>
  <si>
    <t>R4-2321811</t>
  </si>
  <si>
    <t>Introduction of the NTN L-/S-band to TS 38.133</t>
  </si>
  <si>
    <t>NR_SmallData_INACTIVE-Perf</t>
  </si>
  <si>
    <t>[NR_SmallData_INACTIVE-Perf] Formal CR to Rel-18 TS 38.133 on SDT test cases (Mirror)</t>
  </si>
  <si>
    <t>3947</t>
  </si>
  <si>
    <t>R4-2321013</t>
  </si>
  <si>
    <t>[NR_SmallData_INACTIVE-Perf] Formal CR to Rel-17 TS 38.133 on SDT test cases</t>
  </si>
  <si>
    <t>3946</t>
  </si>
  <si>
    <t>R4-2321474</t>
  </si>
  <si>
    <t>NR_redcap-Perf</t>
  </si>
  <si>
    <t>[NR_redcap-Perf] redCap HO test cases update</t>
  </si>
  <si>
    <t>3945</t>
  </si>
  <si>
    <t>R4-2321002</t>
  </si>
  <si>
    <t>[NR_unlic-Perf] HO test cases under CCA update</t>
  </si>
  <si>
    <t>3944</t>
  </si>
  <si>
    <t>R4-2321001</t>
  </si>
  <si>
    <t>3940</t>
  </si>
  <si>
    <t>R4-2320988</t>
  </si>
  <si>
    <t>[NR_redcap] Correction CR for eDRX operation in IDLE mode – Non-RedCap clauses (R18)</t>
  </si>
  <si>
    <t>3939</t>
  </si>
  <si>
    <t>R4-2321483</t>
  </si>
  <si>
    <t>[NR_redcap] Correction CR for eDRX operation in IDLE mode – Non-RedCap clauses (R17)</t>
  </si>
  <si>
    <t>3938</t>
  </si>
  <si>
    <t>R4-2320986</t>
  </si>
  <si>
    <t>[NR_redcap] Correction CR for eDRX operation in IDLE mode – RedCap clauses (R18)</t>
  </si>
  <si>
    <t>3937</t>
  </si>
  <si>
    <t>R4-2321482</t>
  </si>
  <si>
    <t>[NR_redcap] Correction CR for eDRX operation in IDLE mode – RedCap clauses (R17)</t>
  </si>
  <si>
    <t>3936</t>
  </si>
  <si>
    <t>R4-2320984</t>
  </si>
  <si>
    <t>[NR_redcap] High priority search with eDRX in IDLE mode – R18</t>
  </si>
  <si>
    <t>3935</t>
  </si>
  <si>
    <t>R4-2321481</t>
  </si>
  <si>
    <t>[NR_redcap] High priority search with eDRX in IDLE mode – R17</t>
  </si>
  <si>
    <t>3934</t>
  </si>
  <si>
    <t>R4-2320982</t>
  </si>
  <si>
    <t>[NR_redcap] RLM and BFD test cases in FR2 RedCap – R18</t>
  </si>
  <si>
    <t>3933</t>
  </si>
  <si>
    <t>R4-2320981</t>
  </si>
  <si>
    <t>[NR_redcap] RLM and BFD test cases in FR2 RedCap – R17</t>
  </si>
  <si>
    <t>3932</t>
  </si>
  <si>
    <t>R4-2320980</t>
  </si>
  <si>
    <t>[NR_unlic] EN-DC intra-frequency measurement test cases for NR-U – R18</t>
  </si>
  <si>
    <t>3931</t>
  </si>
  <si>
    <t>R4-2320979</t>
  </si>
  <si>
    <t>[NR_unlic] EN-DC intra-frequency measurement test cases for NR-U – R17</t>
  </si>
  <si>
    <t>3930</t>
  </si>
  <si>
    <t>R4-2320978</t>
  </si>
  <si>
    <t>[NR_unlic] EN-DC intra-frequency measurement test cases for NR-U – R16</t>
  </si>
  <si>
    <t>NR_redcap-Perf Formal CR to Rel-18 TS 38.133: on RedCap Perf maintenance in TS 38.133</t>
  </si>
  <si>
    <t>3909</t>
  </si>
  <si>
    <t>R4-2321487</t>
  </si>
  <si>
    <t>NR_redcap-Perf Formal CR to Rel-17 TS 38.133: on RedCap Perf maintenance in TS 38.133</t>
  </si>
  <si>
    <t>3908</t>
  </si>
  <si>
    <t>R4-2321486</t>
  </si>
  <si>
    <t>Big CR to TS 38.133 on Further enhancements on NR and MR-DC measurement gaps and measurements without gaps</t>
  </si>
  <si>
    <t>3907</t>
  </si>
  <si>
    <t>R4-2321637</t>
  </si>
  <si>
    <t>[NR_NTN_solutions-Core] CR to 38.133 on Measurement Req. For NTN</t>
  </si>
  <si>
    <t>3904</t>
  </si>
  <si>
    <t>R4-2320889</t>
  </si>
  <si>
    <t>Correction of requirements and parameters for RedCap testing</t>
  </si>
  <si>
    <t>3902</t>
  </si>
  <si>
    <t>R4-2321485</t>
  </si>
  <si>
    <t>Editorial corrections to rel-17 RedCap test cases</t>
  </si>
  <si>
    <t>3901</t>
  </si>
  <si>
    <t>R4-2320875</t>
  </si>
  <si>
    <t>DraftCR: L1-RSRP measurement for beam reporting accuracy</t>
  </si>
  <si>
    <t>3900</t>
  </si>
  <si>
    <t>R4-2320874</t>
  </si>
  <si>
    <t>NR_RRM_enh</t>
  </si>
  <si>
    <t>Correction of measurement gap parameters for additional rel-16 mandatory gap patterns test case</t>
  </si>
  <si>
    <t>3899</t>
  </si>
  <si>
    <t>R4-2321552</t>
  </si>
  <si>
    <t>NR_RRM_enh-Perf</t>
  </si>
  <si>
    <t>Corrections to NR Measurements with Autonomous Gaps</t>
  </si>
  <si>
    <t>3898</t>
  </si>
  <si>
    <t>R4-2320863</t>
  </si>
  <si>
    <t>3897</t>
  </si>
  <si>
    <t>R4-2320862</t>
  </si>
  <si>
    <t>TEI16, NR_RRM_enh-Perf</t>
  </si>
  <si>
    <t>3896</t>
  </si>
  <si>
    <t>R4-2321541</t>
  </si>
  <si>
    <t>Corrections to NR Measurements with Autonomous Gaps for RedCap</t>
  </si>
  <si>
    <t>3894</t>
  </si>
  <si>
    <t>R4-2320859</t>
  </si>
  <si>
    <t>Corrections of SDT Test Case Parameters for RedCap</t>
  </si>
  <si>
    <t>3893</t>
  </si>
  <si>
    <t>R4-2320804</t>
  </si>
  <si>
    <t>3892</t>
  </si>
  <si>
    <t>R4-2321550</t>
  </si>
  <si>
    <t>3890</t>
  </si>
  <si>
    <t>R4-2320750</t>
  </si>
  <si>
    <t>Big CR on RRM Core Requirements for Positioning Enhancement in Rel-18</t>
  </si>
  <si>
    <t>3878</t>
  </si>
  <si>
    <t>R4-2321429</t>
  </si>
  <si>
    <t>[NR_pos_enh] TA validation requirements for positioning in RRC inactive state in Rel-17</t>
  </si>
  <si>
    <t>3877</t>
  </si>
  <si>
    <t>R4-2321558</t>
  </si>
  <si>
    <t>[5G_V2X_NRSL] Draft CR on correction to interruption requirements in U2N relay operation under SL-DRX</t>
  </si>
  <si>
    <t>3875</t>
  </si>
  <si>
    <t>R4-2321475</t>
  </si>
  <si>
    <t>[NR_unlic-Core]: Modify the condition for gradual timing adjustment.</t>
  </si>
  <si>
    <t>3870</t>
  </si>
  <si>
    <t>R4-2320571</t>
  </si>
  <si>
    <t>3869</t>
  </si>
  <si>
    <t>R4-2320570</t>
  </si>
  <si>
    <t>3868</t>
  </si>
  <si>
    <t>R4-2320569</t>
  </si>
  <si>
    <t>3867</t>
  </si>
  <si>
    <t>R4-2321539</t>
  </si>
  <si>
    <t>[NR_UE_pow_sav_enh-Core]: Modify the IE for RLM</t>
  </si>
  <si>
    <t>3866</t>
  </si>
  <si>
    <t>R4-2320567</t>
  </si>
  <si>
    <t>LTE_NR_DC_enh2</t>
  </si>
  <si>
    <t>3865</t>
  </si>
  <si>
    <t>R4-2321536</t>
  </si>
  <si>
    <t>[  NR_UE_pow_sav_enh-Core]: Modify the IE for RLM.</t>
  </si>
  <si>
    <t>3864</t>
  </si>
  <si>
    <t>R4-2321540</t>
  </si>
  <si>
    <t>[  NR_pos_enh-Core]: Modify positioning measurements related in RRC_INACTIVE state.</t>
  </si>
  <si>
    <t>3863</t>
  </si>
  <si>
    <t>R4-2320564</t>
  </si>
  <si>
    <t>[  NR_pos_enh-Core]:Modify positioning measurements related in RRC_INACTIVE and RRC_CONNECTED state.</t>
  </si>
  <si>
    <t>3862</t>
  </si>
  <si>
    <t>R4-2321538</t>
  </si>
  <si>
    <t>NR_NTN_solutions -Core</t>
  </si>
  <si>
    <t>[NR_NTN_solutions -Core]: Modify the condition for NTN gradual timing adjustment.</t>
  </si>
  <si>
    <t>3861</t>
  </si>
  <si>
    <t>R4-2320560</t>
  </si>
  <si>
    <t>3860</t>
  </si>
  <si>
    <t>R4-2321537</t>
  </si>
  <si>
    <t>3855</t>
  </si>
  <si>
    <t>R4-2320482</t>
  </si>
  <si>
    <t>3853</t>
  </si>
  <si>
    <t>R4-2320480</t>
  </si>
  <si>
    <t>3852</t>
  </si>
  <si>
    <t>R4-2320479</t>
  </si>
  <si>
    <t>NR_RRM_enh-Core</t>
  </si>
  <si>
    <t>[NR_RRM_enh-Core] CR on the SCell activation</t>
  </si>
  <si>
    <t>3844</t>
  </si>
  <si>
    <t>R4-2320443</t>
  </si>
  <si>
    <t>3843</t>
  </si>
  <si>
    <t>R4-2320442</t>
  </si>
  <si>
    <t>3842</t>
  </si>
  <si>
    <t>R4-2321553</t>
  </si>
  <si>
    <t>CR to 38.133 correction of PRS-RSRP measurement period requirement</t>
  </si>
  <si>
    <t>3836</t>
  </si>
  <si>
    <t>R4-2321022</t>
  </si>
  <si>
    <t>NR_pos_enh-Perf</t>
  </si>
  <si>
    <t>CR to 38.133 on PRS-RSRPP accuracy requirement</t>
  </si>
  <si>
    <t>3835</t>
  </si>
  <si>
    <t>R4-2320365</t>
  </si>
  <si>
    <t>3834</t>
  </si>
  <si>
    <t>R4-2321532</t>
  </si>
  <si>
    <t>CR on ConMGs</t>
  </si>
  <si>
    <t>3833</t>
  </si>
  <si>
    <t>R4-2320325</t>
  </si>
  <si>
    <t>LTE_NR_DC_enh2-Core CR for correting removing Tidentify_inter_without_index</t>
  </si>
  <si>
    <t>3832</t>
  </si>
  <si>
    <t>R4-2320288</t>
  </si>
  <si>
    <t>3831</t>
  </si>
  <si>
    <t>R4-2320287</t>
  </si>
  <si>
    <t>NR_newRAT-Perf CR clarification on MAC-CE based TCI state switch delay</t>
  </si>
  <si>
    <t>3826</t>
  </si>
  <si>
    <t>R4-2320279</t>
  </si>
  <si>
    <t>3825</t>
  </si>
  <si>
    <t>R4-2320278</t>
  </si>
  <si>
    <t>3824</t>
  </si>
  <si>
    <t>R4-2320277</t>
  </si>
  <si>
    <t>3823</t>
  </si>
  <si>
    <t>R4-2321513</t>
  </si>
  <si>
    <t>Big CR to TS 38.133 on Completion of specification support for bandwidth part operation without restriction in NR</t>
  </si>
  <si>
    <t>3822</t>
  </si>
  <si>
    <t>R4-2321647</t>
  </si>
  <si>
    <t>NR_RRM_Enh-Perf</t>
  </si>
  <si>
    <t>[NR_RRM_Enh-Perf] CR on TCs for UE specific CBW change R18</t>
  </si>
  <si>
    <t>3821</t>
  </si>
  <si>
    <t>R4-2320170</t>
  </si>
  <si>
    <t>[NR_RRM_Enh-Perf] CR on TCs for UE specific CBW change R17</t>
  </si>
  <si>
    <t>3820</t>
  </si>
  <si>
    <t>R4-2320169</t>
  </si>
  <si>
    <t>[NR_RRM_Enh-Perf] CR on TCs for UE specific CBW change R16</t>
  </si>
  <si>
    <t>3819</t>
  </si>
  <si>
    <t>R4-2320168</t>
  </si>
  <si>
    <t>3811</t>
  </si>
  <si>
    <t>R4-2320134</t>
  </si>
  <si>
    <t>3808</t>
  </si>
  <si>
    <t>R4-2320131</t>
  </si>
  <si>
    <t>3806</t>
  </si>
  <si>
    <t>R4-2320122</t>
  </si>
  <si>
    <t>3805</t>
  </si>
  <si>
    <t>R4-2320121</t>
  </si>
  <si>
    <t>Big CR to TS 38.133 on Enhanced support of reduced capability NR devices</t>
  </si>
  <si>
    <t>3803</t>
  </si>
  <si>
    <t>R4-2321367</t>
  </si>
  <si>
    <t>[NR_redcap-Core] CR on INACTIVE requirements R18</t>
  </si>
  <si>
    <t>3800</t>
  </si>
  <si>
    <t>R4-2319976</t>
  </si>
  <si>
    <t>[NR_redcap-Core] CR on INACTIVE requirements</t>
  </si>
  <si>
    <t>3799</t>
  </si>
  <si>
    <t>R4-2321628</t>
  </si>
  <si>
    <t>NR_IIOT_URLLC_enh-Perf</t>
  </si>
  <si>
    <t>[NR_IIOT_URLLC_enh-Perf] CR on performance requirements for PDC measurement R18</t>
  </si>
  <si>
    <t>3798</t>
  </si>
  <si>
    <t>R4-2319974</t>
  </si>
  <si>
    <t>[NR_IIOT_URLLC_enh-Perf] CR on performance requirements for PDC measurement</t>
  </si>
  <si>
    <t>3797</t>
  </si>
  <si>
    <t>R4-2319973</t>
  </si>
  <si>
    <t>[NR_MG_enh-Core] CR on Rel-17 MGE requirements R18</t>
  </si>
  <si>
    <t>3796</t>
  </si>
  <si>
    <t>R4-2319972</t>
  </si>
  <si>
    <t>[NR_MG_enh-Core] CR on Rel-17 MGE requirements</t>
  </si>
  <si>
    <t>3795</t>
  </si>
  <si>
    <t>R4-2321509</t>
  </si>
  <si>
    <t>NR_FeMIMO-Perf</t>
  </si>
  <si>
    <t>[NR_FeMIMO-Perf] Corrections to unified TCI states switching test cases R18</t>
  </si>
  <si>
    <t>3793</t>
  </si>
  <si>
    <t>R4-2319955</t>
  </si>
  <si>
    <t>[NR_FeMIMO-Perf] Corrections to unified TCI states switching test cases R17</t>
  </si>
  <si>
    <t>3792</t>
  </si>
  <si>
    <t>R4-2321575</t>
  </si>
  <si>
    <t>[NR_FeMIMO-Core]CR on maintaining L1-RSRP requirements for inter-cell BM R18</t>
  </si>
  <si>
    <t>3791</t>
  </si>
  <si>
    <t>R4-2319953</t>
  </si>
  <si>
    <t>[NR_FeMIMO-Core]CR on maintaining L1-RSRP requirements for inter-cell BM R17</t>
  </si>
  <si>
    <t>3790</t>
  </si>
  <si>
    <t>R4-2321489</t>
  </si>
  <si>
    <t>[NR_UE_pow_sav_enh-Core]CR on maintaining RLM/BFD relaxation requirements R18</t>
  </si>
  <si>
    <t>3789</t>
  </si>
  <si>
    <t>R4-2319950</t>
  </si>
  <si>
    <t>[NR_UE_pow_sav_enh-Core]CR on maintaining RLM/BFD relaxation requirements R17</t>
  </si>
  <si>
    <t>3788</t>
  </si>
  <si>
    <t>R4-2321620</t>
  </si>
  <si>
    <t>Big CR to specify RRM requirements on enhanced NR support for Rel-18 FR2 HST</t>
  </si>
  <si>
    <t>3784</t>
  </si>
  <si>
    <t>R4-2319897</t>
  </si>
  <si>
    <t>[NR_NTN_solutions-Perf] CR to TS 38.133: Corrections to NR NTN test cases (Rel 18)</t>
  </si>
  <si>
    <t>3783</t>
  </si>
  <si>
    <t>R4-2319833</t>
  </si>
  <si>
    <t>[NR_NTN_solutions-Perf] CR to TS 38.133: Corrections to NR NTN test cases (Rel 17)</t>
  </si>
  <si>
    <t>3782</t>
  </si>
  <si>
    <t>R4-2321548</t>
  </si>
  <si>
    <t>[NR_redcap-Perf] CR to TS 38.133: Corrections to RedCap test cases (Rel 18)</t>
  </si>
  <si>
    <t>3781</t>
  </si>
  <si>
    <t>R4-2319831</t>
  </si>
  <si>
    <t>[NR_redcap-Perf] CR to TS 38.133: Corrections to RedCap test cases (Rel 17)</t>
  </si>
  <si>
    <t>3780</t>
  </si>
  <si>
    <t>R4-2319830</t>
  </si>
  <si>
    <t>NR_UE_pow_sav_enh-Perf</t>
  </si>
  <si>
    <t>[NR_UE_pow_sav_enh-Perf] CR to TS 38.133: Corrections to Enhanced Power Saving test cases (Rel 18)</t>
  </si>
  <si>
    <t>3779</t>
  </si>
  <si>
    <t>R4-2319829</t>
  </si>
  <si>
    <t>[NR_UE_pow_sav_enh-Perf] CR to TS 38.133: Corrections to Enhanced Power Saving test cases (Rel 17)</t>
  </si>
  <si>
    <t>3778</t>
  </si>
  <si>
    <t>R4-2319828</t>
  </si>
  <si>
    <t>NR_HST_FR2</t>
  </si>
  <si>
    <t>[NR_HST_FR2] CR for 38.133: Corrections in HST FR2 RRM requirements and test (Rel-18, Cat A)</t>
  </si>
  <si>
    <t>3776</t>
  </si>
  <si>
    <t>R4-2319814</t>
  </si>
  <si>
    <t>[NR_HST_FR2] CR for 38.133: Corrections in HST FR2 RRM requirements and test (Rel-17, Cat F)</t>
  </si>
  <si>
    <t>3775</t>
  </si>
  <si>
    <t>R4-2321549</t>
  </si>
  <si>
    <t>NR_RRM_enh2-Perf</t>
  </si>
  <si>
    <t>Draft CR on Handover with PSCell from SA to EN-DC with target FR2 PSCell in A.7.3.1.6 and A.7.3.1.7</t>
  </si>
  <si>
    <t>3774</t>
  </si>
  <si>
    <t>R4-2321544</t>
  </si>
  <si>
    <t>3772</t>
  </si>
  <si>
    <t>R4-2319462</t>
  </si>
  <si>
    <t>[NR_newRAT-Perf] Draft CR on FR1-FR2 test cases for HO with PSCell</t>
  </si>
  <si>
    <t>CR to TS 38.133:  Introduction of NR bands n31 and n72</t>
  </si>
  <si>
    <t>3770</t>
  </si>
  <si>
    <t>R4-2319778</t>
  </si>
  <si>
    <t>NR_HST_FR2-Perf</t>
  </si>
  <si>
    <t>CR on relative angular offsets between 2 active probes for FR2 HST PC6</t>
  </si>
  <si>
    <t>3767</t>
  </si>
  <si>
    <t>R4-2319713</t>
  </si>
  <si>
    <t>3766</t>
  </si>
  <si>
    <t>R4-2321350</t>
  </si>
  <si>
    <t>CR to TS 38.133 - Introduction of band n109</t>
  </si>
  <si>
    <t>3765</t>
  </si>
  <si>
    <t>R4-2319596</t>
  </si>
  <si>
    <t>[NR_newRAT-Perf] CR of correction in TC A.6.5.5.4</t>
  </si>
  <si>
    <t>3764</t>
  </si>
  <si>
    <t>R4-2319554</t>
  </si>
  <si>
    <t>Big CR for R18 RRM enhancement - FR1+FR1 NR-DC</t>
  </si>
  <si>
    <t>3762</t>
  </si>
  <si>
    <t>R4-2321368</t>
  </si>
  <si>
    <t>Modification on interruption in paging reception for HD-FDD RedCap UEs</t>
  </si>
  <si>
    <t>3761</t>
  </si>
  <si>
    <t>R4-2319386</t>
  </si>
  <si>
    <t>3760</t>
  </si>
  <si>
    <t>R4-2319385</t>
  </si>
  <si>
    <t>LTE_NR_DC_enh2-Perf</t>
  </si>
  <si>
    <t>Correction to Fast SCell activation and PSCell activation tests</t>
  </si>
  <si>
    <t>3759</t>
  </si>
  <si>
    <t>R4-2319384</t>
  </si>
  <si>
    <t>3758</t>
  </si>
  <si>
    <t>R4-2321466</t>
  </si>
  <si>
    <t>Big CR on network energy saving</t>
  </si>
  <si>
    <t>3756</t>
  </si>
  <si>
    <t>R4-2321616</t>
  </si>
  <si>
    <t>Modification on DL interruption for Tx switching across 3/4 bands</t>
  </si>
  <si>
    <t>3754</t>
  </si>
  <si>
    <t>R4-2319376</t>
  </si>
  <si>
    <t>[NR_redcap-Perf] Correction to FR1 RedCap test cases</t>
  </si>
  <si>
    <t>3751</t>
  </si>
  <si>
    <t>R4-2319346</t>
  </si>
  <si>
    <t>3750</t>
  </si>
  <si>
    <t>R4-2319345</t>
  </si>
  <si>
    <t>[NR_newRAT-Perf] Correction to CORESET RMC and SS-RSRQ accuracy test cases_R18</t>
  </si>
  <si>
    <t>3746</t>
  </si>
  <si>
    <t>R4-2319341</t>
  </si>
  <si>
    <t>[NR_newRAT-Perf] Correction to CORESET RMC and SS-RSRQ accuracy test cases_R17</t>
  </si>
  <si>
    <t>3745</t>
  </si>
  <si>
    <t>R4-2319340</t>
  </si>
  <si>
    <t>[NR_newRAT-Perf] Correction to CORESET RMC and SS-RSRQ accuracy test cases_R16</t>
  </si>
  <si>
    <t>3744</t>
  </si>
  <si>
    <t>R4-2319339</t>
  </si>
  <si>
    <t>[NR_newRAT-Perf] Correction to CORESET RMC and SS-RSRQ accuracy test cases_R15</t>
  </si>
  <si>
    <t>3743</t>
  </si>
  <si>
    <t>R4-2321510</t>
  </si>
  <si>
    <t>CR to TS 38.133:  Introduction of 900 MHz NR Band in the US</t>
  </si>
  <si>
    <t>3741</t>
  </si>
  <si>
    <t>R4-2319295</t>
  </si>
  <si>
    <t>[NR_redcap-Core] CR to Rel-18 TS 38.133: on NR RedCap HO</t>
  </si>
  <si>
    <t>3740</t>
  </si>
  <si>
    <t>R4-2319294</t>
  </si>
  <si>
    <t>[NR_redcap-Core] CR to Rel-17 TS 38.133: on NR RedCap HO</t>
  </si>
  <si>
    <t>3739</t>
  </si>
  <si>
    <t>R4-2321479</t>
  </si>
  <si>
    <t>Big CR to TS 38.133 on Dual TxRx Multi-SIM for NR</t>
  </si>
  <si>
    <t>3738</t>
  </si>
  <si>
    <t>R4-2321405</t>
  </si>
  <si>
    <t>Correction on measurements for UE configured with relaxed measurement criterion</t>
  </si>
  <si>
    <t>3737</t>
  </si>
  <si>
    <t>R4-2319211</t>
  </si>
  <si>
    <t>3736</t>
  </si>
  <si>
    <t>R4-2321527</t>
  </si>
  <si>
    <t>3735</t>
  </si>
  <si>
    <t>R4-2321526</t>
  </si>
  <si>
    <t>NR_feMIMO-Perf</t>
  </si>
  <si>
    <t>[NR_feMIMO-Perf] CR of correction in TC A.6.5.5.7</t>
  </si>
  <si>
    <t>3734</t>
  </si>
  <si>
    <t>R4-2319177</t>
  </si>
  <si>
    <t>3733</t>
  </si>
  <si>
    <t>R4-2319176</t>
  </si>
  <si>
    <t>3732</t>
  </si>
  <si>
    <t>R4-2319175</t>
  </si>
  <si>
    <t>3731</t>
  </si>
  <si>
    <t>R4-2319174</t>
  </si>
  <si>
    <t>3730</t>
  </si>
  <si>
    <t>R4-2319173</t>
  </si>
  <si>
    <t>NR_Mob_enh-Core</t>
  </si>
  <si>
    <t>Draft CR on inter-frequency measurement without gap in CHO</t>
  </si>
  <si>
    <t>3728</t>
  </si>
  <si>
    <t>R4-2319163</t>
  </si>
  <si>
    <t>CR on inter-frequency measurement without gap in CHO</t>
  </si>
  <si>
    <t>3727</t>
  </si>
  <si>
    <t>R4-2319162</t>
  </si>
  <si>
    <t>3726</t>
  </si>
  <si>
    <t>R4-2319161</t>
  </si>
  <si>
    <t>CR on CSSF in NR-U</t>
  </si>
  <si>
    <t>3725</t>
  </si>
  <si>
    <t>R4-2319160</t>
  </si>
  <si>
    <t>3724</t>
  </si>
  <si>
    <t>R4-2319159</t>
  </si>
  <si>
    <t>Draft CR on CSSF in NR-U</t>
  </si>
  <si>
    <t>3723</t>
  </si>
  <si>
    <t>R4-2319158</t>
  </si>
  <si>
    <t>Draft CR on ConMGs capability</t>
  </si>
  <si>
    <t>3722</t>
  </si>
  <si>
    <t>R4-2319157</t>
  </si>
  <si>
    <t>3721</t>
  </si>
  <si>
    <t>R4-2321634</t>
  </si>
  <si>
    <t>3719</t>
  </si>
  <si>
    <t>R4-2321625</t>
  </si>
  <si>
    <t>CR on measurement requirement in ATG</t>
  </si>
  <si>
    <t>3718</t>
  </si>
  <si>
    <t>R4-2321393</t>
  </si>
  <si>
    <t>[NR_redcap-Perf] CR to CSI-RS-based RLM for 2Rx RedCap</t>
  </si>
  <si>
    <t>3715</t>
  </si>
  <si>
    <t>R4-2319122</t>
  </si>
  <si>
    <t>3714</t>
  </si>
  <si>
    <t>R4-2319121</t>
  </si>
  <si>
    <t>3707</t>
  </si>
  <si>
    <t>R4-2319114</t>
  </si>
  <si>
    <t>[NR_newRAT-Perf, NR_feMIMO-Perf] CR to FR1 Beam failure detection requirement</t>
  </si>
  <si>
    <t>NR_newRAT-Perf, NR_feMIMO-Perf</t>
  </si>
  <si>
    <t>3706</t>
  </si>
  <si>
    <t>R4-2319113</t>
  </si>
  <si>
    <t>Big CR to TS 38.133 for RRM requirements for NR FR2 multi-Rx chain DL reception</t>
  </si>
  <si>
    <t>3705</t>
  </si>
  <si>
    <t>R4-2321636</t>
  </si>
  <si>
    <t>NR_HST_FR1_enh</t>
  </si>
  <si>
    <t>[NR_HST_FR1_enh] Inter-frequency measurement for NR FR1 HST</t>
  </si>
  <si>
    <t>R4-2318945</t>
  </si>
  <si>
    <t>[NR_HST_FR1_enh] Inter-frequency measurement for NR FR1 HST-R18mirror</t>
  </si>
  <si>
    <t>3703</t>
  </si>
  <si>
    <t>R4-2321627</t>
  </si>
  <si>
    <t>Big CR to TS 38.133 on Air-to-ground network for NR</t>
  </si>
  <si>
    <t>3702</t>
  </si>
  <si>
    <t>R4-2321365</t>
  </si>
  <si>
    <t>Big CR for RRM requirements for NR sidelink evolution</t>
  </si>
  <si>
    <t>3701</t>
  </si>
  <si>
    <t>R4-2321354</t>
  </si>
  <si>
    <t>Big CR to TS 38.133 on R18 SCell activation enhancement</t>
  </si>
  <si>
    <t>3696</t>
  </si>
  <si>
    <t>R4-2321361</t>
  </si>
  <si>
    <t>Missing requriement for inter-band synchronous EN-DC</t>
  </si>
  <si>
    <t>3690</t>
  </si>
  <si>
    <t>R4-2318630</t>
  </si>
  <si>
    <t>On MRTD/MTTD requirement for inter-band non-collocated EN-DC/NE-DC (R18)</t>
  </si>
  <si>
    <t>3689</t>
  </si>
  <si>
    <t>R4-2318629</t>
  </si>
  <si>
    <t>On MRTD/MTTD requirement for inter-band non-collocated EN-DC/NE-DC (R17)</t>
  </si>
  <si>
    <t>3688</t>
  </si>
  <si>
    <t>R4-2318628</t>
  </si>
  <si>
    <t>On MRTD/MTTD requirement for inter-band non-collocated EN-DC/NE-DC (R16)</t>
  </si>
  <si>
    <t>3687</t>
  </si>
  <si>
    <t>R4-2318627</t>
  </si>
  <si>
    <t>CR on RRM test cases with testability issues - R17</t>
  </si>
  <si>
    <t>3685</t>
  </si>
  <si>
    <t>R4-2318625</t>
  </si>
  <si>
    <t>CR on RRM test cases with testability issues - R16</t>
  </si>
  <si>
    <t>3684</t>
  </si>
  <si>
    <t>R4-2318624</t>
  </si>
  <si>
    <t>CR on RRM test cases with testability issues - R15</t>
  </si>
  <si>
    <t>3683</t>
  </si>
  <si>
    <t>R4-2318623</t>
  </si>
  <si>
    <t>[NR_RRM_enh-Perf]  CR for Spatial relation info switch test requirements - Rel18</t>
  </si>
  <si>
    <t>3678</t>
  </si>
  <si>
    <t>R4-2318568</t>
  </si>
  <si>
    <t>[NR_RRM_enh-Perf] CR for Spatial relation info switch test requirements - Rel17</t>
  </si>
  <si>
    <t>3677</t>
  </si>
  <si>
    <t>R4-2318567</t>
  </si>
  <si>
    <t>NR_MG_enh-Perf</t>
  </si>
  <si>
    <t>[NR_MG_enh-Perf] Maintenance CR for MGE perf part R18</t>
  </si>
  <si>
    <t>3676</t>
  </si>
  <si>
    <t>R4-2318497</t>
  </si>
  <si>
    <t>[NR_MG_enh-Perf] Maintenance CR for MGE perf part R17</t>
  </si>
  <si>
    <t>3675</t>
  </si>
  <si>
    <t>R4-2318496</t>
  </si>
  <si>
    <t>[NR_MG_enh-Core] Update on scheduling availability requirements for NCSG R18</t>
  </si>
  <si>
    <t>3674</t>
  </si>
  <si>
    <t>R4-2318495</t>
  </si>
  <si>
    <t>[NR_MG_enh-Core] Update on scheduling availability requirements for NCSG R17</t>
  </si>
  <si>
    <t>3673</t>
  </si>
  <si>
    <t>R4-2321363</t>
  </si>
  <si>
    <t>[NR_RRM_Enh-Perf] Maintenance perf part CR on event triggered reporting tests with additional mandatory gap pattern R18</t>
  </si>
  <si>
    <t>3671</t>
  </si>
  <si>
    <t>R4-2318459</t>
  </si>
  <si>
    <t>[NR_RRM_Enh-Perf] Maintenance perf part CR on event triggered reporting tests with additional mandatory gap pattern R17</t>
  </si>
  <si>
    <t>3670</t>
  </si>
  <si>
    <t>R4-2318458</t>
  </si>
  <si>
    <t>[NR_RRM_Enh-Perf] Maintenance perf part CR on event triggered reporting tests with additional mandatory gap pattern R16</t>
  </si>
  <si>
    <t>3669</t>
  </si>
  <si>
    <t>R4-2318457</t>
  </si>
  <si>
    <t>[NR_NTN_solutions-Perf] CR to TS 38.133 Annex for NTN test condition  (CAT A, Rel-18)</t>
  </si>
  <si>
    <t>3667</t>
  </si>
  <si>
    <t>R4-2318397</t>
  </si>
  <si>
    <t>[NR_NTN_solutions-Perf] CR to TS 38.133 Annex for NTN test condition  (CAT F, Rel-17)</t>
  </si>
  <si>
    <t>3666</t>
  </si>
  <si>
    <t>R4-2321033</t>
  </si>
  <si>
    <t>CR on R17 positioning test cases</t>
  </si>
  <si>
    <t>3665</t>
  </si>
  <si>
    <t>R4-2318349</t>
  </si>
  <si>
    <t>3664</t>
  </si>
  <si>
    <t>R4-2321519</t>
  </si>
  <si>
    <t>NR_pos-Perf</t>
  </si>
  <si>
    <t>CR on R16 positioning test cases</t>
  </si>
  <si>
    <t>3663</t>
  </si>
  <si>
    <t>R4-2318347</t>
  </si>
  <si>
    <t>3662</t>
  </si>
  <si>
    <t>R4-2318346</t>
  </si>
  <si>
    <t>3661</t>
  </si>
  <si>
    <t>R4-2318345</t>
  </si>
  <si>
    <t>CR to 38.124: EMC requirements for CA and DC combinations</t>
  </si>
  <si>
    <t>0049</t>
  </si>
  <si>
    <t>38.124</t>
  </si>
  <si>
    <t>R4-2321069</t>
  </si>
  <si>
    <t>R4-2318714</t>
  </si>
  <si>
    <t>CR to TS 38.124 for introduction of 3 MHz channel bandwidth</t>
  </si>
  <si>
    <t>NR_repeaters-Perf</t>
  </si>
  <si>
    <t>CR to 38.115-2: Correction of terminologies for NR repeaters</t>
  </si>
  <si>
    <t>38.115-2</t>
  </si>
  <si>
    <t>R4-2321170</t>
  </si>
  <si>
    <t>CR for TS 38.115-2, Remove multi-band related content for repeater type 2-O</t>
  </si>
  <si>
    <t>R4-2318287</t>
  </si>
  <si>
    <t>CR to TS 38.115-1 with correction of co-existence and co-location requirements</t>
  </si>
  <si>
    <t>0024</t>
  </si>
  <si>
    <t>38.115-1</t>
  </si>
  <si>
    <t>R4-2320267</t>
  </si>
  <si>
    <t>R4-2320266</t>
  </si>
  <si>
    <t>CR to 38.115-1: Correction of terminologies for NR repeaters (Rel-18)</t>
  </si>
  <si>
    <t>R4-2320165</t>
  </si>
  <si>
    <t>CR to 38.115-1: Correction of terminologies for NR repeaters (Rel-17)</t>
  </si>
  <si>
    <t>R4-2321169</t>
  </si>
  <si>
    <t>CR to TS 38.115-1 - Introduction of band n109</t>
  </si>
  <si>
    <t>R4-2319595</t>
  </si>
  <si>
    <t>CR to TS38.115-1: introduction of band n106</t>
  </si>
  <si>
    <t>R4-2321698</t>
  </si>
  <si>
    <t>CR to TS38.115-1: introduction of NR bands n31 and n72</t>
  </si>
  <si>
    <t>0018</t>
  </si>
  <si>
    <t>R4-2319190</t>
  </si>
  <si>
    <t>CR to TS 38.114 on correction of FR range to FR2-1</t>
  </si>
  <si>
    <t>38.114</t>
  </si>
  <si>
    <t>R4-2320505</t>
  </si>
  <si>
    <t>NR_repeaters-Core</t>
  </si>
  <si>
    <t>CR to TS 38.114 with update to manufacturer declaration and references</t>
  </si>
  <si>
    <t>0008</t>
  </si>
  <si>
    <t>R4-2320265</t>
  </si>
  <si>
    <t>CR to TS 38.114 network controlled repeater EMC core</t>
  </si>
  <si>
    <t>R4-2321048</t>
  </si>
  <si>
    <t>wrong TEI identifier in non TEI CR, Tdoc number wrongly formatted on CR cover (missing line break)</t>
  </si>
  <si>
    <t>NR_newRAT-Perf, TEI18</t>
  </si>
  <si>
    <t>[NR_newRAT-Perf, TEI18] CR to TS 38.113: framework for the EMC-specific manufacturer's declarations, Rel-18</t>
  </si>
  <si>
    <t>0069</t>
  </si>
  <si>
    <t>38.113</t>
  </si>
  <si>
    <t>R4-2321075</t>
  </si>
  <si>
    <t>CR to TS 38.108: Introduction of an enhanced channel raster</t>
  </si>
  <si>
    <t>38.108</t>
  </si>
  <si>
    <t>R4-2321751</t>
  </si>
  <si>
    <t>CR to TS38.108 Introduction of the satellite L-/S-band</t>
  </si>
  <si>
    <t>R4-2319557</t>
  </si>
  <si>
    <t>CR for TS 38.108, Correction on out-of-band emissions</t>
  </si>
  <si>
    <t>R4-2318294</t>
  </si>
  <si>
    <t>R4-2321165</t>
  </si>
  <si>
    <t>Big CR to TS 38.106 Introduction of NCR</t>
  </si>
  <si>
    <t>0050</t>
  </si>
  <si>
    <t>38.106</t>
  </si>
  <si>
    <t>R4-2321202</t>
  </si>
  <si>
    <t>Big CR to TS 38.106 on RRM core requirements for NR network-controlled repeaters</t>
  </si>
  <si>
    <t>R4-2321649</t>
  </si>
  <si>
    <t>CR to TS 38.106 with correction of co-existence and co-location requirements</t>
  </si>
  <si>
    <t>R4-2321171</t>
  </si>
  <si>
    <t>R4-2320263</t>
  </si>
  <si>
    <t>CR to 38.106: Correction of terminologies for NR repeaters (Rel-18)</t>
  </si>
  <si>
    <t>R4-2320163</t>
  </si>
  <si>
    <t>CR to 38.106: Correction of terminologies for NR repeaters (Rel-17)</t>
  </si>
  <si>
    <t>R4-2321168</t>
  </si>
  <si>
    <t>CR to TS 38.106 - Introduction of band n109</t>
  </si>
  <si>
    <t>R4-2319594</t>
  </si>
  <si>
    <t>CR to TS38.106: introduction of NR bands n31 and n72</t>
  </si>
  <si>
    <t>R4-2319189</t>
  </si>
  <si>
    <t>Adding 20MHz channel raster points for 5925-5945MHz in the full 6GHz band</t>
  </si>
  <si>
    <t>R4-2321020</t>
  </si>
  <si>
    <t>NR_6GHz_unlic_EU-Core</t>
  </si>
  <si>
    <t>Removing 20MHz channel raster points for 5925-5945MHz in the lower 6GHz bands</t>
  </si>
  <si>
    <t>R4-2321019</t>
  </si>
  <si>
    <t>CR to TS 38.104 on Introduction of Band n106</t>
  </si>
  <si>
    <t>R4-2320951</t>
  </si>
  <si>
    <t>NR_FDD_ULn28_DLn75_n76,</t>
  </si>
  <si>
    <t>CR to TS38.104: Introduction of n109</t>
  </si>
  <si>
    <t>R4-2321689</t>
  </si>
  <si>
    <t>CR for TS 38.104 on adding RF requirements for ATG BS</t>
  </si>
  <si>
    <t>R4-2321028</t>
  </si>
  <si>
    <t>CR to TS 38.104 on support of NB-IoT operation in NR in-band for 3 MHz channel bandwidth</t>
  </si>
  <si>
    <t>R4-2319750</t>
  </si>
  <si>
    <t>NR_bands_R18_BWs</t>
  </si>
  <si>
    <t>Big CR to TS 38.104: Adding channel BW support in existing NR bands</t>
  </si>
  <si>
    <t>R4-2319585</t>
  </si>
  <si>
    <t>R4-2319317</t>
  </si>
  <si>
    <t>Big CR for 38.104 on 4Tx PUSCH demodulation requirements</t>
  </si>
  <si>
    <t>CR to TS38.104: Introduction of an enhanced channel raster</t>
  </si>
  <si>
    <t>R4-2321750</t>
  </si>
  <si>
    <t>NR_n53-Core</t>
  </si>
  <si>
    <t>Addition of 30 KHz SCS for Sync Raster for Band n53</t>
  </si>
  <si>
    <t>R4-2319169</t>
  </si>
  <si>
    <t>R4-2319168</t>
  </si>
  <si>
    <t>NR_6GHz_unlic_EU -Core</t>
  </si>
  <si>
    <t>R4-2318742</t>
  </si>
  <si>
    <t>CR to TS 38.104 on clarification of applicable SS raster entries for 3 MHz channel bandwidth</t>
  </si>
  <si>
    <t>R4-2318566</t>
  </si>
  <si>
    <t>[NR_FR1_lessthan_5MHz_BW-Core] CR for Tx intermodulation core requirements in certain region</t>
  </si>
  <si>
    <t>R4-2321049</t>
  </si>
  <si>
    <t>CR to TS 38.104 on introduction NR bands n31 and n72</t>
  </si>
  <si>
    <t>R4-2318389</t>
  </si>
  <si>
    <t>NR_RF_FR1-Core</t>
  </si>
  <si>
    <t>[NR_RF_FR1-Core] CR to TS 38.141-1 on correction of transmitter spurious emissions for protection of Band n20</t>
  </si>
  <si>
    <t>R4-2318368</t>
  </si>
  <si>
    <t>R4-2318367</t>
  </si>
  <si>
    <t>[NR_RF_FR1-Core] CR to TS 38.104 on correction of transmitter spurious emissions for protection of Band n20</t>
  </si>
  <si>
    <t>R4-2318366</t>
  </si>
  <si>
    <t>NR_Unlic-Perf</t>
  </si>
  <si>
    <t>[NR_unlic] CR for 38.104: Removal of applicability rule (Rel-18, Cat A)</t>
  </si>
  <si>
    <t>R4-2318093</t>
  </si>
  <si>
    <t>[NR_unlic] CR for 38.104: Removal of applicability rule (Rel-17, Cat A)</t>
  </si>
  <si>
    <t>R4-2318092</t>
  </si>
  <si>
    <t>[NR_unlic] CR for 38.104: Removal of applicability rule (Rel-16, Cat F)</t>
  </si>
  <si>
    <t>R4-2318091</t>
  </si>
  <si>
    <t>38.101-5</t>
  </si>
  <si>
    <t>R4-2321809</t>
  </si>
  <si>
    <t>NR_NTN_solutions</t>
  </si>
  <si>
    <t>Clarification for the Pi/2 BPSK modulation</t>
  </si>
  <si>
    <t>R4-2320899</t>
  </si>
  <si>
    <t>R4-2320896</t>
  </si>
  <si>
    <t>[NR_NTN_solutions-Core] CR for 38.101-5 to align the understanding of GEO (R18)</t>
  </si>
  <si>
    <t>R4-2319860</t>
  </si>
  <si>
    <t>[NR_NTN_solutions-Core] CR for 38.101-5 to align the understanding of GEO (R17)</t>
  </si>
  <si>
    <t>R4-2319859</t>
  </si>
  <si>
    <t>R4-2319221</t>
  </si>
  <si>
    <t>CR to 38.101-5: Correction on the reference measurement channel for NTN PDSCH requirement</t>
  </si>
  <si>
    <t>R4-2319220</t>
  </si>
  <si>
    <t>NR_NTN_solutions-Core, NR_NTN_solutions-Perf</t>
  </si>
  <si>
    <t>CR to 38.101-5 on clarification for NR NTN UE RF and Demod requirements test conditions</t>
  </si>
  <si>
    <t>R4-2318442</t>
  </si>
  <si>
    <t>R4-2321032</t>
  </si>
  <si>
    <t>Introduction of an enhanced channel raster</t>
  </si>
  <si>
    <t>R4-2318413</t>
  </si>
  <si>
    <t>Introduction of the enhanced channel raster to TS 38.101-5</t>
  </si>
  <si>
    <t>5G_V2X_NRSL-Perf</t>
  </si>
  <si>
    <t>Sidelink demodulation typo fixed</t>
  </si>
  <si>
    <t>38.101-4</t>
  </si>
  <si>
    <t>R4-2321024</t>
  </si>
  <si>
    <t>R4-2321023</t>
  </si>
  <si>
    <t>NR_HST_FR1_enh-Perf</t>
  </si>
  <si>
    <t>[NR_HST_FR1_enh] HST-DPS model clarification (CA)</t>
  </si>
  <si>
    <t>R4-2321185</t>
  </si>
  <si>
    <t>R4-2320883</t>
  </si>
  <si>
    <t>R4-2320786</t>
  </si>
  <si>
    <t>CR to align Rank on TDD Redcap CQI Tests - [Rel.18 Cat.A]</t>
  </si>
  <si>
    <t>R4-2321182</t>
  </si>
  <si>
    <t>CR to align Rank on TDD Redcap CQI Tests - [Rel.17 Cat.F]</t>
  </si>
  <si>
    <t>R4-2320656</t>
  </si>
  <si>
    <t>[NR_newRAT-Perf] CR to TS38.101-4 Corrections to test parameters for CSI test cases (Rel-16)</t>
  </si>
  <si>
    <t>NR_L1enh_URLLC-Perf</t>
  </si>
  <si>
    <t>CR on 38.101-4 Correcting applicability for FR2 multi-slot repetition test case (Rel-18)</t>
  </si>
  <si>
    <t>R4-2320213</t>
  </si>
  <si>
    <t>wrong TEI identifier in non TEI CR; wrong Tdoc number on CR cover</t>
  </si>
  <si>
    <t>CR on 38.101-4 Correcting applicability for FR2 multi-slot repetition test case (Rel-17)</t>
  </si>
  <si>
    <t>R4-2320212</t>
  </si>
  <si>
    <t>CR on 38.101-4 Correcting applicability for FR2 multi-slot repetition test case (Rel-16)</t>
  </si>
  <si>
    <t>R4-2320211</t>
  </si>
  <si>
    <t>CR on 38.101-4 Correction on test paramters for FR2-2 PDSCH test with 480kHz</t>
  </si>
  <si>
    <t>R4-2320207</t>
  </si>
  <si>
    <t>R4-2321181</t>
  </si>
  <si>
    <t>Corrections on test parameters for PDSCH test</t>
  </si>
  <si>
    <t>0450</t>
  </si>
  <si>
    <t>R4-2320204</t>
  </si>
  <si>
    <t>0449</t>
  </si>
  <si>
    <t>R4-2320203</t>
  </si>
  <si>
    <t>0448</t>
  </si>
  <si>
    <t>R4-2320202</t>
  </si>
  <si>
    <t>15.19.0</t>
  </si>
  <si>
    <t>R4-2321178</t>
  </si>
  <si>
    <t>Correction of CSI FR1 RMC table foramt for CQI table 1</t>
  </si>
  <si>
    <t>R4-2319738</t>
  </si>
  <si>
    <t>0445</t>
  </si>
  <si>
    <t>R4-2319737</t>
  </si>
  <si>
    <t>[NR_ext_to_71GHz-Perf] CR on 38.101-4 general applicablity of requirements (Rel-18)</t>
  </si>
  <si>
    <t>R4-2321180</t>
  </si>
  <si>
    <t>[NR_ext_to_71GHz-Perf] CR on 38.101-4 general applicablity of requirements (Rel-17)</t>
  </si>
  <si>
    <t>0443</t>
  </si>
  <si>
    <t>R4-2321179</t>
  </si>
  <si>
    <t>NR_newRAT-Perf, NR_redcap-Perf</t>
  </si>
  <si>
    <t>[NR_newRAT-Perf, NR_redcap-Perf] CR on 38.101-4 general applicablity of requirements (Rel-18)</t>
  </si>
  <si>
    <t>0442</t>
  </si>
  <si>
    <t>R4-2321177</t>
  </si>
  <si>
    <t>[NR_newRAT-Perf, NR_redcap-Perf] CR on 38.101-4 general applicablity of requirements (Rel-17)</t>
  </si>
  <si>
    <t>0441</t>
  </si>
  <si>
    <t>R4-2321176</t>
  </si>
  <si>
    <t>[NR_newRAT-Perf, NR_redcap-Perf] CR on 38.101-4 general applicablity of requirements (Rel-16)</t>
  </si>
  <si>
    <t>0440</t>
  </si>
  <si>
    <t>R4-2321175</t>
  </si>
  <si>
    <t>0439</t>
  </si>
  <si>
    <t>R4-2319261</t>
  </si>
  <si>
    <t>[NR_L1enh_URLLC-Perf] CR to Report quantity for CQI Reporting tests with 1Tx</t>
  </si>
  <si>
    <t>0438</t>
  </si>
  <si>
    <t>R4-2319126</t>
  </si>
  <si>
    <t>R4-2319125</t>
  </si>
  <si>
    <t>0436</t>
  </si>
  <si>
    <t>R4-2321174</t>
  </si>
  <si>
    <t>0435</t>
  </si>
  <si>
    <t>R4-2318943</t>
  </si>
  <si>
    <t>[NR_HST] HST-SFN and HST-DPS model clarification-R18mirror</t>
  </si>
  <si>
    <t>0434</t>
  </si>
  <si>
    <t>R4-2318942</t>
  </si>
  <si>
    <t>[NR_HST] HST-SFN and HST-DPS model clarification-R17mirror</t>
  </si>
  <si>
    <t>0433</t>
  </si>
  <si>
    <t>[NR_HST] HST-SFN and HST-DPS model clarification</t>
  </si>
  <si>
    <t>R4-2321195</t>
  </si>
  <si>
    <t>[NR_newRAT-Perf] CR for 38.101-4 on correction of wrong table number (Rel-18, Cat A)</t>
  </si>
  <si>
    <t>R4-2318800</t>
  </si>
  <si>
    <t>[NR_newRAT-Perf] CR for 38.101-4 on correction of wrong table number (Rel-17, Cat A)</t>
  </si>
  <si>
    <t>R4-2318799</t>
  </si>
  <si>
    <t>[NR_newRAT-Perf] CR for 38.101-4 on correction of wrong table number (Rel-16, Cat A)</t>
  </si>
  <si>
    <t>0430</t>
  </si>
  <si>
    <t>R4-2318798</t>
  </si>
  <si>
    <t>[NR_newRAT-Perf] CR for 38.101-4 on correction of wrong table number (Rel-15, Cat F)</t>
  </si>
  <si>
    <t>0429</t>
  </si>
  <si>
    <t>R4-2318797</t>
  </si>
  <si>
    <t>CR for 38.101-4 on Demodulation and CSI requiremets for ATP</t>
  </si>
  <si>
    <t>0428</t>
  </si>
  <si>
    <t>R4-2321204</t>
  </si>
  <si>
    <t>NonCol_intraB_ENDC_NR_CA-Perf</t>
  </si>
  <si>
    <t>BigCR for 38.101-4: Type 2 UE NonCol NR-CA PDSCH demodulation requirements</t>
  </si>
  <si>
    <t>0425</t>
  </si>
  <si>
    <t>R4-2318352</t>
  </si>
  <si>
    <t>[NR_newRAT-Perf] CR to TS38.101-4 Corrections to test parameters for CSI test cases (Rel-18)</t>
  </si>
  <si>
    <t>0424</t>
  </si>
  <si>
    <t>R4-2318086</t>
  </si>
  <si>
    <t>[NR_newRAT-Perf] CR to TS38.101-4 Corrections to test parameters for CSI test cases (Rel-17)</t>
  </si>
  <si>
    <t>R4-2318085</t>
  </si>
  <si>
    <t>Big CR for 3Tx NR inter-band UL CA and EN-DC basket WI 38.101-3</t>
  </si>
  <si>
    <t>38.101-3</t>
  </si>
  <si>
    <t>R4-2321732</t>
  </si>
  <si>
    <t>DC_R18_1BLTE_1BNR_2DL2UL-Core</t>
  </si>
  <si>
    <t>Big CR for Rel-18 Dual Connectivity (DC) of 1 LTE band (1DL/1UL) and 1 NR band (1DL/1UL)</t>
  </si>
  <si>
    <t>R4-2320553</t>
  </si>
  <si>
    <t>NR_CADC_R17_3BDL_2BUL-Core</t>
  </si>
  <si>
    <t>17.11.2</t>
  </si>
  <si>
    <t>CR to TS 38.101-3 (Rel-17): Correction of an invalid channel bandwidth in 3DL/2UL inter-band reference sensitivity testing for PC3</t>
  </si>
  <si>
    <t>1089</t>
  </si>
  <si>
    <t>R4-2320517</t>
  </si>
  <si>
    <t>ENDC_PC2_R17_xLTE_yNR-Core</t>
  </si>
  <si>
    <t>CR to TS 38.101-3 (Rel-17): Correction of an invalid channel bandwidth in 3DL/2UL inter-band reference sensitivity testing for PC2</t>
  </si>
  <si>
    <t>1088</t>
  </si>
  <si>
    <t>R4-2320514</t>
  </si>
  <si>
    <t>NR_CADC_R18_2BDL_xBUL-Core</t>
  </si>
  <si>
    <t>CR for 38.101-3: Missing 2BDL xBUL Combinations from R4-2312482</t>
  </si>
  <si>
    <t>1087</t>
  </si>
  <si>
    <t>R4-2321873</t>
  </si>
  <si>
    <t>big CR 38.101-3 new combinations Rel-18 EN-DC HPUE</t>
  </si>
  <si>
    <t>1086</t>
  </si>
  <si>
    <t>R4-2321701</t>
  </si>
  <si>
    <t>DC_R18_xBLTE_yBNR_zDL2UL-Core</t>
  </si>
  <si>
    <t>TS 38.101-3 big CR for DC_R18_xBLTE_yBNR_zDL2UL</t>
  </si>
  <si>
    <t>R4-2321932</t>
  </si>
  <si>
    <t>TS 38.101-3 big CR for NR_CADC_R18_2BDL_xBUL</t>
  </si>
  <si>
    <t>1084</t>
  </si>
  <si>
    <t>R4-2321865</t>
  </si>
  <si>
    <t>CR to TS38.101-3 for Introducing new scenarios for increase higher power limit for ENDC</t>
  </si>
  <si>
    <t>1083</t>
  </si>
  <si>
    <t>R4-2320094</t>
  </si>
  <si>
    <t>DC_R18_xBLTE_1BNR_yDL2UL-Core</t>
  </si>
  <si>
    <t>Big CR to introduce new combinations DC of x bands LTE inter-band CA (x345) and 1 NR band</t>
  </si>
  <si>
    <t>1082</t>
  </si>
  <si>
    <t>R4-2321931</t>
  </si>
  <si>
    <t>R18 38101-3 CR for 3Tx inter-band ENDC</t>
  </si>
  <si>
    <t>1080</t>
  </si>
  <si>
    <t>R4-2321764</t>
  </si>
  <si>
    <t>DC_R18_xBLTE_2BNR_yDL2UL-Core</t>
  </si>
  <si>
    <t>Rel18 Cat A CR for 38.101-3 Correct the Uplink configuration for DC_2A_n7(2A)-n66A</t>
  </si>
  <si>
    <t>1067</t>
  </si>
  <si>
    <t>R4-2319757</t>
  </si>
  <si>
    <t>Rel17 Cat F CR for 38.101-3 Correct the Uplink configuration for DC_2A_n7(2A)-n66A</t>
  </si>
  <si>
    <t>1066</t>
  </si>
  <si>
    <t>R4-2321989</t>
  </si>
  <si>
    <t>CR on introduction of completed DC of 2 bands LTE and 1 band NR from RAN4#109 into TS 38.101-3</t>
  </si>
  <si>
    <t>1065</t>
  </si>
  <si>
    <t>R4-2319703</t>
  </si>
  <si>
    <t>Big CR 38.101-3 new combinations Rel-18 NR Inter-band CA/DC for y bands DL with x bands UL (y=4,5,6, x=1,2)</t>
  </si>
  <si>
    <t>1064</t>
  </si>
  <si>
    <t>R4-2319653</t>
  </si>
  <si>
    <t>NR_CADC_R18_3BDL_xBUL-Core</t>
  </si>
  <si>
    <t>Big CR to reflect the completed NR inter-band CA DC combinations for 3 bands DL with up to 2 bands UL into TS 38.101-3</t>
  </si>
  <si>
    <t>1063</t>
  </si>
  <si>
    <t>R4-2321836</t>
  </si>
  <si>
    <t>DC_R17_3BLTE_1BNR_4DL2UL</t>
  </si>
  <si>
    <t>1062</t>
  </si>
  <si>
    <t>R4-2319514</t>
  </si>
  <si>
    <t>[DC_R17_3BLTE_1BNR_4DL2UL] CR for 38.101-3: Correction on the delta_T/R for DC_1-7-32_n78, Rel-18</t>
  </si>
  <si>
    <t>[DC_R17_3BLTE_1BNR_4DL2UL] CR for 38.101-3: Correction on the delta_T/R for DC_1-7-32_n78, Rel-17</t>
  </si>
  <si>
    <t>1061</t>
  </si>
  <si>
    <t>R4-2319513</t>
  </si>
  <si>
    <t>DC_R17_2BLTE_1BNR_3DL2UL</t>
  </si>
  <si>
    <t>[DC_R17_2BLTE_1BNR_3DL2UL] CR for 38.101-3: Removal of wrong UL configuration for DC_3A-32A_n78(2A), Rel-18</t>
  </si>
  <si>
    <t>1060</t>
  </si>
  <si>
    <t>R4-2319512</t>
  </si>
  <si>
    <t>1059</t>
  </si>
  <si>
    <t>R4-2319511</t>
  </si>
  <si>
    <t>[DC_R17_2BLTE_1BNR_3DL2UL] CR for 38.101-3:Removal of wrong UL configuration for DC_3A-32A_n78(2A),Rel-17</t>
  </si>
  <si>
    <t>Rel17 Cat F CR for 38.101-3 Correct the clause indication and the typo for non-collocated deployment</t>
  </si>
  <si>
    <t>1057</t>
  </si>
  <si>
    <t>R4-2321988</t>
  </si>
  <si>
    <t>Rel16 Cat F CR for 38.101-3 Correct the clause indication for non-collocated deployment</t>
  </si>
  <si>
    <t>1056</t>
  </si>
  <si>
    <t>R4-2319412</t>
  </si>
  <si>
    <t>Rel-18 CR for 38.101-3 New BS signalling implementation for non-collocated scenario</t>
  </si>
  <si>
    <t>1055</t>
  </si>
  <si>
    <t>R4-2321995</t>
  </si>
  <si>
    <t>TS 38.101-3 big CR for NR_ENDC_RF_FR1_enh2</t>
  </si>
  <si>
    <t>1054</t>
  </si>
  <si>
    <t>R4-2321982</t>
  </si>
  <si>
    <t>CR to TS 38.101-3 (Rel-18): Correction of an invalid channel bandwidth in 3DL/2UL inter-band reference sensitivity testing for PC3</t>
  </si>
  <si>
    <t>R4-2318782</t>
  </si>
  <si>
    <t>HPUE_FR1_DC_LTE_NR_R18-Core</t>
  </si>
  <si>
    <t>R4-2318780</t>
  </si>
  <si>
    <t>DC_R17_1BLTE_1BNR_2DL2UL</t>
  </si>
  <si>
    <t>CR for 38.101-3 UE to UE coex  R17</t>
  </si>
  <si>
    <t>1047</t>
  </si>
  <si>
    <t>R4-2318681</t>
  </si>
  <si>
    <t>On beam correspondence requriement for EN-DC/NE-DC</t>
  </si>
  <si>
    <t>1046</t>
  </si>
  <si>
    <t>R4-2318632</t>
  </si>
  <si>
    <t>CR for 38.101-3 UE to UE coex  R18</t>
  </si>
  <si>
    <t>1045</t>
  </si>
  <si>
    <t>R4-2318525</t>
  </si>
  <si>
    <t>DC_R16_1BLTE_1BNR_2DL2UL</t>
  </si>
  <si>
    <t>CR for 38.101-3 UE to UE coex  R16</t>
  </si>
  <si>
    <t>1043</t>
  </si>
  <si>
    <t>R4-2321935</t>
  </si>
  <si>
    <t>[NR_newRAT-Core] Correction to 6.5B.3.3.2 (Rel-15)</t>
  </si>
  <si>
    <t>1042</t>
  </si>
  <si>
    <t>R4-2318470</t>
  </si>
  <si>
    <t>CR on TS38.101-3 for simplification of NR V2X UE coexistence in Rel-18 (Cat. A)</t>
  </si>
  <si>
    <t>R4-2318456</t>
  </si>
  <si>
    <t>CR on TS38.101-3 for simplification of NR V2X UE coexistence in Rel-17 (Cat. A)</t>
  </si>
  <si>
    <t>1040</t>
  </si>
  <si>
    <t>R4-2318455</t>
  </si>
  <si>
    <t>CR on TS38.101-3 for simplification of NR V2X UE coexistence in Rel-16</t>
  </si>
  <si>
    <t>1039</t>
  </si>
  <si>
    <t>R4-2321936</t>
  </si>
  <si>
    <t>CR to 38.101-3 on introduction of band n109</t>
  </si>
  <si>
    <t>1038</t>
  </si>
  <si>
    <t>R4-2318435</t>
  </si>
  <si>
    <t>NR_CADC_R18_yBDL_xBUL-Core</t>
  </si>
  <si>
    <t>CR Bug Fixes for Band Combinations in 38101-3-i30_s00-05</t>
  </si>
  <si>
    <t>1034</t>
  </si>
  <si>
    <t>R4-2318421</t>
  </si>
  <si>
    <t>Introduction of delta PPowerClass report</t>
  </si>
  <si>
    <t>1032</t>
  </si>
  <si>
    <t>R4-2318101</t>
  </si>
  <si>
    <t>TS 38.101-3 big CR for DC_R18_xBLTE_2BNR_yDL2UL</t>
  </si>
  <si>
    <t>1031</t>
  </si>
  <si>
    <t>R4-2321829</t>
  </si>
  <si>
    <t>Introduction of higherPowerLimit-r17 into EN-DC of PC3+PC5 including UL Intra band CA</t>
  </si>
  <si>
    <t>1030</t>
  </si>
  <si>
    <t>R4-2318031</t>
  </si>
  <si>
    <t>Introducing beam correspondence requirement for initial access and RRC_INACTIVE</t>
  </si>
  <si>
    <t>38.101-2</t>
  </si>
  <si>
    <t>R4-2321984</t>
  </si>
  <si>
    <t>NR_CA_R18_intra</t>
  </si>
  <si>
    <t>big CR for addition of NR CA Intra-band FR2</t>
  </si>
  <si>
    <t>0687</t>
  </si>
  <si>
    <t>R4-2320302</t>
  </si>
  <si>
    <t>NR_CA_R18_Intra-Core</t>
  </si>
  <si>
    <t>CR for 38.101-2 to add new configurations for the existing NR intra-band CA configurations</t>
  </si>
  <si>
    <t>0686</t>
  </si>
  <si>
    <t>R4-2319851</t>
  </si>
  <si>
    <t>CR to introduce configured transmitted power for STxMP</t>
  </si>
  <si>
    <t>0684</t>
  </si>
  <si>
    <t>R4-2321727</t>
  </si>
  <si>
    <t>NR_RF_FR2_req_enh</t>
  </si>
  <si>
    <t>[NR_RF_FR2_req_enh] Removal of interlaced channel bandwidths for CA BW class fallback groups 1-4</t>
  </si>
  <si>
    <t>0683</t>
  </si>
  <si>
    <t>R4-2319426</t>
  </si>
  <si>
    <t>0682</t>
  </si>
  <si>
    <t>R4-2321999</t>
  </si>
  <si>
    <t>0681</t>
  </si>
  <si>
    <t>R4-2321947</t>
  </si>
  <si>
    <t>wrong Tdoc and wrong cat. on CR cover</t>
  </si>
  <si>
    <t>CR to 38.101-2 on adding missing definition of EIS spherical coverage link angle(Rel-18)</t>
  </si>
  <si>
    <t>R4-2318993</t>
  </si>
  <si>
    <t>wrong Tdoc and wrong rev on CR cover</t>
  </si>
  <si>
    <t>0677</t>
  </si>
  <si>
    <t>CR to 38.101-2 on adding missing definition of EIS spherical coverage link angle(Rel-17)</t>
  </si>
  <si>
    <t>R4-2318992</t>
  </si>
  <si>
    <t>CR to 38.101-2 on adding missing definition of EIS spherical coverage link angle(Rel-16)</t>
  </si>
  <si>
    <t>R4-2318991</t>
  </si>
  <si>
    <t>wrong Tdoc, rev and version on CR cover</t>
  </si>
  <si>
    <t>0675</t>
  </si>
  <si>
    <t>CR to 38.101-2 on adding missing definition of EIS spherical coverage link angle(Rel-15)</t>
  </si>
  <si>
    <t>R4-2318990</t>
  </si>
  <si>
    <t>CR for Rel-18 38.101-2 to introduce the missed sub-clause 6.5A.2.2 as void</t>
  </si>
  <si>
    <t>R4-2318887</t>
  </si>
  <si>
    <t>CR for Rel-17 38.101-2 to introduce the missed sub-clause 6.5A.2.2 as void</t>
  </si>
  <si>
    <t>0673</t>
  </si>
  <si>
    <t>R4-2318886</t>
  </si>
  <si>
    <t>CR for Rel-16 38.101-2 to introduce the missed sub-clause 6.5A.2.2 as void</t>
  </si>
  <si>
    <t>0672</t>
  </si>
  <si>
    <t>R4-2318885</t>
  </si>
  <si>
    <t>CR for Rel-15 38.101-2 to introduce the missed sub-clause 6.5A.2.2 as void</t>
  </si>
  <si>
    <t>0671</t>
  </si>
  <si>
    <t>R4-2318884</t>
  </si>
  <si>
    <t>CR for Rel-18 38.101-2 to correct some errors in the clause of the spectrum emission mask for CA.</t>
  </si>
  <si>
    <t>0670</t>
  </si>
  <si>
    <t>R4-2318883</t>
  </si>
  <si>
    <t>CR for Rel-17 38.101-2 to correct some errors in the clause of the spectrum emission mask for CA.</t>
  </si>
  <si>
    <t>R4-2318882</t>
  </si>
  <si>
    <t>CR for Rel-16 38.101-2 to correct some errors in the clause of the spectrum emission mask for CA.</t>
  </si>
  <si>
    <t>0668</t>
  </si>
  <si>
    <t>R4-2318881</t>
  </si>
  <si>
    <t>CR for Rel-15 38.101-2 to correct some errors in the clause of the spectrum emission mask for CA.</t>
  </si>
  <si>
    <t>0667</t>
  </si>
  <si>
    <t>R4-2318880</t>
  </si>
  <si>
    <t>CR for Rel-18 38.101-2 to introduce FR2-1 UL 256 QAM RF requirements</t>
  </si>
  <si>
    <t>0666</t>
  </si>
  <si>
    <t>R4-2321718</t>
  </si>
  <si>
    <t>Feature CR for FR2 multi-Rx</t>
  </si>
  <si>
    <t>0665</t>
  </si>
  <si>
    <t>R4-2321722</t>
  </si>
  <si>
    <t>Fc terminology update</t>
  </si>
  <si>
    <t>0663</t>
  </si>
  <si>
    <t>R4-2318244</t>
  </si>
  <si>
    <t>0662</t>
  </si>
  <si>
    <t>R4-2318243</t>
  </si>
  <si>
    <t>0661</t>
  </si>
  <si>
    <t>R4-2318242</t>
  </si>
  <si>
    <t>0660</t>
  </si>
  <si>
    <t>R4-2321987</t>
  </si>
  <si>
    <t>CR for Tx switching with dual TAG</t>
  </si>
  <si>
    <t>1980</t>
  </si>
  <si>
    <t>R4-2321754</t>
  </si>
  <si>
    <t>HPUE_NR_FR1_TDD_R18-Core, ,</t>
  </si>
  <si>
    <t>1979</t>
  </si>
  <si>
    <t>R4-2321703</t>
  </si>
  <si>
    <t>CR for introduction of PC1.5 for NS_50</t>
  </si>
  <si>
    <t>Big CR for 3Tx NR inter-band UL CA and EN-DC basket WI 38.101-1</t>
  </si>
  <si>
    <t>1978</t>
  </si>
  <si>
    <t>R4-2321731</t>
  </si>
  <si>
    <t>CR to TS 38.101-1 Rel-18 Corrections to UE co-existence requirements</t>
  </si>
  <si>
    <t>1977</t>
  </si>
  <si>
    <t>R4-2320977</t>
  </si>
  <si>
    <t>CR to TS 38.101-1 Rel-17 Corrections to UE co-existence requirements</t>
  </si>
  <si>
    <t>1976</t>
  </si>
  <si>
    <t>R4-2320976</t>
  </si>
  <si>
    <t>CR to TS 38.101-1 Rel-16 Corrections to UE co-existence requirements</t>
  </si>
  <si>
    <t>1975</t>
  </si>
  <si>
    <t>R4-2320974</t>
  </si>
  <si>
    <t>wrong Tdoc number on CR cover (rev of is misleading)</t>
  </si>
  <si>
    <t>CR for Intra-band UL CA MPR clarification</t>
  </si>
  <si>
    <t>1974</t>
  </si>
  <si>
    <t>R4-2321920</t>
  </si>
  <si>
    <t>Requirements for coherent UL MIMO</t>
  </si>
  <si>
    <t>1973</t>
  </si>
  <si>
    <t>R4-2321788</t>
  </si>
  <si>
    <t>1972</t>
  </si>
  <si>
    <t>R4-2320887</t>
  </si>
  <si>
    <t>Correction of ?T_RxSRS for SRS resource set consisting of two SRS ports</t>
  </si>
  <si>
    <t>1971</t>
  </si>
  <si>
    <t>R4-2320886</t>
  </si>
  <si>
    <t>1970</t>
  </si>
  <si>
    <t>R4-2320885</t>
  </si>
  <si>
    <t>1969</t>
  </si>
  <si>
    <t>R4-2320884</t>
  </si>
  <si>
    <t>NR_CADC_R17_2BDL_xBUL</t>
  </si>
  <si>
    <t>[NR_CADC_R17_2BDL_xBUL] CR to 38.101-1, n3-n77(2A) test point correction</t>
  </si>
  <si>
    <t>1966</t>
  </si>
  <si>
    <t>R4-2320651</t>
  </si>
  <si>
    <t>1965</t>
  </si>
  <si>
    <t>R4-2320650</t>
  </si>
  <si>
    <t>Tdoc number wrongly formatted on CR cover (blanks before, missing line break)</t>
  </si>
  <si>
    <t>CR to 38.101-1: Introduction of eRedCap</t>
  </si>
  <si>
    <t>1964</t>
  </si>
  <si>
    <t>R4-2321922</t>
  </si>
  <si>
    <t>NR_newRAT</t>
  </si>
  <si>
    <t>[NR_newRAT] CR to 38.101-1 on FRC deletion for 5MHz 30 KHz</t>
  </si>
  <si>
    <t>1963</t>
  </si>
  <si>
    <t>R4-2320635</t>
  </si>
  <si>
    <t>1962</t>
  </si>
  <si>
    <t>R4-2320634</t>
  </si>
  <si>
    <t>1961</t>
  </si>
  <si>
    <t>R4-2320633</t>
  </si>
  <si>
    <t>1960</t>
  </si>
  <si>
    <t>R4-2320632</t>
  </si>
  <si>
    <t>[NR_newRAT] CR to 38.101-1 on FRC correction</t>
  </si>
  <si>
    <t>1959</t>
  </si>
  <si>
    <t>R4-2320631</t>
  </si>
  <si>
    <t>1958</t>
  </si>
  <si>
    <t>R4-2320630</t>
  </si>
  <si>
    <t>1957</t>
  </si>
  <si>
    <t>R4-2320629</t>
  </si>
  <si>
    <t>1956</t>
  </si>
  <si>
    <t>R4-2320628</t>
  </si>
  <si>
    <t>CR to TS38.101-1: Introduction of n109</t>
  </si>
  <si>
    <t>1955</t>
  </si>
  <si>
    <t>R4-2321804</t>
  </si>
  <si>
    <t>HPUE_FR1_TDD_NR_CADC_SUL_R18-Core</t>
  </si>
  <si>
    <t>CR for 38.101-1: HPUE Band Combination Corrections</t>
  </si>
  <si>
    <t>1953</t>
  </si>
  <si>
    <t>R4-2320444</t>
  </si>
  <si>
    <t>big CR for addition of NR CA Intra-band FR1</t>
  </si>
  <si>
    <t>1952</t>
  </si>
  <si>
    <t>R4-2320301</t>
  </si>
  <si>
    <t>[NR_CADC_R17_3BDL_2BUL-Core] CR for 38.101-1 to add missing IMD5 for CA_n48-n66-n70 with UL CA_n48-n66 (Rel-18, Cat. A)</t>
  </si>
  <si>
    <t>1951</t>
  </si>
  <si>
    <t>R4-2321676</t>
  </si>
  <si>
    <t>[NR_CADC_R17_3BDL_2BUL-Core] CR for 38.101-1 to add missing IMD5 for CA_n48-n66-n70 with UL CA_n48-n66 (Rel-17, Cat. F)</t>
  </si>
  <si>
    <t>1950</t>
  </si>
  <si>
    <t>R4-2321675</t>
  </si>
  <si>
    <t>NR_unlic_enh</t>
  </si>
  <si>
    <t>CR to TS38.101-1 for NR-U NS table reference</t>
  </si>
  <si>
    <t>1949</t>
  </si>
  <si>
    <t>R4-2320174</t>
  </si>
  <si>
    <t>NR_unlic_enh-Core, ,</t>
  </si>
  <si>
    <t>CR for introducing NR-U uplink CA for NS_53 and NS_54</t>
  </si>
  <si>
    <t>1948</t>
  </si>
  <si>
    <t>R4-2321926</t>
  </si>
  <si>
    <t>TS 38.101-1 big CR for NR_CADC_R18_2BDL_xBUL</t>
  </si>
  <si>
    <t>1945</t>
  </si>
  <si>
    <t>R4-2321864</t>
  </si>
  <si>
    <t>NR_bands_UL_MIMO_R18-Core</t>
  </si>
  <si>
    <t>TS 38.101-1 big CR for NR_bands_UL_MIMO_R18</t>
  </si>
  <si>
    <t>1941</t>
  </si>
  <si>
    <t>R4-2321684</t>
  </si>
  <si>
    <t>TS 38.101-1 big CR for NR_ENDC_RF_FR1_enh2</t>
  </si>
  <si>
    <t>1940</t>
  </si>
  <si>
    <t>R4-2321981</t>
  </si>
  <si>
    <t>Spectrum emission mask for operation with shared spectrum channel access R18</t>
  </si>
  <si>
    <t>1939</t>
  </si>
  <si>
    <t>R4-2321955</t>
  </si>
  <si>
    <t>CR to 38.101 for introduction of MPR reduction</t>
  </si>
  <si>
    <t>1938</t>
  </si>
  <si>
    <t>R4-2321826</t>
  </si>
  <si>
    <t>Big CR for NR SL evoluation</t>
  </si>
  <si>
    <t>1936</t>
  </si>
  <si>
    <t>R4-2319932</t>
  </si>
  <si>
    <t>R18 38101-1 CR for low band 4Rx</t>
  </si>
  <si>
    <t>1935</t>
  </si>
  <si>
    <t>R4-2319910</t>
  </si>
  <si>
    <t>R18 38101-1 CR for 3Tx inter-band CA</t>
  </si>
  <si>
    <t>1934</t>
  </si>
  <si>
    <t>R4-2321763</t>
  </si>
  <si>
    <t>NR_BCS4-Core</t>
  </si>
  <si>
    <t>[NR_BCS4-Core] CR for 38.101-1 to modify the MSD value for CA_20-n78 harmonic mixing and NOTE2 in harmonic mixing table (R18)</t>
  </si>
  <si>
    <t>1931</t>
  </si>
  <si>
    <t>R4-2319874</t>
  </si>
  <si>
    <t>[NR_BCS4-Core] CR for 38.101-1 to modify the MSD value for CA_20-n78 harmonic mixing and NOTE2 in harmonic mixing table (R17)</t>
  </si>
  <si>
    <t>1930</t>
  </si>
  <si>
    <t>R4-2319873</t>
  </si>
  <si>
    <t>[NR_newRAT-Core] CR for 38.101-1 to clarify the applicable bands for additional UTRA ACLR requirements. (R18)</t>
  </si>
  <si>
    <t>1929</t>
  </si>
  <si>
    <t>R4-2319872</t>
  </si>
  <si>
    <t>[NR_newRAT-Core] CR for 38.101-1 to clarify the applicable bands for additional UTRA ACLR requirements. (R17)</t>
  </si>
  <si>
    <t>1928</t>
  </si>
  <si>
    <t>R4-2319871</t>
  </si>
  <si>
    <t>[NR_newRAT-Core] CR for 38.101-1 to clarify the applicable bands for additional UTRA ACLR requirements. (R16)</t>
  </si>
  <si>
    <t>1927</t>
  </si>
  <si>
    <t>R4-2321899</t>
  </si>
  <si>
    <t>[NR_newRAT-Core] CR for 38.101-1 to clarify the applicable bands for additional UTRA ACLR requirements. (R15)</t>
  </si>
  <si>
    <t>1926</t>
  </si>
  <si>
    <t>R4-2321898</t>
  </si>
  <si>
    <t>NR_SUL_combos_R18-Core</t>
  </si>
  <si>
    <t>Big CR on Introduction of completed SUL band combinations into TS 38.101-1</t>
  </si>
  <si>
    <t>1925</t>
  </si>
  <si>
    <t>R4-2319854</t>
  </si>
  <si>
    <t>Rel18 Cat A CR for 38.101-1 Add missing MSD due to UL harmonic interference for PC3 CA_n71-n78 in clause 7.3A.4</t>
  </si>
  <si>
    <t>1923</t>
  </si>
  <si>
    <t>R4-2319767</t>
  </si>
  <si>
    <t>Rel17 Cat F CR for 38.101-1 Add missing MSD due to UL harmonic interference for PC3 CA_n71-n78 in clause 7.3A.4</t>
  </si>
  <si>
    <t>1922</t>
  </si>
  <si>
    <t>R4-2319766</t>
  </si>
  <si>
    <t>Rel18 Cat A CR for 38.101-1 Add missing Uplink configurations for PC3 CA_n46M-n48B-n96A and CA_n46M-n48(4A)-n96D</t>
  </si>
  <si>
    <t>1921</t>
  </si>
  <si>
    <t>R4-2319755</t>
  </si>
  <si>
    <t>Rel17 Cat F CR for 38.101-1 Add missing Uplink configurations for PC3 CA_n46M-n48B-n96A and CA_n46M-n48(4A)-n96D</t>
  </si>
  <si>
    <t>1920</t>
  </si>
  <si>
    <t>R4-2319754</t>
  </si>
  <si>
    <t>big CR 38.101-1 new combinations Rel-18 NR Inter-band CA/DC for y bands DL with x bands UL (y=4,5,6, x=1,2)</t>
  </si>
  <si>
    <t>1918</t>
  </si>
  <si>
    <t>R4-2321838</t>
  </si>
  <si>
    <t>NR_CADC_R16_2BDL_xBUL-Core</t>
  </si>
  <si>
    <t>[NR_CADC_R16_2BDL_xBUL] CR for TS 38.101-1 to correct inter-band NR DC configuration table (R18_CAT A)</t>
  </si>
  <si>
    <t>1917</t>
  </si>
  <si>
    <t>R4-2319607</t>
  </si>
  <si>
    <t>[NR_CADC_R16_2BDL_xBUL] CR for TS 38.101-1 to correct inter-band NR DC configuration table (R17_CAT A)</t>
  </si>
  <si>
    <t>1916</t>
  </si>
  <si>
    <t>R4-2319606</t>
  </si>
  <si>
    <t>[NR_CADC_R16_2BDL_xBUL] CR for TS 38.101-1 to correct inter-band NR DC configuration table (R16)</t>
  </si>
  <si>
    <t>1915</t>
  </si>
  <si>
    <t>R4-2319605</t>
  </si>
  <si>
    <t>Big CR to reflect the completed NR inter-band CA DC combinations for 3 bands DL with up to 2 bands UL into TS 38.101-1</t>
  </si>
  <si>
    <t>1914</t>
  </si>
  <si>
    <t>R4-2321835</t>
  </si>
  <si>
    <t>NR_n38_BW2</t>
  </si>
  <si>
    <t>[NR_n38_BW2] Clarify A-MPR values for NS_44 - Rel18</t>
  </si>
  <si>
    <t>1913</t>
  </si>
  <si>
    <t>R4-2319599</t>
  </si>
  <si>
    <t>[NR_n38_BW2] Clarify A-MPR values for NS_44 - Rel17</t>
  </si>
  <si>
    <t>1912</t>
  </si>
  <si>
    <t>R4-2319598</t>
  </si>
  <si>
    <t>[NR_n38_BW2] Clarify A-MPR values for NS_44 - Rel16</t>
  </si>
  <si>
    <t>1911</t>
  </si>
  <si>
    <t>R4-2319597</t>
  </si>
  <si>
    <t>CR to TS 38.101-1 - Introduction of bands n31 and n72</t>
  </si>
  <si>
    <t>1910</t>
  </si>
  <si>
    <t>R4-2319591</t>
  </si>
  <si>
    <t>Running CR to TS 38.101-1 - Introduction of Aerial UEs support</t>
  </si>
  <si>
    <t>R4-2322011</t>
  </si>
  <si>
    <t>Big CR to TS 38.101-1: Adding channel BW support in existing NR bands</t>
  </si>
  <si>
    <t>1908</t>
  </si>
  <si>
    <t>R4-2319586</t>
  </si>
  <si>
    <t>[NR_RF_FR1-Core] CR concerning the RMS average used in EVM measurement with transient period - TS38.101-1, Rel-18, Cat-A</t>
  </si>
  <si>
    <t>1906</t>
  </si>
  <si>
    <t>R4-2319460</t>
  </si>
  <si>
    <t>[NR_RF_FR1-Core] CR concerning the RMS average used in EVM measurement with transient period - TS38.101-1, Rel-17, Cat-A</t>
  </si>
  <si>
    <t>1905</t>
  </si>
  <si>
    <t>R4-2319459</t>
  </si>
  <si>
    <t>[NR_RF_FR1-Core] CR concerning the RMS average used in EVM measurement with transient period - TS38.101-1, Rel-16, Cat-F</t>
  </si>
  <si>
    <t>1904</t>
  </si>
  <si>
    <t>R4-2322130</t>
  </si>
  <si>
    <t>1903</t>
  </si>
  <si>
    <t>R4-2319457</t>
  </si>
  <si>
    <t>[NR_newRAT-Core] CR to remove the word capable in power class 3 capable UE - TS38.101-1, Rel-18, Cat-A</t>
  </si>
  <si>
    <t>[NR_newRAT-Core] CR to remove the word "capable" in "power class 3 capable UE" - TS38.101-1, Rel-17, Cat-A</t>
  </si>
  <si>
    <t>1902</t>
  </si>
  <si>
    <t>R4-2319456</t>
  </si>
  <si>
    <t>R4-2321900</t>
  </si>
  <si>
    <t>[NR_newRAT-Core] CR to remove the word capable in power class 3 capable UE - TS38.101-1, Rel-16</t>
  </si>
  <si>
    <t>1900</t>
  </si>
  <si>
    <t>R4-2319454</t>
  </si>
  <si>
    <t>[NR_newRAT-Core] CR to remove the word capable in power class 3 capable UE - TS38.101-1, Rel-15, Cat-F</t>
  </si>
  <si>
    <t>NR_n30-Core</t>
  </si>
  <si>
    <t>R4-2319453</t>
  </si>
  <si>
    <t>[NR_n30-Core] CR to add resolution BW for Additional SEM for NS_21 - TS38.101-1, Rel-18, Cat-A</t>
  </si>
  <si>
    <t>wrong TEI identifier in non TEI CR; wrong CR cat. on CR cover</t>
  </si>
  <si>
    <t>[NR_n30-Core] CR to add resolution BW for Additional SEM for NS_21 - TS38.101-1, Rel-17, Cat-F</t>
  </si>
  <si>
    <t>1898</t>
  </si>
  <si>
    <t>R4-2322131</t>
  </si>
  <si>
    <t>[NR_MC_enh-Core]CR for DL interruption note improvement</t>
  </si>
  <si>
    <t>1894</t>
  </si>
  <si>
    <t>R4-2319447</t>
  </si>
  <si>
    <t>NR_n41_BW-Core</t>
  </si>
  <si>
    <t>[NR_n41_BW-Core] Support of PC1.5 for n41 30MHz in Japan (R18)</t>
  </si>
  <si>
    <t>1887</t>
  </si>
  <si>
    <t>R4-2319418</t>
  </si>
  <si>
    <t>Rel-18 CR for 38.101-1 New BS signalling implementation for non-collocated scenario</t>
  </si>
  <si>
    <t>1886</t>
  </si>
  <si>
    <t>R4-2322004</t>
  </si>
  <si>
    <t>[NR_n41_BW-Core] Support of PC1.5 for n41 30MHz in Japan (R17)</t>
  </si>
  <si>
    <t>1885</t>
  </si>
  <si>
    <t>R4-2319404</t>
  </si>
  <si>
    <t>[NR_n41_BW-Core] Support of PC1.5 for n41 30MHz in Japan (R16)</t>
  </si>
  <si>
    <t>1884</t>
  </si>
  <si>
    <t>R4-2319403</t>
  </si>
  <si>
    <t>[NR_newRAT-Core] Editorial modification CR for TS 38.101-1</t>
  </si>
  <si>
    <t>1883</t>
  </si>
  <si>
    <t>R4-2319291</t>
  </si>
  <si>
    <t>1882</t>
  </si>
  <si>
    <t>R4-2319264</t>
  </si>
  <si>
    <t>Big CR to 38.101-1 new combinations for Rel-18 NR HPUE Inter-band</t>
  </si>
  <si>
    <t>1880</t>
  </si>
  <si>
    <t>R4-2319256</t>
  </si>
  <si>
    <t>Addition of 30 kHz SCS for Sync Raster for Band n53</t>
  </si>
  <si>
    <t>1879</t>
  </si>
  <si>
    <t>R4-2319167</t>
  </si>
  <si>
    <t>1878</t>
  </si>
  <si>
    <t>R4-2319166</t>
  </si>
  <si>
    <t>1877</t>
  </si>
  <si>
    <t>R4-2321749</t>
  </si>
  <si>
    <t>CR for 38.101-1: Time mask for switching across three or four uplink bands</t>
  </si>
  <si>
    <t>R4-2319110</t>
  </si>
  <si>
    <t>[NR_newRAT] CR for clarification on applicability of Rx antenna number for Rx requirements for TS 38.101-1</t>
  </si>
  <si>
    <t>R4-2319019</t>
  </si>
  <si>
    <t>R4-2319018</t>
  </si>
  <si>
    <t>R4-2319017</t>
  </si>
  <si>
    <t>R4-2321897</t>
  </si>
  <si>
    <t>CR for 38.101-1: Add delta RIB requirements for CA_n78C_n84A-n89A</t>
  </si>
  <si>
    <t>1870</t>
  </si>
  <si>
    <t>R4-2321683</t>
  </si>
  <si>
    <t>Big CR for TS 38.101-1 for NR ATG</t>
  </si>
  <si>
    <t>R4-2321919</t>
  </si>
  <si>
    <t>CR for TS 38.101-1 to introduce indication of modified MPR behaviour for band n34 and n40</t>
  </si>
  <si>
    <t>R4-2318914</t>
  </si>
  <si>
    <t>CR to TS 38.101-1 (Rel-18): Correction of an Fc location for a 100MHz channel bandwidth of band n77</t>
  </si>
  <si>
    <t>1860</t>
  </si>
  <si>
    <t>R4-2318783</t>
  </si>
  <si>
    <t>NR_PC2_CA_R17_2BDL_2BUL-Core</t>
  </si>
  <si>
    <t>CR to TS 38.101-1 (Rel-17): Correction of an Fc location for a 100MHz channel bandwidth of band n77</t>
  </si>
  <si>
    <t>R4-2318775</t>
  </si>
  <si>
    <t>NR_n13-Core, NR_n41_LTE_41_coex-Core</t>
  </si>
  <si>
    <t>CR to TS38.101-1 Rel-18 CAT-A: On harmonisation network signalling requirements</t>
  </si>
  <si>
    <t>1857</t>
  </si>
  <si>
    <t>R4-2318759</t>
  </si>
  <si>
    <t>CR to TS38.101-1 Rel-17 CAT-F: On harmonisation network signalling requirements</t>
  </si>
  <si>
    <t>1856</t>
  </si>
  <si>
    <t>R4-2318758</t>
  </si>
  <si>
    <t>[NR_newRAT-Core] CR for TS 38.101-1 Rel-17: Introducing missing MSD for harmonic mixing</t>
  </si>
  <si>
    <t>1854</t>
  </si>
  <si>
    <t>R4-2318756</t>
  </si>
  <si>
    <t>[NR_newRAT-Core] CR for TS 38.101-1 Rel-16: Introducing missing MSD for harmonic mixing</t>
  </si>
  <si>
    <t>1853</t>
  </si>
  <si>
    <t>R4-2318755</t>
  </si>
  <si>
    <t>[NR_newRAT-Core] CR for TS 38.101-1 Rel-15: Introducing missing MSD for harmonic mixing</t>
  </si>
  <si>
    <t>1852</t>
  </si>
  <si>
    <t>R4-2322002</t>
  </si>
  <si>
    <t>Corrections on requirements for NR-U enhancements</t>
  </si>
  <si>
    <t>1851</t>
  </si>
  <si>
    <t>R4-2318743</t>
  </si>
  <si>
    <t>CR to TS 38.101-1 on clarification of applicable SS raster entries for 3 MHz channel bandwidth</t>
  </si>
  <si>
    <t>R4-2318564</t>
  </si>
  <si>
    <t>CR for 38.101-1: Introduction of n106</t>
  </si>
  <si>
    <t>1845</t>
  </si>
  <si>
    <t>R4-2321697</t>
  </si>
  <si>
    <t>CR for 38.101-1 UE to UE coex  R18</t>
  </si>
  <si>
    <t>1842</t>
  </si>
  <si>
    <t>R4-2318522</t>
  </si>
  <si>
    <t>CR for 38.101-1 UE to UE coex  R17</t>
  </si>
  <si>
    <t>1841</t>
  </si>
  <si>
    <t>R4-2318521</t>
  </si>
  <si>
    <t>NR_CADC_R16_2BDL_xBUL</t>
  </si>
  <si>
    <t>CR for 38.101-1 UE to UE coex  R16</t>
  </si>
  <si>
    <t>1840</t>
  </si>
  <si>
    <t>R4-2318520</t>
  </si>
  <si>
    <t>NR_CADC_R18_2BDL_xBUL-Core, NR_CADC_R18_3BDL_xBUL-Core</t>
  </si>
  <si>
    <t>CR to R18 TS38.101-1 to align frequency range restriction for MSD</t>
  </si>
  <si>
    <t>R4-2318473</t>
  </si>
  <si>
    <t>[NR_RF_TxD-Core] Correction to 7.3G REFSENS for TxD (Rel-18)</t>
  </si>
  <si>
    <t>1834</t>
  </si>
  <si>
    <t>R4-2318469</t>
  </si>
  <si>
    <t>[NR_RF_TxD-Core] Correction to 7.3G REFSENS for TxD (Rel-17)</t>
  </si>
  <si>
    <t>1833</t>
  </si>
  <si>
    <t>R4-2318468</t>
  </si>
  <si>
    <t>CR on TS38.101-1 for simplification of NR V2X UE coexistence in Rel-18 (Cat. A)</t>
  </si>
  <si>
    <t>1832</t>
  </si>
  <si>
    <t>R4-2318453</t>
  </si>
  <si>
    <t>CR on TS38.101-1 for simplification of NR V2X UE coexistence in Rel-17 (Cat. A)</t>
  </si>
  <si>
    <t>1831</t>
  </si>
  <si>
    <t>R4-2318452</t>
  </si>
  <si>
    <t>CR on TS38.101-1 for simplification of NR V2X UE coexistence in Rel-16</t>
  </si>
  <si>
    <t>R4-2318451</t>
  </si>
  <si>
    <t>CR Bug Fixes for Band Combinations in 38101-1-i30_s00-05</t>
  </si>
  <si>
    <t>1829</t>
  </si>
  <si>
    <t>R4-2318420</t>
  </si>
  <si>
    <t>TS 38.101-1 big CR for NR_700800900_combo_enh</t>
  </si>
  <si>
    <t>1828</t>
  </si>
  <si>
    <t>R4-2321679</t>
  </si>
  <si>
    <t>NR_newRAT-Core, NR_RF_TxD-Core</t>
  </si>
  <si>
    <t>UL MIMO Spurious emissions per UE</t>
  </si>
  <si>
    <t>1827</t>
  </si>
  <si>
    <t>R4-2318395</t>
  </si>
  <si>
    <t>NR_n13-Core</t>
  </si>
  <si>
    <t>CR for TS 38.101 Rel-18 correcting the starting RB location for NS_07</t>
  </si>
  <si>
    <t>1826</t>
  </si>
  <si>
    <t>R4-2318365</t>
  </si>
  <si>
    <t>CR for TS 38.101 Rel-17 correcting the starting RB location for NS_07</t>
  </si>
  <si>
    <t>1825</t>
  </si>
  <si>
    <t>R4-2318364</t>
  </si>
  <si>
    <t>HPUE_NR_FR1_FDD_R18-Core</t>
  </si>
  <si>
    <t>CR to R18 TS38.101-1 to introduce PC2 UTRA ACLR</t>
  </si>
  <si>
    <t>1822</t>
  </si>
  <si>
    <t>R4-2321712</t>
  </si>
  <si>
    <t>BigCR for High power UE for FDD single band PC2</t>
  </si>
  <si>
    <t>1821</t>
  </si>
  <si>
    <t>R4-2318274</t>
  </si>
  <si>
    <t>1818</t>
  </si>
  <si>
    <t>R4-2318247</t>
  </si>
  <si>
    <t>1817</t>
  </si>
  <si>
    <t>R4-2318246</t>
  </si>
  <si>
    <t>1815</t>
  </si>
  <si>
    <t>R4-2318240</t>
  </si>
  <si>
    <t>1814</t>
  </si>
  <si>
    <t>R4-2318239</t>
  </si>
  <si>
    <t>1813</t>
  </si>
  <si>
    <t>R4-2318238</t>
  </si>
  <si>
    <t>1812</t>
  </si>
  <si>
    <t>R4-2321940</t>
  </si>
  <si>
    <t>R4-2318100</t>
  </si>
  <si>
    <t>Introduction of higherPowerLimit-r17 into NR CA of PC3+PC5 including UL Intra band CA</t>
  </si>
  <si>
    <t>1810</t>
  </si>
  <si>
    <t>R4-2318030</t>
  </si>
  <si>
    <t>17.1.1</t>
  </si>
  <si>
    <t>Introduction of sidelink CA and dynamic resource pool sharing for NR V2X</t>
  </si>
  <si>
    <t>37.985</t>
  </si>
  <si>
    <t>R1-2312794</t>
  </si>
  <si>
    <t>Miscellaneous corrections on TR 37.985</t>
  </si>
  <si>
    <t>R1-2310571</t>
  </si>
  <si>
    <t>16.1.0</t>
  </si>
  <si>
    <t>0005</t>
  </si>
  <si>
    <t>R1-2310570</t>
  </si>
  <si>
    <t>TEI16_Test, NR_pos-UEConTest</t>
  </si>
  <si>
    <t>GNSS Scenario 1 - BDS satellites alignment in table 6.2.1.2.1-6</t>
  </si>
  <si>
    <t>37.571-5</t>
  </si>
  <si>
    <t>R5-237783</t>
  </si>
  <si>
    <t>Correction for function f_POS_NR_CheckCapabilities_Prs_ProcessingCapabilityBandList()</t>
  </si>
  <si>
    <t>0193</t>
  </si>
  <si>
    <t>37.571-4</t>
  </si>
  <si>
    <t>R5s230755</t>
  </si>
  <si>
    <t>TEI9_Test</t>
  </si>
  <si>
    <t>Correction for positioning test cases</t>
  </si>
  <si>
    <t>0192</t>
  </si>
  <si>
    <t>R5s230711</t>
  </si>
  <si>
    <t>TEI12_Test</t>
  </si>
  <si>
    <t>Corrections on control module for POS Test Suite</t>
  </si>
  <si>
    <t>0190</t>
  </si>
  <si>
    <t>R5s230846</t>
  </si>
  <si>
    <t>Rel-17 June'23 partial baseline upgrade for POS Test Suite</t>
  </si>
  <si>
    <t>0189</t>
  </si>
  <si>
    <t>R5s230842</t>
  </si>
  <si>
    <t>Update PRS processing window type PICs description</t>
  </si>
  <si>
    <t>37.571-3</t>
  </si>
  <si>
    <t>R5-236258</t>
  </si>
  <si>
    <t>Addition of test applicabilities for Release-17 PRS-RSRP and PRS-RSRPP test cases</t>
  </si>
  <si>
    <t>R5-236257</t>
  </si>
  <si>
    <t>Update positioning test condition to include Rel-17 NR performance requirements</t>
  </si>
  <si>
    <t>37.571-1</t>
  </si>
  <si>
    <t>R5-236259</t>
  </si>
  <si>
    <t>Addition of new NR PRS-RSRPP reporting delay test case 17.2.6</t>
  </si>
  <si>
    <t>R5-236119</t>
  </si>
  <si>
    <t>Addition of new NR PRS-RSRPP reporting delay test case 17.2.5</t>
  </si>
  <si>
    <t>R5-236118</t>
  </si>
  <si>
    <t>Addition of new NR PRS-RSRPP reporting delay test case 17.2.4</t>
  </si>
  <si>
    <t>R5-236117</t>
  </si>
  <si>
    <t>Addition of new NR PRS-RSRPP reporting delay test case 17.2.3</t>
  </si>
  <si>
    <t>R5-236116</t>
  </si>
  <si>
    <t>Addition of new NR PRS-RSRPP reporting delay test case 17.2.2</t>
  </si>
  <si>
    <t>R5-236115</t>
  </si>
  <si>
    <t>Addition of new NR PRS-RSRPP reporting delay test case 17.2.1</t>
  </si>
  <si>
    <t>R5-236114</t>
  </si>
  <si>
    <t>Addition of new NR PRS-RSRP accuracy test case 16.3.4</t>
  </si>
  <si>
    <t>R5-236113</t>
  </si>
  <si>
    <t>Addition of new NR PRS-RSRP reporting delay test case 16.2.8</t>
  </si>
  <si>
    <t>R5-236112</t>
  </si>
  <si>
    <t>Addition of new NR PRS-RSRP reporting delay test case 16.2.7</t>
  </si>
  <si>
    <t>R5-236111</t>
  </si>
  <si>
    <t>Addition of NR PRS-based measurement requirements in annex C to include TT analysis results</t>
  </si>
  <si>
    <t>R5-236017</t>
  </si>
  <si>
    <t>Update TC 15.3.6 with TT analysis results</t>
  </si>
  <si>
    <t>R5-237795</t>
  </si>
  <si>
    <t>Update TC 15.3.5 with TT analysis results</t>
  </si>
  <si>
    <t>R5-236015</t>
  </si>
  <si>
    <t>Update TC 14.3.8 with TT analysis results</t>
  </si>
  <si>
    <t>R5-236014</t>
  </si>
  <si>
    <t>Update TC 14.3.7 with TT analysis results</t>
  </si>
  <si>
    <t>R5-237794</t>
  </si>
  <si>
    <t>Update TC 14.2.10 with TT analysis results</t>
  </si>
  <si>
    <t>R5-236012</t>
  </si>
  <si>
    <t>Update TC 14.2.9 with TT analysis results</t>
  </si>
  <si>
    <t>R5-236011</t>
  </si>
  <si>
    <t>Update TC 14.2.8 with TT analysis results</t>
  </si>
  <si>
    <t>R5-236010</t>
  </si>
  <si>
    <t>on subsequent CPAC</t>
  </si>
  <si>
    <t>0097</t>
  </si>
  <si>
    <t>R3-238087</t>
  </si>
  <si>
    <t>LTE_NR_arch_evo_enh-Core</t>
  </si>
  <si>
    <t>Correction on Bearer Context Status Change</t>
  </si>
  <si>
    <t>0096</t>
  </si>
  <si>
    <t>R3-237761</t>
  </si>
  <si>
    <t>ASN.1 and tabular alignment for Multicast related message</t>
  </si>
  <si>
    <t>R3-237854</t>
  </si>
  <si>
    <t>0089</t>
  </si>
  <si>
    <t>R3-237757</t>
  </si>
  <si>
    <t>0088</t>
  </si>
  <si>
    <t>R3-238112</t>
  </si>
  <si>
    <t>NR_MBS-Core, TEI18</t>
  </si>
  <si>
    <t>Correction of Transport Addresses</t>
  </si>
  <si>
    <t>R3-237120</t>
  </si>
  <si>
    <t>Correction on Temp no data and DL data arrival for Activate Multicast Session</t>
  </si>
  <si>
    <t>R3-237768</t>
  </si>
  <si>
    <t>0078</t>
  </si>
  <si>
    <t>R3-238123</t>
  </si>
  <si>
    <t>R3-238079</t>
  </si>
  <si>
    <t>R3-237876</t>
  </si>
  <si>
    <t>37.480</t>
  </si>
  <si>
    <t>R3-237128</t>
  </si>
  <si>
    <t>(CR to 37.480) Introduction on MT-SDT</t>
  </si>
  <si>
    <t>0003</t>
  </si>
  <si>
    <t>R3-237879</t>
  </si>
  <si>
    <t>R2-2313817</t>
  </si>
  <si>
    <t>Introduction of network verification of UE location in TS 37.355</t>
  </si>
  <si>
    <t>R2-2313777</t>
  </si>
  <si>
    <t>Introduction of Expanded and improved NR positioning</t>
  </si>
  <si>
    <t>R2-2314032</t>
  </si>
  <si>
    <t>submitted twice (RP-233888, RP-233940; the latter not shown in 3GU)</t>
  </si>
  <si>
    <t>Clarification on the field description of dl-prs-ResourceSetPeriodicityReq</t>
  </si>
  <si>
    <t>R2-2313538</t>
  </si>
  <si>
    <t>Field description correction for HA-GNSS metrics</t>
  </si>
  <si>
    <t>R2-2313418</t>
  </si>
  <si>
    <t>Addition of SON Rel.18 features</t>
  </si>
  <si>
    <t>0377</t>
  </si>
  <si>
    <t>R2-2313987</t>
  </si>
  <si>
    <t>Correction of CPAC to clarify optional late data forwarding</t>
  </si>
  <si>
    <t>0376</t>
  </si>
  <si>
    <t>R2-2313977</t>
  </si>
  <si>
    <t>Introduction of NR further mobility enhancements in TS 37.340</t>
  </si>
  <si>
    <t>0375</t>
  </si>
  <si>
    <t>R2-2313647</t>
  </si>
  <si>
    <t>Introduction of DualTxRx_MUSIM</t>
  </si>
  <si>
    <t>0373</t>
  </si>
  <si>
    <t>R2-2314058</t>
  </si>
  <si>
    <t>Introduction of QoE enhancement for NR-DC</t>
  </si>
  <si>
    <t>0372</t>
  </si>
  <si>
    <t>R2-2314033</t>
  </si>
  <si>
    <t>Introduction of R18 positioning to MR-DC</t>
  </si>
  <si>
    <t>R2-2313845</t>
  </si>
  <si>
    <t>Introduction of In-Device Co-existence (IDC) Enhancements for NR</t>
  </si>
  <si>
    <t>0367</t>
  </si>
  <si>
    <t>R2-2313559</t>
  </si>
  <si>
    <t>R2-2313999</t>
  </si>
  <si>
    <t>Maintenance of NR Sidelink operation on shared spectrum</t>
  </si>
  <si>
    <t>37.213</t>
  </si>
  <si>
    <t>R1-2312746</t>
  </si>
  <si>
    <t>CR on energy detection threshold formula for shared spectrum channel access for Rel-18</t>
  </si>
  <si>
    <t>R1-2310562</t>
  </si>
  <si>
    <t>CR on energy detection threshold formula for shared spectrum channel access for Rel-17</t>
  </si>
  <si>
    <t>R1-2310561</t>
  </si>
  <si>
    <t>CR on energy detection threshold formula for shared spectrum channel access for Rel-16</t>
  </si>
  <si>
    <t>R1-2310560</t>
  </si>
  <si>
    <t>CR to 37.145-2 on introduction of Band 106</t>
  </si>
  <si>
    <t>37.145-2</t>
  </si>
  <si>
    <t>R4-2320870</t>
  </si>
  <si>
    <t>MSR_GSM_UTRA_LTE_NR-Perf</t>
  </si>
  <si>
    <t>[MSR_GSM_UTRA_LTE_NR-Perf] CR to 37.145-2: Power allocation for NC operation</t>
  </si>
  <si>
    <t>R4-2319701</t>
  </si>
  <si>
    <t>17.9.0</t>
  </si>
  <si>
    <t>R4-2319700</t>
  </si>
  <si>
    <t>R4-2321161</t>
  </si>
  <si>
    <t>CR to TS 37.145-2 - Introduction of band n109</t>
  </si>
  <si>
    <t>0368</t>
  </si>
  <si>
    <t>R4-2321694</t>
  </si>
  <si>
    <t>CR to TS37.145-2: introduction of NR bands n31 and n72</t>
  </si>
  <si>
    <t>R4-2319188</t>
  </si>
  <si>
    <t>CR to 37.145-1 on introduction of Band 106</t>
  </si>
  <si>
    <t>37.145-1</t>
  </si>
  <si>
    <t>R4-2320869</t>
  </si>
  <si>
    <t>[MSR_GSM_UTRA_LTE_NR-Perf] CR to 37.145-1: Power allocation for NC operation</t>
  </si>
  <si>
    <t>R4-2319698</t>
  </si>
  <si>
    <t>0334</t>
  </si>
  <si>
    <t>R4-2319697</t>
  </si>
  <si>
    <t>0333</t>
  </si>
  <si>
    <t>R4-2321160</t>
  </si>
  <si>
    <t>CR to TS 37.145-1 - Introduction of band n109</t>
  </si>
  <si>
    <t>0332</t>
  </si>
  <si>
    <t>R4-2321693</t>
  </si>
  <si>
    <t>CR to TS37.145-1: introduction of NR bands n31 and n72</t>
  </si>
  <si>
    <t>0331</t>
  </si>
  <si>
    <t>R4-2319187</t>
  </si>
  <si>
    <t>[NR_n18-Perf] CR to TS 37.145-1 on correction of transmitter spurious emissions for protection of Band n18</t>
  </si>
  <si>
    <t>0330</t>
  </si>
  <si>
    <t>R4-2318380</t>
  </si>
  <si>
    <t>R4-2318379</t>
  </si>
  <si>
    <t>0328</t>
  </si>
  <si>
    <t>R4-2318378</t>
  </si>
  <si>
    <t>18.3.1</t>
  </si>
  <si>
    <t>CR to 37.141 on introduction of Band n109</t>
  </si>
  <si>
    <t>1079</t>
  </si>
  <si>
    <t>37.141</t>
  </si>
  <si>
    <t>R4-2320403</t>
  </si>
  <si>
    <t>CR to 37.141 on introduction of Band n31 and n72</t>
  </si>
  <si>
    <t>R4-2320398</t>
  </si>
  <si>
    <t>CR to 37.141: Correction to table note for band 66</t>
  </si>
  <si>
    <t>1077</t>
  </si>
  <si>
    <t>R4-2319806</t>
  </si>
  <si>
    <t>1076</t>
  </si>
  <si>
    <t>R4-2319805</t>
  </si>
  <si>
    <t>16.19.2</t>
  </si>
  <si>
    <t>1075</t>
  </si>
  <si>
    <t>R4-2321163</t>
  </si>
  <si>
    <t>[MSR_GSM_UTRA_LTE_NR-Perf] CR to 37.141: Power allocation for NC operation</t>
  </si>
  <si>
    <t>1074</t>
  </si>
  <si>
    <t>R4-2319695</t>
  </si>
  <si>
    <t>1073</t>
  </si>
  <si>
    <t>R4-2319694</t>
  </si>
  <si>
    <t>R4-2321159</t>
  </si>
  <si>
    <t>NR_FR1_lessthan_5MHz_BW-Perf</t>
  </si>
  <si>
    <t>CR to TS 37.141 - Consideration of NR 3 MHz channel bandwidth</t>
  </si>
  <si>
    <t>R4-2320415</t>
  </si>
  <si>
    <t>CR to 37.141: Correction to method of test for GSM/EDGE requirements</t>
  </si>
  <si>
    <t>R4-2319423</t>
  </si>
  <si>
    <t>R4-2319422</t>
  </si>
  <si>
    <t>R4-2321154</t>
  </si>
  <si>
    <t>15.21.2</t>
  </si>
  <si>
    <t>R4-2319420</t>
  </si>
  <si>
    <t>[NR_600MHz_APT-Perf] CR to TS37.141: Addition of missing band n105 for co-location requirement</t>
  </si>
  <si>
    <t>R4-2319207</t>
  </si>
  <si>
    <t>CR to TS37.141: the introduction of band n106</t>
  </si>
  <si>
    <t>R4-2319201</t>
  </si>
  <si>
    <t>NR_LTE_EMC_enh-Perf</t>
  </si>
  <si>
    <t>CR to TS 37.114: Implementation of AAS BS testing simplifications, Rel-18</t>
  </si>
  <si>
    <t>37.114</t>
  </si>
  <si>
    <t>R4-2321068</t>
  </si>
  <si>
    <t>AAS_BS_LTE_UTRA-Core, TEI18</t>
  </si>
  <si>
    <t>[AAS_BS_LTE_UTRA-Core, TEI18] CR to TS 37.114: framework for the EMC-specific manufacturer's declarations, Rel-18</t>
  </si>
  <si>
    <t>0108</t>
  </si>
  <si>
    <t>R4-2321074</t>
  </si>
  <si>
    <t>RInImp9-RFmulti, TEI15</t>
  </si>
  <si>
    <t>[RInImp9-RFmulti, TEI15] CR to TS 37.113: Test configurations correction for CS7, Rel-17</t>
  </si>
  <si>
    <t>0136</t>
  </si>
  <si>
    <t>37.113</t>
  </si>
  <si>
    <t>R4-2320834</t>
  </si>
  <si>
    <t>[RInImp9-RFmulti, TEI15] CR to TS 37.113: Test configurations correction for CS7, Rel-16</t>
  </si>
  <si>
    <t>R4-2320833</t>
  </si>
  <si>
    <t>15.13.0</t>
  </si>
  <si>
    <t>[RInImp9-RFmulti, TEI15] CR to TS 37.113: Test configurations correction for CS7, Rel-15</t>
  </si>
  <si>
    <t>R4-2320832</t>
  </si>
  <si>
    <t>CR to TS 37.113 on adding link between telecommunication port and wired network port</t>
  </si>
  <si>
    <t>R4-2320512</t>
  </si>
  <si>
    <t>R4-2320511</t>
  </si>
  <si>
    <t>R4-2320510</t>
  </si>
  <si>
    <t>CR to TS 37.113 on framework for EMC-specific manufacturer's declarations</t>
  </si>
  <si>
    <t>R4-2321071</t>
  </si>
  <si>
    <t>CR to TS 37.113 Implementation of EMC enhancement</t>
  </si>
  <si>
    <t>R4-2321067</t>
  </si>
  <si>
    <t>CR to 37.105 on introduction of Band n109</t>
  </si>
  <si>
    <t>0280</t>
  </si>
  <si>
    <t>37.105</t>
  </si>
  <si>
    <t>R4-2320402</t>
  </si>
  <si>
    <t>CR to TS 37.105 - Introduction of band n106</t>
  </si>
  <si>
    <t>0279</t>
  </si>
  <si>
    <t>R4-2319590</t>
  </si>
  <si>
    <t>CR to TS37.105: introduction of NR bands n31 and n72</t>
  </si>
  <si>
    <t>0278</t>
  </si>
  <si>
    <t>R4-2319186</t>
  </si>
  <si>
    <t>CR to 37.104 on introduction of Band n106</t>
  </si>
  <si>
    <t>37.104</t>
  </si>
  <si>
    <t>R4-2320401</t>
  </si>
  <si>
    <t>CR to 37.104 on introduction of Band n31 and n72</t>
  </si>
  <si>
    <t>R4-2320397</t>
  </si>
  <si>
    <t>CR to 37.104: Correction to table note for band 66</t>
  </si>
  <si>
    <t>R4-2319803</t>
  </si>
  <si>
    <t>R4-2319802</t>
  </si>
  <si>
    <t>16.18.0</t>
  </si>
  <si>
    <t>R4-2321162</t>
  </si>
  <si>
    <t>R4-2321692</t>
  </si>
  <si>
    <t>CR to TS 37.104 Introduction of n109</t>
  </si>
  <si>
    <t>Adding Test point analysis for IoT NTN frequency error test cases</t>
  </si>
  <si>
    <t>0270</t>
  </si>
  <si>
    <t>36.905</t>
  </si>
  <si>
    <t>R5-237872</t>
  </si>
  <si>
    <t>TEI14_test, LTE_CA_R14-UEConTest</t>
  </si>
  <si>
    <t>Addition of REFSENS TP Analysis for CA_5B-66A-66A</t>
  </si>
  <si>
    <t>0269</t>
  </si>
  <si>
    <t>R5-237822</t>
  </si>
  <si>
    <t>TEI14_Test, LTE_CA_R14-UEConTest</t>
  </si>
  <si>
    <t>Adding Test Point Analysis for 4DLRefSens TC7.3A.9(2A-2A-66A-66A)</t>
  </si>
  <si>
    <t>0268</t>
  </si>
  <si>
    <t>R5-237821</t>
  </si>
  <si>
    <t>TEI13_Test, LTE_CA_Rel13-UEConTest</t>
  </si>
  <si>
    <t>Adding TP analylsis of REFSENS of CA_1A-3A-7A-28A</t>
  </si>
  <si>
    <t>0264</t>
  </si>
  <si>
    <t>R5-236470</t>
  </si>
  <si>
    <t>TEI15_Test, LTE_CA_R15-UEConTest</t>
  </si>
  <si>
    <t>Adding Test Point Analysis for 4DL &amp; 5DL RefSens</t>
  </si>
  <si>
    <t>0263</t>
  </si>
  <si>
    <t>R5-236397</t>
  </si>
  <si>
    <t>Adding Test Point Analysis for 5DLRefSens TC7.3A.10(CA_2A-5A-30A-66A-66A)</t>
  </si>
  <si>
    <t>0262</t>
  </si>
  <si>
    <t>R5-236396</t>
  </si>
  <si>
    <t>Adding Test point analysis for IoT NTN TX test cases</t>
  </si>
  <si>
    <t>0261</t>
  </si>
  <si>
    <t>R5-237679</t>
  </si>
  <si>
    <t>Test point analysis for IoT NTN receiver test cases</t>
  </si>
  <si>
    <t>R5-237677</t>
  </si>
  <si>
    <t>Addition of general rules of test point selection for IoT NTN Rx test cases</t>
  </si>
  <si>
    <t>0259</t>
  </si>
  <si>
    <t>R5-237678</t>
  </si>
  <si>
    <t>Addition TT analysis for NB-IoT NTN downlink channel quality reporting accuracy test cases</t>
  </si>
  <si>
    <t>36.903</t>
  </si>
  <si>
    <t>R5-236026</t>
  </si>
  <si>
    <t>Addition TT analysis for NB-IoT NTN random access test cases</t>
  </si>
  <si>
    <t>R5-236025</t>
  </si>
  <si>
    <t>Addition of TT analysis for NB-IoT Cell Reselection test cases 13.1.1.1, 13.1.1.2 and 13.1.1.3</t>
  </si>
  <si>
    <t>R5-236009</t>
  </si>
  <si>
    <t>TT analysis addition for NB-IoT NTN RRC Re-establishment test cases 13.3.1.1 and 13.3.1.2</t>
  </si>
  <si>
    <t>R5-236006</t>
  </si>
  <si>
    <t>Addition TT analysis for NB-IoT NTN timing accuracy test cases</t>
  </si>
  <si>
    <t>R5-236002</t>
  </si>
  <si>
    <t>Addition TT analysis for NB-IoT NTN timing advance test cases.</t>
  </si>
  <si>
    <t>R5-236000</t>
  </si>
  <si>
    <t>Addition TT analysis for NB-IoT NTN RLM OOS test cases</t>
  </si>
  <si>
    <t>R5-235998</t>
  </si>
  <si>
    <t>Addition TT analysis for NB-IoT NTN RLM IS test cases</t>
  </si>
  <si>
    <t>R5-235996</t>
  </si>
  <si>
    <t>[LTE_terr_bcast_bands_part2-Core] CR to TR 36.792: adding missing figures, general cleanup, Rel-18</t>
  </si>
  <si>
    <t>36.792</t>
  </si>
  <si>
    <t>R4-2320841</t>
  </si>
  <si>
    <t>Addition of new TC 6.2.15 FD Using Media Plane Active Functional Alias</t>
  </si>
  <si>
    <t>36.579-7</t>
  </si>
  <si>
    <t>R5-236611</t>
  </si>
  <si>
    <t>Addition of new TC 6.2.14 FD Using HTTP Active Functional Alias</t>
  </si>
  <si>
    <t>R5-237445</t>
  </si>
  <si>
    <t>Correction of test cases 6.1.15, 6.1.16, 6.1.19 and 6.1.20</t>
  </si>
  <si>
    <t>R5-236300</t>
  </si>
  <si>
    <t>Correction of test case 5.5</t>
  </si>
  <si>
    <t>R5-236299</t>
  </si>
  <si>
    <t>16.2.0</t>
  </si>
  <si>
    <t>Addition of new TC 6.7.4 Ambient Viewing - Locally Initiated CT</t>
  </si>
  <si>
    <t>0098</t>
  </si>
  <si>
    <t>36.579-6</t>
  </si>
  <si>
    <t>R5-237444</t>
  </si>
  <si>
    <t>Addition of new TC 6.7.3 Ambient Viewing - Locally Initiated CO</t>
  </si>
  <si>
    <t>R5-237443</t>
  </si>
  <si>
    <t>TEI14_Test, MCImp-UEConTest</t>
  </si>
  <si>
    <t>Routine maintenance for TS 36.579-5</t>
  </si>
  <si>
    <t>36.579-5</t>
  </si>
  <si>
    <t>R5-237446</t>
  </si>
  <si>
    <t>TEI14_Test, MCPTT-ConTest</t>
  </si>
  <si>
    <t>Removal of workarounds for embedded values in templates of various XML types</t>
  </si>
  <si>
    <t>R5s230776</t>
  </si>
  <si>
    <t>Addition of applicability for Rel-16 test cases</t>
  </si>
  <si>
    <t>36.579-4</t>
  </si>
  <si>
    <t>R5-237442</t>
  </si>
  <si>
    <t>TEI13_Test, MCPTT-ConTest</t>
  </si>
  <si>
    <t>13.2.0</t>
  </si>
  <si>
    <t>Correction of clause 4.5</t>
  </si>
  <si>
    <t>36.579-3</t>
  </si>
  <si>
    <t>R5-236600</t>
  </si>
  <si>
    <t>Correction of Test Case 7.1</t>
  </si>
  <si>
    <t>R5-236599</t>
  </si>
  <si>
    <t>Correction of testcases 5.8 and 5.9</t>
  </si>
  <si>
    <t>36.579-2</t>
  </si>
  <si>
    <t>R5-237129</t>
  </si>
  <si>
    <t>Addition of new TC 6.5.4 User Regroup CT</t>
  </si>
  <si>
    <t>R5-237441</t>
  </si>
  <si>
    <t>Addition of new TC 6.5.3 User Regroup CO</t>
  </si>
  <si>
    <t>R5-237440</t>
  </si>
  <si>
    <t>Addition of new TC 6.5.2 Group Regroup CT</t>
  </si>
  <si>
    <t>0348</t>
  </si>
  <si>
    <t>R5-237439</t>
  </si>
  <si>
    <t>Addition of new TC 6.5.1 Group Regroup CO</t>
  </si>
  <si>
    <t>R5-237438</t>
  </si>
  <si>
    <t>Addition of new TC 5.10 Configuration - Rules based affiliation status change</t>
  </si>
  <si>
    <t>0346</t>
  </si>
  <si>
    <t>R5-236603</t>
  </si>
  <si>
    <t>Addition of MCPTT_Regoup Default</t>
  </si>
  <si>
    <t>36.579-1</t>
  </si>
  <si>
    <t>R5-237437</t>
  </si>
  <si>
    <t>Addition of MCPTT User Profile Rules for Affiliation</t>
  </si>
  <si>
    <t>R5-236601</t>
  </si>
  <si>
    <t>Corrections of generic test procedures in clause 5.3 and clause 5.3C</t>
  </si>
  <si>
    <t>0327</t>
  </si>
  <si>
    <t>R5-236324</t>
  </si>
  <si>
    <t>Correction of clause 5.5.6</t>
  </si>
  <si>
    <t>0326</t>
  </si>
  <si>
    <t>R5-236323</t>
  </si>
  <si>
    <t>Correction of clause 5.5.3.2</t>
  </si>
  <si>
    <t>0325</t>
  </si>
  <si>
    <t>R5-236322</t>
  </si>
  <si>
    <t>Correction of clause 5.5.3.1</t>
  </si>
  <si>
    <t>0324</t>
  </si>
  <si>
    <t>R5-236321</t>
  </si>
  <si>
    <t>Correction of clause 5.5.11</t>
  </si>
  <si>
    <t>0323</t>
  </si>
  <si>
    <t>R5-236320</t>
  </si>
  <si>
    <t>TEI15_Test, NB_IOTenh2-UEConTest</t>
  </si>
  <si>
    <t>Add new verified and e-mail agreed TTCN test cases in the TC lists in 36.523-3 (prose), Annex A</t>
  </si>
  <si>
    <t>4774</t>
  </si>
  <si>
    <t>R5s230891</t>
  </si>
  <si>
    <t>TEI8_Test</t>
  </si>
  <si>
    <t>Correction to f_GERAN_SysInfo_GetSI2q_2</t>
  </si>
  <si>
    <t>4772</t>
  </si>
  <si>
    <t>R5s230813</t>
  </si>
  <si>
    <t>Routine maintenance for TS 36.523-3</t>
  </si>
  <si>
    <t>4771</t>
  </si>
  <si>
    <t>R5-236316</t>
  </si>
  <si>
    <t>NTN-IoT: NB-IoT Test Model updates</t>
  </si>
  <si>
    <t>4770</t>
  </si>
  <si>
    <t>R5-237436</t>
  </si>
  <si>
    <t>4769</t>
  </si>
  <si>
    <t>R5s230790</t>
  </si>
  <si>
    <t>TEI10_Test</t>
  </si>
  <si>
    <t>Correction to LTE test case 8.2.4.18.1</t>
  </si>
  <si>
    <t>4768</t>
  </si>
  <si>
    <t>R5s230772</t>
  </si>
  <si>
    <t>Corrections on selection expressions for test cases with options FDD/TDD in EUTRA and NB-IOT Test Suites</t>
  </si>
  <si>
    <t>4767</t>
  </si>
  <si>
    <t>R5s230761</t>
  </si>
  <si>
    <t>Correction to LTE test case 8.5.4.1</t>
  </si>
  <si>
    <t>4766</t>
  </si>
  <si>
    <t>R5s230759</t>
  </si>
  <si>
    <t>Addition of NB-IoT NTN test case 22.3.1.5a</t>
  </si>
  <si>
    <t>4765</t>
  </si>
  <si>
    <t>R5s230746</t>
  </si>
  <si>
    <t>Addition of NB-IoT NTN test case 22.4.30</t>
  </si>
  <si>
    <t>4763</t>
  </si>
  <si>
    <t>R5s230708</t>
  </si>
  <si>
    <t>Addition of  NB-IoT NTN test case 22.5.23</t>
  </si>
  <si>
    <t>4762</t>
  </si>
  <si>
    <t>R5s230707</t>
  </si>
  <si>
    <t>Correction to NTN common functions</t>
  </si>
  <si>
    <t>4761</t>
  </si>
  <si>
    <t>R5s230706</t>
  </si>
  <si>
    <t>Corrections on selection expressions and applicability conditions for test cases with options FDD/TDD in EUTRA and NB-IOT Test Suites</t>
  </si>
  <si>
    <t>4757</t>
  </si>
  <si>
    <t>R5s230843</t>
  </si>
  <si>
    <t>Addition of NBIOT RRC testcase 22.4.27</t>
  </si>
  <si>
    <t>R5s230837</t>
  </si>
  <si>
    <t>TEI13_Test, NB_IOT-UEConTest</t>
  </si>
  <si>
    <t>Correction to tsc_NBIOT_SupportedBands and f_DeriveSuppNBIoTBandsFromPics</t>
  </si>
  <si>
    <t>4753</t>
  </si>
  <si>
    <t>R5s230822</t>
  </si>
  <si>
    <t>Correction to NBIOT testcase 22.4.13</t>
  </si>
  <si>
    <t>4751</t>
  </si>
  <si>
    <t>R5s230820</t>
  </si>
  <si>
    <t>Addition of NB-IoT NTN test case 22.2.13</t>
  </si>
  <si>
    <t>4749</t>
  </si>
  <si>
    <t>R5s230817</t>
  </si>
  <si>
    <t>Addition of Rel-17 NB-IoT NTN test case 22.1.2</t>
  </si>
  <si>
    <t>4742</t>
  </si>
  <si>
    <t>R5s230814</t>
  </si>
  <si>
    <t>Addition of PICS and applicability of UAS EPS test cases</t>
  </si>
  <si>
    <t>1435</t>
  </si>
  <si>
    <t>36.523-2</t>
  </si>
  <si>
    <t>R5-236922</t>
  </si>
  <si>
    <t>Applicability updates of NB-IoT test cases for NTN UEs</t>
  </si>
  <si>
    <t>1434</t>
  </si>
  <si>
    <t>R5-237459</t>
  </si>
  <si>
    <t>Addition of applicability for new NB-IoT NTN UE capability audit test case</t>
  </si>
  <si>
    <t>1433</t>
  </si>
  <si>
    <t>R5-237386</t>
  </si>
  <si>
    <t>Addition of PICS and applicability for MPS Priority Indication test cases</t>
  </si>
  <si>
    <t>1432</t>
  </si>
  <si>
    <t>R5-236581</t>
  </si>
  <si>
    <t>TEI13_Test</t>
  </si>
  <si>
    <t>Addition of PICS for Band 67</t>
  </si>
  <si>
    <t>1431</t>
  </si>
  <si>
    <t>R5-236579</t>
  </si>
  <si>
    <t>Additional supported capabilities for CA_2-66-66-66, CA_29-30-66 and CA_29-30-66-66</t>
  </si>
  <si>
    <t>1430</t>
  </si>
  <si>
    <t>R5-236553</t>
  </si>
  <si>
    <t>Adding CA configurations CA_1A-7A-28A and CA_1A-3A-7A-28A</t>
  </si>
  <si>
    <t>1429</t>
  </si>
  <si>
    <t>R5-236472</t>
  </si>
  <si>
    <t>Correction of PICS names in clause A.4.3</t>
  </si>
  <si>
    <t>1428</t>
  </si>
  <si>
    <t>R5-236315</t>
  </si>
  <si>
    <t>Correction of clause 4</t>
  </si>
  <si>
    <t>1427</t>
  </si>
  <si>
    <t>R5-236314</t>
  </si>
  <si>
    <t>Correction of applicability for test case 22.4.26</t>
  </si>
  <si>
    <t>1426</t>
  </si>
  <si>
    <t>R5-237451</t>
  </si>
  <si>
    <t>Correction of applicability for test case 8.1.2.15</t>
  </si>
  <si>
    <t>1425</t>
  </si>
  <si>
    <t>R5-237450</t>
  </si>
  <si>
    <t>Update of applicability of NB-IoT TC 22.4.21, 22.5.17 and 22.5.18</t>
  </si>
  <si>
    <t>1424</t>
  </si>
  <si>
    <t>R5-237420</t>
  </si>
  <si>
    <t>Update of test case list for NB-IoT NTN UE</t>
  </si>
  <si>
    <t>1423</t>
  </si>
  <si>
    <t>R5-237385</t>
  </si>
  <si>
    <t>Correction to applicability for NTN TC</t>
  </si>
  <si>
    <t>1422</t>
  </si>
  <si>
    <t>R5-237384</t>
  </si>
  <si>
    <t>Addition of new UAS EPS test case 10.10.5</t>
  </si>
  <si>
    <t>5271</t>
  </si>
  <si>
    <t>36.523-1</t>
  </si>
  <si>
    <t>R5-237417</t>
  </si>
  <si>
    <t>Addition of new UAS EPS test case 10.10.3 for C2 communication</t>
  </si>
  <si>
    <t>5270</t>
  </si>
  <si>
    <t>R5-237416</t>
  </si>
  <si>
    <t>Addition of new UAS EPS test case 10.10.1</t>
  </si>
  <si>
    <t>5269</t>
  </si>
  <si>
    <t>R5-237415</t>
  </si>
  <si>
    <t>Addition of new NB-IoT NTN UE capability audit test case</t>
  </si>
  <si>
    <t>5268</t>
  </si>
  <si>
    <t>R5-236887</t>
  </si>
  <si>
    <t>Correction to RLC test cases for NTN UEs</t>
  </si>
  <si>
    <t>5267</t>
  </si>
  <si>
    <t>R5-237458</t>
  </si>
  <si>
    <t>Correction to NTN NB-IoT TC 22.3.2.7a</t>
  </si>
  <si>
    <t>5266</t>
  </si>
  <si>
    <t>R5-237457</t>
  </si>
  <si>
    <t>Correction to NTN NB-IoT TC 22.3.1.5a</t>
  </si>
  <si>
    <t>5265</t>
  </si>
  <si>
    <t>R5-237435</t>
  </si>
  <si>
    <t>Correction to NTN NB-IoT TC 22.4.30</t>
  </si>
  <si>
    <t>5264</t>
  </si>
  <si>
    <t>R5-237383</t>
  </si>
  <si>
    <t>Addition of new MPS priority indication test case 8.1.3.16</t>
  </si>
  <si>
    <t>5263</t>
  </si>
  <si>
    <t>R5-237314</t>
  </si>
  <si>
    <t>Correction of test case 22.4.26</t>
  </si>
  <si>
    <t>5261</t>
  </si>
  <si>
    <t>R5-237461</t>
  </si>
  <si>
    <t>Correction of test case 8.1.2.15</t>
  </si>
  <si>
    <t>5260</t>
  </si>
  <si>
    <t>R5-237431</t>
  </si>
  <si>
    <t>Correction to NTN eMTC TC 7.2.2.12</t>
  </si>
  <si>
    <t>5258</t>
  </si>
  <si>
    <t>R5-236174</t>
  </si>
  <si>
    <t>Correction to NTN eMTC TC 7.1.6.6</t>
  </si>
  <si>
    <t>5257</t>
  </si>
  <si>
    <t>R5-237434</t>
  </si>
  <si>
    <t>36.521-3</t>
  </si>
  <si>
    <t>R5-237958</t>
  </si>
  <si>
    <t>Corrections to UE position provision for IoT-NTN</t>
  </si>
  <si>
    <t>R5-237964</t>
  </si>
  <si>
    <t>Core spec alignment for NB-IoT NTN cell reselection test cases</t>
  </si>
  <si>
    <t>R5-236758</t>
  </si>
  <si>
    <t>Deletion of editors notes of MU TT and update TT value for IoT NTN DCQR test cases</t>
  </si>
  <si>
    <t>R5-237672</t>
  </si>
  <si>
    <t>Correction to test environment for IoT NTN RA test cases</t>
  </si>
  <si>
    <t>R5-236614</t>
  </si>
  <si>
    <t>Update to test applicability of test case 8.2.7</t>
  </si>
  <si>
    <t>R5-237826</t>
  </si>
  <si>
    <t>Addition of references of 36.521-3</t>
  </si>
  <si>
    <t>R5-236465</t>
  </si>
  <si>
    <t>Addition of serving satellite config for NB-IOT NTN test cases into Annex</t>
  </si>
  <si>
    <t>R5-237869</t>
  </si>
  <si>
    <t>Update of satellite configuration, npush-TXDuraion and power level for NB-IOT NTN timing test cases</t>
  </si>
  <si>
    <t>R5-237868</t>
  </si>
  <si>
    <t>Update of core requirement for NB-IOT NTN timing test cases</t>
  </si>
  <si>
    <t>R5-236206</t>
  </si>
  <si>
    <t>Update initial condition for NB-IOT NTN test cases.</t>
  </si>
  <si>
    <t>R5-237867</t>
  </si>
  <si>
    <t>Test applicability update for several iot ntn RRM cases</t>
  </si>
  <si>
    <t>R5-236047</t>
  </si>
  <si>
    <t>Several modification and correction of IoT NTN DCQR test cases</t>
  </si>
  <si>
    <t>R5-236045</t>
  </si>
  <si>
    <t>Deletion of brackets editors notes and core spec alignment update for IoT NTN RA test cases</t>
  </si>
  <si>
    <t>R5-237937</t>
  </si>
  <si>
    <t>Update of Annex F Measurement Uncertainties and Test Tolerances for IoT NTN random access and downlink channel quality reporting accuracy test cases</t>
  </si>
  <si>
    <t>R5-236028</t>
  </si>
  <si>
    <t>R5-237671</t>
  </si>
  <si>
    <t>Deletion of editors notes of MU TT  and update TT value for IoT NTN RA test cases</t>
  </si>
  <si>
    <t>Correction of NB-IoT NTN RRC Re-establishment test case 13.3.1.2 with Test Tolerance</t>
  </si>
  <si>
    <t>R5-236008</t>
  </si>
  <si>
    <t>Correction of NB-IoT NTN RRC Re-establishment test case 13.3.1.1 with Test Tolerance</t>
  </si>
  <si>
    <t>R5-236007</t>
  </si>
  <si>
    <t>Correction of NB-IoT NTN Cell reselection test cases 13.1.1.2 with Test Tolerance</t>
  </si>
  <si>
    <t>2706</t>
  </si>
  <si>
    <t>R5-236005</t>
  </si>
  <si>
    <t>Correction of NB-IoT NTN Cell reselection test cases 13.1.1.1 and 13.1.1.3 with Test Tolerance</t>
  </si>
  <si>
    <t>R5-236004</t>
  </si>
  <si>
    <t>Update NB-IoT NTN timing accuracy test cases including TTs</t>
  </si>
  <si>
    <t>R5-236003</t>
  </si>
  <si>
    <t>Update NB-IoT NTN timing advance test cases including TTs</t>
  </si>
  <si>
    <t>R5-236001</t>
  </si>
  <si>
    <t>Update NB-IoT NTN RLM OOS test cases including TTs</t>
  </si>
  <si>
    <t>R5-235999</t>
  </si>
  <si>
    <t>Update NB-IoT NTN RLM IS test cases including TTs</t>
  </si>
  <si>
    <t>R5-235997</t>
  </si>
  <si>
    <t>Update PRD20 E-UTRA CA list v150</t>
  </si>
  <si>
    <t>1020</t>
  </si>
  <si>
    <t>36.521-2</t>
  </si>
  <si>
    <t>R5-236924</t>
  </si>
  <si>
    <t>Updated to clause 8.x of RRM test conditions</t>
  </si>
  <si>
    <t>R5-236556</t>
  </si>
  <si>
    <t>Additional supported capabilities for CA_2-66-66-66 and CA_29-30-66-66</t>
  </si>
  <si>
    <t>R5-236552</t>
  </si>
  <si>
    <t>1017</t>
  </si>
  <si>
    <t>R5-236471</t>
  </si>
  <si>
    <t>Addition of CA Configuration of CA_2A-2A-66A</t>
  </si>
  <si>
    <t>1016</t>
  </si>
  <si>
    <t>R5-236464</t>
  </si>
  <si>
    <t>Correct the Release of CA_2A-2A-12A-66A-66A and CA_2A-5A-30A-66A-66A</t>
  </si>
  <si>
    <t>R5-236400</t>
  </si>
  <si>
    <t>Update applicability for NB-IOT NTN test cases</t>
  </si>
  <si>
    <t>R5-236205</t>
  </si>
  <si>
    <t>TEI12_Test, LTE_CA_Rel12-UEConTest</t>
  </si>
  <si>
    <t>Update of Refsens CA test case</t>
  </si>
  <si>
    <t>5486</t>
  </si>
  <si>
    <t>36.521-1</t>
  </si>
  <si>
    <t>R5-237250</t>
  </si>
  <si>
    <t>TEI16_Test, LTE_CA_R16-UEConTest</t>
  </si>
  <si>
    <t>Corrections to spurious emissions co-existence for 2 UL Inter-band CA (36.521-1)</t>
  </si>
  <si>
    <t>5485</t>
  </si>
  <si>
    <t>R5-237873</t>
  </si>
  <si>
    <t>Corrections to 5.4.2A.1 on E-UTRA CA configurations</t>
  </si>
  <si>
    <t>5484</t>
  </si>
  <si>
    <t>R5-237825</t>
  </si>
  <si>
    <t>Missing MU for certain IoT test cases</t>
  </si>
  <si>
    <t>5483</t>
  </si>
  <si>
    <t>R5-236920</t>
  </si>
  <si>
    <t>Update to RefSens test cases 7.3A.10 for 5DL CA combo</t>
  </si>
  <si>
    <t>5480</t>
  </si>
  <si>
    <t>R5-236550</t>
  </si>
  <si>
    <t>Update to RefSens test cases 7.3A.9 for 4DL CA combo</t>
  </si>
  <si>
    <t>5479</t>
  </si>
  <si>
    <t>R5-237823</t>
  </si>
  <si>
    <t>Adding test requirement for CA_2A-2A-5A-30A-66A, CA_2A-2A-5A-66A-66A and CA_2A-2A-12A-30A-66A in TC7.3A.10</t>
  </si>
  <si>
    <t>5478</t>
  </si>
  <si>
    <t>R5-236528</t>
  </si>
  <si>
    <t>Correct typos in Table 5.4.2A.1-x</t>
  </si>
  <si>
    <t>5474</t>
  </si>
  <si>
    <t>R5-236399</t>
  </si>
  <si>
    <t>Correction the Test Configuration Table of TC7.3A.9 and TC7.3A.10</t>
  </si>
  <si>
    <t>5473</t>
  </si>
  <si>
    <t>R5-237824</t>
  </si>
  <si>
    <t>Introduction of measurement uncertainty for test case 7.9EA and correction of some subclause titles</t>
  </si>
  <si>
    <t>5472</t>
  </si>
  <si>
    <t>R5-236125</t>
  </si>
  <si>
    <t>Correction of some reference clause numbers</t>
  </si>
  <si>
    <t>5471</t>
  </si>
  <si>
    <t>R5-236124</t>
  </si>
  <si>
    <t>Correction of test configuration table number in 7.7EA.4.2</t>
  </si>
  <si>
    <t>5470</t>
  </si>
  <si>
    <t>R5-236123</t>
  </si>
  <si>
    <t>Correction of Note in Table 7.6.2F.4.1-1</t>
  </si>
  <si>
    <t>5469</t>
  </si>
  <si>
    <t>R5-236122</t>
  </si>
  <si>
    <t>Corrections to IoT NTN test environment</t>
  </si>
  <si>
    <t>1452</t>
  </si>
  <si>
    <t>36.508</t>
  </si>
  <si>
    <t>R5-237126</t>
  </si>
  <si>
    <t>k-Offset  update for IoT NTN RF/demod/RRM test cases</t>
  </si>
  <si>
    <t>1451</t>
  </si>
  <si>
    <t>R5-237471</t>
  </si>
  <si>
    <t>Common test environment for IoT NTN RF/RRM testing</t>
  </si>
  <si>
    <t>1450</t>
  </si>
  <si>
    <t>R5-237936</t>
  </si>
  <si>
    <t>Addition of generic test procedure for UUAA-SM in EPS</t>
  </si>
  <si>
    <t>1449</t>
  </si>
  <si>
    <t>R5-237414</t>
  </si>
  <si>
    <t>Corrections to SCG-Configuration-r12-NE-DC</t>
  </si>
  <si>
    <t>1447</t>
  </si>
  <si>
    <t>R5-236313</t>
  </si>
  <si>
    <t>Correction to CBW parameters in SIB31</t>
  </si>
  <si>
    <t>1444</t>
  </si>
  <si>
    <t>R5-237382</t>
  </si>
  <si>
    <t>1747</t>
  </si>
  <si>
    <t>R3-238073</t>
  </si>
  <si>
    <t>1734</t>
  </si>
  <si>
    <t>R3-238163</t>
  </si>
  <si>
    <t>1895</t>
  </si>
  <si>
    <t>R3-238162</t>
  </si>
  <si>
    <t>4979</t>
  </si>
  <si>
    <t>R2-2313818</t>
  </si>
  <si>
    <t>LTE_NBIOT_eMTC_NTN</t>
  </si>
  <si>
    <t>Corrections to SystemInformationBlockType31 for IoT NTN</t>
  </si>
  <si>
    <t>4978</t>
  </si>
  <si>
    <t>R2-2313788</t>
  </si>
  <si>
    <t>Clarification on ul-SyncValidityDuration in SIB31</t>
  </si>
  <si>
    <t>4975</t>
  </si>
  <si>
    <t>R2-2313161</t>
  </si>
  <si>
    <t>submitted twice (RP-233909, RP-233941; the latter not shown in 3GU)</t>
  </si>
  <si>
    <t>CR to 36331 for introducing SON/MDT features in Rel-18</t>
  </si>
  <si>
    <t>4973</t>
  </si>
  <si>
    <t>R2-2314008</t>
  </si>
  <si>
    <t>Correction on SIB31 signalling only in NTN cell</t>
  </si>
  <si>
    <t>4972</t>
  </si>
  <si>
    <t>R2-2313789</t>
  </si>
  <si>
    <t>submitted twice (RP-233890, RP-233941; the latter not shown in 3GU)</t>
  </si>
  <si>
    <t>LTE_UAV_enh-Core, NR_UAV-Core</t>
  </si>
  <si>
    <t>Introduction of Enhanced LTE Support for UAV (Uncrewed Aerial Vehicles)</t>
  </si>
  <si>
    <t>4967</t>
  </si>
  <si>
    <t>R2-2313639</t>
  </si>
  <si>
    <t>LTE_eMTC5-Core, TEI16</t>
  </si>
  <si>
    <t>Corrections to inter-node RRC messages for 5GC</t>
  </si>
  <si>
    <t>4966</t>
  </si>
  <si>
    <t>R2-2313729</t>
  </si>
  <si>
    <t>4965</t>
  </si>
  <si>
    <t>R2-2313711</t>
  </si>
  <si>
    <t>Introduction of IoT NTN enhancements</t>
  </si>
  <si>
    <t>4964</t>
  </si>
  <si>
    <t>R2-2313780</t>
  </si>
  <si>
    <t>TEI18, LTE_Aerial-Core</t>
  </si>
  <si>
    <t>Correction to flightPathInfoAvailable when connected to 5GC</t>
  </si>
  <si>
    <t>4959</t>
  </si>
  <si>
    <t>R2-2313098</t>
  </si>
  <si>
    <t>4929</t>
  </si>
  <si>
    <t>R2-2314066</t>
  </si>
  <si>
    <t>Introduction of further enhancements for IoT-NTN</t>
  </si>
  <si>
    <t>1580</t>
  </si>
  <si>
    <t>36.321</t>
  </si>
  <si>
    <t>R2-2314015</t>
  </si>
  <si>
    <t>NB_IOTenh3-Core</t>
  </si>
  <si>
    <t>Correction on drx-InactivityTimer definition for NB-IoT UE</t>
  </si>
  <si>
    <t>1577</t>
  </si>
  <si>
    <t>R2-2312710</t>
  </si>
  <si>
    <t>1576</t>
  </si>
  <si>
    <t>R2-2312709</t>
  </si>
  <si>
    <t>Correction on the UL HARQ RTT timer length</t>
  </si>
  <si>
    <t>1575</t>
  </si>
  <si>
    <t>R2-2313713</t>
  </si>
  <si>
    <t>1574</t>
  </si>
  <si>
    <t>R2-2313712</t>
  </si>
  <si>
    <t>Correction to 36.321 on Koffset handling during MAC reset</t>
  </si>
  <si>
    <t>1573</t>
  </si>
  <si>
    <t>R2-2313787</t>
  </si>
  <si>
    <t>Correction on drx-InactivityTimer for NB-IOT UE</t>
  </si>
  <si>
    <t>1570</t>
  </si>
  <si>
    <t>R2-2313863</t>
  </si>
  <si>
    <t>1569</t>
  </si>
  <si>
    <t>R2-2313864</t>
  </si>
  <si>
    <t>wrong CR cat. on CR cover</t>
  </si>
  <si>
    <t>CR for 36.307 B106 and B8 overlapping bands</t>
  </si>
  <si>
    <t>4497</t>
  </si>
  <si>
    <t>36.307</t>
  </si>
  <si>
    <t>R4-2321954</t>
  </si>
  <si>
    <t>submitted twice (RP-233891, RP-233941; the latter not shown in 3GU)</t>
  </si>
  <si>
    <t>Introduction of Enhanced LTE Support for UAV</t>
  </si>
  <si>
    <t>1871</t>
  </si>
  <si>
    <t>R2-2313770</t>
  </si>
  <si>
    <t>R2-2311894</t>
  </si>
  <si>
    <t>Introduction of IoT-NTN Enhancements</t>
  </si>
  <si>
    <t>0869</t>
  </si>
  <si>
    <t>R2-2314023</t>
  </si>
  <si>
    <t>Correction on NR SL Operation</t>
  </si>
  <si>
    <t>0868</t>
  </si>
  <si>
    <t>R2-2314049</t>
  </si>
  <si>
    <t>0867</t>
  </si>
  <si>
    <t>R2-2314048</t>
  </si>
  <si>
    <t>1391</t>
  </si>
  <si>
    <t>R2-2313986</t>
  </si>
  <si>
    <t>1390</t>
  </si>
  <si>
    <t>R2-2313975</t>
  </si>
  <si>
    <t>Introduction of new attributes “Resource Coordination Only” in ANR</t>
  </si>
  <si>
    <t>LTE_UAV_enh</t>
  </si>
  <si>
    <t>Introduction of Enhanced LTE Support for Uncrewed Aerial Vehicles</t>
  </si>
  <si>
    <t>1389</t>
  </si>
  <si>
    <t>R2-2313056</t>
  </si>
  <si>
    <t>1387</t>
  </si>
  <si>
    <t>R2-2313779</t>
  </si>
  <si>
    <t>1442</t>
  </si>
  <si>
    <t>36.213</t>
  </si>
  <si>
    <t>R1-2312762</t>
  </si>
  <si>
    <t>Corrections to IoT (Internet of Things) NTN (non-terrestrial network) enhancements</t>
  </si>
  <si>
    <t>Correction on Koffset during random access procedure</t>
  </si>
  <si>
    <t>1441</t>
  </si>
  <si>
    <t>R1-2312491</t>
  </si>
  <si>
    <t>1440</t>
  </si>
  <si>
    <t>R1-2312490</t>
  </si>
  <si>
    <t>CR on HARQ timing for CEMode B</t>
  </si>
  <si>
    <t>1439</t>
  </si>
  <si>
    <t>R1-2310691</t>
  </si>
  <si>
    <t>1438</t>
  </si>
  <si>
    <t>R1-2310690</t>
  </si>
  <si>
    <t>1437</t>
  </si>
  <si>
    <t>R1-2310653</t>
  </si>
  <si>
    <t>LTE_NBIOT_eMTC_NTN_req-Perf</t>
  </si>
  <si>
    <t>CR on Unwanted emission requirement for IoT NTN</t>
  </si>
  <si>
    <t>36.181</t>
  </si>
  <si>
    <t>R4-2321113</t>
  </si>
  <si>
    <t>LTE_LAA-Perf</t>
  </si>
  <si>
    <t>[LTE_LAA-Perf] CR to TS 36.141 on correction of transmitter OFF power for Band 46</t>
  </si>
  <si>
    <t>1379</t>
  </si>
  <si>
    <t>36.141</t>
  </si>
  <si>
    <t>R4-2320456</t>
  </si>
  <si>
    <t>1378</t>
  </si>
  <si>
    <t>R4-2320455</t>
  </si>
  <si>
    <t>1377</t>
  </si>
  <si>
    <t>R4-2320454</t>
  </si>
  <si>
    <t>15.18.0</t>
  </si>
  <si>
    <t>1376</t>
  </si>
  <si>
    <t>R4-2320453</t>
  </si>
  <si>
    <t>CR to 36.141 on introduction of Band n31 and n72</t>
  </si>
  <si>
    <t>1373</t>
  </si>
  <si>
    <t>R4-2320396</t>
  </si>
  <si>
    <t>[NR_600MHz_APT-Perf] CR to TS 36.141: Addition of missing band n105 for co-location requirements</t>
  </si>
  <si>
    <t>1372</t>
  </si>
  <si>
    <t>R4-2319206</t>
  </si>
  <si>
    <t>CR to TS 36.141: the introduction of band n106</t>
  </si>
  <si>
    <t>1371</t>
  </si>
  <si>
    <t>R4-2319200</t>
  </si>
  <si>
    <t>1370</t>
  </si>
  <si>
    <t>R4-2321696</t>
  </si>
  <si>
    <t>CR to TS36.141 Introduction of n109</t>
  </si>
  <si>
    <t>[NR_n18-Perf] CR to TS 36.141 on correction of transmitter spurious emissions for protection of Band n18</t>
  </si>
  <si>
    <t>1369</t>
  </si>
  <si>
    <t>R4-2318377</t>
  </si>
  <si>
    <t>1368</t>
  </si>
  <si>
    <t>R4-2318376</t>
  </si>
  <si>
    <t>1367</t>
  </si>
  <si>
    <t>R4-2318375</t>
  </si>
  <si>
    <t>Big CR to TS 36.133 on RRM requirements for IoT NTN enhancements</t>
  </si>
  <si>
    <t>7276</t>
  </si>
  <si>
    <t>36.133</t>
  </si>
  <si>
    <t>R4-2321646</t>
  </si>
  <si>
    <t>Big CR to TS 36.133 on inter-RAT NR measurement without gap</t>
  </si>
  <si>
    <t>7275</t>
  </si>
  <si>
    <t>R4-2321638</t>
  </si>
  <si>
    <t>NB_IOTenh4_LTE_eMTC6-Core</t>
  </si>
  <si>
    <t>[NB_IOTenh4_LTE_eMTC6-Core] CR on 36.133 Fixing capability description for NB-IoT neighbor cell measurements in connected mode</t>
  </si>
  <si>
    <t>7274</t>
  </si>
  <si>
    <t>R4-2320756</t>
  </si>
  <si>
    <t>7273</t>
  </si>
  <si>
    <t>R4-2321542</t>
  </si>
  <si>
    <t>NB_IOTenh2-Perf</t>
  </si>
  <si>
    <t>[NB_IOTenh2-Perf] CR to 36.133 for correcting errors on the PHR table for NB1 UEs</t>
  </si>
  <si>
    <t>7272</t>
  </si>
  <si>
    <t>R4-2320754</t>
  </si>
  <si>
    <t>7271</t>
  </si>
  <si>
    <t>R4-2320753</t>
  </si>
  <si>
    <t>16.18.2</t>
  </si>
  <si>
    <t>7270</t>
  </si>
  <si>
    <t>R4-2320752</t>
  </si>
  <si>
    <t>15.20.0</t>
  </si>
  <si>
    <t>7269</t>
  </si>
  <si>
    <t>R4-2320751</t>
  </si>
  <si>
    <t>CR for test case of channel quality reporting accuracy</t>
  </si>
  <si>
    <t>7265</t>
  </si>
  <si>
    <t>R4-2320592</t>
  </si>
  <si>
    <t>CR on test for Random access, timing and signalling characteristics for LTE NB-IoT/eMTC over NTN</t>
  </si>
  <si>
    <t>7264</t>
  </si>
  <si>
    <t>R4-2321472</t>
  </si>
  <si>
    <t>LTE_NBIoT_eMTC_NTN_req-Perf</t>
  </si>
  <si>
    <t>CR on test case for Cell re-selection for IoT NTN</t>
  </si>
  <si>
    <t>7263</t>
  </si>
  <si>
    <t>R4-2320590</t>
  </si>
  <si>
    <t>Correction to IoT NTN eMTC test cases</t>
  </si>
  <si>
    <t>7262</t>
  </si>
  <si>
    <t>R4-2321471</t>
  </si>
  <si>
    <t>[LTE_NBIoT_eMTC_NTN_req-Perf] CR to TS 36.133: Corrections to IoT NTN test cases (Rel 18)</t>
  </si>
  <si>
    <t>7259</t>
  </si>
  <si>
    <t>R4-2321551</t>
  </si>
  <si>
    <t>CR to TS36.133 Introduction of the Extended L-band</t>
  </si>
  <si>
    <t>7258</t>
  </si>
  <si>
    <t>R4-2319564</t>
  </si>
  <si>
    <t>CR to TS36.133 Introduction of a new FDD band (L+S band) for IoT NTN operation</t>
  </si>
  <si>
    <t>7257</t>
  </si>
  <si>
    <t>R4-2319560</t>
  </si>
  <si>
    <t>LTE_NBIoT_eMTC_NTN_req</t>
  </si>
  <si>
    <t>CR on clarification on test condition for IoT NTN</t>
  </si>
  <si>
    <t>7255</t>
  </si>
  <si>
    <t>R4-2321186</t>
  </si>
  <si>
    <t>LTE_NBIOT_eMTC_NTN_req-Core</t>
  </si>
  <si>
    <t>CR for RLM for IoT NTN</t>
  </si>
  <si>
    <t>7251</t>
  </si>
  <si>
    <t>R4-2318068</t>
  </si>
  <si>
    <t>CR for UE transmit timing requirements for IoT NTN</t>
  </si>
  <si>
    <t>7250</t>
  </si>
  <si>
    <t>R4-2318067</t>
  </si>
  <si>
    <t>CR to 36.124: EMC requirements simplifications for CA and DC combinations, Rel-18</t>
  </si>
  <si>
    <t>36.124</t>
  </si>
  <si>
    <t>R4-2320831</t>
  </si>
  <si>
    <t>LTE-RF, TEI18</t>
  </si>
  <si>
    <t>[LTE-RF, TEI18] CR to TS 36.113: framework for the EMC-specific manufacturer's declarations, Rel-18</t>
  </si>
  <si>
    <t>36.113</t>
  </si>
  <si>
    <t>R4-2321076</t>
  </si>
  <si>
    <t>CR to TS 36.113 on adding link between telecommunication port and wired network port</t>
  </si>
  <si>
    <t>R4-2320509</t>
  </si>
  <si>
    <t>0090</t>
  </si>
  <si>
    <t>R4-2320508</t>
  </si>
  <si>
    <t>15.5.0</t>
  </si>
  <si>
    <t>R4-2320507</t>
  </si>
  <si>
    <t>CR to 36.108: Out-of-band emissions requirements</t>
  </si>
  <si>
    <t>0017</t>
  </si>
  <si>
    <t>36.108</t>
  </si>
  <si>
    <t>R4-2321189</t>
  </si>
  <si>
    <t>CR to TS36.108 Introduction of the Extended L-band</t>
  </si>
  <si>
    <t>0014</t>
  </si>
  <si>
    <t>R4-2319563</t>
  </si>
  <si>
    <t>CR to TS36.108 Introduction of a new FDD band (L+S band) for IoT NTN operation</t>
  </si>
  <si>
    <t>0013</t>
  </si>
  <si>
    <t>R4-2319559</t>
  </si>
  <si>
    <t>[LTE_terr_bcast_bands_part2-Core] CR to TS 36.104:  Separation of additional ACLR requirements for LTE based 5G terrestrial broadcast, Rel-18</t>
  </si>
  <si>
    <t>4986</t>
  </si>
  <si>
    <t>36.104</t>
  </si>
  <si>
    <t>R4-2320840</t>
  </si>
  <si>
    <t>CR to 36.104 on introduction of Band n31 and n72</t>
  </si>
  <si>
    <t>4985</t>
  </si>
  <si>
    <t>R4-2320395</t>
  </si>
  <si>
    <t>CR to TS 36.104: the introduction of band n106</t>
  </si>
  <si>
    <t>4984</t>
  </si>
  <si>
    <t>R4-2321699</t>
  </si>
  <si>
    <t>4983</t>
  </si>
  <si>
    <t>R4-2321695</t>
  </si>
  <si>
    <t>CR to TS36.104 Introduction of n109</t>
  </si>
  <si>
    <t>NR_n18-Core</t>
  </si>
  <si>
    <t>[NR_n18-Core] CR to TS 36.104 on correction of transmitter spurious emissions for protection of Band n18</t>
  </si>
  <si>
    <t>4982</t>
  </si>
  <si>
    <t>R4-2318374</t>
  </si>
  <si>
    <t>4981</t>
  </si>
  <si>
    <t>R4-2318373</t>
  </si>
  <si>
    <t>4980</t>
  </si>
  <si>
    <t>R4-2318372</t>
  </si>
  <si>
    <t>[LTE_NBIoT_eMTC_NTN_req] CR to 36.102 Clarify test condition for IoT NTN</t>
  </si>
  <si>
    <t>0026</t>
  </si>
  <si>
    <t>36.102</t>
  </si>
  <si>
    <t>R4-2321062</t>
  </si>
  <si>
    <t>CR to TS36.102 Addition of downlink physical channels for connection set-up for Cat NB1 and NB2</t>
  </si>
  <si>
    <t>R4-2320654</t>
  </si>
  <si>
    <t>Correction of FRC for eMTC UE demodulation requirements</t>
  </si>
  <si>
    <t>R4-2319736</t>
  </si>
  <si>
    <t>CR to TS36.102 Introduction of the Extended L-band</t>
  </si>
  <si>
    <t>R4-2321812</t>
  </si>
  <si>
    <t>R4-2318705</t>
  </si>
  <si>
    <t>CR to TS 36.102 on intrdoucing L+S FDD band for IoT NTN operation</t>
  </si>
  <si>
    <t>6029</t>
  </si>
  <si>
    <t>R4-2322001</t>
  </si>
  <si>
    <t>CR to TS 36.101: Additional OOBE requirements for Aerial Ues</t>
  </si>
  <si>
    <t>LTE_CA_R18_xBDL_yBUL-Core</t>
  </si>
  <si>
    <t>6027</t>
  </si>
  <si>
    <t>R4-2321740</t>
  </si>
  <si>
    <t>Draft BigCr to TS 36.101:   Introduction of completed new LTE-A CA combinations</t>
  </si>
  <si>
    <t>CR to TS36.101: introduction of NR bands n31 and n72</t>
  </si>
  <si>
    <t>6026</t>
  </si>
  <si>
    <t>R4-2319185</t>
  </si>
  <si>
    <t>CR for 36.101 UE to UE coex  R18</t>
  </si>
  <si>
    <t>6024</t>
  </si>
  <si>
    <t>R4-2318519</t>
  </si>
  <si>
    <t>LTE_CA_R17_2BDL_2BUL</t>
  </si>
  <si>
    <t>CR for 36.101 UE to UE coex  R17</t>
  </si>
  <si>
    <t>6023</t>
  </si>
  <si>
    <t>R4-2318518</t>
  </si>
  <si>
    <t>LTE_CA_R16_2BDL_2BUL</t>
  </si>
  <si>
    <t>CR for 36.101 UE to UE coex  R16</t>
  </si>
  <si>
    <t>6022</t>
  </si>
  <si>
    <t>R4-2318517</t>
  </si>
  <si>
    <t>CR on TS36.101 for simplification of LTE V2X UE co-existence in Rel-18 (Cat. A)</t>
  </si>
  <si>
    <t>6021</t>
  </si>
  <si>
    <t>R4-2318450</t>
  </si>
  <si>
    <t>CR on TS36.101 for simplification of LTE V2X UE co-existence in Rel-17 (Cat. A)</t>
  </si>
  <si>
    <t>6020</t>
  </si>
  <si>
    <t>R4-2318449</t>
  </si>
  <si>
    <t>CR on TS36.101 for simplification of LTE V2X UE co-existence in Rel-16</t>
  </si>
  <si>
    <t>6019</t>
  </si>
  <si>
    <t>R4-2321937</t>
  </si>
  <si>
    <t>Correction to NR IMS TC 11.6</t>
  </si>
  <si>
    <t>34.229-5</t>
  </si>
  <si>
    <t>R5-237477</t>
  </si>
  <si>
    <t>Updates to test case 7.33</t>
  </si>
  <si>
    <t>R5-236899</t>
  </si>
  <si>
    <t>Updates to test case 7.12</t>
  </si>
  <si>
    <t>R5-236898</t>
  </si>
  <si>
    <t>Updates to test case 7.10</t>
  </si>
  <si>
    <t>R5-236897</t>
  </si>
  <si>
    <t>Updates to test case 7.5</t>
  </si>
  <si>
    <t>R5-236896</t>
  </si>
  <si>
    <t>Restore test case 7.6a</t>
  </si>
  <si>
    <t>R5-236895</t>
  </si>
  <si>
    <t>New generic procedure A.4.2a</t>
  </si>
  <si>
    <t>R5-236894</t>
  </si>
  <si>
    <t>Update test case 7.2</t>
  </si>
  <si>
    <t>R5-236508</t>
  </si>
  <si>
    <t>Update test case 7.1</t>
  </si>
  <si>
    <t>R5-236507</t>
  </si>
  <si>
    <t>TEI11_Test, MTSI_WLAN-UEConTest</t>
  </si>
  <si>
    <t>Add new verified and e-mail agreed TTCN test cases in the TC lists in 34.229-3 (prose), Annex A</t>
  </si>
  <si>
    <t>0940</t>
  </si>
  <si>
    <t>R5s230889</t>
  </si>
  <si>
    <t>Correction to function f_IMS_MOCallHoldResume_BuildSDP_OfferRX</t>
  </si>
  <si>
    <t>0938</t>
  </si>
  <si>
    <t>R5s230893</t>
  </si>
  <si>
    <t>Corrections on selection expressions in control modules for IMS WLAN Test Suite</t>
  </si>
  <si>
    <t>0937</t>
  </si>
  <si>
    <t>R5s230760</t>
  </si>
  <si>
    <t>Correction to function f_IMS_INVITE_ReceiveRequest_A_2_1_Optional</t>
  </si>
  <si>
    <t>0936</t>
  </si>
  <si>
    <t>R5s230734</t>
  </si>
  <si>
    <t>TEI14_Test, EIEI-UEConTest</t>
  </si>
  <si>
    <t>Correction to function f_IMS_ECall_MIME_GetMSD_ContentId</t>
  </si>
  <si>
    <t>0935</t>
  </si>
  <si>
    <t>R5s230701</t>
  </si>
  <si>
    <t>Addition of IMS 5GS eCall over IMS testcase 11.6</t>
  </si>
  <si>
    <t>0932</t>
  </si>
  <si>
    <t>R5s230849</t>
  </si>
  <si>
    <t>Corrections on selection expressions and applicability conditions in control modules for IMS Test Suites</t>
  </si>
  <si>
    <t>0930</t>
  </si>
  <si>
    <t>R5s230844</t>
  </si>
  <si>
    <t>Correction for IMS 5GS conferenceing test cases</t>
  </si>
  <si>
    <t>0929</t>
  </si>
  <si>
    <t>R5s230836</t>
  </si>
  <si>
    <t>Addition of IMS WLAN XCAP testcase G.15.15</t>
  </si>
  <si>
    <t>0926</t>
  </si>
  <si>
    <t>R5s230834</t>
  </si>
  <si>
    <t>Addition of IMS WLAN XCAP testcase G.15.10</t>
  </si>
  <si>
    <t>0925</t>
  </si>
  <si>
    <t>R5s230833</t>
  </si>
  <si>
    <t>Addition of IMS WLAN XCAP testcase G.15.8</t>
  </si>
  <si>
    <t>0924</t>
  </si>
  <si>
    <t>R5s230832</t>
  </si>
  <si>
    <t>Addition of IMS WLAN XCAP testcase G.15.7</t>
  </si>
  <si>
    <t>0923</t>
  </si>
  <si>
    <t>R5s230831</t>
  </si>
  <si>
    <t>Addition of IMS WLAN XCAP testcase G.15.6</t>
  </si>
  <si>
    <t>0922</t>
  </si>
  <si>
    <t>R5s230830</t>
  </si>
  <si>
    <t>Addition of IMS WLAN XCAP testcase G.15.5</t>
  </si>
  <si>
    <t>0921</t>
  </si>
  <si>
    <t>R5s230829</t>
  </si>
  <si>
    <t>Addition of IMS WLAN XCAP testcase G.15.3</t>
  </si>
  <si>
    <t>0920</t>
  </si>
  <si>
    <t>R5s230828</t>
  </si>
  <si>
    <t>Addition of IMS WLAN XCAP testcase G.15.1</t>
  </si>
  <si>
    <t>0919</t>
  </si>
  <si>
    <t>R5s230827</t>
  </si>
  <si>
    <t>Correction to 11.4.x and 10.x test cases</t>
  </si>
  <si>
    <t>0918</t>
  </si>
  <si>
    <t>R5s230826</t>
  </si>
  <si>
    <t>Update applicabilities for Call Control test cases</t>
  </si>
  <si>
    <t>34.229-2</t>
  </si>
  <si>
    <t>R5-236893</t>
  </si>
  <si>
    <t>Update applicabilities for test cases 7.1-2</t>
  </si>
  <si>
    <t>R5-237388</t>
  </si>
  <si>
    <t>R5-236319</t>
  </si>
  <si>
    <t>Correction of annex A</t>
  </si>
  <si>
    <t>R5-236318</t>
  </si>
  <si>
    <t>Update of applicability of TC 8.39 and 8.39a</t>
  </si>
  <si>
    <t>R5-236191</t>
  </si>
  <si>
    <t>Update of 34.123-3 (prose), Annex A with pointer to latest maintained version of LCR_TDD ATS</t>
  </si>
  <si>
    <t>R5s230892</t>
  </si>
  <si>
    <t>TEI11_Test</t>
  </si>
  <si>
    <t>Corrections on selection expressions in control modules for UTRAN and SSNITZ Test Suites</t>
  </si>
  <si>
    <t>3672</t>
  </si>
  <si>
    <t>R5s230792</t>
  </si>
  <si>
    <t>Correction to UTRAN SSNITZ testcase 12.2.1.13</t>
  </si>
  <si>
    <t>R5s230848</t>
  </si>
  <si>
    <t>Corrections for applicability conditions in clause 4</t>
  </si>
  <si>
    <t>34.123-2</t>
  </si>
  <si>
    <t>R5-236317</t>
  </si>
  <si>
    <t>(CR to 29.413) Support of the enhanced NPN phase 2</t>
  </si>
  <si>
    <t>29.413</t>
  </si>
  <si>
    <t>R3-237825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</si>
</sst>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sz val="11"/>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b/>
      <sz val="10"/>
      <color rgb="FF000000"/>
      <name val="Arial"/>
      <family val="2"/>
    </font>
    <font>
      <sz val="10"/>
      <color theme="1"/>
      <name val="Arial"/>
      <family val="2"/>
    </font>
    <font>
      <sz val="9"/>
      <color indexed="8"/>
      <name val="Arial"/>
      <family val="2"/>
    </font>
    <font>
      <sz val="9"/>
      <name val="Arial"/>
      <family val="2"/>
    </font>
    <font>
      <b/>
      <sz val="9"/>
      <color rgb="FFFF0000"/>
      <name val="Arial"/>
      <family val="2"/>
    </font>
    <font>
      <sz val="9"/>
      <color theme="1"/>
      <name val="Arial"/>
      <family val="2"/>
    </font>
    <font>
      <u/>
      <sz val="10"/>
      <name val="Times New Roman"/>
      <family val="1"/>
    </font>
    <font>
      <sz val="11"/>
      <color indexed="8"/>
      <name val="Calibri"/>
      <family val="2"/>
    </font>
    <font>
      <sz val="8"/>
      <color indexed="8"/>
      <name val="Arial"/>
      <family val="2"/>
    </font>
    <font>
      <sz val="10"/>
      <color rgb="FF00B0F0"/>
      <name val="Arial"/>
      <family val="2"/>
    </font>
    <font>
      <sz val="10"/>
      <color rgb="FF00B050"/>
      <name val="Arial"/>
      <family val="2"/>
    </font>
    <font>
      <sz val="10"/>
      <color theme="1"/>
      <name val="Calibri"/>
      <family val="2"/>
      <scheme val="minor"/>
    </font>
    <font>
      <b/>
      <sz val="9"/>
      <color theme="1"/>
      <name val="Arial"/>
      <family val="2"/>
    </font>
    <font>
      <b/>
      <sz val="9"/>
      <color rgb="FF000000"/>
      <name val="Arial"/>
      <family val="2"/>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rgb="FFC0C0C0"/>
        <bgColor rgb="FF000000"/>
      </patternFill>
    </fill>
    <fill>
      <patternFill patternType="solid">
        <fgColor rgb="FFFFFF00"/>
        <bgColor indexed="64"/>
      </patternFill>
    </fill>
    <fill>
      <patternFill patternType="solid">
        <fgColor rgb="FF92D050"/>
        <bgColor indexed="64"/>
      </patternFill>
    </fill>
    <fill>
      <patternFill patternType="solid">
        <fgColor indexed="22"/>
        <bgColor indexed="0"/>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s>
  <borders count="20">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top/>
      <bottom style="thin">
        <color indexed="64"/>
      </bottom>
      <diagonal/>
    </border>
  </borders>
  <cellStyleXfs count="16">
    <xf numFmtId="0" fontId="0" fillId="0" borderId="0"/>
    <xf numFmtId="0" fontId="4" fillId="0" borderId="0"/>
    <xf numFmtId="0" fontId="7" fillId="0" borderId="0"/>
    <xf numFmtId="0" fontId="4" fillId="0" borderId="0"/>
    <xf numFmtId="0" fontId="12"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cellStyleXfs>
  <cellXfs count="291">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0" fontId="7" fillId="0" borderId="0" xfId="2"/>
    <xf numFmtId="0" fontId="8" fillId="0" borderId="0" xfId="2" applyFont="1"/>
    <xf numFmtId="0" fontId="7" fillId="0" borderId="0" xfId="2" applyAlignment="1">
      <alignment horizontal="center"/>
    </xf>
    <xf numFmtId="0" fontId="7" fillId="0" borderId="4" xfId="2" applyBorder="1"/>
    <xf numFmtId="0" fontId="7" fillId="0" borderId="2" xfId="2" applyBorder="1"/>
    <xf numFmtId="0" fontId="9" fillId="0" borderId="0" xfId="3" applyFont="1" applyAlignment="1">
      <alignment vertical="top"/>
    </xf>
    <xf numFmtId="0" fontId="7" fillId="0" borderId="0" xfId="2" applyAlignment="1">
      <alignment horizontal="left" vertical="top" wrapText="1"/>
    </xf>
    <xf numFmtId="0" fontId="7" fillId="0" borderId="2" xfId="2" applyBorder="1" applyAlignment="1">
      <alignment horizontal="left" vertical="top" wrapText="1"/>
    </xf>
    <xf numFmtId="0" fontId="7" fillId="0" borderId="7" xfId="2" applyBorder="1"/>
    <xf numFmtId="0" fontId="7" fillId="0" borderId="2" xfId="2" applyBorder="1" applyAlignment="1">
      <alignment horizontal="center"/>
    </xf>
    <xf numFmtId="0" fontId="7" fillId="0" borderId="6" xfId="2" applyBorder="1" applyAlignment="1">
      <alignment horizontal="center"/>
    </xf>
    <xf numFmtId="0" fontId="7" fillId="5" borderId="2" xfId="2" applyFill="1" applyBorder="1" applyAlignment="1">
      <alignment horizontal="center"/>
    </xf>
    <xf numFmtId="49" fontId="7" fillId="0" borderId="0" xfId="2" applyNumberFormat="1" applyAlignment="1">
      <alignment horizontal="left" vertical="top" wrapText="1"/>
    </xf>
    <xf numFmtId="49" fontId="7" fillId="0" borderId="0" xfId="2" applyNumberFormat="1"/>
    <xf numFmtId="0" fontId="10" fillId="0" borderId="0" xfId="2" applyFont="1"/>
    <xf numFmtId="49" fontId="13" fillId="7" borderId="2" xfId="4" applyNumberFormat="1" applyFont="1" applyFill="1" applyBorder="1" applyAlignment="1">
      <alignment horizontal="center" vertical="top" wrapText="1"/>
    </xf>
    <xf numFmtId="0" fontId="13" fillId="7" borderId="2" xfId="4" applyFont="1" applyFill="1" applyBorder="1" applyAlignment="1">
      <alignment horizontal="center" vertical="top" wrapText="1"/>
    </xf>
    <xf numFmtId="0" fontId="14" fillId="0" borderId="2" xfId="0" applyFont="1" applyBorder="1" applyAlignment="1">
      <alignment horizontal="left" vertical="top"/>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4" fillId="8" borderId="2" xfId="0" applyFont="1" applyFill="1" applyBorder="1" applyAlignment="1">
      <alignment horizontal="left" vertical="top" wrapText="1"/>
    </xf>
    <xf numFmtId="0" fontId="14" fillId="0" borderId="2" xfId="0" applyFont="1" applyBorder="1"/>
    <xf numFmtId="0" fontId="14" fillId="0" borderId="2" xfId="0" applyFont="1" applyBorder="1" applyAlignment="1">
      <alignment horizontal="center"/>
    </xf>
    <xf numFmtId="0" fontId="14" fillId="8" borderId="2" xfId="0" applyFont="1" applyFill="1" applyBorder="1"/>
    <xf numFmtId="0" fontId="0" fillId="0" borderId="0" xfId="0" applyAlignment="1">
      <alignment horizontal="center"/>
    </xf>
    <xf numFmtId="0" fontId="0" fillId="0" borderId="0" xfId="0" applyAlignment="1">
      <alignment horizontal="left" vertical="top"/>
    </xf>
    <xf numFmtId="0" fontId="12" fillId="0" borderId="5" xfId="5" applyBorder="1" applyAlignment="1">
      <alignment horizontal="left" vertical="top" wrapText="1"/>
    </xf>
    <xf numFmtId="0" fontId="12" fillId="0" borderId="8" xfId="5" applyBorder="1" applyAlignment="1">
      <alignment horizontal="left" vertical="top" wrapText="1"/>
    </xf>
    <xf numFmtId="0" fontId="12" fillId="10" borderId="5" xfId="5" applyFill="1" applyBorder="1" applyAlignment="1">
      <alignment horizontal="left" vertical="top" wrapText="1"/>
    </xf>
    <xf numFmtId="0" fontId="7" fillId="0" borderId="5" xfId="2" applyBorder="1" applyAlignment="1">
      <alignment horizontal="left" vertical="top" wrapText="1"/>
    </xf>
    <xf numFmtId="0" fontId="7" fillId="0" borderId="0" xfId="2" applyAlignment="1">
      <alignment horizontal="center" vertical="top" wrapText="1"/>
    </xf>
    <xf numFmtId="0" fontId="12" fillId="8" borderId="2" xfId="2" applyFont="1" applyFill="1" applyBorder="1" applyAlignment="1">
      <alignment horizontal="center" vertical="top" wrapText="1"/>
    </xf>
    <xf numFmtId="0" fontId="12" fillId="8" borderId="9" xfId="2" applyFont="1" applyFill="1" applyBorder="1" applyAlignment="1">
      <alignment horizontal="center" vertical="top" wrapText="1"/>
    </xf>
    <xf numFmtId="0" fontId="7" fillId="8" borderId="2" xfId="0" applyFont="1" applyFill="1" applyBorder="1" applyAlignment="1">
      <alignment horizontal="center" vertical="top" wrapText="1"/>
    </xf>
    <xf numFmtId="0" fontId="7" fillId="8" borderId="7" xfId="2" applyFill="1" applyBorder="1" applyAlignment="1">
      <alignment horizontal="center" vertical="top" wrapText="1"/>
    </xf>
    <xf numFmtId="0" fontId="7" fillId="0" borderId="7" xfId="2" applyBorder="1" applyAlignment="1">
      <alignment horizontal="center" vertical="top" wrapText="1"/>
    </xf>
    <xf numFmtId="0" fontId="12" fillId="0" borderId="2" xfId="2" applyFont="1" applyBorder="1" applyAlignment="1">
      <alignment horizontal="center" vertical="top" wrapText="1"/>
    </xf>
    <xf numFmtId="0" fontId="12" fillId="0" borderId="9" xfId="2" applyFont="1" applyBorder="1" applyAlignment="1">
      <alignment horizontal="center" vertical="top" wrapText="1"/>
    </xf>
    <xf numFmtId="0" fontId="7" fillId="0" borderId="2" xfId="0" applyFont="1" applyBorder="1" applyAlignment="1">
      <alignment horizontal="center" vertical="top" wrapText="1"/>
    </xf>
    <xf numFmtId="0" fontId="7" fillId="8" borderId="2" xfId="2" applyFill="1" applyBorder="1"/>
    <xf numFmtId="0" fontId="7" fillId="8" borderId="2" xfId="2" applyFill="1" applyBorder="1" applyAlignment="1">
      <alignment horizontal="center"/>
    </xf>
    <xf numFmtId="0" fontId="7" fillId="0" borderId="2" xfId="2" applyBorder="1" applyAlignment="1">
      <alignment horizontal="center" vertical="top" wrapText="1"/>
    </xf>
    <xf numFmtId="0" fontId="7" fillId="11" borderId="2" xfId="2" applyFill="1" applyBorder="1" applyAlignment="1">
      <alignment horizontal="center"/>
    </xf>
    <xf numFmtId="0" fontId="14" fillId="0" borderId="2" xfId="6" applyBorder="1" applyAlignment="1">
      <alignment horizontal="center" vertical="top" wrapText="1"/>
    </xf>
    <xf numFmtId="0" fontId="14" fillId="8" borderId="2" xfId="6" applyFill="1" applyBorder="1" applyAlignment="1">
      <alignment horizontal="center" vertical="top" wrapText="1"/>
    </xf>
    <xf numFmtId="0" fontId="7" fillId="0" borderId="2" xfId="2" applyBorder="1" applyAlignment="1">
      <alignment vertical="top"/>
    </xf>
    <xf numFmtId="0" fontId="7" fillId="0" borderId="2" xfId="2" applyBorder="1" applyAlignment="1">
      <alignment horizontal="center" vertical="top"/>
    </xf>
    <xf numFmtId="0" fontId="12" fillId="8" borderId="7" xfId="2" applyFont="1" applyFill="1" applyBorder="1" applyAlignment="1">
      <alignment horizontal="center" vertical="top" wrapText="1"/>
    </xf>
    <xf numFmtId="0" fontId="12" fillId="0" borderId="7" xfId="2" applyFont="1" applyBorder="1" applyAlignment="1">
      <alignment horizontal="center" vertical="top" wrapText="1"/>
    </xf>
    <xf numFmtId="0" fontId="7" fillId="0" borderId="0" xfId="2" applyAlignment="1">
      <alignment horizontal="center" vertical="top"/>
    </xf>
    <xf numFmtId="0" fontId="2" fillId="0" borderId="0" xfId="2" applyFont="1" applyAlignment="1">
      <alignment horizontal="left" vertical="top" wrapText="1"/>
    </xf>
    <xf numFmtId="0" fontId="15" fillId="0" borderId="2" xfId="2" applyFont="1" applyBorder="1" applyAlignment="1">
      <alignment horizontal="center" vertical="top" wrapText="1"/>
    </xf>
    <xf numFmtId="0" fontId="15" fillId="0" borderId="9" xfId="2" applyFont="1" applyBorder="1" applyAlignment="1">
      <alignment horizontal="center" vertical="top" wrapText="1"/>
    </xf>
    <xf numFmtId="0" fontId="16" fillId="0" borderId="2" xfId="0" applyFont="1" applyBorder="1" applyAlignment="1">
      <alignment horizontal="center" vertical="top" wrapText="1"/>
    </xf>
    <xf numFmtId="0" fontId="16" fillId="0" borderId="7" xfId="2" applyFont="1" applyBorder="1" applyAlignment="1">
      <alignment horizontal="center" vertical="top" wrapText="1"/>
    </xf>
    <xf numFmtId="0" fontId="15" fillId="8" borderId="2" xfId="2" applyFont="1" applyFill="1" applyBorder="1" applyAlignment="1">
      <alignment horizontal="center" vertical="top" wrapText="1"/>
    </xf>
    <xf numFmtId="0" fontId="15" fillId="8" borderId="9" xfId="2" applyFont="1" applyFill="1" applyBorder="1" applyAlignment="1">
      <alignment horizontal="center" vertical="top" wrapText="1"/>
    </xf>
    <xf numFmtId="0" fontId="16" fillId="8" borderId="2" xfId="0" applyFont="1" applyFill="1" applyBorder="1" applyAlignment="1">
      <alignment horizontal="center" vertical="top" wrapText="1"/>
    </xf>
    <xf numFmtId="0" fontId="16" fillId="8" borderId="7" xfId="2" applyFont="1" applyFill="1" applyBorder="1" applyAlignment="1">
      <alignment horizontal="center" vertical="top" wrapText="1"/>
    </xf>
    <xf numFmtId="0" fontId="17" fillId="8" borderId="2" xfId="0" applyFont="1" applyFill="1" applyBorder="1" applyAlignment="1">
      <alignment horizontal="center" vertical="top" wrapText="1"/>
    </xf>
    <xf numFmtId="0" fontId="17" fillId="0" borderId="2" xfId="0" applyFont="1" applyBorder="1" applyAlignment="1">
      <alignment horizontal="center" vertical="top" wrapText="1"/>
    </xf>
    <xf numFmtId="0" fontId="18" fillId="0" borderId="2" xfId="6" applyFont="1" applyBorder="1" applyAlignment="1">
      <alignment horizontal="center" vertical="top" wrapText="1"/>
    </xf>
    <xf numFmtId="0" fontId="18" fillId="8" borderId="2" xfId="6" applyFont="1" applyFill="1" applyBorder="1" applyAlignment="1">
      <alignment horizontal="center" vertical="top" wrapText="1"/>
    </xf>
    <xf numFmtId="0" fontId="15" fillId="8" borderId="7" xfId="2" applyFont="1" applyFill="1" applyBorder="1" applyAlignment="1">
      <alignment horizontal="center" vertical="top" wrapText="1"/>
    </xf>
    <xf numFmtId="0" fontId="15" fillId="0" borderId="7" xfId="2" applyFont="1" applyBorder="1" applyAlignment="1">
      <alignment horizontal="center" vertical="top" wrapText="1"/>
    </xf>
    <xf numFmtId="0" fontId="16" fillId="0" borderId="2" xfId="2" applyFont="1" applyBorder="1" applyAlignment="1">
      <alignment horizontal="center" vertical="top" wrapText="1"/>
    </xf>
    <xf numFmtId="0" fontId="6" fillId="0" borderId="0" xfId="3" applyFont="1" applyAlignment="1">
      <alignment vertical="top"/>
    </xf>
    <xf numFmtId="0" fontId="8" fillId="0" borderId="0" xfId="2" applyFont="1" applyAlignment="1">
      <alignment horizontal="left" vertical="top" wrapText="1"/>
    </xf>
    <xf numFmtId="0" fontId="16" fillId="0" borderId="0" xfId="2" applyFont="1" applyAlignment="1">
      <alignment horizontal="left" vertical="top" wrapText="1"/>
    </xf>
    <xf numFmtId="0" fontId="7" fillId="9" borderId="0" xfId="2" applyFill="1" applyAlignment="1">
      <alignment horizontal="center" vertical="top" wrapText="1"/>
    </xf>
    <xf numFmtId="0" fontId="7" fillId="12" borderId="0" xfId="2" applyFill="1" applyAlignment="1">
      <alignment horizontal="center"/>
    </xf>
    <xf numFmtId="0" fontId="7" fillId="9" borderId="0" xfId="2" applyFill="1" applyAlignment="1">
      <alignment horizontal="center"/>
    </xf>
    <xf numFmtId="0" fontId="7" fillId="12" borderId="0" xfId="2" applyFill="1"/>
    <xf numFmtId="49" fontId="7" fillId="9" borderId="0" xfId="2" applyNumberFormat="1" applyFill="1" applyAlignment="1">
      <alignment horizontal="center"/>
    </xf>
    <xf numFmtId="0" fontId="7" fillId="9" borderId="0" xfId="2" applyFill="1"/>
    <xf numFmtId="0" fontId="7" fillId="12" borderId="0" xfId="2" applyFill="1" applyAlignment="1">
      <alignment horizontal="left"/>
    </xf>
    <xf numFmtId="0" fontId="7" fillId="9" borderId="0" xfId="2" applyFill="1" applyAlignment="1">
      <alignment horizontal="left"/>
    </xf>
    <xf numFmtId="49" fontId="7" fillId="0" borderId="0" xfId="2" applyNumberFormat="1" applyAlignment="1">
      <alignment horizontal="center"/>
    </xf>
    <xf numFmtId="0" fontId="16" fillId="0" borderId="0" xfId="2" applyFont="1" applyAlignment="1">
      <alignment horizontal="center" vertical="top" wrapText="1"/>
    </xf>
    <xf numFmtId="0" fontId="7" fillId="0" borderId="10" xfId="2" applyBorder="1" applyAlignment="1">
      <alignment horizontal="center" vertical="top" wrapText="1"/>
    </xf>
    <xf numFmtId="0" fontId="7" fillId="4" borderId="0" xfId="2" applyFill="1" applyAlignment="1">
      <alignment horizontal="center" vertical="top" wrapText="1"/>
    </xf>
    <xf numFmtId="0" fontId="7" fillId="0" borderId="11" xfId="2" applyBorder="1" applyAlignment="1">
      <alignment horizontal="center" vertical="top" wrapText="1"/>
    </xf>
    <xf numFmtId="0" fontId="7" fillId="4" borderId="0" xfId="2" applyFill="1"/>
    <xf numFmtId="0" fontId="8" fillId="0" borderId="2" xfId="2" applyFont="1" applyBorder="1" applyAlignment="1">
      <alignment horizontal="center" vertical="top" wrapText="1"/>
    </xf>
    <xf numFmtId="0" fontId="7" fillId="5" borderId="0" xfId="2" applyFill="1"/>
    <xf numFmtId="0" fontId="7" fillId="6" borderId="2" xfId="2" applyFill="1" applyBorder="1" applyAlignment="1">
      <alignment horizontal="center" vertical="top" wrapText="1"/>
    </xf>
    <xf numFmtId="0" fontId="7" fillId="4" borderId="2" xfId="2" applyFill="1" applyBorder="1" applyAlignment="1">
      <alignment horizontal="center" vertical="top" wrapText="1"/>
    </xf>
    <xf numFmtId="0" fontId="7" fillId="4" borderId="2" xfId="2" applyFill="1" applyBorder="1" applyAlignment="1">
      <alignment horizontal="center"/>
    </xf>
    <xf numFmtId="0" fontId="7" fillId="4" borderId="2" xfId="2" applyFill="1" applyBorder="1" applyAlignment="1">
      <alignment horizontal="center" vertical="top"/>
    </xf>
    <xf numFmtId="0" fontId="7" fillId="0" borderId="0" xfId="2" applyAlignment="1">
      <alignment vertical="top"/>
    </xf>
    <xf numFmtId="0" fontId="7" fillId="8" borderId="2" xfId="2" applyFill="1" applyBorder="1" applyAlignment="1">
      <alignment vertical="top"/>
    </xf>
    <xf numFmtId="0" fontId="7" fillId="8" borderId="2" xfId="2" applyFill="1" applyBorder="1" applyAlignment="1">
      <alignment horizontal="center" vertical="top" wrapText="1"/>
    </xf>
    <xf numFmtId="0" fontId="7" fillId="8" borderId="2" xfId="2" applyFill="1" applyBorder="1" applyAlignment="1">
      <alignment horizontal="center" vertical="top"/>
    </xf>
    <xf numFmtId="0" fontId="7" fillId="5" borderId="2" xfId="2" applyFill="1" applyBorder="1" applyAlignment="1">
      <alignment horizontal="center" vertical="top"/>
    </xf>
    <xf numFmtId="0" fontId="7" fillId="11" borderId="2" xfId="2" applyFill="1" applyBorder="1" applyAlignment="1">
      <alignment vertical="top"/>
    </xf>
    <xf numFmtId="0" fontId="7" fillId="11" borderId="2" xfId="2" applyFill="1" applyBorder="1" applyAlignment="1">
      <alignment horizontal="center" vertical="top" wrapText="1"/>
    </xf>
    <xf numFmtId="0" fontId="7" fillId="11" borderId="2" xfId="2" applyFill="1" applyBorder="1" applyAlignment="1">
      <alignment horizontal="center" vertical="top"/>
    </xf>
    <xf numFmtId="0" fontId="7" fillId="6" borderId="2" xfId="2" applyFill="1" applyBorder="1" applyAlignment="1">
      <alignment horizontal="center"/>
    </xf>
    <xf numFmtId="49" fontId="7" fillId="0" borderId="2" xfId="2" applyNumberFormat="1" applyBorder="1" applyAlignment="1">
      <alignment horizontal="center"/>
    </xf>
    <xf numFmtId="0" fontId="7" fillId="6" borderId="2" xfId="2" applyFill="1" applyBorder="1" applyAlignment="1">
      <alignment horizontal="center" vertical="top"/>
    </xf>
    <xf numFmtId="0" fontId="7" fillId="8" borderId="2" xfId="2" applyFill="1" applyBorder="1" applyAlignment="1">
      <alignment horizontal="left" vertical="top"/>
    </xf>
    <xf numFmtId="0" fontId="7" fillId="0" borderId="0" xfId="2" applyAlignment="1">
      <alignment horizontal="left" vertical="top"/>
    </xf>
    <xf numFmtId="0" fontId="18" fillId="0" borderId="2" xfId="0" applyFont="1" applyBorder="1" applyAlignment="1">
      <alignment horizontal="center" vertical="top" wrapText="1"/>
    </xf>
    <xf numFmtId="0" fontId="18" fillId="8" borderId="2" xfId="0" applyFont="1" applyFill="1" applyBorder="1" applyAlignment="1">
      <alignment horizontal="center" vertical="top" wrapText="1"/>
    </xf>
    <xf numFmtId="0" fontId="12" fillId="0" borderId="2" xfId="5" applyBorder="1" applyAlignment="1">
      <alignment horizontal="left" vertical="top" wrapText="1"/>
    </xf>
    <xf numFmtId="0" fontId="15" fillId="8" borderId="2" xfId="2" applyFont="1" applyFill="1" applyBorder="1" applyAlignment="1">
      <alignment vertical="top" wrapText="1"/>
    </xf>
    <xf numFmtId="0" fontId="16" fillId="0" borderId="7" xfId="2" applyFont="1" applyBorder="1" applyAlignment="1">
      <alignment horizontal="center" vertical="top"/>
    </xf>
    <xf numFmtId="0" fontId="15" fillId="0" borderId="2" xfId="2" applyFont="1" applyBorder="1" applyAlignment="1">
      <alignment vertical="top" wrapText="1"/>
    </xf>
    <xf numFmtId="0" fontId="16" fillId="0" borderId="2" xfId="2" applyFont="1" applyBorder="1" applyAlignment="1">
      <alignment horizontal="center"/>
    </xf>
    <xf numFmtId="0" fontId="12" fillId="0" borderId="5" xfId="5" applyBorder="1" applyAlignment="1">
      <alignment horizontal="center" vertical="top" wrapText="1"/>
    </xf>
    <xf numFmtId="0" fontId="12" fillId="0" borderId="8" xfId="5" applyBorder="1" applyAlignment="1">
      <alignment horizontal="center" vertical="top" wrapText="1"/>
    </xf>
    <xf numFmtId="0" fontId="15" fillId="11" borderId="2" xfId="2" applyFont="1" applyFill="1" applyBorder="1" applyAlignment="1">
      <alignment vertical="top" wrapText="1"/>
    </xf>
    <xf numFmtId="0" fontId="18" fillId="8" borderId="7" xfId="6" applyFont="1" applyFill="1" applyBorder="1" applyAlignment="1">
      <alignment horizontal="center" vertical="top" wrapText="1"/>
    </xf>
    <xf numFmtId="0" fontId="18" fillId="0" borderId="7" xfId="6" applyFont="1" applyBorder="1" applyAlignment="1">
      <alignment horizontal="center" vertical="top" wrapText="1"/>
    </xf>
    <xf numFmtId="0" fontId="19" fillId="0" borderId="0" xfId="3" applyFont="1" applyAlignment="1">
      <alignment vertical="top" wrapText="1"/>
    </xf>
    <xf numFmtId="0" fontId="19" fillId="0" borderId="0" xfId="3" applyFont="1"/>
    <xf numFmtId="0" fontId="9" fillId="0" borderId="0" xfId="3" applyFont="1"/>
    <xf numFmtId="0" fontId="16" fillId="11" borderId="2" xfId="2" applyFont="1" applyFill="1" applyBorder="1" applyAlignment="1">
      <alignment horizontal="center"/>
    </xf>
    <xf numFmtId="0" fontId="7" fillId="6" borderId="0" xfId="2" applyFill="1" applyAlignment="1">
      <alignment horizontal="center" vertical="top" wrapText="1"/>
    </xf>
    <xf numFmtId="0" fontId="7" fillId="4" borderId="0" xfId="2" applyFill="1" applyAlignment="1">
      <alignment horizontal="center"/>
    </xf>
    <xf numFmtId="0" fontId="7" fillId="0" borderId="0" xfId="2" applyAlignment="1">
      <alignment wrapText="1"/>
    </xf>
    <xf numFmtId="0" fontId="7" fillId="11" borderId="2" xfId="2" applyFill="1" applyBorder="1"/>
    <xf numFmtId="0" fontId="16" fillId="8" borderId="7" xfId="2" applyFont="1" applyFill="1" applyBorder="1" applyAlignment="1">
      <alignment horizontal="center" vertical="top"/>
    </xf>
    <xf numFmtId="0" fontId="16" fillId="0" borderId="2" xfId="2" applyFont="1" applyBorder="1" applyAlignment="1">
      <alignment horizontal="center" vertical="top"/>
    </xf>
    <xf numFmtId="0" fontId="4" fillId="0" borderId="0" xfId="3" applyAlignment="1">
      <alignment horizontal="center" vertical="top"/>
    </xf>
    <xf numFmtId="0" fontId="4" fillId="0" borderId="0" xfId="3"/>
    <xf numFmtId="0" fontId="4" fillId="0" borderId="0" xfId="3" applyAlignment="1">
      <alignment horizontal="center"/>
    </xf>
    <xf numFmtId="0" fontId="15" fillId="0" borderId="0" xfId="2" applyFont="1" applyAlignment="1">
      <alignment vertical="top" wrapText="1"/>
    </xf>
    <xf numFmtId="0" fontId="15" fillId="0" borderId="0" xfId="2" applyFont="1" applyAlignment="1">
      <alignment horizontal="center" vertical="top" wrapText="1"/>
    </xf>
    <xf numFmtId="0" fontId="16" fillId="0" borderId="0" xfId="2" applyFont="1" applyAlignment="1">
      <alignment horizontal="center"/>
    </xf>
    <xf numFmtId="0" fontId="16" fillId="0" borderId="0" xfId="2" applyFont="1" applyAlignment="1">
      <alignment horizontal="center" vertical="top"/>
    </xf>
    <xf numFmtId="0" fontId="12" fillId="0" borderId="0" xfId="2" applyFont="1" applyAlignment="1">
      <alignment horizontal="center" vertical="top" wrapText="1"/>
    </xf>
    <xf numFmtId="0" fontId="15" fillId="11" borderId="7" xfId="2" applyFont="1" applyFill="1" applyBorder="1" applyAlignment="1">
      <alignment horizontal="center" vertical="top" wrapText="1"/>
    </xf>
    <xf numFmtId="0" fontId="16" fillId="11" borderId="7" xfId="2" applyFont="1" applyFill="1" applyBorder="1" applyAlignment="1">
      <alignment horizontal="center" vertical="top"/>
    </xf>
    <xf numFmtId="0" fontId="7" fillId="0" borderId="0" xfId="2" applyAlignment="1">
      <alignment horizontal="left"/>
    </xf>
    <xf numFmtId="0" fontId="7" fillId="11" borderId="0" xfId="2" applyFill="1"/>
    <xf numFmtId="0" fontId="7" fillId="11" borderId="0" xfId="2" applyFill="1" applyAlignment="1">
      <alignment horizontal="left" vertical="top" wrapText="1"/>
    </xf>
    <xf numFmtId="0" fontId="7" fillId="11" borderId="0" xfId="2" applyFill="1" applyAlignment="1">
      <alignment horizontal="left"/>
    </xf>
    <xf numFmtId="0" fontId="7" fillId="8" borderId="0" xfId="2" applyFill="1" applyAlignment="1">
      <alignment horizontal="left" vertical="top"/>
    </xf>
    <xf numFmtId="0" fontId="7" fillId="8" borderId="0" xfId="2" applyFill="1" applyAlignment="1">
      <alignment horizontal="left" vertical="top" wrapText="1"/>
    </xf>
    <xf numFmtId="0" fontId="7" fillId="8" borderId="0" xfId="2" applyFill="1"/>
    <xf numFmtId="0" fontId="14" fillId="0" borderId="0" xfId="6"/>
    <xf numFmtId="0" fontId="20" fillId="0" borderId="0" xfId="7" applyFont="1" applyAlignment="1">
      <alignment wrapText="1"/>
    </xf>
    <xf numFmtId="0" fontId="20" fillId="0" borderId="0" xfId="7" applyFont="1" applyAlignment="1">
      <alignment horizontal="right" wrapText="1"/>
    </xf>
    <xf numFmtId="0" fontId="16" fillId="0" borderId="7" xfId="2" applyFont="1" applyBorder="1" applyAlignment="1">
      <alignment horizontal="right" vertical="top"/>
    </xf>
    <xf numFmtId="0" fontId="12" fillId="11" borderId="2" xfId="2" applyFont="1" applyFill="1" applyBorder="1" applyAlignment="1">
      <alignment horizontal="center" vertical="top" wrapText="1"/>
    </xf>
    <xf numFmtId="0" fontId="16" fillId="8" borderId="2" xfId="2" applyFont="1" applyFill="1" applyBorder="1" applyAlignment="1">
      <alignment horizontal="center"/>
    </xf>
    <xf numFmtId="0" fontId="16" fillId="11" borderId="7" xfId="2" applyFont="1" applyFill="1" applyBorder="1" applyAlignment="1">
      <alignment horizontal="right" vertical="top"/>
    </xf>
    <xf numFmtId="0" fontId="16" fillId="8" borderId="7" xfId="2" applyFont="1" applyFill="1" applyBorder="1" applyAlignment="1">
      <alignment horizontal="right" vertical="top"/>
    </xf>
    <xf numFmtId="0" fontId="12" fillId="0" borderId="2" xfId="2" applyFont="1" applyBorder="1" applyAlignment="1">
      <alignment vertical="top" wrapText="1"/>
    </xf>
    <xf numFmtId="0" fontId="20" fillId="0" borderId="0" xfId="8" applyFont="1" applyAlignment="1">
      <alignment wrapText="1"/>
    </xf>
    <xf numFmtId="0" fontId="20" fillId="0" borderId="0" xfId="8" applyFont="1" applyAlignment="1">
      <alignment horizontal="right" wrapText="1"/>
    </xf>
    <xf numFmtId="0" fontId="20" fillId="0" borderId="0" xfId="9" applyFont="1" applyAlignment="1">
      <alignment horizontal="center"/>
    </xf>
    <xf numFmtId="0" fontId="12" fillId="0" borderId="0" xfId="10" applyAlignment="1">
      <alignment wrapText="1"/>
    </xf>
    <xf numFmtId="0" fontId="20" fillId="0" borderId="0" xfId="9" applyFont="1" applyAlignment="1">
      <alignment wrapText="1"/>
    </xf>
    <xf numFmtId="0" fontId="20" fillId="0" borderId="0" xfId="9" applyFont="1" applyAlignment="1">
      <alignment horizontal="right" wrapText="1"/>
    </xf>
    <xf numFmtId="0" fontId="12" fillId="0" borderId="0" xfId="10" applyAlignment="1">
      <alignment horizontal="right" wrapText="1"/>
    </xf>
    <xf numFmtId="0" fontId="20" fillId="0" borderId="0" xfId="11" applyFont="1" applyAlignment="1">
      <alignment wrapText="1"/>
    </xf>
    <xf numFmtId="0" fontId="20" fillId="0" borderId="0" xfId="11" applyFont="1" applyAlignment="1">
      <alignment horizontal="right" wrapText="1"/>
    </xf>
    <xf numFmtId="0" fontId="16" fillId="0" borderId="2" xfId="2" applyFont="1" applyBorder="1" applyAlignment="1">
      <alignment horizontal="right" vertical="top"/>
    </xf>
    <xf numFmtId="0" fontId="7" fillId="0" borderId="12" xfId="2" applyBorder="1" applyAlignment="1">
      <alignment horizontal="center"/>
    </xf>
    <xf numFmtId="0" fontId="12" fillId="0" borderId="0" xfId="12" applyAlignment="1">
      <alignment wrapText="1"/>
    </xf>
    <xf numFmtId="0" fontId="12" fillId="0" borderId="0" xfId="12" applyAlignment="1">
      <alignment horizontal="right" wrapText="1"/>
    </xf>
    <xf numFmtId="0" fontId="16" fillId="11" borderId="7" xfId="2" applyFont="1" applyFill="1" applyBorder="1" applyAlignment="1">
      <alignment horizontal="center"/>
    </xf>
    <xf numFmtId="0" fontId="12" fillId="0" borderId="3" xfId="2" applyFont="1" applyBorder="1" applyAlignment="1">
      <alignment horizontal="center" vertical="top" wrapText="1"/>
    </xf>
    <xf numFmtId="0" fontId="16" fillId="0" borderId="7" xfId="2" applyFont="1" applyBorder="1" applyAlignment="1">
      <alignment horizontal="center"/>
    </xf>
    <xf numFmtId="0" fontId="16" fillId="0" borderId="12" xfId="2" applyFont="1" applyBorder="1" applyAlignment="1">
      <alignment horizontal="center"/>
    </xf>
    <xf numFmtId="0" fontId="7" fillId="0" borderId="0" xfId="2" applyAlignment="1">
      <alignment horizontal="right" vertical="top"/>
    </xf>
    <xf numFmtId="0" fontId="12" fillId="0" borderId="0" xfId="2" applyFont="1" applyAlignment="1">
      <alignment vertical="top" wrapText="1"/>
    </xf>
    <xf numFmtId="0" fontId="12" fillId="0" borderId="0" xfId="4" applyAlignment="1">
      <alignment wrapText="1"/>
    </xf>
    <xf numFmtId="0" fontId="12" fillId="0" borderId="0" xfId="4" applyAlignment="1">
      <alignment horizontal="right" wrapText="1"/>
    </xf>
    <xf numFmtId="0" fontId="7" fillId="0" borderId="7" xfId="2" applyBorder="1" applyAlignment="1">
      <alignment horizontal="right" vertical="top"/>
    </xf>
    <xf numFmtId="0" fontId="7" fillId="11" borderId="7" xfId="2" applyFill="1" applyBorder="1" applyAlignment="1">
      <alignment horizontal="right" vertical="top"/>
    </xf>
    <xf numFmtId="0" fontId="7" fillId="0" borderId="2" xfId="2" applyBorder="1" applyAlignment="1">
      <alignment horizontal="right" vertical="top"/>
    </xf>
    <xf numFmtId="0" fontId="16" fillId="11" borderId="0" xfId="2" applyFont="1" applyFill="1" applyAlignment="1">
      <alignment horizontal="left" vertical="top" wrapText="1"/>
    </xf>
    <xf numFmtId="0" fontId="12" fillId="0" borderId="0" xfId="13" applyAlignment="1">
      <alignment wrapText="1"/>
    </xf>
    <xf numFmtId="0" fontId="7" fillId="0" borderId="10" xfId="2" applyBorder="1" applyAlignment="1">
      <alignment horizontal="right" vertical="top"/>
    </xf>
    <xf numFmtId="0" fontId="15" fillId="11" borderId="2" xfId="2" applyFont="1" applyFill="1" applyBorder="1" applyAlignment="1">
      <alignment horizontal="center" vertical="top" wrapText="1"/>
    </xf>
    <xf numFmtId="0" fontId="7" fillId="11" borderId="0" xfId="2" applyFill="1" applyAlignment="1">
      <alignment horizontal="center"/>
    </xf>
    <xf numFmtId="0" fontId="16" fillId="11" borderId="0" xfId="2" applyFont="1" applyFill="1" applyAlignment="1">
      <alignment horizontal="center"/>
    </xf>
    <xf numFmtId="0" fontId="12" fillId="0" borderId="3" xfId="2" applyFont="1" applyBorder="1" applyAlignment="1">
      <alignment vertical="top" wrapText="1"/>
    </xf>
    <xf numFmtId="0" fontId="7" fillId="0" borderId="3" xfId="2" applyBorder="1"/>
    <xf numFmtId="0" fontId="7" fillId="11" borderId="2" xfId="2" applyFill="1" applyBorder="1" applyAlignment="1">
      <alignment horizontal="right" vertical="top"/>
    </xf>
    <xf numFmtId="0" fontId="7" fillId="0" borderId="3" xfId="2" applyBorder="1" applyAlignment="1">
      <alignment horizontal="right" vertical="top"/>
    </xf>
    <xf numFmtId="0" fontId="7" fillId="0" borderId="3" xfId="2" applyBorder="1" applyAlignment="1">
      <alignment horizontal="center"/>
    </xf>
    <xf numFmtId="0" fontId="12" fillId="0" borderId="6" xfId="2" applyFont="1" applyBorder="1" applyAlignment="1">
      <alignment horizontal="right" vertical="top"/>
    </xf>
    <xf numFmtId="0" fontId="7" fillId="0" borderId="6" xfId="2" applyBorder="1" applyAlignment="1">
      <alignment horizontal="right" vertical="top"/>
    </xf>
    <xf numFmtId="0" fontId="7" fillId="11" borderId="6" xfId="2" applyFill="1" applyBorder="1" applyAlignment="1">
      <alignment horizontal="right" vertical="top"/>
    </xf>
    <xf numFmtId="0" fontId="12" fillId="0" borderId="2" xfId="2" applyFont="1" applyBorder="1" applyAlignment="1">
      <alignment horizontal="right" vertical="top"/>
    </xf>
    <xf numFmtId="0" fontId="12" fillId="0" borderId="2" xfId="2" applyFont="1" applyBorder="1" applyAlignment="1">
      <alignment horizontal="right" vertical="top" wrapText="1"/>
    </xf>
    <xf numFmtId="0" fontId="12" fillId="11" borderId="2" xfId="2" applyFont="1" applyFill="1" applyBorder="1" applyAlignment="1">
      <alignment horizontal="right" vertical="top" wrapText="1"/>
    </xf>
    <xf numFmtId="0" fontId="12" fillId="11" borderId="5" xfId="2" applyFont="1" applyFill="1" applyBorder="1" applyAlignment="1">
      <alignment horizontal="center" vertical="top" wrapText="1"/>
    </xf>
    <xf numFmtId="0" fontId="7" fillId="11" borderId="5" xfId="2" applyFill="1" applyBorder="1" applyAlignment="1">
      <alignment horizontal="right" vertical="top"/>
    </xf>
    <xf numFmtId="0" fontId="12" fillId="11" borderId="5" xfId="2" applyFont="1" applyFill="1" applyBorder="1" applyAlignment="1">
      <alignment horizontal="right" vertical="top" wrapText="1"/>
    </xf>
    <xf numFmtId="0" fontId="7" fillId="11" borderId="8" xfId="2" applyFill="1" applyBorder="1" applyAlignment="1">
      <alignment horizontal="right" vertical="top"/>
    </xf>
    <xf numFmtId="0" fontId="12" fillId="0" borderId="4" xfId="2" applyFont="1" applyBorder="1" applyAlignment="1">
      <alignment vertical="top" wrapText="1"/>
    </xf>
    <xf numFmtId="0" fontId="7" fillId="0" borderId="4" xfId="2" applyBorder="1" applyAlignment="1">
      <alignment horizontal="right" vertical="top"/>
    </xf>
    <xf numFmtId="0" fontId="7" fillId="0" borderId="4" xfId="2" applyBorder="1" applyAlignment="1">
      <alignment horizontal="center"/>
    </xf>
    <xf numFmtId="0" fontId="12" fillId="10" borderId="2" xfId="5" applyFill="1" applyBorder="1" applyAlignment="1">
      <alignment horizontal="left" vertical="top" wrapText="1"/>
    </xf>
    <xf numFmtId="0" fontId="12" fillId="13" borderId="13" xfId="2" applyFont="1" applyFill="1" applyBorder="1" applyAlignment="1">
      <alignment vertical="top" wrapText="1"/>
    </xf>
    <xf numFmtId="0" fontId="12" fillId="13" borderId="14" xfId="2" applyFont="1" applyFill="1" applyBorder="1" applyAlignment="1">
      <alignment horizontal="center" vertical="top" wrapText="1"/>
    </xf>
    <xf numFmtId="0" fontId="12" fillId="11" borderId="13" xfId="2" applyFont="1" applyFill="1" applyBorder="1" applyAlignment="1">
      <alignment vertical="top" wrapText="1"/>
    </xf>
    <xf numFmtId="0" fontId="12" fillId="11" borderId="14" xfId="2" applyFont="1" applyFill="1" applyBorder="1" applyAlignment="1">
      <alignment horizontal="center" vertical="top" wrapText="1"/>
    </xf>
    <xf numFmtId="0" fontId="12" fillId="0" borderId="2" xfId="2" applyFont="1" applyBorder="1" applyAlignment="1">
      <alignment horizontal="center"/>
    </xf>
    <xf numFmtId="0" fontId="12" fillId="11" borderId="15" xfId="2" applyFont="1" applyFill="1" applyBorder="1" applyAlignment="1">
      <alignment vertical="top" wrapText="1"/>
    </xf>
    <xf numFmtId="0" fontId="12" fillId="11" borderId="16" xfId="2" applyFont="1" applyFill="1" applyBorder="1" applyAlignment="1">
      <alignment horizontal="center" vertical="top" wrapText="1"/>
    </xf>
    <xf numFmtId="0" fontId="12" fillId="11" borderId="2" xfId="2" applyFont="1" applyFill="1" applyBorder="1" applyAlignment="1">
      <alignment vertical="top" wrapText="1"/>
    </xf>
    <xf numFmtId="0" fontId="7" fillId="11" borderId="5" xfId="2" applyFill="1" applyBorder="1" applyAlignment="1">
      <alignment horizontal="center"/>
    </xf>
    <xf numFmtId="0" fontId="12" fillId="11" borderId="4" xfId="2" applyFont="1" applyFill="1" applyBorder="1" applyAlignment="1">
      <alignment vertical="top" wrapText="1"/>
    </xf>
    <xf numFmtId="0" fontId="12" fillId="11" borderId="4" xfId="2" applyFont="1" applyFill="1" applyBorder="1" applyAlignment="1">
      <alignment horizontal="center" vertical="top" wrapText="1"/>
    </xf>
    <xf numFmtId="0" fontId="12" fillId="11" borderId="17" xfId="2" applyFont="1" applyFill="1" applyBorder="1" applyAlignment="1">
      <alignment horizontal="center" vertical="top" wrapText="1"/>
    </xf>
    <xf numFmtId="0" fontId="12" fillId="13" borderId="2" xfId="2" applyFont="1" applyFill="1" applyBorder="1" applyAlignment="1">
      <alignment vertical="top" wrapText="1"/>
    </xf>
    <xf numFmtId="0" fontId="12" fillId="0" borderId="13" xfId="2" applyFont="1" applyBorder="1" applyAlignment="1">
      <alignment vertical="top" wrapText="1"/>
    </xf>
    <xf numFmtId="0" fontId="12" fillId="0" borderId="14" xfId="2" applyFont="1" applyBorder="1" applyAlignment="1">
      <alignment horizontal="center" vertical="top" wrapText="1"/>
    </xf>
    <xf numFmtId="0" fontId="21" fillId="13" borderId="13" xfId="2" applyFont="1" applyFill="1" applyBorder="1" applyAlignment="1">
      <alignment vertical="top" wrapText="1"/>
    </xf>
    <xf numFmtId="0" fontId="21" fillId="13" borderId="14" xfId="2" applyFont="1" applyFill="1" applyBorder="1" applyAlignment="1">
      <alignment vertical="top" wrapText="1"/>
    </xf>
    <xf numFmtId="0" fontId="15" fillId="0" borderId="7" xfId="2" applyFont="1" applyBorder="1" applyAlignment="1">
      <alignment horizontal="center" wrapText="1"/>
    </xf>
    <xf numFmtId="0" fontId="7" fillId="0" borderId="12" xfId="2" applyBorder="1"/>
    <xf numFmtId="0" fontId="21" fillId="11" borderId="13" xfId="2" applyFont="1" applyFill="1" applyBorder="1" applyAlignment="1">
      <alignment vertical="top" wrapText="1"/>
    </xf>
    <xf numFmtId="0" fontId="21" fillId="11" borderId="14" xfId="2" applyFont="1" applyFill="1" applyBorder="1" applyAlignment="1">
      <alignment vertical="top" wrapText="1"/>
    </xf>
    <xf numFmtId="0" fontId="15" fillId="11" borderId="7" xfId="2" applyFont="1" applyFill="1" applyBorder="1" applyAlignment="1">
      <alignment horizontal="center" wrapText="1"/>
    </xf>
    <xf numFmtId="0" fontId="7" fillId="11" borderId="7" xfId="2" applyFill="1" applyBorder="1"/>
    <xf numFmtId="0" fontId="15" fillId="11" borderId="2" xfId="2" applyFont="1" applyFill="1" applyBorder="1" applyAlignment="1">
      <alignment horizontal="center"/>
    </xf>
    <xf numFmtId="0" fontId="6" fillId="0" borderId="0" xfId="2" applyFont="1"/>
    <xf numFmtId="0" fontId="6" fillId="0" borderId="0" xfId="2" applyFont="1" applyAlignment="1">
      <alignment horizontal="center"/>
    </xf>
    <xf numFmtId="0" fontId="15" fillId="10" borderId="2" xfId="5" applyFont="1" applyFill="1" applyBorder="1" applyAlignment="1">
      <alignment horizontal="left" vertical="top" wrapText="1"/>
    </xf>
    <xf numFmtId="0" fontId="16" fillId="0" borderId="2" xfId="2" applyFont="1" applyBorder="1" applyAlignment="1">
      <alignment horizontal="left" vertical="top" wrapText="1"/>
    </xf>
    <xf numFmtId="0" fontId="16" fillId="0" borderId="0" xfId="2" applyFont="1"/>
    <xf numFmtId="0" fontId="16" fillId="0" borderId="2" xfId="2" applyFont="1" applyBorder="1"/>
    <xf numFmtId="0" fontId="15" fillId="13" borderId="13" xfId="14" applyFont="1" applyFill="1" applyBorder="1" applyAlignment="1">
      <alignment horizontal="right" vertical="top" wrapText="1"/>
    </xf>
    <xf numFmtId="0" fontId="16" fillId="0" borderId="7" xfId="2" applyFont="1" applyBorder="1"/>
    <xf numFmtId="0" fontId="16" fillId="11" borderId="2" xfId="2" applyFont="1" applyFill="1" applyBorder="1"/>
    <xf numFmtId="0" fontId="15" fillId="11" borderId="13" xfId="14" applyFont="1" applyFill="1" applyBorder="1" applyAlignment="1">
      <alignment horizontal="right" vertical="top" wrapText="1"/>
    </xf>
    <xf numFmtId="0" fontId="16" fillId="11" borderId="7" xfId="2" applyFont="1" applyFill="1" applyBorder="1"/>
    <xf numFmtId="0" fontId="16" fillId="11" borderId="0" xfId="2" applyFont="1" applyFill="1"/>
    <xf numFmtId="0" fontId="16" fillId="0" borderId="12" xfId="2" applyFont="1" applyBorder="1"/>
    <xf numFmtId="0" fontId="15" fillId="0" borderId="2" xfId="2" applyFont="1" applyBorder="1" applyAlignment="1">
      <alignment horizontal="center"/>
    </xf>
    <xf numFmtId="0" fontId="16" fillId="0" borderId="4" xfId="2" applyFont="1" applyBorder="1"/>
    <xf numFmtId="0" fontId="16" fillId="0" borderId="3" xfId="2" applyFont="1" applyBorder="1"/>
    <xf numFmtId="0" fontId="16" fillId="0" borderId="0" xfId="2" applyFont="1" applyAlignment="1">
      <alignment horizontal="left"/>
    </xf>
    <xf numFmtId="0" fontId="12" fillId="0" borderId="2" xfId="5" applyBorder="1" applyAlignment="1">
      <alignment wrapText="1"/>
    </xf>
    <xf numFmtId="0" fontId="12" fillId="0" borderId="2" xfId="5" applyBorder="1" applyAlignment="1">
      <alignment horizontal="right" wrapText="1"/>
    </xf>
    <xf numFmtId="0" fontId="12" fillId="14" borderId="2" xfId="5" applyFill="1" applyBorder="1" applyAlignment="1">
      <alignment wrapText="1"/>
    </xf>
    <xf numFmtId="0" fontId="12" fillId="14" borderId="2" xfId="5" applyFill="1" applyBorder="1" applyAlignment="1">
      <alignment horizontal="right" wrapText="1"/>
    </xf>
    <xf numFmtId="0" fontId="12" fillId="14" borderId="2" xfId="5" applyFill="1" applyBorder="1" applyAlignment="1">
      <alignment horizontal="left" vertical="top" wrapText="1"/>
    </xf>
    <xf numFmtId="0" fontId="12" fillId="10" borderId="13" xfId="15" applyFill="1" applyBorder="1" applyAlignment="1">
      <alignment horizontal="left" vertical="top" wrapText="1"/>
    </xf>
    <xf numFmtId="0" fontId="12" fillId="0" borderId="18" xfId="15" applyBorder="1" applyAlignment="1">
      <alignment wrapText="1"/>
    </xf>
    <xf numFmtId="0" fontId="12" fillId="0" borderId="18" xfId="15" applyBorder="1" applyAlignment="1">
      <alignment horizontal="right" wrapText="1"/>
    </xf>
    <xf numFmtId="0" fontId="8" fillId="10" borderId="2" xfId="4" applyFont="1" applyFill="1" applyBorder="1" applyAlignment="1">
      <alignment horizontal="left" vertical="top" wrapText="1"/>
    </xf>
    <xf numFmtId="49" fontId="8" fillId="10" borderId="2" xfId="4" applyNumberFormat="1" applyFont="1" applyFill="1" applyBorder="1" applyAlignment="1">
      <alignment horizontal="left" vertical="top" wrapText="1"/>
    </xf>
    <xf numFmtId="0" fontId="0" fillId="0" borderId="0" xfId="0" applyAlignment="1">
      <alignment wrapText="1"/>
    </xf>
    <xf numFmtId="0" fontId="14" fillId="8" borderId="2" xfId="0" applyFont="1" applyFill="1" applyBorder="1" applyAlignment="1">
      <alignment horizontal="left" vertical="top"/>
    </xf>
    <xf numFmtId="0" fontId="14" fillId="0" borderId="2" xfId="0" applyFont="1" applyBorder="1" applyAlignment="1">
      <alignment horizontal="center" vertical="top"/>
    </xf>
    <xf numFmtId="0" fontId="5" fillId="0" borderId="2" xfId="0" applyFont="1" applyBorder="1" applyAlignment="1">
      <alignment horizontal="center"/>
    </xf>
    <xf numFmtId="0" fontId="14" fillId="8" borderId="2" xfId="0" applyFont="1" applyFill="1" applyBorder="1" applyAlignment="1">
      <alignment horizontal="center" vertical="top"/>
    </xf>
    <xf numFmtId="0" fontId="22" fillId="0" borderId="0" xfId="2" applyFont="1"/>
    <xf numFmtId="0" fontId="22" fillId="0" borderId="0" xfId="2" applyFont="1" applyAlignment="1">
      <alignment horizontal="left" vertical="top"/>
    </xf>
    <xf numFmtId="0" fontId="23" fillId="0" borderId="0" xfId="2" applyFont="1"/>
    <xf numFmtId="0" fontId="23" fillId="0" borderId="0" xfId="2" applyFont="1" applyAlignment="1">
      <alignment horizontal="left" vertical="top"/>
    </xf>
    <xf numFmtId="0" fontId="13" fillId="7" borderId="2" xfId="4" applyFont="1" applyFill="1" applyBorder="1" applyAlignment="1">
      <alignment vertical="top" wrapText="1"/>
    </xf>
    <xf numFmtId="0" fontId="14" fillId="0" borderId="2" xfId="0" applyFont="1" applyBorder="1" applyAlignment="1">
      <alignment vertical="top" wrapText="1"/>
    </xf>
    <xf numFmtId="0" fontId="14" fillId="0" borderId="2" xfId="0" applyFont="1" applyBorder="1" applyAlignment="1">
      <alignment vertical="top"/>
    </xf>
    <xf numFmtId="0" fontId="0" fillId="0" borderId="0" xfId="0" applyAlignment="1">
      <alignment vertical="top"/>
    </xf>
    <xf numFmtId="0" fontId="18" fillId="0" borderId="12" xfId="0" applyFont="1" applyBorder="1" applyAlignment="1">
      <alignment horizontal="left" vertical="top"/>
    </xf>
    <xf numFmtId="0" fontId="24" fillId="0" borderId="2" xfId="0" applyFont="1" applyBorder="1" applyAlignment="1">
      <alignment horizontal="left" vertical="top"/>
    </xf>
    <xf numFmtId="0" fontId="14" fillId="0" borderId="2" xfId="0" applyFont="1" applyBorder="1" applyAlignment="1">
      <alignment wrapText="1"/>
    </xf>
    <xf numFmtId="49" fontId="14" fillId="0" borderId="2" xfId="0" applyNumberFormat="1" applyFont="1" applyBorder="1" applyAlignment="1">
      <alignment horizontal="left" vertical="top" wrapText="1"/>
    </xf>
    <xf numFmtId="49" fontId="14" fillId="8" borderId="2" xfId="0" applyNumberFormat="1" applyFont="1" applyFill="1" applyBorder="1" applyAlignment="1">
      <alignment horizontal="left" vertical="top" wrapText="1"/>
    </xf>
    <xf numFmtId="0" fontId="0" fillId="0" borderId="2" xfId="0" applyBorder="1" applyAlignment="1">
      <alignment horizontal="left" vertical="top" wrapText="1"/>
    </xf>
    <xf numFmtId="22" fontId="14" fillId="0" borderId="2" xfId="0" applyNumberFormat="1" applyFont="1" applyBorder="1" applyAlignment="1">
      <alignment horizontal="left" vertical="top" wrapText="1"/>
    </xf>
    <xf numFmtId="0" fontId="0" fillId="0" borderId="19" xfId="0" applyBorder="1"/>
    <xf numFmtId="49" fontId="14" fillId="0" borderId="0" xfId="0" applyNumberFormat="1" applyFont="1" applyAlignment="1">
      <alignment horizontal="left" vertical="top"/>
    </xf>
    <xf numFmtId="0" fontId="18" fillId="0" borderId="2" xfId="0" applyFont="1" applyBorder="1" applyAlignment="1">
      <alignment horizontal="left" vertical="top"/>
    </xf>
    <xf numFmtId="49" fontId="18" fillId="0" borderId="2" xfId="0" applyNumberFormat="1" applyFont="1" applyBorder="1" applyAlignment="1">
      <alignment horizontal="left" vertical="top"/>
    </xf>
    <xf numFmtId="0" fontId="18" fillId="0" borderId="2" xfId="0" applyFont="1" applyBorder="1" applyAlignment="1">
      <alignment horizontal="center" vertical="top"/>
    </xf>
    <xf numFmtId="0" fontId="18" fillId="8" borderId="2" xfId="0" applyFont="1" applyFill="1" applyBorder="1" applyAlignment="1">
      <alignment horizontal="left" vertical="top"/>
    </xf>
    <xf numFmtId="0" fontId="0" fillId="8" borderId="0" xfId="0" applyFill="1" applyAlignment="1">
      <alignment horizontal="left" vertical="top"/>
    </xf>
    <xf numFmtId="0" fontId="18" fillId="0" borderId="2" xfId="0" applyFont="1" applyBorder="1"/>
    <xf numFmtId="0" fontId="18" fillId="8" borderId="2" xfId="0" applyFont="1" applyFill="1" applyBorder="1" applyAlignment="1">
      <alignment horizontal="center" vertical="top"/>
    </xf>
    <xf numFmtId="0" fontId="18" fillId="0" borderId="4" xfId="0" applyFont="1" applyBorder="1"/>
    <xf numFmtId="0" fontId="25" fillId="0" borderId="2" xfId="0" applyFont="1" applyBorder="1" applyAlignment="1">
      <alignment horizontal="left" vertical="top" wrapText="1"/>
    </xf>
    <xf numFmtId="0" fontId="26" fillId="7" borderId="2" xfId="4" applyFont="1" applyFill="1" applyBorder="1" applyAlignment="1">
      <alignment horizontal="center" vertical="top" wrapText="1"/>
    </xf>
    <xf numFmtId="0" fontId="26" fillId="7" borderId="2" xfId="4" applyFont="1" applyFill="1" applyBorder="1" applyAlignment="1">
      <alignment horizontal="left" vertical="top" wrapText="1"/>
    </xf>
    <xf numFmtId="49" fontId="26" fillId="7" borderId="2" xfId="4" applyNumberFormat="1" applyFont="1" applyFill="1" applyBorder="1" applyAlignment="1">
      <alignment horizontal="center" vertical="top" wrapText="1"/>
    </xf>
    <xf numFmtId="49" fontId="26" fillId="7" borderId="2" xfId="4" applyNumberFormat="1" applyFont="1" applyFill="1" applyBorder="1" applyAlignment="1">
      <alignment horizontal="left" vertical="top" wrapText="1"/>
    </xf>
  </cellXfs>
  <cellStyles count="16">
    <cellStyle name="Normal" xfId="0" builtinId="0"/>
    <cellStyle name="Normal 2" xfId="1" xr:uid="{00000000-0005-0000-0000-000001000000}"/>
    <cellStyle name="Normal 2 2" xfId="2" xr:uid="{10C85F83-5AD8-419F-B8C1-BCF84A1F91DF}"/>
    <cellStyle name="Normal 2 3" xfId="3" xr:uid="{32BFCDA8-5FC3-4B17-93CE-34F21ABD1BC2}"/>
    <cellStyle name="Normal 2 3 2" xfId="6" xr:uid="{FF9E6EF3-53EF-4D4F-B949-DF08DD2A9838}"/>
    <cellStyle name="Normal_CR Statistics" xfId="15" xr:uid="{3CECC130-8EF0-42F8-8EA0-086744788751}"/>
    <cellStyle name="Normal_CR Statistics_1" xfId="14" xr:uid="{E01027B9-BAB5-4F9B-B1B3-C9B410E36E24}"/>
    <cellStyle name="Normal_Sheet1 2" xfId="4" xr:uid="{656D1B53-7625-49B7-AAE2-4E457DB1A177}"/>
    <cellStyle name="Normal_Sheet2" xfId="13" xr:uid="{28BB446F-C77F-401A-813B-085EB31E19B7}"/>
    <cellStyle name="Normal_Sheet3" xfId="12" xr:uid="{50339ED5-9B79-45DF-A267-5518FB871903}"/>
    <cellStyle name="Normal_Sheet4" xfId="8" xr:uid="{51010A8B-E1F1-404E-8082-DB1792EA081C}"/>
    <cellStyle name="Normal_Sheet4_1" xfId="7" xr:uid="{88DF42BE-1E2A-4F38-A9F9-F3AE6D14A8A4}"/>
    <cellStyle name="Normal_Sheet5" xfId="10" xr:uid="{4E8174BE-15AB-41E9-A74A-41E2143544A7}"/>
    <cellStyle name="Normal_Sheet7 2" xfId="11" xr:uid="{1580AFC5-11B5-4587-9382-F58399B4CD1B}"/>
    <cellStyle name="Normal_Sheet8" xfId="9" xr:uid="{53AFF8A7-EB0C-4884-ABFF-54C95E2C8B88}"/>
    <cellStyle name="Normal_Stats" xfId="5" xr:uid="{1E1B1242-237C-47E9-9F30-B19B0458F20D}"/>
  </cellStyles>
  <dxfs count="0"/>
  <tableStyles count="0" defaultTableStyle="TableStyleMedium2" defaultPivotStyle="PivotStyleLight16"/>
  <colors>
    <mruColors>
      <color rgb="FF00FF00"/>
      <color rgb="FF66FF33"/>
      <color rgb="FFFF33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CR_statistics!$T$2297</c:f>
              <c:strCache>
                <c:ptCount val="1"/>
                <c:pt idx="0">
                  <c:v>RAN1</c:v>
                </c:pt>
              </c:strCache>
            </c:strRef>
          </c:tx>
          <c:spPr>
            <a:solidFill>
              <a:srgbClr val="9999FF"/>
            </a:solidFill>
            <a:ln w="12700">
              <a:solidFill>
                <a:srgbClr val="000000"/>
              </a:solidFill>
              <a:prstDash val="solid"/>
            </a:ln>
          </c:spPr>
          <c:invertIfNegative val="0"/>
          <c:cat>
            <c:strRef>
              <c:f>CR_statistics!$S$2298:$S$2303</c:f>
              <c:strCache>
                <c:ptCount val="6"/>
                <c:pt idx="0">
                  <c:v>REL-4</c:v>
                </c:pt>
                <c:pt idx="1">
                  <c:v>REL-5</c:v>
                </c:pt>
                <c:pt idx="2">
                  <c:v>REL-6</c:v>
                </c:pt>
                <c:pt idx="3">
                  <c:v>REL-7</c:v>
                </c:pt>
                <c:pt idx="4">
                  <c:v>REL-8</c:v>
                </c:pt>
                <c:pt idx="5">
                  <c:v>REL-9</c:v>
                </c:pt>
              </c:strCache>
            </c:strRef>
          </c:cat>
          <c:val>
            <c:numRef>
              <c:f>CR_statistics!$T$2298:$T$2303</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13FF-49B4-9EFB-6BA19790BA05}"/>
            </c:ext>
          </c:extLst>
        </c:ser>
        <c:ser>
          <c:idx val="1"/>
          <c:order val="1"/>
          <c:tx>
            <c:strRef>
              <c:f>CR_statistics!$U$2297</c:f>
              <c:strCache>
                <c:ptCount val="1"/>
                <c:pt idx="0">
                  <c:v>RAN2</c:v>
                </c:pt>
              </c:strCache>
            </c:strRef>
          </c:tx>
          <c:spPr>
            <a:solidFill>
              <a:srgbClr val="993366"/>
            </a:solidFill>
            <a:ln w="12700">
              <a:solidFill>
                <a:srgbClr val="000000"/>
              </a:solidFill>
              <a:prstDash val="solid"/>
            </a:ln>
          </c:spPr>
          <c:invertIfNegative val="0"/>
          <c:cat>
            <c:strRef>
              <c:f>CR_statistics!$S$2298:$S$2303</c:f>
              <c:strCache>
                <c:ptCount val="6"/>
                <c:pt idx="0">
                  <c:v>REL-4</c:v>
                </c:pt>
                <c:pt idx="1">
                  <c:v>REL-5</c:v>
                </c:pt>
                <c:pt idx="2">
                  <c:v>REL-6</c:v>
                </c:pt>
                <c:pt idx="3">
                  <c:v>REL-7</c:v>
                </c:pt>
                <c:pt idx="4">
                  <c:v>REL-8</c:v>
                </c:pt>
                <c:pt idx="5">
                  <c:v>REL-9</c:v>
                </c:pt>
              </c:strCache>
            </c:strRef>
          </c:cat>
          <c:val>
            <c:numRef>
              <c:f>CR_statistics!$U$2298:$U$2303</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13FF-49B4-9EFB-6BA19790BA05}"/>
            </c:ext>
          </c:extLst>
        </c:ser>
        <c:ser>
          <c:idx val="2"/>
          <c:order val="2"/>
          <c:tx>
            <c:strRef>
              <c:f>CR_statistics!$V$2297</c:f>
              <c:strCache>
                <c:ptCount val="1"/>
                <c:pt idx="0">
                  <c:v>RAN3</c:v>
                </c:pt>
              </c:strCache>
            </c:strRef>
          </c:tx>
          <c:spPr>
            <a:solidFill>
              <a:srgbClr val="FFFFCC"/>
            </a:solidFill>
            <a:ln w="12700">
              <a:solidFill>
                <a:srgbClr val="000000"/>
              </a:solidFill>
              <a:prstDash val="solid"/>
            </a:ln>
          </c:spPr>
          <c:invertIfNegative val="0"/>
          <c:cat>
            <c:strRef>
              <c:f>CR_statistics!$S$2298:$S$2303</c:f>
              <c:strCache>
                <c:ptCount val="6"/>
                <c:pt idx="0">
                  <c:v>REL-4</c:v>
                </c:pt>
                <c:pt idx="1">
                  <c:v>REL-5</c:v>
                </c:pt>
                <c:pt idx="2">
                  <c:v>REL-6</c:v>
                </c:pt>
                <c:pt idx="3">
                  <c:v>REL-7</c:v>
                </c:pt>
                <c:pt idx="4">
                  <c:v>REL-8</c:v>
                </c:pt>
                <c:pt idx="5">
                  <c:v>REL-9</c:v>
                </c:pt>
              </c:strCache>
            </c:strRef>
          </c:cat>
          <c:val>
            <c:numRef>
              <c:f>CR_statistics!$V$2298:$V$2303</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13FF-49B4-9EFB-6BA19790BA05}"/>
            </c:ext>
          </c:extLst>
        </c:ser>
        <c:ser>
          <c:idx val="3"/>
          <c:order val="3"/>
          <c:tx>
            <c:strRef>
              <c:f>CR_statistics!$W$2297</c:f>
              <c:strCache>
                <c:ptCount val="1"/>
                <c:pt idx="0">
                  <c:v>RAN4</c:v>
                </c:pt>
              </c:strCache>
            </c:strRef>
          </c:tx>
          <c:spPr>
            <a:solidFill>
              <a:srgbClr val="CCFFFF"/>
            </a:solidFill>
            <a:ln w="12700">
              <a:solidFill>
                <a:srgbClr val="000000"/>
              </a:solidFill>
              <a:prstDash val="solid"/>
            </a:ln>
          </c:spPr>
          <c:invertIfNegative val="0"/>
          <c:cat>
            <c:strRef>
              <c:f>CR_statistics!$S$2298:$S$2303</c:f>
              <c:strCache>
                <c:ptCount val="6"/>
                <c:pt idx="0">
                  <c:v>REL-4</c:v>
                </c:pt>
                <c:pt idx="1">
                  <c:v>REL-5</c:v>
                </c:pt>
                <c:pt idx="2">
                  <c:v>REL-6</c:v>
                </c:pt>
                <c:pt idx="3">
                  <c:v>REL-7</c:v>
                </c:pt>
                <c:pt idx="4">
                  <c:v>REL-8</c:v>
                </c:pt>
                <c:pt idx="5">
                  <c:v>REL-9</c:v>
                </c:pt>
              </c:strCache>
            </c:strRef>
          </c:cat>
          <c:val>
            <c:numRef>
              <c:f>CR_statistics!$W$2298:$W$2303</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13FF-49B4-9EFB-6BA19790BA05}"/>
            </c:ext>
          </c:extLst>
        </c:ser>
        <c:ser>
          <c:idx val="4"/>
          <c:order val="4"/>
          <c:tx>
            <c:strRef>
              <c:f>CR_statistics!$X$2297</c:f>
              <c:strCache>
                <c:ptCount val="1"/>
                <c:pt idx="0">
                  <c:v>RAN5</c:v>
                </c:pt>
              </c:strCache>
            </c:strRef>
          </c:tx>
          <c:spPr>
            <a:solidFill>
              <a:srgbClr val="660066"/>
            </a:solidFill>
            <a:ln w="12700">
              <a:solidFill>
                <a:srgbClr val="000000"/>
              </a:solidFill>
              <a:prstDash val="solid"/>
            </a:ln>
          </c:spPr>
          <c:invertIfNegative val="0"/>
          <c:cat>
            <c:strRef>
              <c:f>CR_statistics!$S$2298:$S$2303</c:f>
              <c:strCache>
                <c:ptCount val="6"/>
                <c:pt idx="0">
                  <c:v>REL-4</c:v>
                </c:pt>
                <c:pt idx="1">
                  <c:v>REL-5</c:v>
                </c:pt>
                <c:pt idx="2">
                  <c:v>REL-6</c:v>
                </c:pt>
                <c:pt idx="3">
                  <c:v>REL-7</c:v>
                </c:pt>
                <c:pt idx="4">
                  <c:v>REL-8</c:v>
                </c:pt>
                <c:pt idx="5">
                  <c:v>REL-9</c:v>
                </c:pt>
              </c:strCache>
            </c:strRef>
          </c:cat>
          <c:val>
            <c:numRef>
              <c:f>CR_statistics!$X$2298:$X$2303</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13FF-49B4-9EFB-6BA19790BA05}"/>
            </c:ext>
          </c:extLst>
        </c:ser>
        <c:ser>
          <c:idx val="5"/>
          <c:order val="5"/>
          <c:tx>
            <c:strRef>
              <c:f>CR_statistics!$Y$2297</c:f>
              <c:strCache>
                <c:ptCount val="1"/>
                <c:pt idx="0">
                  <c:v>RAN - RAN5</c:v>
                </c:pt>
              </c:strCache>
            </c:strRef>
          </c:tx>
          <c:spPr>
            <a:solidFill>
              <a:srgbClr val="FF8080"/>
            </a:solidFill>
            <a:ln w="12700">
              <a:solidFill>
                <a:srgbClr val="000000"/>
              </a:solidFill>
              <a:prstDash val="solid"/>
            </a:ln>
          </c:spPr>
          <c:invertIfNegative val="0"/>
          <c:cat>
            <c:strRef>
              <c:f>CR_statistics!$S$2298:$S$2303</c:f>
              <c:strCache>
                <c:ptCount val="6"/>
                <c:pt idx="0">
                  <c:v>REL-4</c:v>
                </c:pt>
                <c:pt idx="1">
                  <c:v>REL-5</c:v>
                </c:pt>
                <c:pt idx="2">
                  <c:v>REL-6</c:v>
                </c:pt>
                <c:pt idx="3">
                  <c:v>REL-7</c:v>
                </c:pt>
                <c:pt idx="4">
                  <c:v>REL-8</c:v>
                </c:pt>
                <c:pt idx="5">
                  <c:v>REL-9</c:v>
                </c:pt>
              </c:strCache>
            </c:strRef>
          </c:cat>
          <c:val>
            <c:numRef>
              <c:f>CR_statistics!$Y$2298:$Y$2303</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13FF-49B4-9EFB-6BA19790BA05}"/>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CR_statistics!$T$2333</c:f>
              <c:strCache>
                <c:ptCount val="1"/>
                <c:pt idx="0">
                  <c:v>RAN #43</c:v>
                </c:pt>
              </c:strCache>
            </c:strRef>
          </c:tx>
          <c:spPr>
            <a:solidFill>
              <a:srgbClr val="9999FF"/>
            </a:solidFill>
            <a:ln w="12700">
              <a:solidFill>
                <a:srgbClr val="000000"/>
              </a:solidFill>
              <a:prstDash val="solid"/>
            </a:ln>
          </c:spPr>
          <c:invertIfNegative val="0"/>
          <c:cat>
            <c:strRef>
              <c:f>CR_statistics!$S$2334:$S$2340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CR_statistics!$T$2334:$T$2340</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C4EE-472D-B418-B162155347C8}"/>
            </c:ext>
          </c:extLst>
        </c:ser>
        <c:ser>
          <c:idx val="1"/>
          <c:order val="1"/>
          <c:tx>
            <c:strRef>
              <c:f>CR_statistics!$U$2333</c:f>
              <c:strCache>
                <c:ptCount val="1"/>
                <c:pt idx="0">
                  <c:v>RAN #44</c:v>
                </c:pt>
              </c:strCache>
            </c:strRef>
          </c:tx>
          <c:spPr>
            <a:solidFill>
              <a:srgbClr val="993366"/>
            </a:solidFill>
            <a:ln w="12700">
              <a:solidFill>
                <a:srgbClr val="000000"/>
              </a:solidFill>
              <a:prstDash val="solid"/>
            </a:ln>
          </c:spPr>
          <c:invertIfNegative val="0"/>
          <c:cat>
            <c:strRef>
              <c:f>CR_statistics!$S$2334:$S$2340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CR_statistics!$U$2334:$U$2340</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C4EE-472D-B418-B162155347C8}"/>
            </c:ext>
          </c:extLst>
        </c:ser>
        <c:ser>
          <c:idx val="2"/>
          <c:order val="2"/>
          <c:tx>
            <c:strRef>
              <c:f>CR_statistics!$V$2333</c:f>
              <c:strCache>
                <c:ptCount val="1"/>
                <c:pt idx="0">
                  <c:v>RAN #45</c:v>
                </c:pt>
              </c:strCache>
            </c:strRef>
          </c:tx>
          <c:spPr>
            <a:solidFill>
              <a:srgbClr val="FFFFCC"/>
            </a:solidFill>
            <a:ln w="12700">
              <a:solidFill>
                <a:srgbClr val="000000"/>
              </a:solidFill>
              <a:prstDash val="solid"/>
            </a:ln>
          </c:spPr>
          <c:invertIfNegative val="0"/>
          <c:cat>
            <c:strRef>
              <c:f>CR_statistics!$S$2334:$S$2340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CR_statistics!$V$2334:$V$2340</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C4EE-472D-B418-B162155347C8}"/>
            </c:ext>
          </c:extLst>
        </c:ser>
        <c:ser>
          <c:idx val="3"/>
          <c:order val="3"/>
          <c:tx>
            <c:strRef>
              <c:f>CR_statistics!$W$2333</c:f>
              <c:strCache>
                <c:ptCount val="1"/>
                <c:pt idx="0">
                  <c:v>RAN #46</c:v>
                </c:pt>
              </c:strCache>
            </c:strRef>
          </c:tx>
          <c:spPr>
            <a:solidFill>
              <a:srgbClr val="FF0000"/>
            </a:solidFill>
            <a:ln w="12700">
              <a:solidFill>
                <a:srgbClr val="000000"/>
              </a:solidFill>
              <a:prstDash val="solid"/>
            </a:ln>
          </c:spPr>
          <c:invertIfNegative val="0"/>
          <c:cat>
            <c:strRef>
              <c:f>CR_statistics!$S$2334:$S$2340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CR_statistics!$W$2334:$W$2340</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C4EE-472D-B418-B162155347C8}"/>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CR_statistics!$T$2263</c:f>
              <c:strCache>
                <c:ptCount val="1"/>
                <c:pt idx="0">
                  <c:v>RAN1</c:v>
                </c:pt>
              </c:strCache>
            </c:strRef>
          </c:tx>
          <c:spPr>
            <a:solidFill>
              <a:srgbClr val="9999FF"/>
            </a:solidFill>
            <a:ln w="12700">
              <a:solidFill>
                <a:srgbClr val="000000"/>
              </a:solidFill>
              <a:prstDash val="solid"/>
            </a:ln>
          </c:spPr>
          <c:invertIfNegative val="0"/>
          <c:cat>
            <c:strRef>
              <c:f>CR_statistics!$S$2264:$S$2270</c:f>
              <c:strCache>
                <c:ptCount val="7"/>
                <c:pt idx="0">
                  <c:v>REL-4</c:v>
                </c:pt>
                <c:pt idx="1">
                  <c:v>REL-5</c:v>
                </c:pt>
                <c:pt idx="2">
                  <c:v>REL-6</c:v>
                </c:pt>
                <c:pt idx="3">
                  <c:v>REL-7</c:v>
                </c:pt>
                <c:pt idx="4">
                  <c:v>REL-8</c:v>
                </c:pt>
                <c:pt idx="5">
                  <c:v>REL-9</c:v>
                </c:pt>
                <c:pt idx="6">
                  <c:v>REL-10</c:v>
                </c:pt>
              </c:strCache>
            </c:strRef>
          </c:cat>
          <c:val>
            <c:numRef>
              <c:f>CR_statistics!$T$2264:$T$2270</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8E64-4964-8B5B-83B267E5B3B0}"/>
            </c:ext>
          </c:extLst>
        </c:ser>
        <c:ser>
          <c:idx val="1"/>
          <c:order val="1"/>
          <c:tx>
            <c:strRef>
              <c:f>CR_statistics!$U$2263</c:f>
              <c:strCache>
                <c:ptCount val="1"/>
                <c:pt idx="0">
                  <c:v>RAN2</c:v>
                </c:pt>
              </c:strCache>
            </c:strRef>
          </c:tx>
          <c:spPr>
            <a:solidFill>
              <a:srgbClr val="993366"/>
            </a:solidFill>
            <a:ln w="12700">
              <a:solidFill>
                <a:srgbClr val="000000"/>
              </a:solidFill>
              <a:prstDash val="solid"/>
            </a:ln>
          </c:spPr>
          <c:invertIfNegative val="0"/>
          <c:cat>
            <c:strRef>
              <c:f>CR_statistics!$S$2264:$S$2270</c:f>
              <c:strCache>
                <c:ptCount val="7"/>
                <c:pt idx="0">
                  <c:v>REL-4</c:v>
                </c:pt>
                <c:pt idx="1">
                  <c:v>REL-5</c:v>
                </c:pt>
                <c:pt idx="2">
                  <c:v>REL-6</c:v>
                </c:pt>
                <c:pt idx="3">
                  <c:v>REL-7</c:v>
                </c:pt>
                <c:pt idx="4">
                  <c:v>REL-8</c:v>
                </c:pt>
                <c:pt idx="5">
                  <c:v>REL-9</c:v>
                </c:pt>
                <c:pt idx="6">
                  <c:v>REL-10</c:v>
                </c:pt>
              </c:strCache>
            </c:strRef>
          </c:cat>
          <c:val>
            <c:numRef>
              <c:f>CR_statistics!$U$2264:$U$2270</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8E64-4964-8B5B-83B267E5B3B0}"/>
            </c:ext>
          </c:extLst>
        </c:ser>
        <c:ser>
          <c:idx val="2"/>
          <c:order val="2"/>
          <c:tx>
            <c:strRef>
              <c:f>CR_statistics!$V$2263</c:f>
              <c:strCache>
                <c:ptCount val="1"/>
                <c:pt idx="0">
                  <c:v>RAN3</c:v>
                </c:pt>
              </c:strCache>
            </c:strRef>
          </c:tx>
          <c:spPr>
            <a:solidFill>
              <a:srgbClr val="FFFFCC"/>
            </a:solidFill>
            <a:ln w="12700">
              <a:solidFill>
                <a:srgbClr val="000000"/>
              </a:solidFill>
              <a:prstDash val="solid"/>
            </a:ln>
          </c:spPr>
          <c:invertIfNegative val="0"/>
          <c:cat>
            <c:strRef>
              <c:f>CR_statistics!$S$2264:$S$2270</c:f>
              <c:strCache>
                <c:ptCount val="7"/>
                <c:pt idx="0">
                  <c:v>REL-4</c:v>
                </c:pt>
                <c:pt idx="1">
                  <c:v>REL-5</c:v>
                </c:pt>
                <c:pt idx="2">
                  <c:v>REL-6</c:v>
                </c:pt>
                <c:pt idx="3">
                  <c:v>REL-7</c:v>
                </c:pt>
                <c:pt idx="4">
                  <c:v>REL-8</c:v>
                </c:pt>
                <c:pt idx="5">
                  <c:v>REL-9</c:v>
                </c:pt>
                <c:pt idx="6">
                  <c:v>REL-10</c:v>
                </c:pt>
              </c:strCache>
            </c:strRef>
          </c:cat>
          <c:val>
            <c:numRef>
              <c:f>CR_statistics!$V$2264:$V$2270</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8E64-4964-8B5B-83B267E5B3B0}"/>
            </c:ext>
          </c:extLst>
        </c:ser>
        <c:ser>
          <c:idx val="3"/>
          <c:order val="3"/>
          <c:tx>
            <c:strRef>
              <c:f>CR_statistics!$W$2263</c:f>
              <c:strCache>
                <c:ptCount val="1"/>
                <c:pt idx="0">
                  <c:v>RAN4</c:v>
                </c:pt>
              </c:strCache>
            </c:strRef>
          </c:tx>
          <c:spPr>
            <a:solidFill>
              <a:srgbClr val="CCFFFF"/>
            </a:solidFill>
            <a:ln w="12700">
              <a:solidFill>
                <a:srgbClr val="000000"/>
              </a:solidFill>
              <a:prstDash val="solid"/>
            </a:ln>
          </c:spPr>
          <c:invertIfNegative val="0"/>
          <c:cat>
            <c:strRef>
              <c:f>CR_statistics!$S$2264:$S$2270</c:f>
              <c:strCache>
                <c:ptCount val="7"/>
                <c:pt idx="0">
                  <c:v>REL-4</c:v>
                </c:pt>
                <c:pt idx="1">
                  <c:v>REL-5</c:v>
                </c:pt>
                <c:pt idx="2">
                  <c:v>REL-6</c:v>
                </c:pt>
                <c:pt idx="3">
                  <c:v>REL-7</c:v>
                </c:pt>
                <c:pt idx="4">
                  <c:v>REL-8</c:v>
                </c:pt>
                <c:pt idx="5">
                  <c:v>REL-9</c:v>
                </c:pt>
                <c:pt idx="6">
                  <c:v>REL-10</c:v>
                </c:pt>
              </c:strCache>
            </c:strRef>
          </c:cat>
          <c:val>
            <c:numRef>
              <c:f>CR_statistics!$W$2264:$W$2270</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8E64-4964-8B5B-83B267E5B3B0}"/>
            </c:ext>
          </c:extLst>
        </c:ser>
        <c:ser>
          <c:idx val="4"/>
          <c:order val="4"/>
          <c:tx>
            <c:strRef>
              <c:f>CR_statistics!$X$2263</c:f>
              <c:strCache>
                <c:ptCount val="1"/>
                <c:pt idx="0">
                  <c:v>RAN5</c:v>
                </c:pt>
              </c:strCache>
            </c:strRef>
          </c:tx>
          <c:spPr>
            <a:solidFill>
              <a:srgbClr val="660066"/>
            </a:solidFill>
            <a:ln w="12700">
              <a:solidFill>
                <a:srgbClr val="000000"/>
              </a:solidFill>
              <a:prstDash val="solid"/>
            </a:ln>
          </c:spPr>
          <c:invertIfNegative val="0"/>
          <c:cat>
            <c:strRef>
              <c:f>CR_statistics!$S$2264:$S$2270</c:f>
              <c:strCache>
                <c:ptCount val="7"/>
                <c:pt idx="0">
                  <c:v>REL-4</c:v>
                </c:pt>
                <c:pt idx="1">
                  <c:v>REL-5</c:v>
                </c:pt>
                <c:pt idx="2">
                  <c:v>REL-6</c:v>
                </c:pt>
                <c:pt idx="3">
                  <c:v>REL-7</c:v>
                </c:pt>
                <c:pt idx="4">
                  <c:v>REL-8</c:v>
                </c:pt>
                <c:pt idx="5">
                  <c:v>REL-9</c:v>
                </c:pt>
                <c:pt idx="6">
                  <c:v>REL-10</c:v>
                </c:pt>
              </c:strCache>
            </c:strRef>
          </c:cat>
          <c:val>
            <c:numRef>
              <c:f>CR_statistics!$X$2264:$X$2270</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8E64-4964-8B5B-83B267E5B3B0}"/>
            </c:ext>
          </c:extLst>
        </c:ser>
        <c:ser>
          <c:idx val="5"/>
          <c:order val="5"/>
          <c:tx>
            <c:strRef>
              <c:f>CR_statistics!$Y$2263</c:f>
              <c:strCache>
                <c:ptCount val="1"/>
                <c:pt idx="0">
                  <c:v>RAN without RAN5</c:v>
                </c:pt>
              </c:strCache>
            </c:strRef>
          </c:tx>
          <c:spPr>
            <a:solidFill>
              <a:srgbClr val="FF8080"/>
            </a:solidFill>
            <a:ln w="12700">
              <a:solidFill>
                <a:srgbClr val="000000"/>
              </a:solidFill>
              <a:prstDash val="solid"/>
            </a:ln>
          </c:spPr>
          <c:invertIfNegative val="0"/>
          <c:cat>
            <c:strRef>
              <c:f>CR_statistics!$S$2264:$S$2270</c:f>
              <c:strCache>
                <c:ptCount val="7"/>
                <c:pt idx="0">
                  <c:v>REL-4</c:v>
                </c:pt>
                <c:pt idx="1">
                  <c:v>REL-5</c:v>
                </c:pt>
                <c:pt idx="2">
                  <c:v>REL-6</c:v>
                </c:pt>
                <c:pt idx="3">
                  <c:v>REL-7</c:v>
                </c:pt>
                <c:pt idx="4">
                  <c:v>REL-8</c:v>
                </c:pt>
                <c:pt idx="5">
                  <c:v>REL-9</c:v>
                </c:pt>
                <c:pt idx="6">
                  <c:v>REL-10</c:v>
                </c:pt>
              </c:strCache>
            </c:strRef>
          </c:cat>
          <c:val>
            <c:numRef>
              <c:f>CR_statistics!$Y$2264:$Y$2270</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8E64-4964-8B5B-83B267E5B3B0}"/>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CR_statistics!$AM$2255</c:f>
              <c:strCache>
                <c:ptCount val="1"/>
                <c:pt idx="0">
                  <c:v>RAN #43</c:v>
                </c:pt>
              </c:strCache>
            </c:strRef>
          </c:tx>
          <c:spPr>
            <a:solidFill>
              <a:srgbClr val="9999FF"/>
            </a:solidFill>
            <a:ln w="12700">
              <a:solidFill>
                <a:srgbClr val="000000"/>
              </a:solidFill>
              <a:prstDash val="solid"/>
            </a:ln>
          </c:spPr>
          <c:invertIfNegative val="0"/>
          <c:cat>
            <c:strRef>
              <c:f>CR_statistics!$AL$2256:$AL$2263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CR_statistics!$AM$2256:$AM$2263</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9048-4276-A132-89384E070974}"/>
            </c:ext>
          </c:extLst>
        </c:ser>
        <c:ser>
          <c:idx val="1"/>
          <c:order val="1"/>
          <c:tx>
            <c:strRef>
              <c:f>CR_statistics!$AN$2255</c:f>
              <c:strCache>
                <c:ptCount val="1"/>
                <c:pt idx="0">
                  <c:v>RAN #44</c:v>
                </c:pt>
              </c:strCache>
            </c:strRef>
          </c:tx>
          <c:spPr>
            <a:solidFill>
              <a:srgbClr val="993366"/>
            </a:solidFill>
            <a:ln w="12700">
              <a:solidFill>
                <a:srgbClr val="000000"/>
              </a:solidFill>
              <a:prstDash val="solid"/>
            </a:ln>
          </c:spPr>
          <c:invertIfNegative val="0"/>
          <c:cat>
            <c:strRef>
              <c:f>CR_statistics!$AL$2256:$AL$2263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CR_statistics!$AN$2256:$AN$2263</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9048-4276-A132-89384E070974}"/>
            </c:ext>
          </c:extLst>
        </c:ser>
        <c:ser>
          <c:idx val="2"/>
          <c:order val="2"/>
          <c:tx>
            <c:strRef>
              <c:f>CR_statistics!$AO$2255</c:f>
              <c:strCache>
                <c:ptCount val="1"/>
                <c:pt idx="0">
                  <c:v>RAN #45</c:v>
                </c:pt>
              </c:strCache>
            </c:strRef>
          </c:tx>
          <c:spPr>
            <a:solidFill>
              <a:srgbClr val="FFFFCC"/>
            </a:solidFill>
            <a:ln w="12700">
              <a:solidFill>
                <a:srgbClr val="000000"/>
              </a:solidFill>
              <a:prstDash val="solid"/>
            </a:ln>
          </c:spPr>
          <c:invertIfNegative val="0"/>
          <c:cat>
            <c:strRef>
              <c:f>CR_statistics!$AL$2256:$AL$2263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CR_statistics!$AO$2256:$AO$2263</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9048-4276-A132-89384E070974}"/>
            </c:ext>
          </c:extLst>
        </c:ser>
        <c:ser>
          <c:idx val="3"/>
          <c:order val="3"/>
          <c:tx>
            <c:strRef>
              <c:f>CR_statistics!$AP$2255</c:f>
              <c:strCache>
                <c:ptCount val="1"/>
                <c:pt idx="0">
                  <c:v>RAN #46</c:v>
                </c:pt>
              </c:strCache>
            </c:strRef>
          </c:tx>
          <c:spPr>
            <a:solidFill>
              <a:srgbClr val="FF0000"/>
            </a:solidFill>
            <a:ln w="12700">
              <a:solidFill>
                <a:srgbClr val="000000"/>
              </a:solidFill>
              <a:prstDash val="solid"/>
            </a:ln>
          </c:spPr>
          <c:invertIfNegative val="0"/>
          <c:cat>
            <c:strRef>
              <c:f>CR_statistics!$AL$2256:$AL$2263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CR_statistics!$AP$2256:$AP$2263</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9048-4276-A132-89384E070974}"/>
            </c:ext>
          </c:extLst>
        </c:ser>
        <c:ser>
          <c:idx val="4"/>
          <c:order val="4"/>
          <c:tx>
            <c:strRef>
              <c:f>CR_statistics!$AQ$2255</c:f>
              <c:strCache>
                <c:ptCount val="1"/>
                <c:pt idx="0">
                  <c:v>RAN #47</c:v>
                </c:pt>
              </c:strCache>
            </c:strRef>
          </c:tx>
          <c:spPr>
            <a:solidFill>
              <a:srgbClr val="660066"/>
            </a:solidFill>
            <a:ln w="12700">
              <a:solidFill>
                <a:srgbClr val="000000"/>
              </a:solidFill>
              <a:prstDash val="solid"/>
            </a:ln>
          </c:spPr>
          <c:invertIfNegative val="0"/>
          <c:cat>
            <c:strRef>
              <c:f>CR_statistics!$AL$2256:$AL$2263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CR_statistics!$AQ$2256:$AQ$2263</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9048-4276-A132-89384E070974}"/>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CR_statistics!$AM$2286</c:f>
              <c:strCache>
                <c:ptCount val="1"/>
                <c:pt idx="0">
                  <c:v>RAN #43</c:v>
                </c:pt>
              </c:strCache>
            </c:strRef>
          </c:tx>
          <c:spPr>
            <a:solidFill>
              <a:srgbClr val="9999FF"/>
            </a:solidFill>
            <a:ln w="12700">
              <a:solidFill>
                <a:srgbClr val="000000"/>
              </a:solidFill>
              <a:prstDash val="solid"/>
            </a:ln>
          </c:spPr>
          <c:invertIfNegative val="0"/>
          <c:cat>
            <c:strRef>
              <c:f>CR_statistics!$AL$2287:$AL$2293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CR_statistics!$AM$2287:$AM$2293</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F33E-4959-ABDD-C3DFC98D423E}"/>
            </c:ext>
          </c:extLst>
        </c:ser>
        <c:ser>
          <c:idx val="1"/>
          <c:order val="1"/>
          <c:tx>
            <c:strRef>
              <c:f>CR_statistics!$AN$2286</c:f>
              <c:strCache>
                <c:ptCount val="1"/>
                <c:pt idx="0">
                  <c:v>RAN #44</c:v>
                </c:pt>
              </c:strCache>
            </c:strRef>
          </c:tx>
          <c:spPr>
            <a:solidFill>
              <a:srgbClr val="993366"/>
            </a:solidFill>
            <a:ln w="12700">
              <a:solidFill>
                <a:srgbClr val="000000"/>
              </a:solidFill>
              <a:prstDash val="solid"/>
            </a:ln>
          </c:spPr>
          <c:invertIfNegative val="0"/>
          <c:cat>
            <c:strRef>
              <c:f>CR_statistics!$AL$2287:$AL$2293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CR_statistics!$AN$2287:$AN$2293</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F33E-4959-ABDD-C3DFC98D423E}"/>
            </c:ext>
          </c:extLst>
        </c:ser>
        <c:ser>
          <c:idx val="2"/>
          <c:order val="2"/>
          <c:tx>
            <c:strRef>
              <c:f>CR_statistics!$AO$2286</c:f>
              <c:strCache>
                <c:ptCount val="1"/>
                <c:pt idx="0">
                  <c:v>RAN #45</c:v>
                </c:pt>
              </c:strCache>
            </c:strRef>
          </c:tx>
          <c:spPr>
            <a:solidFill>
              <a:srgbClr val="FFFFCC"/>
            </a:solidFill>
            <a:ln w="12700">
              <a:solidFill>
                <a:srgbClr val="000000"/>
              </a:solidFill>
              <a:prstDash val="solid"/>
            </a:ln>
          </c:spPr>
          <c:invertIfNegative val="0"/>
          <c:cat>
            <c:strRef>
              <c:f>CR_statistics!$AL$2287:$AL$2293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CR_statistics!$AO$2287:$AO$2293</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F33E-4959-ABDD-C3DFC98D423E}"/>
            </c:ext>
          </c:extLst>
        </c:ser>
        <c:ser>
          <c:idx val="3"/>
          <c:order val="3"/>
          <c:tx>
            <c:strRef>
              <c:f>CR_statistics!$AP$2286</c:f>
              <c:strCache>
                <c:ptCount val="1"/>
                <c:pt idx="0">
                  <c:v>RAN #46</c:v>
                </c:pt>
              </c:strCache>
            </c:strRef>
          </c:tx>
          <c:spPr>
            <a:solidFill>
              <a:srgbClr val="FF0000"/>
            </a:solidFill>
            <a:ln w="12700">
              <a:solidFill>
                <a:srgbClr val="000000"/>
              </a:solidFill>
              <a:prstDash val="solid"/>
            </a:ln>
          </c:spPr>
          <c:invertIfNegative val="0"/>
          <c:cat>
            <c:strRef>
              <c:f>CR_statistics!$AL$2287:$AL$2293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CR_statistics!$AP$2287:$AP$2293</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F33E-4959-ABDD-C3DFC98D423E}"/>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CR_statistics!$T$2231</c:f>
              <c:strCache>
                <c:ptCount val="1"/>
                <c:pt idx="0">
                  <c:v>RAN1</c:v>
                </c:pt>
              </c:strCache>
            </c:strRef>
          </c:tx>
          <c:spPr>
            <a:solidFill>
              <a:srgbClr val="00FF00"/>
            </a:solidFill>
            <a:ln w="12700">
              <a:solidFill>
                <a:srgbClr val="000000"/>
              </a:solidFill>
              <a:prstDash val="solid"/>
            </a:ln>
          </c:spPr>
          <c:invertIfNegative val="0"/>
          <c:cat>
            <c:strRef>
              <c:f>CR_statistics!$S$2232:$S$2235</c:f>
              <c:strCache>
                <c:ptCount val="4"/>
                <c:pt idx="0">
                  <c:v>REL-7</c:v>
                </c:pt>
                <c:pt idx="1">
                  <c:v>REL-8</c:v>
                </c:pt>
                <c:pt idx="2">
                  <c:v>REL-9</c:v>
                </c:pt>
                <c:pt idx="3">
                  <c:v>REL-10</c:v>
                </c:pt>
              </c:strCache>
            </c:strRef>
          </c:cat>
          <c:val>
            <c:numRef>
              <c:f>CR_statistics!$T$2232:$T$2235</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5165-48CB-A7A3-2AF5E4D41162}"/>
            </c:ext>
          </c:extLst>
        </c:ser>
        <c:ser>
          <c:idx val="1"/>
          <c:order val="1"/>
          <c:tx>
            <c:strRef>
              <c:f>CR_statistics!$U$2231</c:f>
              <c:strCache>
                <c:ptCount val="1"/>
                <c:pt idx="0">
                  <c:v>RAN2</c:v>
                </c:pt>
              </c:strCache>
            </c:strRef>
          </c:tx>
          <c:spPr>
            <a:solidFill>
              <a:srgbClr val="FF0000"/>
            </a:solidFill>
            <a:ln w="12700">
              <a:solidFill>
                <a:srgbClr val="000000"/>
              </a:solidFill>
              <a:prstDash val="solid"/>
            </a:ln>
          </c:spPr>
          <c:invertIfNegative val="0"/>
          <c:cat>
            <c:strRef>
              <c:f>CR_statistics!$S$2232:$S$2235</c:f>
              <c:strCache>
                <c:ptCount val="4"/>
                <c:pt idx="0">
                  <c:v>REL-7</c:v>
                </c:pt>
                <c:pt idx="1">
                  <c:v>REL-8</c:v>
                </c:pt>
                <c:pt idx="2">
                  <c:v>REL-9</c:v>
                </c:pt>
                <c:pt idx="3">
                  <c:v>REL-10</c:v>
                </c:pt>
              </c:strCache>
            </c:strRef>
          </c:cat>
          <c:val>
            <c:numRef>
              <c:f>CR_statistics!$U$2232:$U$2235</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5165-48CB-A7A3-2AF5E4D41162}"/>
            </c:ext>
          </c:extLst>
        </c:ser>
        <c:ser>
          <c:idx val="2"/>
          <c:order val="2"/>
          <c:tx>
            <c:strRef>
              <c:f>CR_statistics!$V$2231</c:f>
              <c:strCache>
                <c:ptCount val="1"/>
                <c:pt idx="0">
                  <c:v>RAN3</c:v>
                </c:pt>
              </c:strCache>
            </c:strRef>
          </c:tx>
          <c:spPr>
            <a:solidFill>
              <a:srgbClr val="0000FF"/>
            </a:solidFill>
            <a:ln w="12700">
              <a:solidFill>
                <a:srgbClr val="000000"/>
              </a:solidFill>
              <a:prstDash val="solid"/>
            </a:ln>
          </c:spPr>
          <c:invertIfNegative val="0"/>
          <c:cat>
            <c:strRef>
              <c:f>CR_statistics!$S$2232:$S$2235</c:f>
              <c:strCache>
                <c:ptCount val="4"/>
                <c:pt idx="0">
                  <c:v>REL-7</c:v>
                </c:pt>
                <c:pt idx="1">
                  <c:v>REL-8</c:v>
                </c:pt>
                <c:pt idx="2">
                  <c:v>REL-9</c:v>
                </c:pt>
                <c:pt idx="3">
                  <c:v>REL-10</c:v>
                </c:pt>
              </c:strCache>
            </c:strRef>
          </c:cat>
          <c:val>
            <c:numRef>
              <c:f>CR_statistics!$V$2232:$V$2235</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5165-48CB-A7A3-2AF5E4D41162}"/>
            </c:ext>
          </c:extLst>
        </c:ser>
        <c:ser>
          <c:idx val="3"/>
          <c:order val="3"/>
          <c:tx>
            <c:strRef>
              <c:f>CR_statistics!$W$2231</c:f>
              <c:strCache>
                <c:ptCount val="1"/>
                <c:pt idx="0">
                  <c:v>RAN4</c:v>
                </c:pt>
              </c:strCache>
            </c:strRef>
          </c:tx>
          <c:spPr>
            <a:solidFill>
              <a:srgbClr val="FFFF00"/>
            </a:solidFill>
            <a:ln w="12700">
              <a:solidFill>
                <a:srgbClr val="000000"/>
              </a:solidFill>
              <a:prstDash val="solid"/>
            </a:ln>
          </c:spPr>
          <c:invertIfNegative val="0"/>
          <c:cat>
            <c:strRef>
              <c:f>CR_statistics!$S$2232:$S$2235</c:f>
              <c:strCache>
                <c:ptCount val="4"/>
                <c:pt idx="0">
                  <c:v>REL-7</c:v>
                </c:pt>
                <c:pt idx="1">
                  <c:v>REL-8</c:v>
                </c:pt>
                <c:pt idx="2">
                  <c:v>REL-9</c:v>
                </c:pt>
                <c:pt idx="3">
                  <c:v>REL-10</c:v>
                </c:pt>
              </c:strCache>
            </c:strRef>
          </c:cat>
          <c:val>
            <c:numRef>
              <c:f>CR_statistics!$W$2232:$W$2235</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5165-48CB-A7A3-2AF5E4D41162}"/>
            </c:ext>
          </c:extLst>
        </c:ser>
        <c:ser>
          <c:idx val="4"/>
          <c:order val="4"/>
          <c:tx>
            <c:strRef>
              <c:f>CR_statistics!$X$2231</c:f>
              <c:strCache>
                <c:ptCount val="1"/>
                <c:pt idx="0">
                  <c:v>RAN5</c:v>
                </c:pt>
              </c:strCache>
            </c:strRef>
          </c:tx>
          <c:spPr>
            <a:solidFill>
              <a:srgbClr val="660066"/>
            </a:solidFill>
            <a:ln w="12700">
              <a:solidFill>
                <a:srgbClr val="000000"/>
              </a:solidFill>
              <a:prstDash val="solid"/>
            </a:ln>
          </c:spPr>
          <c:invertIfNegative val="0"/>
          <c:cat>
            <c:strRef>
              <c:f>CR_statistics!$S$2232:$S$2235</c:f>
              <c:strCache>
                <c:ptCount val="4"/>
                <c:pt idx="0">
                  <c:v>REL-7</c:v>
                </c:pt>
                <c:pt idx="1">
                  <c:v>REL-8</c:v>
                </c:pt>
                <c:pt idx="2">
                  <c:v>REL-9</c:v>
                </c:pt>
                <c:pt idx="3">
                  <c:v>REL-10</c:v>
                </c:pt>
              </c:strCache>
            </c:strRef>
          </c:cat>
          <c:val>
            <c:numRef>
              <c:f>CR_statistics!$X$2232:$X$2235</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5165-48CB-A7A3-2AF5E4D41162}"/>
            </c:ext>
          </c:extLst>
        </c:ser>
        <c:ser>
          <c:idx val="5"/>
          <c:order val="5"/>
          <c:tx>
            <c:strRef>
              <c:f>CR_statistics!$Y$2231</c:f>
              <c:strCache>
                <c:ptCount val="1"/>
                <c:pt idx="0">
                  <c:v>RAN without RAN5</c:v>
                </c:pt>
              </c:strCache>
            </c:strRef>
          </c:tx>
          <c:spPr>
            <a:solidFill>
              <a:srgbClr val="FF00FF"/>
            </a:solidFill>
            <a:ln w="12700">
              <a:solidFill>
                <a:srgbClr val="000000"/>
              </a:solidFill>
              <a:prstDash val="solid"/>
            </a:ln>
          </c:spPr>
          <c:invertIfNegative val="0"/>
          <c:cat>
            <c:strRef>
              <c:f>CR_statistics!$S$2232:$S$2235</c:f>
              <c:strCache>
                <c:ptCount val="4"/>
                <c:pt idx="0">
                  <c:v>REL-7</c:v>
                </c:pt>
                <c:pt idx="1">
                  <c:v>REL-8</c:v>
                </c:pt>
                <c:pt idx="2">
                  <c:v>REL-9</c:v>
                </c:pt>
                <c:pt idx="3">
                  <c:v>REL-10</c:v>
                </c:pt>
              </c:strCache>
            </c:strRef>
          </c:cat>
          <c:val>
            <c:numRef>
              <c:f>CR_statistics!$Y$2232:$Y$2235</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5165-48CB-A7A3-2AF5E4D41162}"/>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CR_statistics!$AM$2229</c:f>
              <c:strCache>
                <c:ptCount val="1"/>
                <c:pt idx="0">
                  <c:v>RAN #43</c:v>
                </c:pt>
              </c:strCache>
            </c:strRef>
          </c:tx>
          <c:spPr>
            <a:solidFill>
              <a:srgbClr val="9999FF"/>
            </a:solidFill>
            <a:ln w="12700">
              <a:solidFill>
                <a:srgbClr val="000000"/>
              </a:solidFill>
              <a:prstDash val="solid"/>
            </a:ln>
          </c:spPr>
          <c:invertIfNegative val="0"/>
          <c:cat>
            <c:strRef>
              <c:f>CR_statistics!$AL$2230:$AL$2238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CR_statistics!$AM$2230:$AM$2238</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2B07-4194-BE28-B78AAF6DF733}"/>
            </c:ext>
          </c:extLst>
        </c:ser>
        <c:ser>
          <c:idx val="1"/>
          <c:order val="1"/>
          <c:tx>
            <c:strRef>
              <c:f>CR_statistics!$AN$2229</c:f>
              <c:strCache>
                <c:ptCount val="1"/>
                <c:pt idx="0">
                  <c:v>RAN #44</c:v>
                </c:pt>
              </c:strCache>
            </c:strRef>
          </c:tx>
          <c:spPr>
            <a:solidFill>
              <a:srgbClr val="FF00FF"/>
            </a:solidFill>
            <a:ln w="12700">
              <a:solidFill>
                <a:srgbClr val="000000"/>
              </a:solidFill>
              <a:prstDash val="solid"/>
            </a:ln>
          </c:spPr>
          <c:invertIfNegative val="0"/>
          <c:cat>
            <c:strRef>
              <c:f>CR_statistics!$AL$2230:$AL$2238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CR_statistics!$AN$2230:$AN$2238</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2B07-4194-BE28-B78AAF6DF733}"/>
            </c:ext>
          </c:extLst>
        </c:ser>
        <c:ser>
          <c:idx val="2"/>
          <c:order val="2"/>
          <c:tx>
            <c:strRef>
              <c:f>CR_statistics!$AO$2229</c:f>
              <c:strCache>
                <c:ptCount val="1"/>
                <c:pt idx="0">
                  <c:v>RAN #45</c:v>
                </c:pt>
              </c:strCache>
            </c:strRef>
          </c:tx>
          <c:spPr>
            <a:solidFill>
              <a:srgbClr val="FFFF00"/>
            </a:solidFill>
            <a:ln w="12700">
              <a:solidFill>
                <a:srgbClr val="000000"/>
              </a:solidFill>
              <a:prstDash val="solid"/>
            </a:ln>
          </c:spPr>
          <c:invertIfNegative val="0"/>
          <c:cat>
            <c:strRef>
              <c:f>CR_statistics!$AL$2230:$AL$2238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CR_statistics!$AO$2230:$AO$2238</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2B07-4194-BE28-B78AAF6DF733}"/>
            </c:ext>
          </c:extLst>
        </c:ser>
        <c:ser>
          <c:idx val="3"/>
          <c:order val="3"/>
          <c:tx>
            <c:strRef>
              <c:f>CR_statistics!$AP$2229</c:f>
              <c:strCache>
                <c:ptCount val="1"/>
                <c:pt idx="0">
                  <c:v>RAN #46</c:v>
                </c:pt>
              </c:strCache>
            </c:strRef>
          </c:tx>
          <c:spPr>
            <a:solidFill>
              <a:srgbClr val="FF0000"/>
            </a:solidFill>
            <a:ln w="12700">
              <a:solidFill>
                <a:srgbClr val="000000"/>
              </a:solidFill>
              <a:prstDash val="solid"/>
            </a:ln>
          </c:spPr>
          <c:invertIfNegative val="0"/>
          <c:cat>
            <c:strRef>
              <c:f>CR_statistics!$AL$2230:$AL$2238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CR_statistics!$AP$2230:$AP$2238</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2B07-4194-BE28-B78AAF6DF733}"/>
            </c:ext>
          </c:extLst>
        </c:ser>
        <c:ser>
          <c:idx val="4"/>
          <c:order val="4"/>
          <c:tx>
            <c:strRef>
              <c:f>CR_statistics!$AQ$2229</c:f>
              <c:strCache>
                <c:ptCount val="1"/>
                <c:pt idx="0">
                  <c:v>RAN #47</c:v>
                </c:pt>
              </c:strCache>
            </c:strRef>
          </c:tx>
          <c:spPr>
            <a:solidFill>
              <a:srgbClr val="00FF00"/>
            </a:solidFill>
            <a:ln w="12700">
              <a:solidFill>
                <a:srgbClr val="000000"/>
              </a:solidFill>
              <a:prstDash val="solid"/>
            </a:ln>
          </c:spPr>
          <c:invertIfNegative val="0"/>
          <c:cat>
            <c:strRef>
              <c:f>CR_statistics!$AL$2230:$AL$2238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CR_statistics!$AQ$2230:$AQ$2238</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2B07-4194-BE28-B78AAF6DF733}"/>
            </c:ext>
          </c:extLst>
        </c:ser>
        <c:ser>
          <c:idx val="5"/>
          <c:order val="5"/>
          <c:tx>
            <c:strRef>
              <c:f>CR_statistics!$AR$2229</c:f>
              <c:strCache>
                <c:ptCount val="1"/>
                <c:pt idx="0">
                  <c:v>RAN #48</c:v>
                </c:pt>
              </c:strCache>
            </c:strRef>
          </c:tx>
          <c:spPr>
            <a:solidFill>
              <a:srgbClr val="800080"/>
            </a:solidFill>
            <a:ln w="12700">
              <a:solidFill>
                <a:srgbClr val="000000"/>
              </a:solidFill>
              <a:prstDash val="solid"/>
            </a:ln>
          </c:spPr>
          <c:invertIfNegative val="0"/>
          <c:cat>
            <c:strRef>
              <c:f>CR_statistics!$AL$2230:$AL$2238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CR_statistics!$AR$2230:$AR$2238</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2B07-4194-BE28-B78AAF6DF733}"/>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CR_statistics!$T$2204</c:f>
              <c:strCache>
                <c:ptCount val="1"/>
                <c:pt idx="0">
                  <c:v>RAN1</c:v>
                </c:pt>
              </c:strCache>
            </c:strRef>
          </c:tx>
          <c:spPr>
            <a:solidFill>
              <a:srgbClr val="00FF00"/>
            </a:solidFill>
            <a:ln w="12700">
              <a:solidFill>
                <a:srgbClr val="000000"/>
              </a:solidFill>
              <a:prstDash val="solid"/>
            </a:ln>
          </c:spPr>
          <c:invertIfNegative val="0"/>
          <c:cat>
            <c:strRef>
              <c:f>CR_statistics!$S$2205:$S$2208</c:f>
              <c:strCache>
                <c:ptCount val="4"/>
                <c:pt idx="0">
                  <c:v>REL-7</c:v>
                </c:pt>
                <c:pt idx="1">
                  <c:v>REL-8</c:v>
                </c:pt>
                <c:pt idx="2">
                  <c:v>REL-9</c:v>
                </c:pt>
                <c:pt idx="3">
                  <c:v>REL-10</c:v>
                </c:pt>
              </c:strCache>
            </c:strRef>
          </c:cat>
          <c:val>
            <c:numRef>
              <c:f>CR_statistics!$T$2205:$T$2208</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4CA2-49B4-8016-7091E909ED6A}"/>
            </c:ext>
          </c:extLst>
        </c:ser>
        <c:ser>
          <c:idx val="1"/>
          <c:order val="1"/>
          <c:tx>
            <c:strRef>
              <c:f>CR_statistics!$U$2204</c:f>
              <c:strCache>
                <c:ptCount val="1"/>
                <c:pt idx="0">
                  <c:v>RAN2</c:v>
                </c:pt>
              </c:strCache>
            </c:strRef>
          </c:tx>
          <c:spPr>
            <a:solidFill>
              <a:srgbClr val="FF0000"/>
            </a:solidFill>
            <a:ln w="12700">
              <a:solidFill>
                <a:srgbClr val="000000"/>
              </a:solidFill>
              <a:prstDash val="solid"/>
            </a:ln>
          </c:spPr>
          <c:invertIfNegative val="0"/>
          <c:cat>
            <c:strRef>
              <c:f>CR_statistics!$S$2205:$S$2208</c:f>
              <c:strCache>
                <c:ptCount val="4"/>
                <c:pt idx="0">
                  <c:v>REL-7</c:v>
                </c:pt>
                <c:pt idx="1">
                  <c:v>REL-8</c:v>
                </c:pt>
                <c:pt idx="2">
                  <c:v>REL-9</c:v>
                </c:pt>
                <c:pt idx="3">
                  <c:v>REL-10</c:v>
                </c:pt>
              </c:strCache>
            </c:strRef>
          </c:cat>
          <c:val>
            <c:numRef>
              <c:f>CR_statistics!$U$2205:$U$2208</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4CA2-49B4-8016-7091E909ED6A}"/>
            </c:ext>
          </c:extLst>
        </c:ser>
        <c:ser>
          <c:idx val="2"/>
          <c:order val="2"/>
          <c:tx>
            <c:strRef>
              <c:f>CR_statistics!$V$2204</c:f>
              <c:strCache>
                <c:ptCount val="1"/>
                <c:pt idx="0">
                  <c:v>RAN3</c:v>
                </c:pt>
              </c:strCache>
            </c:strRef>
          </c:tx>
          <c:spPr>
            <a:solidFill>
              <a:srgbClr val="0000FF"/>
            </a:solidFill>
            <a:ln w="12700">
              <a:solidFill>
                <a:srgbClr val="000000"/>
              </a:solidFill>
              <a:prstDash val="solid"/>
            </a:ln>
          </c:spPr>
          <c:invertIfNegative val="0"/>
          <c:cat>
            <c:strRef>
              <c:f>CR_statistics!$S$2205:$S$2208</c:f>
              <c:strCache>
                <c:ptCount val="4"/>
                <c:pt idx="0">
                  <c:v>REL-7</c:v>
                </c:pt>
                <c:pt idx="1">
                  <c:v>REL-8</c:v>
                </c:pt>
                <c:pt idx="2">
                  <c:v>REL-9</c:v>
                </c:pt>
                <c:pt idx="3">
                  <c:v>REL-10</c:v>
                </c:pt>
              </c:strCache>
            </c:strRef>
          </c:cat>
          <c:val>
            <c:numRef>
              <c:f>CR_statistics!$V$2205:$V$2208</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4CA2-49B4-8016-7091E909ED6A}"/>
            </c:ext>
          </c:extLst>
        </c:ser>
        <c:ser>
          <c:idx val="3"/>
          <c:order val="3"/>
          <c:tx>
            <c:strRef>
              <c:f>CR_statistics!$W$2204</c:f>
              <c:strCache>
                <c:ptCount val="1"/>
                <c:pt idx="0">
                  <c:v>RAN4</c:v>
                </c:pt>
              </c:strCache>
            </c:strRef>
          </c:tx>
          <c:spPr>
            <a:solidFill>
              <a:srgbClr val="FFFF00"/>
            </a:solidFill>
            <a:ln w="12700">
              <a:solidFill>
                <a:srgbClr val="000000"/>
              </a:solidFill>
              <a:prstDash val="solid"/>
            </a:ln>
          </c:spPr>
          <c:invertIfNegative val="0"/>
          <c:cat>
            <c:strRef>
              <c:f>CR_statistics!$S$2205:$S$2208</c:f>
              <c:strCache>
                <c:ptCount val="4"/>
                <c:pt idx="0">
                  <c:v>REL-7</c:v>
                </c:pt>
                <c:pt idx="1">
                  <c:v>REL-8</c:v>
                </c:pt>
                <c:pt idx="2">
                  <c:v>REL-9</c:v>
                </c:pt>
                <c:pt idx="3">
                  <c:v>REL-10</c:v>
                </c:pt>
              </c:strCache>
            </c:strRef>
          </c:cat>
          <c:val>
            <c:numRef>
              <c:f>CR_statistics!$W$2205:$W$2208</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4CA2-49B4-8016-7091E909ED6A}"/>
            </c:ext>
          </c:extLst>
        </c:ser>
        <c:ser>
          <c:idx val="4"/>
          <c:order val="4"/>
          <c:tx>
            <c:strRef>
              <c:f>CR_statistics!$X$2204</c:f>
              <c:strCache>
                <c:ptCount val="1"/>
                <c:pt idx="0">
                  <c:v>RAN5</c:v>
                </c:pt>
              </c:strCache>
            </c:strRef>
          </c:tx>
          <c:spPr>
            <a:solidFill>
              <a:srgbClr val="660066"/>
            </a:solidFill>
            <a:ln w="12700">
              <a:solidFill>
                <a:srgbClr val="000000"/>
              </a:solidFill>
              <a:prstDash val="solid"/>
            </a:ln>
          </c:spPr>
          <c:invertIfNegative val="0"/>
          <c:cat>
            <c:strRef>
              <c:f>CR_statistics!$S$2205:$S$2208</c:f>
              <c:strCache>
                <c:ptCount val="4"/>
                <c:pt idx="0">
                  <c:v>REL-7</c:v>
                </c:pt>
                <c:pt idx="1">
                  <c:v>REL-8</c:v>
                </c:pt>
                <c:pt idx="2">
                  <c:v>REL-9</c:v>
                </c:pt>
                <c:pt idx="3">
                  <c:v>REL-10</c:v>
                </c:pt>
              </c:strCache>
            </c:strRef>
          </c:cat>
          <c:val>
            <c:numRef>
              <c:f>CR_statistics!$X$2205:$X$2208</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4CA2-49B4-8016-7091E909ED6A}"/>
            </c:ext>
          </c:extLst>
        </c:ser>
        <c:ser>
          <c:idx val="5"/>
          <c:order val="5"/>
          <c:tx>
            <c:strRef>
              <c:f>CR_statistics!$Y$2204</c:f>
              <c:strCache>
                <c:ptCount val="1"/>
                <c:pt idx="0">
                  <c:v>RAN without RAN5</c:v>
                </c:pt>
              </c:strCache>
            </c:strRef>
          </c:tx>
          <c:spPr>
            <a:solidFill>
              <a:srgbClr val="FF00FF"/>
            </a:solidFill>
            <a:ln w="12700">
              <a:solidFill>
                <a:srgbClr val="000000"/>
              </a:solidFill>
              <a:prstDash val="solid"/>
            </a:ln>
          </c:spPr>
          <c:invertIfNegative val="0"/>
          <c:cat>
            <c:strRef>
              <c:f>CR_statistics!$S$2205:$S$2208</c:f>
              <c:strCache>
                <c:ptCount val="4"/>
                <c:pt idx="0">
                  <c:v>REL-7</c:v>
                </c:pt>
                <c:pt idx="1">
                  <c:v>REL-8</c:v>
                </c:pt>
                <c:pt idx="2">
                  <c:v>REL-9</c:v>
                </c:pt>
                <c:pt idx="3">
                  <c:v>REL-10</c:v>
                </c:pt>
              </c:strCache>
            </c:strRef>
          </c:cat>
          <c:val>
            <c:numRef>
              <c:f>CR_statistics!$Y$2205:$Y$2208</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4CA2-49B4-8016-7091E909ED6A}"/>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CR_statistics!$AM$2202</c:f>
              <c:strCache>
                <c:ptCount val="1"/>
                <c:pt idx="0">
                  <c:v>RAN #43</c:v>
                </c:pt>
              </c:strCache>
            </c:strRef>
          </c:tx>
          <c:spPr>
            <a:solidFill>
              <a:srgbClr val="9999FF"/>
            </a:solidFill>
            <a:ln w="12700">
              <a:solidFill>
                <a:srgbClr val="000000"/>
              </a:solidFill>
              <a:prstDash val="solid"/>
            </a:ln>
          </c:spPr>
          <c:invertIfNegative val="0"/>
          <c:cat>
            <c:strRef>
              <c:f>CR_statistics!$AL$2203:$AL$2211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CR_statistics!$AM$2203:$AM$2211</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5E4A-454E-97D2-DED2D0A5CE6F}"/>
            </c:ext>
          </c:extLst>
        </c:ser>
        <c:ser>
          <c:idx val="1"/>
          <c:order val="1"/>
          <c:tx>
            <c:strRef>
              <c:f>CR_statistics!$AN$2202</c:f>
              <c:strCache>
                <c:ptCount val="1"/>
                <c:pt idx="0">
                  <c:v>RAN #44</c:v>
                </c:pt>
              </c:strCache>
            </c:strRef>
          </c:tx>
          <c:spPr>
            <a:solidFill>
              <a:srgbClr val="FF00FF"/>
            </a:solidFill>
            <a:ln w="12700">
              <a:solidFill>
                <a:srgbClr val="000000"/>
              </a:solidFill>
              <a:prstDash val="solid"/>
            </a:ln>
          </c:spPr>
          <c:invertIfNegative val="0"/>
          <c:cat>
            <c:strRef>
              <c:f>CR_statistics!$AL$2203:$AL$2211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CR_statistics!$AN$2203:$AN$2211</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5E4A-454E-97D2-DED2D0A5CE6F}"/>
            </c:ext>
          </c:extLst>
        </c:ser>
        <c:ser>
          <c:idx val="2"/>
          <c:order val="2"/>
          <c:tx>
            <c:strRef>
              <c:f>CR_statistics!$AO$2202</c:f>
              <c:strCache>
                <c:ptCount val="1"/>
                <c:pt idx="0">
                  <c:v>RAN #45</c:v>
                </c:pt>
              </c:strCache>
            </c:strRef>
          </c:tx>
          <c:spPr>
            <a:solidFill>
              <a:srgbClr val="FFFF00"/>
            </a:solidFill>
            <a:ln w="12700">
              <a:solidFill>
                <a:srgbClr val="000000"/>
              </a:solidFill>
              <a:prstDash val="solid"/>
            </a:ln>
          </c:spPr>
          <c:invertIfNegative val="0"/>
          <c:cat>
            <c:strRef>
              <c:f>CR_statistics!$AL$2203:$AL$2211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CR_statistics!$AO$2203:$AO$2211</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5E4A-454E-97D2-DED2D0A5CE6F}"/>
            </c:ext>
          </c:extLst>
        </c:ser>
        <c:ser>
          <c:idx val="3"/>
          <c:order val="3"/>
          <c:tx>
            <c:strRef>
              <c:f>CR_statistics!$AP$2202</c:f>
              <c:strCache>
                <c:ptCount val="1"/>
                <c:pt idx="0">
                  <c:v>RAN #46</c:v>
                </c:pt>
              </c:strCache>
            </c:strRef>
          </c:tx>
          <c:spPr>
            <a:solidFill>
              <a:srgbClr val="FF0000"/>
            </a:solidFill>
            <a:ln w="12700">
              <a:solidFill>
                <a:srgbClr val="000000"/>
              </a:solidFill>
              <a:prstDash val="solid"/>
            </a:ln>
          </c:spPr>
          <c:invertIfNegative val="0"/>
          <c:cat>
            <c:strRef>
              <c:f>CR_statistics!$AL$2203:$AL$2211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CR_statistics!$AP$2203:$AP$2211</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5E4A-454E-97D2-DED2D0A5CE6F}"/>
            </c:ext>
          </c:extLst>
        </c:ser>
        <c:ser>
          <c:idx val="4"/>
          <c:order val="4"/>
          <c:tx>
            <c:strRef>
              <c:f>CR_statistics!$AQ$2202</c:f>
              <c:strCache>
                <c:ptCount val="1"/>
                <c:pt idx="0">
                  <c:v>RAN #47</c:v>
                </c:pt>
              </c:strCache>
            </c:strRef>
          </c:tx>
          <c:spPr>
            <a:solidFill>
              <a:srgbClr val="00FF00"/>
            </a:solidFill>
            <a:ln w="12700">
              <a:solidFill>
                <a:srgbClr val="000000"/>
              </a:solidFill>
              <a:prstDash val="solid"/>
            </a:ln>
          </c:spPr>
          <c:invertIfNegative val="0"/>
          <c:cat>
            <c:strRef>
              <c:f>CR_statistics!$AL$2203:$AL$2211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CR_statistics!$AQ$2203:$AQ$2211</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5E4A-454E-97D2-DED2D0A5CE6F}"/>
            </c:ext>
          </c:extLst>
        </c:ser>
        <c:ser>
          <c:idx val="5"/>
          <c:order val="5"/>
          <c:tx>
            <c:strRef>
              <c:f>CR_statistics!$AR$2202</c:f>
              <c:strCache>
                <c:ptCount val="1"/>
                <c:pt idx="0">
                  <c:v>RAN #48</c:v>
                </c:pt>
              </c:strCache>
            </c:strRef>
          </c:tx>
          <c:spPr>
            <a:solidFill>
              <a:srgbClr val="800080"/>
            </a:solidFill>
            <a:ln w="12700">
              <a:solidFill>
                <a:srgbClr val="000000"/>
              </a:solidFill>
              <a:prstDash val="solid"/>
            </a:ln>
          </c:spPr>
          <c:invertIfNegative val="0"/>
          <c:cat>
            <c:strRef>
              <c:f>CR_statistics!$AL$2203:$AL$2211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CR_statistics!$AR$2203:$AR$2211</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5E4A-454E-97D2-DED2D0A5CE6F}"/>
            </c:ext>
          </c:extLst>
        </c:ser>
        <c:ser>
          <c:idx val="6"/>
          <c:order val="6"/>
          <c:tx>
            <c:strRef>
              <c:f>CR_statistics!$AS$2202</c:f>
              <c:strCache>
                <c:ptCount val="1"/>
                <c:pt idx="0">
                  <c:v>RAN #49</c:v>
                </c:pt>
              </c:strCache>
            </c:strRef>
          </c:tx>
          <c:spPr>
            <a:solidFill>
              <a:srgbClr val="0066CC"/>
            </a:solidFill>
            <a:ln w="12700">
              <a:solidFill>
                <a:srgbClr val="000000"/>
              </a:solidFill>
              <a:prstDash val="solid"/>
            </a:ln>
          </c:spPr>
          <c:invertIfNegative val="0"/>
          <c:cat>
            <c:strRef>
              <c:f>CR_statistics!$AL$2203:$AL$2211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CR_statistics!$AS$2203:$AS$2211</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5E4A-454E-97D2-DED2D0A5CE6F}"/>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CR_statistics!$T$2123</c:f>
              <c:strCache>
                <c:ptCount val="1"/>
                <c:pt idx="0">
                  <c:v>RAN1</c:v>
                </c:pt>
              </c:strCache>
            </c:strRef>
          </c:tx>
          <c:spPr>
            <a:solidFill>
              <a:srgbClr val="00FF00"/>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CR_statistics!$T$2124:$T$2131</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D534-4BFD-9FAB-A670A296C3BE}"/>
            </c:ext>
          </c:extLst>
        </c:ser>
        <c:ser>
          <c:idx val="1"/>
          <c:order val="1"/>
          <c:tx>
            <c:strRef>
              <c:f>CR_statistics!$U$2123</c:f>
              <c:strCache>
                <c:ptCount val="1"/>
                <c:pt idx="0">
                  <c:v>RAN2</c:v>
                </c:pt>
              </c:strCache>
            </c:strRef>
          </c:tx>
          <c:spPr>
            <a:solidFill>
              <a:srgbClr val="FF0000"/>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CR_statistics!$U$2124:$U$2131</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D534-4BFD-9FAB-A670A296C3BE}"/>
            </c:ext>
          </c:extLst>
        </c:ser>
        <c:ser>
          <c:idx val="2"/>
          <c:order val="2"/>
          <c:tx>
            <c:strRef>
              <c:f>CR_statistics!$V$2123</c:f>
              <c:strCache>
                <c:ptCount val="1"/>
                <c:pt idx="0">
                  <c:v>RAN3</c:v>
                </c:pt>
              </c:strCache>
            </c:strRef>
          </c:tx>
          <c:spPr>
            <a:solidFill>
              <a:srgbClr val="0000FF"/>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CR_statistics!$V$2124:$V$2131</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D534-4BFD-9FAB-A670A296C3BE}"/>
            </c:ext>
          </c:extLst>
        </c:ser>
        <c:ser>
          <c:idx val="3"/>
          <c:order val="3"/>
          <c:tx>
            <c:strRef>
              <c:f>CR_statistics!$W$2123</c:f>
              <c:strCache>
                <c:ptCount val="1"/>
                <c:pt idx="0">
                  <c:v>RAN4</c:v>
                </c:pt>
              </c:strCache>
            </c:strRef>
          </c:tx>
          <c:spPr>
            <a:solidFill>
              <a:srgbClr val="FFFF00"/>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CR_statistics!$W$2124:$W$2131</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D534-4BFD-9FAB-A670A296C3BE}"/>
            </c:ext>
          </c:extLst>
        </c:ser>
        <c:ser>
          <c:idx val="4"/>
          <c:order val="4"/>
          <c:tx>
            <c:strRef>
              <c:f>CR_statistics!$X$2123</c:f>
              <c:strCache>
                <c:ptCount val="1"/>
                <c:pt idx="0">
                  <c:v>RAN5</c:v>
                </c:pt>
              </c:strCache>
            </c:strRef>
          </c:tx>
          <c:spPr>
            <a:solidFill>
              <a:srgbClr val="660066"/>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CR_statistics!$X$2124:$X$2131</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D534-4BFD-9FAB-A670A296C3BE}"/>
            </c:ext>
          </c:extLst>
        </c:ser>
        <c:ser>
          <c:idx val="5"/>
          <c:order val="5"/>
          <c:tx>
            <c:strRef>
              <c:f>CR_statistics!$Y$2123</c:f>
              <c:strCache>
                <c:ptCount val="1"/>
                <c:pt idx="0">
                  <c:v>RAN without RAN5</c:v>
                </c:pt>
              </c:strCache>
            </c:strRef>
          </c:tx>
          <c:spPr>
            <a:solidFill>
              <a:srgbClr val="FF00FF"/>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CR_statistics!$Y$2124:$Y$2131</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D534-4BFD-9FAB-A670A296C3BE}"/>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53D0-4794-B32C-F4AE6863A652}"/>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53D0-4794-B32C-F4AE6863A652}"/>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53D0-4794-B32C-F4AE6863A652}"/>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53D0-4794-B32C-F4AE6863A652}"/>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53D0-4794-B32C-F4AE6863A652}"/>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53D0-4794-B32C-F4AE6863A652}"/>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F9A3-4C83-8F77-B0FAB0592413}"/>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F9A3-4C83-8F77-B0FAB0592413}"/>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F9A3-4C83-8F77-B0FAB0592413}"/>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F9A3-4C83-8F77-B0FAB0592413}"/>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F9A3-4C83-8F77-B0FAB0592413}"/>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F9A3-4C83-8F77-B0FAB0592413}"/>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F9A3-4C83-8F77-B0FAB0592413}"/>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F9A3-4C83-8F77-B0FAB0592413}"/>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311D-4DE9-9CF6-999EAA1D3D2A}"/>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311D-4DE9-9CF6-999EAA1D3D2A}"/>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311D-4DE9-9CF6-999EAA1D3D2A}"/>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311D-4DE9-9CF6-999EAA1D3D2A}"/>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311D-4DE9-9CF6-999EAA1D3D2A}"/>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311D-4DE9-9CF6-999EAA1D3D2A}"/>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47C2-44A6-BC4E-4E0EDC5C4E14}"/>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47C2-44A6-BC4E-4E0EDC5C4E14}"/>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47C2-44A6-BC4E-4E0EDC5C4E14}"/>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47C2-44A6-BC4E-4E0EDC5C4E14}"/>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47C2-44A6-BC4E-4E0EDC5C4E14}"/>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47C2-44A6-BC4E-4E0EDC5C4E14}"/>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47C2-44A6-BC4E-4E0EDC5C4E14}"/>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47C2-44A6-BC4E-4E0EDC5C4E14}"/>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CR_statistics!$AM$2111</c:f>
              <c:strCache>
                <c:ptCount val="1"/>
                <c:pt idx="0">
                  <c:v>RAN #43</c:v>
                </c:pt>
              </c:strCache>
            </c:strRef>
          </c:tx>
          <c:spPr>
            <a:solidFill>
              <a:srgbClr val="9999FF"/>
            </a:solidFill>
            <a:ln w="12700">
              <a:solidFill>
                <a:srgbClr val="000000"/>
              </a:solidFill>
              <a:prstDash val="solid"/>
            </a:ln>
          </c:spPr>
          <c:invertIfNegative val="0"/>
          <c:cat>
            <c:strRef>
              <c:f>CR_statistics!$AL$2112:$AL$2122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CR_statistics!$AM$2112:$AM$2122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0935-4F75-9EE6-EF0B269FEC9C}"/>
            </c:ext>
          </c:extLst>
        </c:ser>
        <c:ser>
          <c:idx val="1"/>
          <c:order val="1"/>
          <c:tx>
            <c:strRef>
              <c:f>CR_statistics!$AN$2111</c:f>
              <c:strCache>
                <c:ptCount val="1"/>
                <c:pt idx="0">
                  <c:v>RAN #44</c:v>
                </c:pt>
              </c:strCache>
            </c:strRef>
          </c:tx>
          <c:spPr>
            <a:solidFill>
              <a:srgbClr val="339966"/>
            </a:solidFill>
            <a:ln w="12700">
              <a:solidFill>
                <a:srgbClr val="000000"/>
              </a:solidFill>
              <a:prstDash val="solid"/>
            </a:ln>
          </c:spPr>
          <c:invertIfNegative val="0"/>
          <c:cat>
            <c:strRef>
              <c:f>CR_statistics!$AL$2112:$AL$2122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CR_statistics!$AN$2112:$AN$2122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0935-4F75-9EE6-EF0B269FEC9C}"/>
            </c:ext>
          </c:extLst>
        </c:ser>
        <c:ser>
          <c:idx val="2"/>
          <c:order val="2"/>
          <c:tx>
            <c:strRef>
              <c:f>CR_statistics!$AO$2111</c:f>
              <c:strCache>
                <c:ptCount val="1"/>
                <c:pt idx="0">
                  <c:v>RAN #45</c:v>
                </c:pt>
              </c:strCache>
            </c:strRef>
          </c:tx>
          <c:spPr>
            <a:solidFill>
              <a:srgbClr val="FFFF00"/>
            </a:solidFill>
            <a:ln w="12700">
              <a:solidFill>
                <a:srgbClr val="000000"/>
              </a:solidFill>
              <a:prstDash val="solid"/>
            </a:ln>
          </c:spPr>
          <c:invertIfNegative val="0"/>
          <c:cat>
            <c:strRef>
              <c:f>CR_statistics!$AL$2112:$AL$2122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CR_statistics!$AO$2112:$AO$2122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0935-4F75-9EE6-EF0B269FEC9C}"/>
            </c:ext>
          </c:extLst>
        </c:ser>
        <c:ser>
          <c:idx val="3"/>
          <c:order val="3"/>
          <c:tx>
            <c:strRef>
              <c:f>CR_statistics!$AP$2111</c:f>
              <c:strCache>
                <c:ptCount val="1"/>
                <c:pt idx="0">
                  <c:v>RAN #46</c:v>
                </c:pt>
              </c:strCache>
            </c:strRef>
          </c:tx>
          <c:spPr>
            <a:solidFill>
              <a:srgbClr val="FF0000"/>
            </a:solidFill>
            <a:ln w="12700">
              <a:solidFill>
                <a:srgbClr val="000000"/>
              </a:solidFill>
              <a:prstDash val="solid"/>
            </a:ln>
          </c:spPr>
          <c:invertIfNegative val="0"/>
          <c:cat>
            <c:strRef>
              <c:f>CR_statistics!$AL$2112:$AL$2122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CR_statistics!$AP$2112:$AP$2122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0935-4F75-9EE6-EF0B269FEC9C}"/>
            </c:ext>
          </c:extLst>
        </c:ser>
        <c:ser>
          <c:idx val="4"/>
          <c:order val="4"/>
          <c:tx>
            <c:strRef>
              <c:f>CR_statistics!$AQ$2111</c:f>
              <c:strCache>
                <c:ptCount val="1"/>
                <c:pt idx="0">
                  <c:v>RAN #47</c:v>
                </c:pt>
              </c:strCache>
            </c:strRef>
          </c:tx>
          <c:spPr>
            <a:solidFill>
              <a:srgbClr val="00FF00"/>
            </a:solidFill>
            <a:ln w="12700">
              <a:solidFill>
                <a:srgbClr val="000000"/>
              </a:solidFill>
              <a:prstDash val="solid"/>
            </a:ln>
          </c:spPr>
          <c:invertIfNegative val="0"/>
          <c:cat>
            <c:strRef>
              <c:f>CR_statistics!$AL$2112:$AL$2122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CR_statistics!$AQ$2112:$AQ$2122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0935-4F75-9EE6-EF0B269FEC9C}"/>
            </c:ext>
          </c:extLst>
        </c:ser>
        <c:ser>
          <c:idx val="5"/>
          <c:order val="5"/>
          <c:tx>
            <c:strRef>
              <c:f>CR_statistics!$AR$2111</c:f>
              <c:strCache>
                <c:ptCount val="1"/>
                <c:pt idx="0">
                  <c:v>RAN #48</c:v>
                </c:pt>
              </c:strCache>
            </c:strRef>
          </c:tx>
          <c:spPr>
            <a:solidFill>
              <a:srgbClr val="800080"/>
            </a:solidFill>
            <a:ln w="12700">
              <a:solidFill>
                <a:srgbClr val="000000"/>
              </a:solidFill>
              <a:prstDash val="solid"/>
            </a:ln>
          </c:spPr>
          <c:invertIfNegative val="0"/>
          <c:cat>
            <c:strRef>
              <c:f>CR_statistics!$AL$2112:$AL$2122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CR_statistics!$AR$2112:$AR$2122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0935-4F75-9EE6-EF0B269FEC9C}"/>
            </c:ext>
          </c:extLst>
        </c:ser>
        <c:ser>
          <c:idx val="6"/>
          <c:order val="6"/>
          <c:tx>
            <c:strRef>
              <c:f>CR_statistics!$AS$2111</c:f>
              <c:strCache>
                <c:ptCount val="1"/>
                <c:pt idx="0">
                  <c:v>RAN #49</c:v>
                </c:pt>
              </c:strCache>
            </c:strRef>
          </c:tx>
          <c:spPr>
            <a:solidFill>
              <a:srgbClr val="0066CC"/>
            </a:solidFill>
            <a:ln w="12700">
              <a:solidFill>
                <a:srgbClr val="000000"/>
              </a:solidFill>
              <a:prstDash val="solid"/>
            </a:ln>
          </c:spPr>
          <c:invertIfNegative val="0"/>
          <c:cat>
            <c:strRef>
              <c:f>CR_statistics!$AL$2112:$AL$2122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CR_statistics!$AS$2112:$AS$2122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0935-4F75-9EE6-EF0B269FEC9C}"/>
            </c:ext>
          </c:extLst>
        </c:ser>
        <c:ser>
          <c:idx val="7"/>
          <c:order val="7"/>
          <c:tx>
            <c:strRef>
              <c:f>CR_statistics!$AT$2111</c:f>
              <c:strCache>
                <c:ptCount val="1"/>
                <c:pt idx="0">
                  <c:v>RAN #50</c:v>
                </c:pt>
              </c:strCache>
            </c:strRef>
          </c:tx>
          <c:spPr>
            <a:solidFill>
              <a:srgbClr val="FF9900"/>
            </a:solidFill>
            <a:ln w="12700">
              <a:solidFill>
                <a:srgbClr val="000000"/>
              </a:solidFill>
              <a:prstDash val="solid"/>
            </a:ln>
          </c:spPr>
          <c:invertIfNegative val="0"/>
          <c:cat>
            <c:strRef>
              <c:f>CR_statistics!$AL$2112:$AL$2122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CR_statistics!$AT$2112:$AT$2122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0935-4F75-9EE6-EF0B269FEC9C}"/>
            </c:ext>
          </c:extLst>
        </c:ser>
        <c:ser>
          <c:idx val="8"/>
          <c:order val="8"/>
          <c:tx>
            <c:strRef>
              <c:f>CR_statistics!$AU$2111</c:f>
              <c:strCache>
                <c:ptCount val="1"/>
                <c:pt idx="0">
                  <c:v>RAN #51</c:v>
                </c:pt>
              </c:strCache>
            </c:strRef>
          </c:tx>
          <c:spPr>
            <a:solidFill>
              <a:srgbClr val="00FFFF"/>
            </a:solidFill>
            <a:ln w="12700">
              <a:solidFill>
                <a:srgbClr val="000000"/>
              </a:solidFill>
              <a:prstDash val="solid"/>
            </a:ln>
          </c:spPr>
          <c:invertIfNegative val="0"/>
          <c:cat>
            <c:strRef>
              <c:f>CR_statistics!$AL$2112:$AL$2122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CR_statistics!$AU$2112:$AU$2122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0935-4F75-9EE6-EF0B269FEC9C}"/>
            </c:ext>
          </c:extLst>
        </c:ser>
        <c:ser>
          <c:idx val="9"/>
          <c:order val="9"/>
          <c:tx>
            <c:strRef>
              <c:f>CR_statistics!$AV$2111</c:f>
              <c:strCache>
                <c:ptCount val="1"/>
                <c:pt idx="0">
                  <c:v>RAN #52</c:v>
                </c:pt>
              </c:strCache>
            </c:strRef>
          </c:tx>
          <c:spPr>
            <a:solidFill>
              <a:srgbClr val="FF00FF"/>
            </a:solidFill>
            <a:ln w="12700">
              <a:solidFill>
                <a:srgbClr val="000000"/>
              </a:solidFill>
              <a:prstDash val="solid"/>
            </a:ln>
          </c:spPr>
          <c:invertIfNegative val="0"/>
          <c:cat>
            <c:strRef>
              <c:f>CR_statistics!$AL$2112:$AL$2122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CR_statistics!$AV$2112:$AV$2122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0935-4F75-9EE6-EF0B269FEC9C}"/>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CR_statistics!$T$2123</c:f>
              <c:strCache>
                <c:ptCount val="1"/>
                <c:pt idx="0">
                  <c:v>RAN1</c:v>
                </c:pt>
              </c:strCache>
            </c:strRef>
          </c:tx>
          <c:spPr>
            <a:solidFill>
              <a:srgbClr val="00FF00"/>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CR_statistics!$T$2088:$T$2095</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B5DE-4D6B-8D19-22E93F22CECE}"/>
            </c:ext>
          </c:extLst>
        </c:ser>
        <c:ser>
          <c:idx val="1"/>
          <c:order val="1"/>
          <c:tx>
            <c:strRef>
              <c:f>CR_statistics!$U$2123</c:f>
              <c:strCache>
                <c:ptCount val="1"/>
                <c:pt idx="0">
                  <c:v>RAN2</c:v>
                </c:pt>
              </c:strCache>
            </c:strRef>
          </c:tx>
          <c:spPr>
            <a:solidFill>
              <a:srgbClr val="FF0000"/>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CR_statistics!$U$2088:$U$2095</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B5DE-4D6B-8D19-22E93F22CECE}"/>
            </c:ext>
          </c:extLst>
        </c:ser>
        <c:ser>
          <c:idx val="2"/>
          <c:order val="2"/>
          <c:tx>
            <c:strRef>
              <c:f>CR_statistics!$V$2123</c:f>
              <c:strCache>
                <c:ptCount val="1"/>
                <c:pt idx="0">
                  <c:v>RAN3</c:v>
                </c:pt>
              </c:strCache>
            </c:strRef>
          </c:tx>
          <c:spPr>
            <a:solidFill>
              <a:srgbClr val="0000FF"/>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CR_statistics!$V$2088:$V$2095</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B5DE-4D6B-8D19-22E93F22CECE}"/>
            </c:ext>
          </c:extLst>
        </c:ser>
        <c:ser>
          <c:idx val="3"/>
          <c:order val="3"/>
          <c:tx>
            <c:strRef>
              <c:f>CR_statistics!$W$2123</c:f>
              <c:strCache>
                <c:ptCount val="1"/>
                <c:pt idx="0">
                  <c:v>RAN4</c:v>
                </c:pt>
              </c:strCache>
            </c:strRef>
          </c:tx>
          <c:spPr>
            <a:solidFill>
              <a:srgbClr val="FFFF00"/>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CR_statistics!$W$2088:$W$2095</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B5DE-4D6B-8D19-22E93F22CECE}"/>
            </c:ext>
          </c:extLst>
        </c:ser>
        <c:ser>
          <c:idx val="4"/>
          <c:order val="4"/>
          <c:tx>
            <c:strRef>
              <c:f>CR_statistics!$X$2123</c:f>
              <c:strCache>
                <c:ptCount val="1"/>
                <c:pt idx="0">
                  <c:v>RAN5</c:v>
                </c:pt>
              </c:strCache>
            </c:strRef>
          </c:tx>
          <c:spPr>
            <a:solidFill>
              <a:srgbClr val="660066"/>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CR_statistics!$X$2088:$X$2095</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B5DE-4D6B-8D19-22E93F22CECE}"/>
            </c:ext>
          </c:extLst>
        </c:ser>
        <c:ser>
          <c:idx val="5"/>
          <c:order val="5"/>
          <c:tx>
            <c:strRef>
              <c:f>CR_statistics!$Y$2123</c:f>
              <c:strCache>
                <c:ptCount val="1"/>
                <c:pt idx="0">
                  <c:v>RAN without RAN5</c:v>
                </c:pt>
              </c:strCache>
            </c:strRef>
          </c:tx>
          <c:spPr>
            <a:solidFill>
              <a:srgbClr val="FF00FF"/>
            </a:solidFill>
            <a:ln w="12700">
              <a:solidFill>
                <a:srgbClr val="000000"/>
              </a:solidFill>
              <a:prstDash val="solid"/>
            </a:ln>
          </c:spPr>
          <c:invertIfNegative val="0"/>
          <c:cat>
            <c:strRef>
              <c:f>CR_statistics!$S$2124:$S$2131</c:f>
              <c:strCache>
                <c:ptCount val="8"/>
                <c:pt idx="0">
                  <c:v>REL-4</c:v>
                </c:pt>
                <c:pt idx="1">
                  <c:v>REL-5</c:v>
                </c:pt>
                <c:pt idx="2">
                  <c:v>REL-6</c:v>
                </c:pt>
                <c:pt idx="3">
                  <c:v>REL-7</c:v>
                </c:pt>
                <c:pt idx="4">
                  <c:v>REL-8</c:v>
                </c:pt>
                <c:pt idx="5">
                  <c:v>REL-9</c:v>
                </c:pt>
                <c:pt idx="6">
                  <c:v>REL-10</c:v>
                </c:pt>
                <c:pt idx="7">
                  <c:v>REL-11</c:v>
                </c:pt>
              </c:strCache>
            </c:strRef>
          </c:cat>
          <c:val>
            <c:numRef>
              <c:f>CR_statistics!$Y$2088:$Y$2095</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B5DE-4D6B-8D19-22E93F22CECE}"/>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CR_statistics!$AM$2075</c:f>
              <c:strCache>
                <c:ptCount val="1"/>
                <c:pt idx="0">
                  <c:v>RAN #43</c:v>
                </c:pt>
              </c:strCache>
            </c:strRef>
          </c:tx>
          <c:spPr>
            <a:solidFill>
              <a:srgbClr val="9999FF"/>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CR_statistics!$AM$2076:$AM$2086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A82B-4B5C-9356-BA5B5E37A0F7}"/>
            </c:ext>
          </c:extLst>
        </c:ser>
        <c:ser>
          <c:idx val="1"/>
          <c:order val="1"/>
          <c:tx>
            <c:strRef>
              <c:f>CR_statistics!$AN$2075</c:f>
              <c:strCache>
                <c:ptCount val="1"/>
                <c:pt idx="0">
                  <c:v>RAN #44</c:v>
                </c:pt>
              </c:strCache>
            </c:strRef>
          </c:tx>
          <c:spPr>
            <a:solidFill>
              <a:srgbClr val="339966"/>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CR_statistics!$AN$2076:$AN$2086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A82B-4B5C-9356-BA5B5E37A0F7}"/>
            </c:ext>
          </c:extLst>
        </c:ser>
        <c:ser>
          <c:idx val="2"/>
          <c:order val="2"/>
          <c:tx>
            <c:strRef>
              <c:f>CR_statistics!$AO$2075</c:f>
              <c:strCache>
                <c:ptCount val="1"/>
                <c:pt idx="0">
                  <c:v>RAN #45</c:v>
                </c:pt>
              </c:strCache>
            </c:strRef>
          </c:tx>
          <c:spPr>
            <a:solidFill>
              <a:srgbClr val="FFFF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CR_statistics!$AO$2076:$AO$2086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A82B-4B5C-9356-BA5B5E37A0F7}"/>
            </c:ext>
          </c:extLst>
        </c:ser>
        <c:ser>
          <c:idx val="3"/>
          <c:order val="3"/>
          <c:tx>
            <c:strRef>
              <c:f>CR_statistics!$AP$2075</c:f>
              <c:strCache>
                <c:ptCount val="1"/>
                <c:pt idx="0">
                  <c:v>RAN #46</c:v>
                </c:pt>
              </c:strCache>
            </c:strRef>
          </c:tx>
          <c:spPr>
            <a:solidFill>
              <a:srgbClr val="FF00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CR_statistics!$AP$2076:$AP$2086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A82B-4B5C-9356-BA5B5E37A0F7}"/>
            </c:ext>
          </c:extLst>
        </c:ser>
        <c:ser>
          <c:idx val="4"/>
          <c:order val="4"/>
          <c:tx>
            <c:strRef>
              <c:f>CR_statistics!$AQ$2075</c:f>
              <c:strCache>
                <c:ptCount val="1"/>
                <c:pt idx="0">
                  <c:v>RAN #47</c:v>
                </c:pt>
              </c:strCache>
            </c:strRef>
          </c:tx>
          <c:spPr>
            <a:solidFill>
              <a:srgbClr val="00FF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CR_statistics!$AQ$2076:$AQ$2086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A82B-4B5C-9356-BA5B5E37A0F7}"/>
            </c:ext>
          </c:extLst>
        </c:ser>
        <c:ser>
          <c:idx val="5"/>
          <c:order val="5"/>
          <c:tx>
            <c:strRef>
              <c:f>CR_statistics!$AR$2075</c:f>
              <c:strCache>
                <c:ptCount val="1"/>
                <c:pt idx="0">
                  <c:v>RAN #48</c:v>
                </c:pt>
              </c:strCache>
            </c:strRef>
          </c:tx>
          <c:spPr>
            <a:solidFill>
              <a:srgbClr val="80008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CR_statistics!$AR$2076:$AR$2086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A82B-4B5C-9356-BA5B5E37A0F7}"/>
            </c:ext>
          </c:extLst>
        </c:ser>
        <c:ser>
          <c:idx val="6"/>
          <c:order val="6"/>
          <c:tx>
            <c:strRef>
              <c:f>CR_statistics!$AS$2075</c:f>
              <c:strCache>
                <c:ptCount val="1"/>
                <c:pt idx="0">
                  <c:v>RAN #49</c:v>
                </c:pt>
              </c:strCache>
            </c:strRef>
          </c:tx>
          <c:spPr>
            <a:solidFill>
              <a:srgbClr val="0066CC"/>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CR_statistics!$AS$2076:$AS$2086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A82B-4B5C-9356-BA5B5E37A0F7}"/>
            </c:ext>
          </c:extLst>
        </c:ser>
        <c:ser>
          <c:idx val="7"/>
          <c:order val="7"/>
          <c:tx>
            <c:strRef>
              <c:f>CR_statistics!$AT$2075</c:f>
              <c:strCache>
                <c:ptCount val="1"/>
                <c:pt idx="0">
                  <c:v>RAN #50</c:v>
                </c:pt>
              </c:strCache>
            </c:strRef>
          </c:tx>
          <c:spPr>
            <a:solidFill>
              <a:srgbClr val="FF99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CR_statistics!$AT$2076:$AT$2086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A82B-4B5C-9356-BA5B5E37A0F7}"/>
            </c:ext>
          </c:extLst>
        </c:ser>
        <c:ser>
          <c:idx val="8"/>
          <c:order val="8"/>
          <c:tx>
            <c:strRef>
              <c:f>CR_statistics!$AU$2075</c:f>
              <c:strCache>
                <c:ptCount val="1"/>
                <c:pt idx="0">
                  <c:v>RAN #51</c:v>
                </c:pt>
              </c:strCache>
            </c:strRef>
          </c:tx>
          <c:spPr>
            <a:solidFill>
              <a:srgbClr val="00FFFF"/>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CR_statistics!$AU$2076:$AU$2086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A82B-4B5C-9356-BA5B5E37A0F7}"/>
            </c:ext>
          </c:extLst>
        </c:ser>
        <c:ser>
          <c:idx val="9"/>
          <c:order val="9"/>
          <c:tx>
            <c:strRef>
              <c:f>CR_statistics!$AV$2075</c:f>
              <c:strCache>
                <c:ptCount val="1"/>
                <c:pt idx="0">
                  <c:v>RAN #52</c:v>
                </c:pt>
              </c:strCache>
            </c:strRef>
          </c:tx>
          <c:spPr>
            <a:solidFill>
              <a:srgbClr val="FF00FF"/>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CR_statistics!$AV$2076:$AV$2086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A82B-4B5C-9356-BA5B5E37A0F7}"/>
            </c:ext>
          </c:extLst>
        </c:ser>
        <c:ser>
          <c:idx val="10"/>
          <c:order val="10"/>
          <c:tx>
            <c:strRef>
              <c:f>CR_statistics!$AW$2075</c:f>
              <c:strCache>
                <c:ptCount val="1"/>
                <c:pt idx="0">
                  <c:v>RAN #53</c:v>
                </c:pt>
              </c:strCache>
            </c:strRef>
          </c:tx>
          <c:spPr>
            <a:solidFill>
              <a:srgbClr val="FF00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CR_statistics!$AW$2076:$AW$2086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A82B-4B5C-9356-BA5B5E37A0F7}"/>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CR_statistics!$T$2049</c:f>
              <c:strCache>
                <c:ptCount val="1"/>
                <c:pt idx="0">
                  <c:v>RAN1</c:v>
                </c:pt>
              </c:strCache>
            </c:strRef>
          </c:tx>
          <c:spPr>
            <a:solidFill>
              <a:srgbClr val="00FF00"/>
            </a:solidFill>
            <a:ln w="12700">
              <a:solidFill>
                <a:srgbClr val="000000"/>
              </a:solidFill>
              <a:prstDash val="solid"/>
            </a:ln>
          </c:spPr>
          <c:invertIfNegative val="0"/>
          <c:cat>
            <c:strRef>
              <c:f>CR_statistics!$S$2050:$S$2057</c:f>
              <c:strCache>
                <c:ptCount val="8"/>
                <c:pt idx="0">
                  <c:v>REL-4</c:v>
                </c:pt>
                <c:pt idx="1">
                  <c:v>REL-5</c:v>
                </c:pt>
                <c:pt idx="2">
                  <c:v>REL-6</c:v>
                </c:pt>
                <c:pt idx="3">
                  <c:v>REL-7</c:v>
                </c:pt>
                <c:pt idx="4">
                  <c:v>REL-8</c:v>
                </c:pt>
                <c:pt idx="5">
                  <c:v>REL-9</c:v>
                </c:pt>
                <c:pt idx="6">
                  <c:v>REL-10</c:v>
                </c:pt>
                <c:pt idx="7">
                  <c:v>REL-11</c:v>
                </c:pt>
              </c:strCache>
            </c:strRef>
          </c:cat>
          <c:val>
            <c:numRef>
              <c:f>CR_statistics!$T$2050:$T$2057</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3911-4AC0-A4B7-AE73A8895C33}"/>
            </c:ext>
          </c:extLst>
        </c:ser>
        <c:ser>
          <c:idx val="1"/>
          <c:order val="1"/>
          <c:tx>
            <c:strRef>
              <c:f>CR_statistics!$U$2049</c:f>
              <c:strCache>
                <c:ptCount val="1"/>
                <c:pt idx="0">
                  <c:v>RAN2</c:v>
                </c:pt>
              </c:strCache>
            </c:strRef>
          </c:tx>
          <c:spPr>
            <a:solidFill>
              <a:srgbClr val="FF0000"/>
            </a:solidFill>
            <a:ln w="12700">
              <a:solidFill>
                <a:srgbClr val="000000"/>
              </a:solidFill>
              <a:prstDash val="solid"/>
            </a:ln>
          </c:spPr>
          <c:invertIfNegative val="0"/>
          <c:cat>
            <c:strRef>
              <c:f>CR_statistics!$S$2050:$S$2057</c:f>
              <c:strCache>
                <c:ptCount val="8"/>
                <c:pt idx="0">
                  <c:v>REL-4</c:v>
                </c:pt>
                <c:pt idx="1">
                  <c:v>REL-5</c:v>
                </c:pt>
                <c:pt idx="2">
                  <c:v>REL-6</c:v>
                </c:pt>
                <c:pt idx="3">
                  <c:v>REL-7</c:v>
                </c:pt>
                <c:pt idx="4">
                  <c:v>REL-8</c:v>
                </c:pt>
                <c:pt idx="5">
                  <c:v>REL-9</c:v>
                </c:pt>
                <c:pt idx="6">
                  <c:v>REL-10</c:v>
                </c:pt>
                <c:pt idx="7">
                  <c:v>REL-11</c:v>
                </c:pt>
              </c:strCache>
            </c:strRef>
          </c:cat>
          <c:val>
            <c:numRef>
              <c:f>CR_statistics!$U$2050:$U$2057</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3911-4AC0-A4B7-AE73A8895C33}"/>
            </c:ext>
          </c:extLst>
        </c:ser>
        <c:ser>
          <c:idx val="2"/>
          <c:order val="2"/>
          <c:tx>
            <c:strRef>
              <c:f>CR_statistics!$V$2049</c:f>
              <c:strCache>
                <c:ptCount val="1"/>
                <c:pt idx="0">
                  <c:v>RAN3</c:v>
                </c:pt>
              </c:strCache>
            </c:strRef>
          </c:tx>
          <c:spPr>
            <a:solidFill>
              <a:srgbClr val="0000FF"/>
            </a:solidFill>
            <a:ln w="12700">
              <a:solidFill>
                <a:srgbClr val="000000"/>
              </a:solidFill>
              <a:prstDash val="solid"/>
            </a:ln>
          </c:spPr>
          <c:invertIfNegative val="0"/>
          <c:cat>
            <c:strRef>
              <c:f>CR_statistics!$S$2050:$S$2057</c:f>
              <c:strCache>
                <c:ptCount val="8"/>
                <c:pt idx="0">
                  <c:v>REL-4</c:v>
                </c:pt>
                <c:pt idx="1">
                  <c:v>REL-5</c:v>
                </c:pt>
                <c:pt idx="2">
                  <c:v>REL-6</c:v>
                </c:pt>
                <c:pt idx="3">
                  <c:v>REL-7</c:v>
                </c:pt>
                <c:pt idx="4">
                  <c:v>REL-8</c:v>
                </c:pt>
                <c:pt idx="5">
                  <c:v>REL-9</c:v>
                </c:pt>
                <c:pt idx="6">
                  <c:v>REL-10</c:v>
                </c:pt>
                <c:pt idx="7">
                  <c:v>REL-11</c:v>
                </c:pt>
              </c:strCache>
            </c:strRef>
          </c:cat>
          <c:val>
            <c:numRef>
              <c:f>CR_statistics!$V$2050:$V$2057</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3911-4AC0-A4B7-AE73A8895C33}"/>
            </c:ext>
          </c:extLst>
        </c:ser>
        <c:ser>
          <c:idx val="3"/>
          <c:order val="3"/>
          <c:tx>
            <c:strRef>
              <c:f>CR_statistics!$W$2049</c:f>
              <c:strCache>
                <c:ptCount val="1"/>
                <c:pt idx="0">
                  <c:v>RAN4</c:v>
                </c:pt>
              </c:strCache>
            </c:strRef>
          </c:tx>
          <c:spPr>
            <a:solidFill>
              <a:srgbClr val="FFFF00"/>
            </a:solidFill>
            <a:ln w="12700">
              <a:solidFill>
                <a:srgbClr val="000000"/>
              </a:solidFill>
              <a:prstDash val="solid"/>
            </a:ln>
          </c:spPr>
          <c:invertIfNegative val="0"/>
          <c:cat>
            <c:strRef>
              <c:f>CR_statistics!$S$2050:$S$2057</c:f>
              <c:strCache>
                <c:ptCount val="8"/>
                <c:pt idx="0">
                  <c:v>REL-4</c:v>
                </c:pt>
                <c:pt idx="1">
                  <c:v>REL-5</c:v>
                </c:pt>
                <c:pt idx="2">
                  <c:v>REL-6</c:v>
                </c:pt>
                <c:pt idx="3">
                  <c:v>REL-7</c:v>
                </c:pt>
                <c:pt idx="4">
                  <c:v>REL-8</c:v>
                </c:pt>
                <c:pt idx="5">
                  <c:v>REL-9</c:v>
                </c:pt>
                <c:pt idx="6">
                  <c:v>REL-10</c:v>
                </c:pt>
                <c:pt idx="7">
                  <c:v>REL-11</c:v>
                </c:pt>
              </c:strCache>
            </c:strRef>
          </c:cat>
          <c:val>
            <c:numRef>
              <c:f>CR_statistics!$W$2050:$W$2057</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3911-4AC0-A4B7-AE73A8895C33}"/>
            </c:ext>
          </c:extLst>
        </c:ser>
        <c:ser>
          <c:idx val="4"/>
          <c:order val="4"/>
          <c:tx>
            <c:strRef>
              <c:f>CR_statistics!$X$2049</c:f>
              <c:strCache>
                <c:ptCount val="1"/>
                <c:pt idx="0">
                  <c:v>RAN5</c:v>
                </c:pt>
              </c:strCache>
            </c:strRef>
          </c:tx>
          <c:spPr>
            <a:solidFill>
              <a:srgbClr val="660066"/>
            </a:solidFill>
            <a:ln w="12700">
              <a:solidFill>
                <a:srgbClr val="000000"/>
              </a:solidFill>
              <a:prstDash val="solid"/>
            </a:ln>
          </c:spPr>
          <c:invertIfNegative val="0"/>
          <c:cat>
            <c:strRef>
              <c:f>CR_statistics!$S$2050:$S$2057</c:f>
              <c:strCache>
                <c:ptCount val="8"/>
                <c:pt idx="0">
                  <c:v>REL-4</c:v>
                </c:pt>
                <c:pt idx="1">
                  <c:v>REL-5</c:v>
                </c:pt>
                <c:pt idx="2">
                  <c:v>REL-6</c:v>
                </c:pt>
                <c:pt idx="3">
                  <c:v>REL-7</c:v>
                </c:pt>
                <c:pt idx="4">
                  <c:v>REL-8</c:v>
                </c:pt>
                <c:pt idx="5">
                  <c:v>REL-9</c:v>
                </c:pt>
                <c:pt idx="6">
                  <c:v>REL-10</c:v>
                </c:pt>
                <c:pt idx="7">
                  <c:v>REL-11</c:v>
                </c:pt>
              </c:strCache>
            </c:strRef>
          </c:cat>
          <c:val>
            <c:numRef>
              <c:f>CR_statistics!$X$2050:$X$2057</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3911-4AC0-A4B7-AE73A8895C33}"/>
            </c:ext>
          </c:extLst>
        </c:ser>
        <c:ser>
          <c:idx val="5"/>
          <c:order val="5"/>
          <c:tx>
            <c:strRef>
              <c:f>CR_statistics!$Y$2049</c:f>
              <c:strCache>
                <c:ptCount val="1"/>
                <c:pt idx="0">
                  <c:v>RAN without RAN5</c:v>
                </c:pt>
              </c:strCache>
            </c:strRef>
          </c:tx>
          <c:spPr>
            <a:solidFill>
              <a:srgbClr val="FF00FF"/>
            </a:solidFill>
            <a:ln w="12700">
              <a:solidFill>
                <a:srgbClr val="000000"/>
              </a:solidFill>
              <a:prstDash val="solid"/>
            </a:ln>
          </c:spPr>
          <c:invertIfNegative val="0"/>
          <c:cat>
            <c:strRef>
              <c:f>CR_statistics!$S$2050:$S$2057</c:f>
              <c:strCache>
                <c:ptCount val="8"/>
                <c:pt idx="0">
                  <c:v>REL-4</c:v>
                </c:pt>
                <c:pt idx="1">
                  <c:v>REL-5</c:v>
                </c:pt>
                <c:pt idx="2">
                  <c:v>REL-6</c:v>
                </c:pt>
                <c:pt idx="3">
                  <c:v>REL-7</c:v>
                </c:pt>
                <c:pt idx="4">
                  <c:v>REL-8</c:v>
                </c:pt>
                <c:pt idx="5">
                  <c:v>REL-9</c:v>
                </c:pt>
                <c:pt idx="6">
                  <c:v>REL-10</c:v>
                </c:pt>
                <c:pt idx="7">
                  <c:v>REL-11</c:v>
                </c:pt>
              </c:strCache>
            </c:strRef>
          </c:cat>
          <c:val>
            <c:numRef>
              <c:f>CR_statistics!$Y$2050:$Y$2057</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3911-4AC0-A4B7-AE73A8895C33}"/>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CR_statistics!$AM$2037</c:f>
              <c:strCache>
                <c:ptCount val="1"/>
                <c:pt idx="0">
                  <c:v>RAN #43</c:v>
                </c:pt>
              </c:strCache>
            </c:strRef>
          </c:tx>
          <c:spPr>
            <a:solidFill>
              <a:srgbClr val="9999FF"/>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CR_statistics!$AM$2038:$AM$2049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C432-48D8-A96D-2195F31430E2}"/>
            </c:ext>
          </c:extLst>
        </c:ser>
        <c:ser>
          <c:idx val="1"/>
          <c:order val="1"/>
          <c:tx>
            <c:strRef>
              <c:f>CR_statistics!$AN$2037</c:f>
              <c:strCache>
                <c:ptCount val="1"/>
                <c:pt idx="0">
                  <c:v>RAN #44</c:v>
                </c:pt>
              </c:strCache>
            </c:strRef>
          </c:tx>
          <c:spPr>
            <a:solidFill>
              <a:srgbClr val="339966"/>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CR_statistics!$AN$2038:$AN$2049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C432-48D8-A96D-2195F31430E2}"/>
            </c:ext>
          </c:extLst>
        </c:ser>
        <c:ser>
          <c:idx val="2"/>
          <c:order val="2"/>
          <c:tx>
            <c:strRef>
              <c:f>CR_statistics!$AO$2037</c:f>
              <c:strCache>
                <c:ptCount val="1"/>
                <c:pt idx="0">
                  <c:v>RAN #45</c:v>
                </c:pt>
              </c:strCache>
            </c:strRef>
          </c:tx>
          <c:spPr>
            <a:solidFill>
              <a:srgbClr val="FFFF00"/>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CR_statistics!$AO$2038:$AO$2049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C432-48D8-A96D-2195F31430E2}"/>
            </c:ext>
          </c:extLst>
        </c:ser>
        <c:ser>
          <c:idx val="3"/>
          <c:order val="3"/>
          <c:tx>
            <c:strRef>
              <c:f>CR_statistics!$AP$2037</c:f>
              <c:strCache>
                <c:ptCount val="1"/>
                <c:pt idx="0">
                  <c:v>RAN #46</c:v>
                </c:pt>
              </c:strCache>
            </c:strRef>
          </c:tx>
          <c:spPr>
            <a:solidFill>
              <a:srgbClr val="FF0000"/>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CR_statistics!$AP$2038:$AP$2049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C432-48D8-A96D-2195F31430E2}"/>
            </c:ext>
          </c:extLst>
        </c:ser>
        <c:ser>
          <c:idx val="4"/>
          <c:order val="4"/>
          <c:tx>
            <c:strRef>
              <c:f>CR_statistics!$AQ$2037</c:f>
              <c:strCache>
                <c:ptCount val="1"/>
                <c:pt idx="0">
                  <c:v>RAN #47</c:v>
                </c:pt>
              </c:strCache>
            </c:strRef>
          </c:tx>
          <c:spPr>
            <a:solidFill>
              <a:srgbClr val="00FF00"/>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CR_statistics!$AQ$2038:$AQ$2049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C432-48D8-A96D-2195F31430E2}"/>
            </c:ext>
          </c:extLst>
        </c:ser>
        <c:ser>
          <c:idx val="5"/>
          <c:order val="5"/>
          <c:tx>
            <c:strRef>
              <c:f>CR_statistics!$AR$2037</c:f>
              <c:strCache>
                <c:ptCount val="1"/>
                <c:pt idx="0">
                  <c:v>RAN #48</c:v>
                </c:pt>
              </c:strCache>
            </c:strRef>
          </c:tx>
          <c:spPr>
            <a:solidFill>
              <a:srgbClr val="800080"/>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CR_statistics!$AR$2038:$AR$2049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C432-48D8-A96D-2195F31430E2}"/>
            </c:ext>
          </c:extLst>
        </c:ser>
        <c:ser>
          <c:idx val="6"/>
          <c:order val="6"/>
          <c:tx>
            <c:strRef>
              <c:f>CR_statistics!$AS$2037</c:f>
              <c:strCache>
                <c:ptCount val="1"/>
                <c:pt idx="0">
                  <c:v>RAN #49</c:v>
                </c:pt>
              </c:strCache>
            </c:strRef>
          </c:tx>
          <c:spPr>
            <a:solidFill>
              <a:srgbClr val="0066CC"/>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CR_statistics!$AS$2038:$AS$2049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C432-48D8-A96D-2195F31430E2}"/>
            </c:ext>
          </c:extLst>
        </c:ser>
        <c:ser>
          <c:idx val="7"/>
          <c:order val="7"/>
          <c:tx>
            <c:strRef>
              <c:f>CR_statistics!$AT$2037</c:f>
              <c:strCache>
                <c:ptCount val="1"/>
                <c:pt idx="0">
                  <c:v>RAN #50</c:v>
                </c:pt>
              </c:strCache>
            </c:strRef>
          </c:tx>
          <c:spPr>
            <a:solidFill>
              <a:srgbClr val="FF9900"/>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CR_statistics!$AT$2038:$AT$2049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C432-48D8-A96D-2195F31430E2}"/>
            </c:ext>
          </c:extLst>
        </c:ser>
        <c:ser>
          <c:idx val="8"/>
          <c:order val="8"/>
          <c:tx>
            <c:strRef>
              <c:f>CR_statistics!$AU$2037</c:f>
              <c:strCache>
                <c:ptCount val="1"/>
                <c:pt idx="0">
                  <c:v>RAN #51</c:v>
                </c:pt>
              </c:strCache>
            </c:strRef>
          </c:tx>
          <c:spPr>
            <a:solidFill>
              <a:srgbClr val="00FFFF"/>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CR_statistics!$AU$2038:$AU$2049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C432-48D8-A96D-2195F31430E2}"/>
            </c:ext>
          </c:extLst>
        </c:ser>
        <c:ser>
          <c:idx val="9"/>
          <c:order val="9"/>
          <c:tx>
            <c:strRef>
              <c:f>CR_statistics!$AV$2037</c:f>
              <c:strCache>
                <c:ptCount val="1"/>
                <c:pt idx="0">
                  <c:v>RAN #52</c:v>
                </c:pt>
              </c:strCache>
            </c:strRef>
          </c:tx>
          <c:spPr>
            <a:solidFill>
              <a:srgbClr val="FF00FF"/>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CR_statistics!$AV$2038:$AV$2049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C432-48D8-A96D-2195F31430E2}"/>
            </c:ext>
          </c:extLst>
        </c:ser>
        <c:ser>
          <c:idx val="10"/>
          <c:order val="10"/>
          <c:tx>
            <c:strRef>
              <c:f>CR_statistics!$AW$2037</c:f>
              <c:strCache>
                <c:ptCount val="1"/>
                <c:pt idx="0">
                  <c:v>RAN #53</c:v>
                </c:pt>
              </c:strCache>
            </c:strRef>
          </c:tx>
          <c:spPr>
            <a:solidFill>
              <a:srgbClr val="FF0000"/>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CR_statistics!$AW$2038:$AW$2049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C432-48D8-A96D-2195F31430E2}"/>
            </c:ext>
          </c:extLst>
        </c:ser>
        <c:ser>
          <c:idx val="11"/>
          <c:order val="11"/>
          <c:tx>
            <c:strRef>
              <c:f>CR_statistics!$AX$2037</c:f>
              <c:strCache>
                <c:ptCount val="1"/>
                <c:pt idx="0">
                  <c:v>RAN #54</c:v>
                </c:pt>
              </c:strCache>
            </c:strRef>
          </c:tx>
          <c:spPr>
            <a:solidFill>
              <a:srgbClr val="00FFFF"/>
            </a:solidFill>
            <a:ln w="12700">
              <a:solidFill>
                <a:srgbClr val="000000"/>
              </a:solidFill>
              <a:prstDash val="solid"/>
            </a:ln>
          </c:spPr>
          <c:invertIfNegative val="0"/>
          <c:cat>
            <c:strRef>
              <c:f>CR_statistics!$AL$2038:$AL$2049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CR_statistics!$AX$2038:$AX$2049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C432-48D8-A96D-2195F31430E2}"/>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CR_statistics!$AM$2001</c:f>
              <c:strCache>
                <c:ptCount val="1"/>
                <c:pt idx="0">
                  <c:v>RAN #43</c:v>
                </c:pt>
              </c:strCache>
            </c:strRef>
          </c:tx>
          <c:spPr>
            <a:solidFill>
              <a:srgbClr val="9999FF"/>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CR_statistics!$AM$2002:$AM$2013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04F1-4DA5-AB1A-276CACE913DA}"/>
            </c:ext>
          </c:extLst>
        </c:ser>
        <c:ser>
          <c:idx val="1"/>
          <c:order val="1"/>
          <c:tx>
            <c:strRef>
              <c:f>CR_statistics!$AN$2001</c:f>
              <c:strCache>
                <c:ptCount val="1"/>
                <c:pt idx="0">
                  <c:v>RAN #44</c:v>
                </c:pt>
              </c:strCache>
            </c:strRef>
          </c:tx>
          <c:spPr>
            <a:solidFill>
              <a:srgbClr val="339966"/>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CR_statistics!$AN$2002:$AN$2013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04F1-4DA5-AB1A-276CACE913DA}"/>
            </c:ext>
          </c:extLst>
        </c:ser>
        <c:ser>
          <c:idx val="2"/>
          <c:order val="2"/>
          <c:tx>
            <c:strRef>
              <c:f>CR_statistics!$AO$2001</c:f>
              <c:strCache>
                <c:ptCount val="1"/>
                <c:pt idx="0">
                  <c:v>RAN #45</c:v>
                </c:pt>
              </c:strCache>
            </c:strRef>
          </c:tx>
          <c:spPr>
            <a:solidFill>
              <a:srgbClr val="FFFF00"/>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CR_statistics!$AO$2002:$AO$2013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04F1-4DA5-AB1A-276CACE913DA}"/>
            </c:ext>
          </c:extLst>
        </c:ser>
        <c:ser>
          <c:idx val="3"/>
          <c:order val="3"/>
          <c:tx>
            <c:strRef>
              <c:f>CR_statistics!$AP$2001</c:f>
              <c:strCache>
                <c:ptCount val="1"/>
                <c:pt idx="0">
                  <c:v>RAN #46</c:v>
                </c:pt>
              </c:strCache>
            </c:strRef>
          </c:tx>
          <c:spPr>
            <a:solidFill>
              <a:srgbClr val="FF0000"/>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CR_statistics!$AP$2002:$AP$2013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04F1-4DA5-AB1A-276CACE913DA}"/>
            </c:ext>
          </c:extLst>
        </c:ser>
        <c:ser>
          <c:idx val="4"/>
          <c:order val="4"/>
          <c:tx>
            <c:strRef>
              <c:f>CR_statistics!$AQ$2001</c:f>
              <c:strCache>
                <c:ptCount val="1"/>
                <c:pt idx="0">
                  <c:v>RAN #47</c:v>
                </c:pt>
              </c:strCache>
            </c:strRef>
          </c:tx>
          <c:spPr>
            <a:solidFill>
              <a:srgbClr val="00FF00"/>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CR_statistics!$AQ$2002:$AQ$2013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04F1-4DA5-AB1A-276CACE913DA}"/>
            </c:ext>
          </c:extLst>
        </c:ser>
        <c:ser>
          <c:idx val="5"/>
          <c:order val="5"/>
          <c:tx>
            <c:strRef>
              <c:f>CR_statistics!$AR$2001</c:f>
              <c:strCache>
                <c:ptCount val="1"/>
                <c:pt idx="0">
                  <c:v>RAN #48</c:v>
                </c:pt>
              </c:strCache>
            </c:strRef>
          </c:tx>
          <c:spPr>
            <a:solidFill>
              <a:srgbClr val="800080"/>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CR_statistics!$AR$2002:$AR$2013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04F1-4DA5-AB1A-276CACE913DA}"/>
            </c:ext>
          </c:extLst>
        </c:ser>
        <c:ser>
          <c:idx val="6"/>
          <c:order val="6"/>
          <c:tx>
            <c:strRef>
              <c:f>CR_statistics!$AS$2001</c:f>
              <c:strCache>
                <c:ptCount val="1"/>
                <c:pt idx="0">
                  <c:v>RAN #49</c:v>
                </c:pt>
              </c:strCache>
            </c:strRef>
          </c:tx>
          <c:spPr>
            <a:solidFill>
              <a:srgbClr val="0066CC"/>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CR_statistics!$AS$2002:$AS$2013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04F1-4DA5-AB1A-276CACE913DA}"/>
            </c:ext>
          </c:extLst>
        </c:ser>
        <c:ser>
          <c:idx val="7"/>
          <c:order val="7"/>
          <c:tx>
            <c:strRef>
              <c:f>CR_statistics!$AT$2001</c:f>
              <c:strCache>
                <c:ptCount val="1"/>
                <c:pt idx="0">
                  <c:v>RAN #50</c:v>
                </c:pt>
              </c:strCache>
            </c:strRef>
          </c:tx>
          <c:spPr>
            <a:solidFill>
              <a:srgbClr val="FF9900"/>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CR_statistics!$AT$2002:$AT$2013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04F1-4DA5-AB1A-276CACE913DA}"/>
            </c:ext>
          </c:extLst>
        </c:ser>
        <c:ser>
          <c:idx val="8"/>
          <c:order val="8"/>
          <c:tx>
            <c:strRef>
              <c:f>CR_statistics!$AU$2001</c:f>
              <c:strCache>
                <c:ptCount val="1"/>
                <c:pt idx="0">
                  <c:v>RAN #51</c:v>
                </c:pt>
              </c:strCache>
            </c:strRef>
          </c:tx>
          <c:spPr>
            <a:solidFill>
              <a:srgbClr val="00FFFF"/>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CR_statistics!$AU$2002:$AU$2013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04F1-4DA5-AB1A-276CACE913DA}"/>
            </c:ext>
          </c:extLst>
        </c:ser>
        <c:ser>
          <c:idx val="9"/>
          <c:order val="9"/>
          <c:tx>
            <c:strRef>
              <c:f>CR_statistics!$AV$2001</c:f>
              <c:strCache>
                <c:ptCount val="1"/>
                <c:pt idx="0">
                  <c:v>RAN #52</c:v>
                </c:pt>
              </c:strCache>
            </c:strRef>
          </c:tx>
          <c:spPr>
            <a:solidFill>
              <a:srgbClr val="FF00FF"/>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CR_statistics!$AV$2002:$AV$2013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04F1-4DA5-AB1A-276CACE913DA}"/>
            </c:ext>
          </c:extLst>
        </c:ser>
        <c:ser>
          <c:idx val="10"/>
          <c:order val="10"/>
          <c:tx>
            <c:strRef>
              <c:f>CR_statistics!$AW$2001</c:f>
              <c:strCache>
                <c:ptCount val="1"/>
                <c:pt idx="0">
                  <c:v>RAN #53</c:v>
                </c:pt>
              </c:strCache>
            </c:strRef>
          </c:tx>
          <c:spPr>
            <a:solidFill>
              <a:srgbClr val="FF0000"/>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CR_statistics!$AW$2002:$AW$2013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04F1-4DA5-AB1A-276CACE913DA}"/>
            </c:ext>
          </c:extLst>
        </c:ser>
        <c:ser>
          <c:idx val="11"/>
          <c:order val="11"/>
          <c:tx>
            <c:strRef>
              <c:f>CR_statistics!$AX$2001</c:f>
              <c:strCache>
                <c:ptCount val="1"/>
                <c:pt idx="0">
                  <c:v>RAN #54</c:v>
                </c:pt>
              </c:strCache>
            </c:strRef>
          </c:tx>
          <c:spPr>
            <a:solidFill>
              <a:srgbClr val="00FFFF"/>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CR_statistics!$AX$2002:$AX$2013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04F1-4DA5-AB1A-276CACE913DA}"/>
            </c:ext>
          </c:extLst>
        </c:ser>
        <c:ser>
          <c:idx val="12"/>
          <c:order val="12"/>
          <c:tx>
            <c:strRef>
              <c:f>CR_statistics!$AY$2001</c:f>
              <c:strCache>
                <c:ptCount val="1"/>
                <c:pt idx="0">
                  <c:v>RAN #55</c:v>
                </c:pt>
              </c:strCache>
            </c:strRef>
          </c:tx>
          <c:spPr>
            <a:solidFill>
              <a:srgbClr val="FFFF00"/>
            </a:solidFill>
            <a:ln w="12700">
              <a:solidFill>
                <a:srgbClr val="000000"/>
              </a:solidFill>
              <a:prstDash val="solid"/>
            </a:ln>
          </c:spPr>
          <c:invertIfNegative val="0"/>
          <c:cat>
            <c:strRef>
              <c:f>CR_statistics!$AL$2002:$AL$2013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CR_statistics!$AY$2002:$AY$2013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04F1-4DA5-AB1A-276CACE913DA}"/>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CR_statistics!$T$2013</c:f>
              <c:strCache>
                <c:ptCount val="1"/>
                <c:pt idx="0">
                  <c:v>RAN1</c:v>
                </c:pt>
              </c:strCache>
            </c:strRef>
          </c:tx>
          <c:spPr>
            <a:solidFill>
              <a:srgbClr val="00FF00"/>
            </a:solidFill>
            <a:ln w="12700">
              <a:solidFill>
                <a:srgbClr val="000000"/>
              </a:solidFill>
              <a:prstDash val="solid"/>
            </a:ln>
          </c:spPr>
          <c:invertIfNegative val="0"/>
          <c:cat>
            <c:strRef>
              <c:f>CR_statistics!$S$2014:$S$2021</c:f>
              <c:strCache>
                <c:ptCount val="8"/>
                <c:pt idx="0">
                  <c:v>REL-4</c:v>
                </c:pt>
                <c:pt idx="1">
                  <c:v>REL-5</c:v>
                </c:pt>
                <c:pt idx="2">
                  <c:v>REL-6</c:v>
                </c:pt>
                <c:pt idx="3">
                  <c:v>REL-7</c:v>
                </c:pt>
                <c:pt idx="4">
                  <c:v>REL-8</c:v>
                </c:pt>
                <c:pt idx="5">
                  <c:v>REL-9</c:v>
                </c:pt>
                <c:pt idx="6">
                  <c:v>REL-10</c:v>
                </c:pt>
                <c:pt idx="7">
                  <c:v>REL-11</c:v>
                </c:pt>
              </c:strCache>
            </c:strRef>
          </c:cat>
          <c:val>
            <c:numRef>
              <c:f>CR_statistics!$T$2014:$T$2021</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CE39-4AD8-B898-1B04EA60A0BC}"/>
            </c:ext>
          </c:extLst>
        </c:ser>
        <c:ser>
          <c:idx val="1"/>
          <c:order val="1"/>
          <c:tx>
            <c:strRef>
              <c:f>CR_statistics!$U$2013</c:f>
              <c:strCache>
                <c:ptCount val="1"/>
                <c:pt idx="0">
                  <c:v>RAN2</c:v>
                </c:pt>
              </c:strCache>
            </c:strRef>
          </c:tx>
          <c:spPr>
            <a:solidFill>
              <a:srgbClr val="FF0000"/>
            </a:solidFill>
            <a:ln w="12700">
              <a:solidFill>
                <a:srgbClr val="000000"/>
              </a:solidFill>
              <a:prstDash val="solid"/>
            </a:ln>
          </c:spPr>
          <c:invertIfNegative val="0"/>
          <c:cat>
            <c:strRef>
              <c:f>CR_statistics!$S$2014:$S$2021</c:f>
              <c:strCache>
                <c:ptCount val="8"/>
                <c:pt idx="0">
                  <c:v>REL-4</c:v>
                </c:pt>
                <c:pt idx="1">
                  <c:v>REL-5</c:v>
                </c:pt>
                <c:pt idx="2">
                  <c:v>REL-6</c:v>
                </c:pt>
                <c:pt idx="3">
                  <c:v>REL-7</c:v>
                </c:pt>
                <c:pt idx="4">
                  <c:v>REL-8</c:v>
                </c:pt>
                <c:pt idx="5">
                  <c:v>REL-9</c:v>
                </c:pt>
                <c:pt idx="6">
                  <c:v>REL-10</c:v>
                </c:pt>
                <c:pt idx="7">
                  <c:v>REL-11</c:v>
                </c:pt>
              </c:strCache>
            </c:strRef>
          </c:cat>
          <c:val>
            <c:numRef>
              <c:f>CR_statistics!$U$2014:$U$2021</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CE39-4AD8-B898-1B04EA60A0BC}"/>
            </c:ext>
          </c:extLst>
        </c:ser>
        <c:ser>
          <c:idx val="2"/>
          <c:order val="2"/>
          <c:tx>
            <c:strRef>
              <c:f>CR_statistics!$V$2013</c:f>
              <c:strCache>
                <c:ptCount val="1"/>
                <c:pt idx="0">
                  <c:v>RAN3</c:v>
                </c:pt>
              </c:strCache>
            </c:strRef>
          </c:tx>
          <c:spPr>
            <a:solidFill>
              <a:srgbClr val="0000FF"/>
            </a:solidFill>
            <a:ln w="12700">
              <a:solidFill>
                <a:srgbClr val="000000"/>
              </a:solidFill>
              <a:prstDash val="solid"/>
            </a:ln>
          </c:spPr>
          <c:invertIfNegative val="0"/>
          <c:cat>
            <c:strRef>
              <c:f>CR_statistics!$S$2014:$S$2021</c:f>
              <c:strCache>
                <c:ptCount val="8"/>
                <c:pt idx="0">
                  <c:v>REL-4</c:v>
                </c:pt>
                <c:pt idx="1">
                  <c:v>REL-5</c:v>
                </c:pt>
                <c:pt idx="2">
                  <c:v>REL-6</c:v>
                </c:pt>
                <c:pt idx="3">
                  <c:v>REL-7</c:v>
                </c:pt>
                <c:pt idx="4">
                  <c:v>REL-8</c:v>
                </c:pt>
                <c:pt idx="5">
                  <c:v>REL-9</c:v>
                </c:pt>
                <c:pt idx="6">
                  <c:v>REL-10</c:v>
                </c:pt>
                <c:pt idx="7">
                  <c:v>REL-11</c:v>
                </c:pt>
              </c:strCache>
            </c:strRef>
          </c:cat>
          <c:val>
            <c:numRef>
              <c:f>CR_statistics!$V$2014:$V$2021</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CE39-4AD8-B898-1B04EA60A0BC}"/>
            </c:ext>
          </c:extLst>
        </c:ser>
        <c:ser>
          <c:idx val="3"/>
          <c:order val="3"/>
          <c:tx>
            <c:strRef>
              <c:f>CR_statistics!$W$2013</c:f>
              <c:strCache>
                <c:ptCount val="1"/>
                <c:pt idx="0">
                  <c:v>RAN4</c:v>
                </c:pt>
              </c:strCache>
            </c:strRef>
          </c:tx>
          <c:spPr>
            <a:solidFill>
              <a:srgbClr val="FFFF00"/>
            </a:solidFill>
            <a:ln w="12700">
              <a:solidFill>
                <a:srgbClr val="000000"/>
              </a:solidFill>
              <a:prstDash val="solid"/>
            </a:ln>
          </c:spPr>
          <c:invertIfNegative val="0"/>
          <c:cat>
            <c:strRef>
              <c:f>CR_statistics!$S$2014:$S$2021</c:f>
              <c:strCache>
                <c:ptCount val="8"/>
                <c:pt idx="0">
                  <c:v>REL-4</c:v>
                </c:pt>
                <c:pt idx="1">
                  <c:v>REL-5</c:v>
                </c:pt>
                <c:pt idx="2">
                  <c:v>REL-6</c:v>
                </c:pt>
                <c:pt idx="3">
                  <c:v>REL-7</c:v>
                </c:pt>
                <c:pt idx="4">
                  <c:v>REL-8</c:v>
                </c:pt>
                <c:pt idx="5">
                  <c:v>REL-9</c:v>
                </c:pt>
                <c:pt idx="6">
                  <c:v>REL-10</c:v>
                </c:pt>
                <c:pt idx="7">
                  <c:v>REL-11</c:v>
                </c:pt>
              </c:strCache>
            </c:strRef>
          </c:cat>
          <c:val>
            <c:numRef>
              <c:f>CR_statistics!$W$2014:$W$2021</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CE39-4AD8-B898-1B04EA60A0BC}"/>
            </c:ext>
          </c:extLst>
        </c:ser>
        <c:ser>
          <c:idx val="4"/>
          <c:order val="4"/>
          <c:tx>
            <c:strRef>
              <c:f>CR_statistics!$X$2013</c:f>
              <c:strCache>
                <c:ptCount val="1"/>
                <c:pt idx="0">
                  <c:v>RAN5</c:v>
                </c:pt>
              </c:strCache>
            </c:strRef>
          </c:tx>
          <c:spPr>
            <a:solidFill>
              <a:srgbClr val="660066"/>
            </a:solidFill>
            <a:ln w="12700">
              <a:solidFill>
                <a:srgbClr val="000000"/>
              </a:solidFill>
              <a:prstDash val="solid"/>
            </a:ln>
          </c:spPr>
          <c:invertIfNegative val="0"/>
          <c:cat>
            <c:strRef>
              <c:f>CR_statistics!$S$2014:$S$2021</c:f>
              <c:strCache>
                <c:ptCount val="8"/>
                <c:pt idx="0">
                  <c:v>REL-4</c:v>
                </c:pt>
                <c:pt idx="1">
                  <c:v>REL-5</c:v>
                </c:pt>
                <c:pt idx="2">
                  <c:v>REL-6</c:v>
                </c:pt>
                <c:pt idx="3">
                  <c:v>REL-7</c:v>
                </c:pt>
                <c:pt idx="4">
                  <c:v>REL-8</c:v>
                </c:pt>
                <c:pt idx="5">
                  <c:v>REL-9</c:v>
                </c:pt>
                <c:pt idx="6">
                  <c:v>REL-10</c:v>
                </c:pt>
                <c:pt idx="7">
                  <c:v>REL-11</c:v>
                </c:pt>
              </c:strCache>
            </c:strRef>
          </c:cat>
          <c:val>
            <c:numRef>
              <c:f>CR_statistics!$X$2014:$X$2021</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CE39-4AD8-B898-1B04EA60A0BC}"/>
            </c:ext>
          </c:extLst>
        </c:ser>
        <c:ser>
          <c:idx val="5"/>
          <c:order val="5"/>
          <c:tx>
            <c:strRef>
              <c:f>CR_statistics!$Y$2013</c:f>
              <c:strCache>
                <c:ptCount val="1"/>
                <c:pt idx="0">
                  <c:v>RAN without RAN5</c:v>
                </c:pt>
              </c:strCache>
            </c:strRef>
          </c:tx>
          <c:spPr>
            <a:solidFill>
              <a:srgbClr val="FF00FF"/>
            </a:solidFill>
            <a:ln w="12700">
              <a:solidFill>
                <a:srgbClr val="000000"/>
              </a:solidFill>
              <a:prstDash val="solid"/>
            </a:ln>
          </c:spPr>
          <c:invertIfNegative val="0"/>
          <c:cat>
            <c:strRef>
              <c:f>CR_statistics!$S$2014:$S$2021</c:f>
              <c:strCache>
                <c:ptCount val="8"/>
                <c:pt idx="0">
                  <c:v>REL-4</c:v>
                </c:pt>
                <c:pt idx="1">
                  <c:v>REL-5</c:v>
                </c:pt>
                <c:pt idx="2">
                  <c:v>REL-6</c:v>
                </c:pt>
                <c:pt idx="3">
                  <c:v>REL-7</c:v>
                </c:pt>
                <c:pt idx="4">
                  <c:v>REL-8</c:v>
                </c:pt>
                <c:pt idx="5">
                  <c:v>REL-9</c:v>
                </c:pt>
                <c:pt idx="6">
                  <c:v>REL-10</c:v>
                </c:pt>
                <c:pt idx="7">
                  <c:v>REL-11</c:v>
                </c:pt>
              </c:strCache>
            </c:strRef>
          </c:cat>
          <c:val>
            <c:numRef>
              <c:f>CR_statistics!$Y$2014:$Y$2021</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CE39-4AD8-B898-1B04EA60A0BC}"/>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CR_statistics!$T$1978</c:f>
              <c:strCache>
                <c:ptCount val="1"/>
                <c:pt idx="0">
                  <c:v>RAN1</c:v>
                </c:pt>
              </c:strCache>
            </c:strRef>
          </c:tx>
          <c:spPr>
            <a:solidFill>
              <a:srgbClr val="00FF00"/>
            </a:solidFill>
            <a:ln w="12700">
              <a:solidFill>
                <a:srgbClr val="000000"/>
              </a:solidFill>
              <a:prstDash val="solid"/>
            </a:ln>
          </c:spPr>
          <c:invertIfNegative val="0"/>
          <c:cat>
            <c:strRef>
              <c:f>CR_statistics!$S$1979:$S$1986</c:f>
              <c:strCache>
                <c:ptCount val="8"/>
                <c:pt idx="0">
                  <c:v>REL-4</c:v>
                </c:pt>
                <c:pt idx="1">
                  <c:v>REL-5</c:v>
                </c:pt>
                <c:pt idx="2">
                  <c:v>REL-6</c:v>
                </c:pt>
                <c:pt idx="3">
                  <c:v>REL-7</c:v>
                </c:pt>
                <c:pt idx="4">
                  <c:v>REL-8</c:v>
                </c:pt>
                <c:pt idx="5">
                  <c:v>REL-9</c:v>
                </c:pt>
                <c:pt idx="6">
                  <c:v>REL-10</c:v>
                </c:pt>
                <c:pt idx="7">
                  <c:v>REL-11</c:v>
                </c:pt>
              </c:strCache>
            </c:strRef>
          </c:cat>
          <c:val>
            <c:numRef>
              <c:f>CR_statistics!$T$1979:$T$1986</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AC0E-4574-9CE0-3A73F6A6672B}"/>
            </c:ext>
          </c:extLst>
        </c:ser>
        <c:ser>
          <c:idx val="1"/>
          <c:order val="1"/>
          <c:tx>
            <c:strRef>
              <c:f>CR_statistics!$U$1978</c:f>
              <c:strCache>
                <c:ptCount val="1"/>
                <c:pt idx="0">
                  <c:v>RAN2</c:v>
                </c:pt>
              </c:strCache>
            </c:strRef>
          </c:tx>
          <c:spPr>
            <a:solidFill>
              <a:srgbClr val="FF0000"/>
            </a:solidFill>
            <a:ln w="12700">
              <a:solidFill>
                <a:srgbClr val="000000"/>
              </a:solidFill>
              <a:prstDash val="solid"/>
            </a:ln>
          </c:spPr>
          <c:invertIfNegative val="0"/>
          <c:cat>
            <c:strRef>
              <c:f>CR_statistics!$S$1979:$S$1986</c:f>
              <c:strCache>
                <c:ptCount val="8"/>
                <c:pt idx="0">
                  <c:v>REL-4</c:v>
                </c:pt>
                <c:pt idx="1">
                  <c:v>REL-5</c:v>
                </c:pt>
                <c:pt idx="2">
                  <c:v>REL-6</c:v>
                </c:pt>
                <c:pt idx="3">
                  <c:v>REL-7</c:v>
                </c:pt>
                <c:pt idx="4">
                  <c:v>REL-8</c:v>
                </c:pt>
                <c:pt idx="5">
                  <c:v>REL-9</c:v>
                </c:pt>
                <c:pt idx="6">
                  <c:v>REL-10</c:v>
                </c:pt>
                <c:pt idx="7">
                  <c:v>REL-11</c:v>
                </c:pt>
              </c:strCache>
            </c:strRef>
          </c:cat>
          <c:val>
            <c:numRef>
              <c:f>CR_statistics!$U$1979:$U$1986</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AC0E-4574-9CE0-3A73F6A6672B}"/>
            </c:ext>
          </c:extLst>
        </c:ser>
        <c:ser>
          <c:idx val="2"/>
          <c:order val="2"/>
          <c:tx>
            <c:strRef>
              <c:f>CR_statistics!$V$1978</c:f>
              <c:strCache>
                <c:ptCount val="1"/>
                <c:pt idx="0">
                  <c:v>RAN3</c:v>
                </c:pt>
              </c:strCache>
            </c:strRef>
          </c:tx>
          <c:spPr>
            <a:solidFill>
              <a:srgbClr val="0000FF"/>
            </a:solidFill>
            <a:ln w="12700">
              <a:solidFill>
                <a:srgbClr val="000000"/>
              </a:solidFill>
              <a:prstDash val="solid"/>
            </a:ln>
          </c:spPr>
          <c:invertIfNegative val="0"/>
          <c:cat>
            <c:strRef>
              <c:f>CR_statistics!$S$1979:$S$1986</c:f>
              <c:strCache>
                <c:ptCount val="8"/>
                <c:pt idx="0">
                  <c:v>REL-4</c:v>
                </c:pt>
                <c:pt idx="1">
                  <c:v>REL-5</c:v>
                </c:pt>
                <c:pt idx="2">
                  <c:v>REL-6</c:v>
                </c:pt>
                <c:pt idx="3">
                  <c:v>REL-7</c:v>
                </c:pt>
                <c:pt idx="4">
                  <c:v>REL-8</c:v>
                </c:pt>
                <c:pt idx="5">
                  <c:v>REL-9</c:v>
                </c:pt>
                <c:pt idx="6">
                  <c:v>REL-10</c:v>
                </c:pt>
                <c:pt idx="7">
                  <c:v>REL-11</c:v>
                </c:pt>
              </c:strCache>
            </c:strRef>
          </c:cat>
          <c:val>
            <c:numRef>
              <c:f>CR_statistics!$V$1979:$V$1986</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AC0E-4574-9CE0-3A73F6A6672B}"/>
            </c:ext>
          </c:extLst>
        </c:ser>
        <c:ser>
          <c:idx val="3"/>
          <c:order val="3"/>
          <c:tx>
            <c:strRef>
              <c:f>CR_statistics!$W$1978</c:f>
              <c:strCache>
                <c:ptCount val="1"/>
                <c:pt idx="0">
                  <c:v>RAN4</c:v>
                </c:pt>
              </c:strCache>
            </c:strRef>
          </c:tx>
          <c:spPr>
            <a:solidFill>
              <a:srgbClr val="FFFF00"/>
            </a:solidFill>
            <a:ln w="12700">
              <a:solidFill>
                <a:srgbClr val="000000"/>
              </a:solidFill>
              <a:prstDash val="solid"/>
            </a:ln>
          </c:spPr>
          <c:invertIfNegative val="0"/>
          <c:cat>
            <c:strRef>
              <c:f>CR_statistics!$S$1979:$S$1986</c:f>
              <c:strCache>
                <c:ptCount val="8"/>
                <c:pt idx="0">
                  <c:v>REL-4</c:v>
                </c:pt>
                <c:pt idx="1">
                  <c:v>REL-5</c:v>
                </c:pt>
                <c:pt idx="2">
                  <c:v>REL-6</c:v>
                </c:pt>
                <c:pt idx="3">
                  <c:v>REL-7</c:v>
                </c:pt>
                <c:pt idx="4">
                  <c:v>REL-8</c:v>
                </c:pt>
                <c:pt idx="5">
                  <c:v>REL-9</c:v>
                </c:pt>
                <c:pt idx="6">
                  <c:v>REL-10</c:v>
                </c:pt>
                <c:pt idx="7">
                  <c:v>REL-11</c:v>
                </c:pt>
              </c:strCache>
            </c:strRef>
          </c:cat>
          <c:val>
            <c:numRef>
              <c:f>CR_statistics!$W$1979:$W$1986</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AC0E-4574-9CE0-3A73F6A6672B}"/>
            </c:ext>
          </c:extLst>
        </c:ser>
        <c:ser>
          <c:idx val="4"/>
          <c:order val="4"/>
          <c:tx>
            <c:strRef>
              <c:f>CR_statistics!$X$1978</c:f>
              <c:strCache>
                <c:ptCount val="1"/>
                <c:pt idx="0">
                  <c:v>RAN5</c:v>
                </c:pt>
              </c:strCache>
            </c:strRef>
          </c:tx>
          <c:spPr>
            <a:solidFill>
              <a:srgbClr val="660066"/>
            </a:solidFill>
            <a:ln w="12700">
              <a:solidFill>
                <a:srgbClr val="000000"/>
              </a:solidFill>
              <a:prstDash val="solid"/>
            </a:ln>
          </c:spPr>
          <c:invertIfNegative val="0"/>
          <c:cat>
            <c:strRef>
              <c:f>CR_statistics!$S$1979:$S$1986</c:f>
              <c:strCache>
                <c:ptCount val="8"/>
                <c:pt idx="0">
                  <c:v>REL-4</c:v>
                </c:pt>
                <c:pt idx="1">
                  <c:v>REL-5</c:v>
                </c:pt>
                <c:pt idx="2">
                  <c:v>REL-6</c:v>
                </c:pt>
                <c:pt idx="3">
                  <c:v>REL-7</c:v>
                </c:pt>
                <c:pt idx="4">
                  <c:v>REL-8</c:v>
                </c:pt>
                <c:pt idx="5">
                  <c:v>REL-9</c:v>
                </c:pt>
                <c:pt idx="6">
                  <c:v>REL-10</c:v>
                </c:pt>
                <c:pt idx="7">
                  <c:v>REL-11</c:v>
                </c:pt>
              </c:strCache>
            </c:strRef>
          </c:cat>
          <c:val>
            <c:numRef>
              <c:f>CR_statistics!$X$1979:$X$1986</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AC0E-4574-9CE0-3A73F6A6672B}"/>
            </c:ext>
          </c:extLst>
        </c:ser>
        <c:ser>
          <c:idx val="5"/>
          <c:order val="5"/>
          <c:tx>
            <c:strRef>
              <c:f>CR_statistics!$Y$1978</c:f>
              <c:strCache>
                <c:ptCount val="1"/>
                <c:pt idx="0">
                  <c:v>RAN without RAN5</c:v>
                </c:pt>
              </c:strCache>
            </c:strRef>
          </c:tx>
          <c:spPr>
            <a:solidFill>
              <a:srgbClr val="FF00FF"/>
            </a:solidFill>
            <a:ln w="12700">
              <a:solidFill>
                <a:srgbClr val="000000"/>
              </a:solidFill>
              <a:prstDash val="solid"/>
            </a:ln>
          </c:spPr>
          <c:invertIfNegative val="0"/>
          <c:cat>
            <c:strRef>
              <c:f>CR_statistics!$S$1979:$S$1986</c:f>
              <c:strCache>
                <c:ptCount val="8"/>
                <c:pt idx="0">
                  <c:v>REL-4</c:v>
                </c:pt>
                <c:pt idx="1">
                  <c:v>REL-5</c:v>
                </c:pt>
                <c:pt idx="2">
                  <c:v>REL-6</c:v>
                </c:pt>
                <c:pt idx="3">
                  <c:v>REL-7</c:v>
                </c:pt>
                <c:pt idx="4">
                  <c:v>REL-8</c:v>
                </c:pt>
                <c:pt idx="5">
                  <c:v>REL-9</c:v>
                </c:pt>
                <c:pt idx="6">
                  <c:v>REL-10</c:v>
                </c:pt>
                <c:pt idx="7">
                  <c:v>REL-11</c:v>
                </c:pt>
              </c:strCache>
            </c:strRef>
          </c:cat>
          <c:val>
            <c:numRef>
              <c:f>CR_statistics!$Y$1979:$Y$1986</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AC0E-4574-9CE0-3A73F6A6672B}"/>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CR_statistics!$AM$1967</c:f>
              <c:strCache>
                <c:ptCount val="1"/>
                <c:pt idx="0">
                  <c:v>RAN #43</c:v>
                </c:pt>
              </c:strCache>
            </c:strRef>
          </c:tx>
          <c:spPr>
            <a:solidFill>
              <a:srgbClr val="9999FF"/>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CR_statistics!$AM$1968:$AM$1979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FB2A-4FAD-8A13-24C113ECA5D9}"/>
            </c:ext>
          </c:extLst>
        </c:ser>
        <c:ser>
          <c:idx val="1"/>
          <c:order val="1"/>
          <c:tx>
            <c:strRef>
              <c:f>CR_statistics!$AN$1967</c:f>
              <c:strCache>
                <c:ptCount val="1"/>
                <c:pt idx="0">
                  <c:v>RAN #44</c:v>
                </c:pt>
              </c:strCache>
            </c:strRef>
          </c:tx>
          <c:spPr>
            <a:solidFill>
              <a:srgbClr val="339966"/>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CR_statistics!$AN$1968:$AN$1979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FB2A-4FAD-8A13-24C113ECA5D9}"/>
            </c:ext>
          </c:extLst>
        </c:ser>
        <c:ser>
          <c:idx val="2"/>
          <c:order val="2"/>
          <c:tx>
            <c:strRef>
              <c:f>CR_statistics!$AO$1967</c:f>
              <c:strCache>
                <c:ptCount val="1"/>
                <c:pt idx="0">
                  <c:v>RAN #45</c:v>
                </c:pt>
              </c:strCache>
            </c:strRef>
          </c:tx>
          <c:spPr>
            <a:solidFill>
              <a:srgbClr val="FFFF00"/>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CR_statistics!$AO$1968:$AO$1979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FB2A-4FAD-8A13-24C113ECA5D9}"/>
            </c:ext>
          </c:extLst>
        </c:ser>
        <c:ser>
          <c:idx val="3"/>
          <c:order val="3"/>
          <c:tx>
            <c:strRef>
              <c:f>CR_statistics!$AP$1967</c:f>
              <c:strCache>
                <c:ptCount val="1"/>
                <c:pt idx="0">
                  <c:v>RAN #46</c:v>
                </c:pt>
              </c:strCache>
            </c:strRef>
          </c:tx>
          <c:spPr>
            <a:solidFill>
              <a:srgbClr val="FF0000"/>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CR_statistics!$AP$1968:$AP$1979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FB2A-4FAD-8A13-24C113ECA5D9}"/>
            </c:ext>
          </c:extLst>
        </c:ser>
        <c:ser>
          <c:idx val="4"/>
          <c:order val="4"/>
          <c:tx>
            <c:strRef>
              <c:f>CR_statistics!$AQ$1967</c:f>
              <c:strCache>
                <c:ptCount val="1"/>
                <c:pt idx="0">
                  <c:v>RAN #47</c:v>
                </c:pt>
              </c:strCache>
            </c:strRef>
          </c:tx>
          <c:spPr>
            <a:solidFill>
              <a:srgbClr val="00FF00"/>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CR_statistics!$AQ$1968:$AQ$1979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FB2A-4FAD-8A13-24C113ECA5D9}"/>
            </c:ext>
          </c:extLst>
        </c:ser>
        <c:ser>
          <c:idx val="5"/>
          <c:order val="5"/>
          <c:tx>
            <c:strRef>
              <c:f>CR_statistics!$AR$1967</c:f>
              <c:strCache>
                <c:ptCount val="1"/>
                <c:pt idx="0">
                  <c:v>RAN #48</c:v>
                </c:pt>
              </c:strCache>
            </c:strRef>
          </c:tx>
          <c:spPr>
            <a:solidFill>
              <a:srgbClr val="800080"/>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CR_statistics!$AR$1968:$AR$1979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FB2A-4FAD-8A13-24C113ECA5D9}"/>
            </c:ext>
          </c:extLst>
        </c:ser>
        <c:ser>
          <c:idx val="6"/>
          <c:order val="6"/>
          <c:tx>
            <c:strRef>
              <c:f>CR_statistics!$AS$1967</c:f>
              <c:strCache>
                <c:ptCount val="1"/>
                <c:pt idx="0">
                  <c:v>RAN #49</c:v>
                </c:pt>
              </c:strCache>
            </c:strRef>
          </c:tx>
          <c:spPr>
            <a:solidFill>
              <a:srgbClr val="0066CC"/>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CR_statistics!$AS$1968:$AS$1979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FB2A-4FAD-8A13-24C113ECA5D9}"/>
            </c:ext>
          </c:extLst>
        </c:ser>
        <c:ser>
          <c:idx val="7"/>
          <c:order val="7"/>
          <c:tx>
            <c:strRef>
              <c:f>CR_statistics!$AT$1967</c:f>
              <c:strCache>
                <c:ptCount val="1"/>
                <c:pt idx="0">
                  <c:v>RAN #50</c:v>
                </c:pt>
              </c:strCache>
            </c:strRef>
          </c:tx>
          <c:spPr>
            <a:solidFill>
              <a:srgbClr val="FF9900"/>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CR_statistics!$AT$1968:$AT$1979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FB2A-4FAD-8A13-24C113ECA5D9}"/>
            </c:ext>
          </c:extLst>
        </c:ser>
        <c:ser>
          <c:idx val="8"/>
          <c:order val="8"/>
          <c:tx>
            <c:strRef>
              <c:f>CR_statistics!$AU$1967</c:f>
              <c:strCache>
                <c:ptCount val="1"/>
                <c:pt idx="0">
                  <c:v>RAN #51</c:v>
                </c:pt>
              </c:strCache>
            </c:strRef>
          </c:tx>
          <c:spPr>
            <a:solidFill>
              <a:srgbClr val="00FFFF"/>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CR_statistics!$AU$1968:$AU$1979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FB2A-4FAD-8A13-24C113ECA5D9}"/>
            </c:ext>
          </c:extLst>
        </c:ser>
        <c:ser>
          <c:idx val="9"/>
          <c:order val="9"/>
          <c:tx>
            <c:strRef>
              <c:f>CR_statistics!$AV$1967</c:f>
              <c:strCache>
                <c:ptCount val="1"/>
                <c:pt idx="0">
                  <c:v>RAN #52</c:v>
                </c:pt>
              </c:strCache>
            </c:strRef>
          </c:tx>
          <c:spPr>
            <a:solidFill>
              <a:srgbClr val="FF00FF"/>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CR_statistics!$AV$1968:$AV$1979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FB2A-4FAD-8A13-24C113ECA5D9}"/>
            </c:ext>
          </c:extLst>
        </c:ser>
        <c:ser>
          <c:idx val="10"/>
          <c:order val="10"/>
          <c:tx>
            <c:strRef>
              <c:f>CR_statistics!$AW$1967</c:f>
              <c:strCache>
                <c:ptCount val="1"/>
                <c:pt idx="0">
                  <c:v>RAN #53</c:v>
                </c:pt>
              </c:strCache>
            </c:strRef>
          </c:tx>
          <c:spPr>
            <a:solidFill>
              <a:srgbClr val="FF0000"/>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CR_statistics!$AW$1968:$AW$1979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FB2A-4FAD-8A13-24C113ECA5D9}"/>
            </c:ext>
          </c:extLst>
        </c:ser>
        <c:ser>
          <c:idx val="11"/>
          <c:order val="11"/>
          <c:tx>
            <c:strRef>
              <c:f>CR_statistics!$AX$1967</c:f>
              <c:strCache>
                <c:ptCount val="1"/>
                <c:pt idx="0">
                  <c:v>RAN #54</c:v>
                </c:pt>
              </c:strCache>
            </c:strRef>
          </c:tx>
          <c:spPr>
            <a:solidFill>
              <a:srgbClr val="00FFFF"/>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CR_statistics!$AX$1968:$AX$1979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FB2A-4FAD-8A13-24C113ECA5D9}"/>
            </c:ext>
          </c:extLst>
        </c:ser>
        <c:ser>
          <c:idx val="12"/>
          <c:order val="12"/>
          <c:tx>
            <c:strRef>
              <c:f>CR_statistics!$AY$1967</c:f>
              <c:strCache>
                <c:ptCount val="1"/>
                <c:pt idx="0">
                  <c:v>RAN #55</c:v>
                </c:pt>
              </c:strCache>
            </c:strRef>
          </c:tx>
          <c:spPr>
            <a:solidFill>
              <a:srgbClr val="FFFF00"/>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CR_statistics!$AY$1968:$AY$1979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FB2A-4FAD-8A13-24C113ECA5D9}"/>
            </c:ext>
          </c:extLst>
        </c:ser>
        <c:ser>
          <c:idx val="13"/>
          <c:order val="13"/>
          <c:tx>
            <c:strRef>
              <c:f>CR_statistics!$AZ$1967</c:f>
              <c:strCache>
                <c:ptCount val="1"/>
                <c:pt idx="0">
                  <c:v>RAN #56</c:v>
                </c:pt>
              </c:strCache>
            </c:strRef>
          </c:tx>
          <c:spPr>
            <a:solidFill>
              <a:srgbClr val="800000"/>
            </a:solidFill>
            <a:ln w="12700">
              <a:solidFill>
                <a:srgbClr val="000000"/>
              </a:solidFill>
              <a:prstDash val="solid"/>
            </a:ln>
          </c:spPr>
          <c:invertIfNegative val="0"/>
          <c:cat>
            <c:strRef>
              <c:f>CR_statistics!$AL$1968:$AL$1979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CR_statistics!$AZ$1968:$AZ$1979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FB2A-4FAD-8A13-24C113ECA5D9}"/>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CR_statistics!$T$1941</c:f>
              <c:strCache>
                <c:ptCount val="1"/>
                <c:pt idx="0">
                  <c:v>RAN1</c:v>
                </c:pt>
              </c:strCache>
            </c:strRef>
          </c:tx>
          <c:spPr>
            <a:solidFill>
              <a:srgbClr val="00FF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CR_statistics!$T$1942:$T$1949</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015F-4383-BB98-5E046B4C0B34}"/>
            </c:ext>
          </c:extLst>
        </c:ser>
        <c:ser>
          <c:idx val="1"/>
          <c:order val="1"/>
          <c:tx>
            <c:strRef>
              <c:f>CR_statistics!$U$1941</c:f>
              <c:strCache>
                <c:ptCount val="1"/>
                <c:pt idx="0">
                  <c:v>RAN2</c:v>
                </c:pt>
              </c:strCache>
            </c:strRef>
          </c:tx>
          <c:spPr>
            <a:solidFill>
              <a:srgbClr val="FF00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CR_statistics!$U$1942:$U$1949</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015F-4383-BB98-5E046B4C0B34}"/>
            </c:ext>
          </c:extLst>
        </c:ser>
        <c:ser>
          <c:idx val="2"/>
          <c:order val="2"/>
          <c:tx>
            <c:strRef>
              <c:f>CR_statistics!$V$1941</c:f>
              <c:strCache>
                <c:ptCount val="1"/>
                <c:pt idx="0">
                  <c:v>RAN3</c:v>
                </c:pt>
              </c:strCache>
            </c:strRef>
          </c:tx>
          <c:spPr>
            <a:solidFill>
              <a:srgbClr val="0000FF"/>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CR_statistics!$V$1942:$V$1949</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015F-4383-BB98-5E046B4C0B34}"/>
            </c:ext>
          </c:extLst>
        </c:ser>
        <c:ser>
          <c:idx val="3"/>
          <c:order val="3"/>
          <c:tx>
            <c:strRef>
              <c:f>CR_statistics!$W$1941</c:f>
              <c:strCache>
                <c:ptCount val="1"/>
                <c:pt idx="0">
                  <c:v>RAN4</c:v>
                </c:pt>
              </c:strCache>
            </c:strRef>
          </c:tx>
          <c:spPr>
            <a:solidFill>
              <a:srgbClr val="FFFF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CR_statistics!$W$1942:$W$1949</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015F-4383-BB98-5E046B4C0B34}"/>
            </c:ext>
          </c:extLst>
        </c:ser>
        <c:ser>
          <c:idx val="4"/>
          <c:order val="4"/>
          <c:tx>
            <c:strRef>
              <c:f>CR_statistics!$X$1941</c:f>
              <c:strCache>
                <c:ptCount val="1"/>
                <c:pt idx="0">
                  <c:v>RAN5</c:v>
                </c:pt>
              </c:strCache>
            </c:strRef>
          </c:tx>
          <c:spPr>
            <a:solidFill>
              <a:srgbClr val="660066"/>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CR_statistics!$X$1942:$X$1949</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015F-4383-BB98-5E046B4C0B34}"/>
            </c:ext>
          </c:extLst>
        </c:ser>
        <c:ser>
          <c:idx val="5"/>
          <c:order val="5"/>
          <c:tx>
            <c:strRef>
              <c:f>CR_statistics!$Y$1941</c:f>
              <c:strCache>
                <c:ptCount val="1"/>
                <c:pt idx="0">
                  <c:v>RAN without RAN5</c:v>
                </c:pt>
              </c:strCache>
            </c:strRef>
          </c:tx>
          <c:spPr>
            <a:solidFill>
              <a:srgbClr val="FF00FF"/>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CR_statistics!$Y$1942:$Y$1949</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015F-4383-BB98-5E046B4C0B34}"/>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CR_statistics!$AM$1929</c:f>
              <c:strCache>
                <c:ptCount val="1"/>
                <c:pt idx="0">
                  <c:v>RAN #43</c:v>
                </c:pt>
              </c:strCache>
            </c:strRef>
          </c:tx>
          <c:spPr>
            <a:solidFill>
              <a:srgbClr val="9999FF"/>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CR_statistics!$AM$1933:$AM$1941</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718D-48B6-B4A2-3AE3CD1DA9DB}"/>
            </c:ext>
          </c:extLst>
        </c:ser>
        <c:ser>
          <c:idx val="1"/>
          <c:order val="1"/>
          <c:tx>
            <c:strRef>
              <c:f>CR_statistics!$AN$1929</c:f>
              <c:strCache>
                <c:ptCount val="1"/>
                <c:pt idx="0">
                  <c:v>RAN #44</c:v>
                </c:pt>
              </c:strCache>
            </c:strRef>
          </c:tx>
          <c:spPr>
            <a:solidFill>
              <a:srgbClr val="339966"/>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CR_statistics!$AN$1933:$AN$1941</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718D-48B6-B4A2-3AE3CD1DA9DB}"/>
            </c:ext>
          </c:extLst>
        </c:ser>
        <c:ser>
          <c:idx val="2"/>
          <c:order val="2"/>
          <c:tx>
            <c:strRef>
              <c:f>CR_statistics!$AO$1929</c:f>
              <c:strCache>
                <c:ptCount val="1"/>
                <c:pt idx="0">
                  <c:v>RAN #45</c:v>
                </c:pt>
              </c:strCache>
            </c:strRef>
          </c:tx>
          <c:spPr>
            <a:solidFill>
              <a:srgbClr val="FFFF00"/>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CR_statistics!$AO$1933:$AO$1941</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718D-48B6-B4A2-3AE3CD1DA9DB}"/>
            </c:ext>
          </c:extLst>
        </c:ser>
        <c:ser>
          <c:idx val="3"/>
          <c:order val="3"/>
          <c:tx>
            <c:strRef>
              <c:f>CR_statistics!$AP$1929</c:f>
              <c:strCache>
                <c:ptCount val="1"/>
                <c:pt idx="0">
                  <c:v>RAN #46</c:v>
                </c:pt>
              </c:strCache>
            </c:strRef>
          </c:tx>
          <c:spPr>
            <a:solidFill>
              <a:srgbClr val="FF0000"/>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CR_statistics!$AP$1933:$AP$1941</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718D-48B6-B4A2-3AE3CD1DA9DB}"/>
            </c:ext>
          </c:extLst>
        </c:ser>
        <c:ser>
          <c:idx val="4"/>
          <c:order val="4"/>
          <c:tx>
            <c:strRef>
              <c:f>CR_statistics!$AQ$1929</c:f>
              <c:strCache>
                <c:ptCount val="1"/>
                <c:pt idx="0">
                  <c:v>RAN #47</c:v>
                </c:pt>
              </c:strCache>
            </c:strRef>
          </c:tx>
          <c:spPr>
            <a:solidFill>
              <a:srgbClr val="00FF00"/>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CR_statistics!$AQ$1933:$AQ$1941</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718D-48B6-B4A2-3AE3CD1DA9DB}"/>
            </c:ext>
          </c:extLst>
        </c:ser>
        <c:ser>
          <c:idx val="5"/>
          <c:order val="5"/>
          <c:tx>
            <c:strRef>
              <c:f>CR_statistics!$AR$1929</c:f>
              <c:strCache>
                <c:ptCount val="1"/>
                <c:pt idx="0">
                  <c:v>RAN #48</c:v>
                </c:pt>
              </c:strCache>
            </c:strRef>
          </c:tx>
          <c:spPr>
            <a:solidFill>
              <a:srgbClr val="800080"/>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CR_statistics!$AR$1933:$AR$1941</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718D-48B6-B4A2-3AE3CD1DA9DB}"/>
            </c:ext>
          </c:extLst>
        </c:ser>
        <c:ser>
          <c:idx val="6"/>
          <c:order val="6"/>
          <c:tx>
            <c:strRef>
              <c:f>CR_statistics!$AS$1929</c:f>
              <c:strCache>
                <c:ptCount val="1"/>
                <c:pt idx="0">
                  <c:v>RAN #49</c:v>
                </c:pt>
              </c:strCache>
            </c:strRef>
          </c:tx>
          <c:spPr>
            <a:solidFill>
              <a:srgbClr val="0066CC"/>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CR_statistics!$AS$1933:$AS$1941</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718D-48B6-B4A2-3AE3CD1DA9DB}"/>
            </c:ext>
          </c:extLst>
        </c:ser>
        <c:ser>
          <c:idx val="7"/>
          <c:order val="7"/>
          <c:tx>
            <c:strRef>
              <c:f>CR_statistics!$AT$1929</c:f>
              <c:strCache>
                <c:ptCount val="1"/>
                <c:pt idx="0">
                  <c:v>RAN #50</c:v>
                </c:pt>
              </c:strCache>
            </c:strRef>
          </c:tx>
          <c:spPr>
            <a:solidFill>
              <a:srgbClr val="FF9900"/>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CR_statistics!$AT$1933:$AT$1941</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718D-48B6-B4A2-3AE3CD1DA9DB}"/>
            </c:ext>
          </c:extLst>
        </c:ser>
        <c:ser>
          <c:idx val="8"/>
          <c:order val="8"/>
          <c:tx>
            <c:strRef>
              <c:f>CR_statistics!$AU$1929</c:f>
              <c:strCache>
                <c:ptCount val="1"/>
                <c:pt idx="0">
                  <c:v>RAN #51</c:v>
                </c:pt>
              </c:strCache>
            </c:strRef>
          </c:tx>
          <c:spPr>
            <a:solidFill>
              <a:srgbClr val="00FFFF"/>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CR_statistics!$AU$1933:$AU$1941</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718D-48B6-B4A2-3AE3CD1DA9DB}"/>
            </c:ext>
          </c:extLst>
        </c:ser>
        <c:ser>
          <c:idx val="9"/>
          <c:order val="9"/>
          <c:tx>
            <c:strRef>
              <c:f>CR_statistics!$AV$1929</c:f>
              <c:strCache>
                <c:ptCount val="1"/>
                <c:pt idx="0">
                  <c:v>RAN #52</c:v>
                </c:pt>
              </c:strCache>
            </c:strRef>
          </c:tx>
          <c:spPr>
            <a:solidFill>
              <a:srgbClr val="FF00FF"/>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CR_statistics!$AV$1933:$AV$1941</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718D-48B6-B4A2-3AE3CD1DA9DB}"/>
            </c:ext>
          </c:extLst>
        </c:ser>
        <c:ser>
          <c:idx val="10"/>
          <c:order val="10"/>
          <c:tx>
            <c:strRef>
              <c:f>CR_statistics!$AW$1929</c:f>
              <c:strCache>
                <c:ptCount val="1"/>
                <c:pt idx="0">
                  <c:v>RAN #53</c:v>
                </c:pt>
              </c:strCache>
            </c:strRef>
          </c:tx>
          <c:spPr>
            <a:solidFill>
              <a:srgbClr val="FF0000"/>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CR_statistics!$AW$1933:$AW$1941</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718D-48B6-B4A2-3AE3CD1DA9DB}"/>
            </c:ext>
          </c:extLst>
        </c:ser>
        <c:ser>
          <c:idx val="11"/>
          <c:order val="11"/>
          <c:tx>
            <c:strRef>
              <c:f>CR_statistics!$AX$1929</c:f>
              <c:strCache>
                <c:ptCount val="1"/>
                <c:pt idx="0">
                  <c:v>RAN #54</c:v>
                </c:pt>
              </c:strCache>
            </c:strRef>
          </c:tx>
          <c:spPr>
            <a:solidFill>
              <a:srgbClr val="00FFFF"/>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CR_statistics!$AX$1933:$AX$1941</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718D-48B6-B4A2-3AE3CD1DA9DB}"/>
            </c:ext>
          </c:extLst>
        </c:ser>
        <c:ser>
          <c:idx val="12"/>
          <c:order val="12"/>
          <c:tx>
            <c:strRef>
              <c:f>CR_statistics!$AY$1929</c:f>
              <c:strCache>
                <c:ptCount val="1"/>
                <c:pt idx="0">
                  <c:v>RAN #55</c:v>
                </c:pt>
              </c:strCache>
            </c:strRef>
          </c:tx>
          <c:spPr>
            <a:solidFill>
              <a:srgbClr val="FF00FF"/>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CR_statistics!$AY$1933:$AY$1941</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718D-48B6-B4A2-3AE3CD1DA9DB}"/>
            </c:ext>
          </c:extLst>
        </c:ser>
        <c:ser>
          <c:idx val="13"/>
          <c:order val="13"/>
          <c:tx>
            <c:strRef>
              <c:f>CR_statistics!$AZ$1929</c:f>
              <c:strCache>
                <c:ptCount val="1"/>
                <c:pt idx="0">
                  <c:v>RAN #56</c:v>
                </c:pt>
              </c:strCache>
            </c:strRef>
          </c:tx>
          <c:spPr>
            <a:solidFill>
              <a:srgbClr val="800000"/>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CR_statistics!$AZ$1933:$AZ$1941</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718D-48B6-B4A2-3AE3CD1DA9DB}"/>
            </c:ext>
          </c:extLst>
        </c:ser>
        <c:ser>
          <c:idx val="14"/>
          <c:order val="14"/>
          <c:tx>
            <c:strRef>
              <c:f>CR_statistics!$BA$1929</c:f>
              <c:strCache>
                <c:ptCount val="1"/>
                <c:pt idx="0">
                  <c:v>RAN #57</c:v>
                </c:pt>
              </c:strCache>
            </c:strRef>
          </c:tx>
          <c:spPr>
            <a:solidFill>
              <a:srgbClr val="FFFF00"/>
            </a:solidFill>
            <a:ln w="12700">
              <a:solidFill>
                <a:srgbClr val="000000"/>
              </a:solidFill>
              <a:prstDash val="solid"/>
            </a:ln>
          </c:spPr>
          <c:invertIfNegative val="0"/>
          <c:cat>
            <c:strRef>
              <c:f>CR_statistics!$AL$1933:$AL$1941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CR_statistics!$BA$1933:$BA$1941</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718D-48B6-B4A2-3AE3CD1DA9DB}"/>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CR_statistics!$T$1907</c:f>
              <c:strCache>
                <c:ptCount val="1"/>
                <c:pt idx="0">
                  <c:v>RAN1</c:v>
                </c:pt>
              </c:strCache>
            </c:strRef>
          </c:tx>
          <c:spPr>
            <a:solidFill>
              <a:srgbClr val="00FF00"/>
            </a:solidFill>
            <a:ln w="12700">
              <a:solidFill>
                <a:srgbClr val="000000"/>
              </a:solidFill>
              <a:prstDash val="solid"/>
            </a:ln>
          </c:spPr>
          <c:invertIfNegative val="0"/>
          <c:cat>
            <c:strRef>
              <c:f>CR_statistics!$S$1908:$S$1915</c:f>
              <c:strCache>
                <c:ptCount val="8"/>
                <c:pt idx="0">
                  <c:v>REL-4</c:v>
                </c:pt>
                <c:pt idx="1">
                  <c:v>REL-5</c:v>
                </c:pt>
                <c:pt idx="2">
                  <c:v>REL-6</c:v>
                </c:pt>
                <c:pt idx="3">
                  <c:v>REL-7</c:v>
                </c:pt>
                <c:pt idx="4">
                  <c:v>REL-8</c:v>
                </c:pt>
                <c:pt idx="5">
                  <c:v>REL-9</c:v>
                </c:pt>
                <c:pt idx="6">
                  <c:v>REL-10</c:v>
                </c:pt>
                <c:pt idx="7">
                  <c:v>REL-11</c:v>
                </c:pt>
              </c:strCache>
            </c:strRef>
          </c:cat>
          <c:val>
            <c:numRef>
              <c:f>CR_statistics!$T$1908:$T$1915</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4A59-4C41-A056-E272D56DB70F}"/>
            </c:ext>
          </c:extLst>
        </c:ser>
        <c:ser>
          <c:idx val="1"/>
          <c:order val="1"/>
          <c:tx>
            <c:strRef>
              <c:f>CR_statistics!$U$1907</c:f>
              <c:strCache>
                <c:ptCount val="1"/>
                <c:pt idx="0">
                  <c:v>RAN2</c:v>
                </c:pt>
              </c:strCache>
            </c:strRef>
          </c:tx>
          <c:spPr>
            <a:solidFill>
              <a:srgbClr val="FF0000"/>
            </a:solidFill>
            <a:ln w="12700">
              <a:solidFill>
                <a:srgbClr val="000000"/>
              </a:solidFill>
              <a:prstDash val="solid"/>
            </a:ln>
          </c:spPr>
          <c:invertIfNegative val="0"/>
          <c:cat>
            <c:strRef>
              <c:f>CR_statistics!$S$1908:$S$1915</c:f>
              <c:strCache>
                <c:ptCount val="8"/>
                <c:pt idx="0">
                  <c:v>REL-4</c:v>
                </c:pt>
                <c:pt idx="1">
                  <c:v>REL-5</c:v>
                </c:pt>
                <c:pt idx="2">
                  <c:v>REL-6</c:v>
                </c:pt>
                <c:pt idx="3">
                  <c:v>REL-7</c:v>
                </c:pt>
                <c:pt idx="4">
                  <c:v>REL-8</c:v>
                </c:pt>
                <c:pt idx="5">
                  <c:v>REL-9</c:v>
                </c:pt>
                <c:pt idx="6">
                  <c:v>REL-10</c:v>
                </c:pt>
                <c:pt idx="7">
                  <c:v>REL-11</c:v>
                </c:pt>
              </c:strCache>
            </c:strRef>
          </c:cat>
          <c:val>
            <c:numRef>
              <c:f>CR_statistics!$U$1908:$U$1915</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4A59-4C41-A056-E272D56DB70F}"/>
            </c:ext>
          </c:extLst>
        </c:ser>
        <c:ser>
          <c:idx val="2"/>
          <c:order val="2"/>
          <c:tx>
            <c:strRef>
              <c:f>CR_statistics!$V$1907</c:f>
              <c:strCache>
                <c:ptCount val="1"/>
                <c:pt idx="0">
                  <c:v>RAN3</c:v>
                </c:pt>
              </c:strCache>
            </c:strRef>
          </c:tx>
          <c:spPr>
            <a:solidFill>
              <a:srgbClr val="0000FF"/>
            </a:solidFill>
            <a:ln w="12700">
              <a:solidFill>
                <a:srgbClr val="000000"/>
              </a:solidFill>
              <a:prstDash val="solid"/>
            </a:ln>
          </c:spPr>
          <c:invertIfNegative val="0"/>
          <c:cat>
            <c:strRef>
              <c:f>CR_statistics!$S$1908:$S$1915</c:f>
              <c:strCache>
                <c:ptCount val="8"/>
                <c:pt idx="0">
                  <c:v>REL-4</c:v>
                </c:pt>
                <c:pt idx="1">
                  <c:v>REL-5</c:v>
                </c:pt>
                <c:pt idx="2">
                  <c:v>REL-6</c:v>
                </c:pt>
                <c:pt idx="3">
                  <c:v>REL-7</c:v>
                </c:pt>
                <c:pt idx="4">
                  <c:v>REL-8</c:v>
                </c:pt>
                <c:pt idx="5">
                  <c:v>REL-9</c:v>
                </c:pt>
                <c:pt idx="6">
                  <c:v>REL-10</c:v>
                </c:pt>
                <c:pt idx="7">
                  <c:v>REL-11</c:v>
                </c:pt>
              </c:strCache>
            </c:strRef>
          </c:cat>
          <c:val>
            <c:numRef>
              <c:f>CR_statistics!$V$1908:$V$1915</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4A59-4C41-A056-E272D56DB70F}"/>
            </c:ext>
          </c:extLst>
        </c:ser>
        <c:ser>
          <c:idx val="3"/>
          <c:order val="3"/>
          <c:tx>
            <c:strRef>
              <c:f>CR_statistics!$W$1907</c:f>
              <c:strCache>
                <c:ptCount val="1"/>
                <c:pt idx="0">
                  <c:v>RAN4</c:v>
                </c:pt>
              </c:strCache>
            </c:strRef>
          </c:tx>
          <c:spPr>
            <a:solidFill>
              <a:srgbClr val="FFFF00"/>
            </a:solidFill>
            <a:ln w="12700">
              <a:solidFill>
                <a:srgbClr val="000000"/>
              </a:solidFill>
              <a:prstDash val="solid"/>
            </a:ln>
          </c:spPr>
          <c:invertIfNegative val="0"/>
          <c:cat>
            <c:strRef>
              <c:f>CR_statistics!$S$1908:$S$1915</c:f>
              <c:strCache>
                <c:ptCount val="8"/>
                <c:pt idx="0">
                  <c:v>REL-4</c:v>
                </c:pt>
                <c:pt idx="1">
                  <c:v>REL-5</c:v>
                </c:pt>
                <c:pt idx="2">
                  <c:v>REL-6</c:v>
                </c:pt>
                <c:pt idx="3">
                  <c:v>REL-7</c:v>
                </c:pt>
                <c:pt idx="4">
                  <c:v>REL-8</c:v>
                </c:pt>
                <c:pt idx="5">
                  <c:v>REL-9</c:v>
                </c:pt>
                <c:pt idx="6">
                  <c:v>REL-10</c:v>
                </c:pt>
                <c:pt idx="7">
                  <c:v>REL-11</c:v>
                </c:pt>
              </c:strCache>
            </c:strRef>
          </c:cat>
          <c:val>
            <c:numRef>
              <c:f>CR_statistics!$W$1908:$W$1915</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4A59-4C41-A056-E272D56DB70F}"/>
            </c:ext>
          </c:extLst>
        </c:ser>
        <c:ser>
          <c:idx val="4"/>
          <c:order val="4"/>
          <c:tx>
            <c:strRef>
              <c:f>CR_statistics!$X$1907</c:f>
              <c:strCache>
                <c:ptCount val="1"/>
                <c:pt idx="0">
                  <c:v>RAN5</c:v>
                </c:pt>
              </c:strCache>
            </c:strRef>
          </c:tx>
          <c:spPr>
            <a:solidFill>
              <a:srgbClr val="660066"/>
            </a:solidFill>
            <a:ln w="12700">
              <a:solidFill>
                <a:srgbClr val="000000"/>
              </a:solidFill>
              <a:prstDash val="solid"/>
            </a:ln>
          </c:spPr>
          <c:invertIfNegative val="0"/>
          <c:cat>
            <c:strRef>
              <c:f>CR_statistics!$S$1908:$S$1915</c:f>
              <c:strCache>
                <c:ptCount val="8"/>
                <c:pt idx="0">
                  <c:v>REL-4</c:v>
                </c:pt>
                <c:pt idx="1">
                  <c:v>REL-5</c:v>
                </c:pt>
                <c:pt idx="2">
                  <c:v>REL-6</c:v>
                </c:pt>
                <c:pt idx="3">
                  <c:v>REL-7</c:v>
                </c:pt>
                <c:pt idx="4">
                  <c:v>REL-8</c:v>
                </c:pt>
                <c:pt idx="5">
                  <c:v>REL-9</c:v>
                </c:pt>
                <c:pt idx="6">
                  <c:v>REL-10</c:v>
                </c:pt>
                <c:pt idx="7">
                  <c:v>REL-11</c:v>
                </c:pt>
              </c:strCache>
            </c:strRef>
          </c:cat>
          <c:val>
            <c:numRef>
              <c:f>CR_statistics!$X$1908:$X$1915</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4A59-4C41-A056-E272D56DB70F}"/>
            </c:ext>
          </c:extLst>
        </c:ser>
        <c:ser>
          <c:idx val="5"/>
          <c:order val="5"/>
          <c:tx>
            <c:strRef>
              <c:f>CR_statistics!$Y$1907</c:f>
              <c:strCache>
                <c:ptCount val="1"/>
                <c:pt idx="0">
                  <c:v>RAN without RAN5</c:v>
                </c:pt>
              </c:strCache>
            </c:strRef>
          </c:tx>
          <c:spPr>
            <a:solidFill>
              <a:srgbClr val="FF00FF"/>
            </a:solidFill>
            <a:ln w="12700">
              <a:solidFill>
                <a:srgbClr val="000000"/>
              </a:solidFill>
              <a:prstDash val="solid"/>
            </a:ln>
          </c:spPr>
          <c:invertIfNegative val="0"/>
          <c:cat>
            <c:strRef>
              <c:f>CR_statistics!$S$1908:$S$1915</c:f>
              <c:strCache>
                <c:ptCount val="8"/>
                <c:pt idx="0">
                  <c:v>REL-4</c:v>
                </c:pt>
                <c:pt idx="1">
                  <c:v>REL-5</c:v>
                </c:pt>
                <c:pt idx="2">
                  <c:v>REL-6</c:v>
                </c:pt>
                <c:pt idx="3">
                  <c:v>REL-7</c:v>
                </c:pt>
                <c:pt idx="4">
                  <c:v>REL-8</c:v>
                </c:pt>
                <c:pt idx="5">
                  <c:v>REL-9</c:v>
                </c:pt>
                <c:pt idx="6">
                  <c:v>REL-10</c:v>
                </c:pt>
                <c:pt idx="7">
                  <c:v>REL-11</c:v>
                </c:pt>
              </c:strCache>
            </c:strRef>
          </c:cat>
          <c:val>
            <c:numRef>
              <c:f>CR_statistics!$Y$1908:$Y$1915</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4A59-4C41-A056-E272D56DB70F}"/>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CR_statistics!$AM$1895</c:f>
              <c:strCache>
                <c:ptCount val="1"/>
                <c:pt idx="0">
                  <c:v>RAN #43</c:v>
                </c:pt>
              </c:strCache>
            </c:strRef>
          </c:tx>
          <c:spPr>
            <a:solidFill>
              <a:srgbClr val="9999FF"/>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CR_statistics!$AM$1896:$AM$1906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F145-416B-8977-3404796CCB9E}"/>
            </c:ext>
          </c:extLst>
        </c:ser>
        <c:ser>
          <c:idx val="1"/>
          <c:order val="1"/>
          <c:tx>
            <c:strRef>
              <c:f>CR_statistics!$AN$1895</c:f>
              <c:strCache>
                <c:ptCount val="1"/>
                <c:pt idx="0">
                  <c:v>RAN #44</c:v>
                </c:pt>
              </c:strCache>
            </c:strRef>
          </c:tx>
          <c:spPr>
            <a:solidFill>
              <a:srgbClr val="339966"/>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CR_statistics!$AN$1896:$AN$1906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F145-416B-8977-3404796CCB9E}"/>
            </c:ext>
          </c:extLst>
        </c:ser>
        <c:ser>
          <c:idx val="2"/>
          <c:order val="2"/>
          <c:tx>
            <c:strRef>
              <c:f>CR_statistics!$AO$1895</c:f>
              <c:strCache>
                <c:ptCount val="1"/>
                <c:pt idx="0">
                  <c:v>RAN #45</c:v>
                </c:pt>
              </c:strCache>
            </c:strRef>
          </c:tx>
          <c:spPr>
            <a:solidFill>
              <a:srgbClr val="FFFF00"/>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CR_statistics!$AO$1896:$AO$1906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F145-416B-8977-3404796CCB9E}"/>
            </c:ext>
          </c:extLst>
        </c:ser>
        <c:ser>
          <c:idx val="3"/>
          <c:order val="3"/>
          <c:tx>
            <c:strRef>
              <c:f>CR_statistics!$AP$1895</c:f>
              <c:strCache>
                <c:ptCount val="1"/>
                <c:pt idx="0">
                  <c:v>RAN #46</c:v>
                </c:pt>
              </c:strCache>
            </c:strRef>
          </c:tx>
          <c:spPr>
            <a:solidFill>
              <a:srgbClr val="FF0000"/>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CR_statistics!$AP$1896:$AP$1906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F145-416B-8977-3404796CCB9E}"/>
            </c:ext>
          </c:extLst>
        </c:ser>
        <c:ser>
          <c:idx val="4"/>
          <c:order val="4"/>
          <c:tx>
            <c:strRef>
              <c:f>CR_statistics!$AQ$1895</c:f>
              <c:strCache>
                <c:ptCount val="1"/>
                <c:pt idx="0">
                  <c:v>RAN #47</c:v>
                </c:pt>
              </c:strCache>
            </c:strRef>
          </c:tx>
          <c:spPr>
            <a:solidFill>
              <a:srgbClr val="00FF00"/>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CR_statistics!$AQ$1896:$AQ$1906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F145-416B-8977-3404796CCB9E}"/>
            </c:ext>
          </c:extLst>
        </c:ser>
        <c:ser>
          <c:idx val="5"/>
          <c:order val="5"/>
          <c:tx>
            <c:strRef>
              <c:f>CR_statistics!$AR$1895</c:f>
              <c:strCache>
                <c:ptCount val="1"/>
                <c:pt idx="0">
                  <c:v>RAN #48</c:v>
                </c:pt>
              </c:strCache>
            </c:strRef>
          </c:tx>
          <c:spPr>
            <a:solidFill>
              <a:srgbClr val="800080"/>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CR_statistics!$AR$1896:$AR$1906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F145-416B-8977-3404796CCB9E}"/>
            </c:ext>
          </c:extLst>
        </c:ser>
        <c:ser>
          <c:idx val="6"/>
          <c:order val="6"/>
          <c:tx>
            <c:strRef>
              <c:f>CR_statistics!$AS$1895</c:f>
              <c:strCache>
                <c:ptCount val="1"/>
                <c:pt idx="0">
                  <c:v>RAN #49</c:v>
                </c:pt>
              </c:strCache>
            </c:strRef>
          </c:tx>
          <c:spPr>
            <a:solidFill>
              <a:srgbClr val="0066CC"/>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CR_statistics!$AS$1896:$AS$1906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F145-416B-8977-3404796CCB9E}"/>
            </c:ext>
          </c:extLst>
        </c:ser>
        <c:ser>
          <c:idx val="7"/>
          <c:order val="7"/>
          <c:tx>
            <c:strRef>
              <c:f>CR_statistics!$AT$1895</c:f>
              <c:strCache>
                <c:ptCount val="1"/>
                <c:pt idx="0">
                  <c:v>RAN #50</c:v>
                </c:pt>
              </c:strCache>
            </c:strRef>
          </c:tx>
          <c:spPr>
            <a:solidFill>
              <a:srgbClr val="FF9900"/>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CR_statistics!$AT$1896:$AT$1906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F145-416B-8977-3404796CCB9E}"/>
            </c:ext>
          </c:extLst>
        </c:ser>
        <c:ser>
          <c:idx val="8"/>
          <c:order val="8"/>
          <c:tx>
            <c:strRef>
              <c:f>CR_statistics!$AU$1895</c:f>
              <c:strCache>
                <c:ptCount val="1"/>
                <c:pt idx="0">
                  <c:v>RAN #51</c:v>
                </c:pt>
              </c:strCache>
            </c:strRef>
          </c:tx>
          <c:spPr>
            <a:solidFill>
              <a:srgbClr val="00FFFF"/>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CR_statistics!$AU$1896:$AU$1906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F145-416B-8977-3404796CCB9E}"/>
            </c:ext>
          </c:extLst>
        </c:ser>
        <c:ser>
          <c:idx val="9"/>
          <c:order val="9"/>
          <c:tx>
            <c:strRef>
              <c:f>CR_statistics!$AV$1895</c:f>
              <c:strCache>
                <c:ptCount val="1"/>
                <c:pt idx="0">
                  <c:v>RAN #52</c:v>
                </c:pt>
              </c:strCache>
            </c:strRef>
          </c:tx>
          <c:spPr>
            <a:solidFill>
              <a:srgbClr val="FF00FF"/>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CR_statistics!$AV$1896:$AV$1906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F145-416B-8977-3404796CCB9E}"/>
            </c:ext>
          </c:extLst>
        </c:ser>
        <c:ser>
          <c:idx val="10"/>
          <c:order val="10"/>
          <c:tx>
            <c:strRef>
              <c:f>CR_statistics!$AW$1895</c:f>
              <c:strCache>
                <c:ptCount val="1"/>
                <c:pt idx="0">
                  <c:v>RAN #53</c:v>
                </c:pt>
              </c:strCache>
            </c:strRef>
          </c:tx>
          <c:spPr>
            <a:solidFill>
              <a:srgbClr val="FF0000"/>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CR_statistics!$AW$1896:$AW$1906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F145-416B-8977-3404796CCB9E}"/>
            </c:ext>
          </c:extLst>
        </c:ser>
        <c:ser>
          <c:idx val="11"/>
          <c:order val="11"/>
          <c:tx>
            <c:strRef>
              <c:f>CR_statistics!$AX$1895</c:f>
              <c:strCache>
                <c:ptCount val="1"/>
                <c:pt idx="0">
                  <c:v>RAN #54</c:v>
                </c:pt>
              </c:strCache>
            </c:strRef>
          </c:tx>
          <c:spPr>
            <a:solidFill>
              <a:srgbClr val="00FFFF"/>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CR_statistics!$AX$1896:$AX$1906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F145-416B-8977-3404796CCB9E}"/>
            </c:ext>
          </c:extLst>
        </c:ser>
        <c:ser>
          <c:idx val="12"/>
          <c:order val="12"/>
          <c:tx>
            <c:strRef>
              <c:f>CR_statistics!$AY$1895</c:f>
              <c:strCache>
                <c:ptCount val="1"/>
                <c:pt idx="0">
                  <c:v>RAN #55</c:v>
                </c:pt>
              </c:strCache>
            </c:strRef>
          </c:tx>
          <c:spPr>
            <a:solidFill>
              <a:srgbClr val="FF00FF"/>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CR_statistics!$AY$1896:$AY$1906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F145-416B-8977-3404796CCB9E}"/>
            </c:ext>
          </c:extLst>
        </c:ser>
        <c:ser>
          <c:idx val="13"/>
          <c:order val="13"/>
          <c:tx>
            <c:strRef>
              <c:f>CR_statistics!$AZ$1895</c:f>
              <c:strCache>
                <c:ptCount val="1"/>
                <c:pt idx="0">
                  <c:v>RAN #56</c:v>
                </c:pt>
              </c:strCache>
            </c:strRef>
          </c:tx>
          <c:spPr>
            <a:solidFill>
              <a:srgbClr val="800000"/>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CR_statistics!$AZ$1896:$AZ$1906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F145-416B-8977-3404796CCB9E}"/>
            </c:ext>
          </c:extLst>
        </c:ser>
        <c:ser>
          <c:idx val="14"/>
          <c:order val="14"/>
          <c:tx>
            <c:strRef>
              <c:f>CR_statistics!$BA$1895</c:f>
              <c:strCache>
                <c:ptCount val="1"/>
                <c:pt idx="0">
                  <c:v>RAN #57</c:v>
                </c:pt>
              </c:strCache>
            </c:strRef>
          </c:tx>
          <c:spPr>
            <a:solidFill>
              <a:srgbClr val="FFCC00"/>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CR_statistics!$BA$1896:$BA$1906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F145-416B-8977-3404796CCB9E}"/>
            </c:ext>
          </c:extLst>
        </c:ser>
        <c:ser>
          <c:idx val="15"/>
          <c:order val="15"/>
          <c:tx>
            <c:strRef>
              <c:f>CR_statistics!$BB$1895</c:f>
              <c:strCache>
                <c:ptCount val="1"/>
                <c:pt idx="0">
                  <c:v>RAN #58</c:v>
                </c:pt>
              </c:strCache>
            </c:strRef>
          </c:tx>
          <c:spPr>
            <a:solidFill>
              <a:srgbClr val="FFFF00"/>
            </a:solidFill>
            <a:ln w="12700">
              <a:solidFill>
                <a:srgbClr val="000000"/>
              </a:solidFill>
              <a:prstDash val="solid"/>
            </a:ln>
          </c:spPr>
          <c:invertIfNegative val="0"/>
          <c:cat>
            <c:strRef>
              <c:f>CR_statistics!$AL$1896:$AL$1906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CR_statistics!$BB$1896:$BB$1906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F145-416B-8977-3404796CCB9E}"/>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CR_statistics!$T$1873</c:f>
              <c:strCache>
                <c:ptCount val="1"/>
                <c:pt idx="0">
                  <c:v>RAN1</c:v>
                </c:pt>
              </c:strCache>
            </c:strRef>
          </c:tx>
          <c:spPr>
            <a:solidFill>
              <a:srgbClr val="00FF00"/>
            </a:solidFill>
            <a:ln w="12700">
              <a:solidFill>
                <a:srgbClr val="000000"/>
              </a:solidFill>
              <a:prstDash val="solid"/>
            </a:ln>
          </c:spPr>
          <c:invertIfNegative val="0"/>
          <c:cat>
            <c:strRef>
              <c:f>CR_statistics!$S$1874:$S$1882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CR_statistics!$T$1874:$T$1882</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DBAB-4848-B410-AE9B708D743F}"/>
            </c:ext>
          </c:extLst>
        </c:ser>
        <c:ser>
          <c:idx val="1"/>
          <c:order val="1"/>
          <c:tx>
            <c:strRef>
              <c:f>CR_statistics!$U$1873</c:f>
              <c:strCache>
                <c:ptCount val="1"/>
                <c:pt idx="0">
                  <c:v>RAN2</c:v>
                </c:pt>
              </c:strCache>
            </c:strRef>
          </c:tx>
          <c:spPr>
            <a:solidFill>
              <a:srgbClr val="FF0000"/>
            </a:solidFill>
            <a:ln w="12700">
              <a:solidFill>
                <a:srgbClr val="000000"/>
              </a:solidFill>
              <a:prstDash val="solid"/>
            </a:ln>
          </c:spPr>
          <c:invertIfNegative val="0"/>
          <c:cat>
            <c:strRef>
              <c:f>CR_statistics!$S$1874:$S$1882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CR_statistics!$U$1874:$U$1882</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DBAB-4848-B410-AE9B708D743F}"/>
            </c:ext>
          </c:extLst>
        </c:ser>
        <c:ser>
          <c:idx val="2"/>
          <c:order val="2"/>
          <c:tx>
            <c:strRef>
              <c:f>CR_statistics!$V$1873</c:f>
              <c:strCache>
                <c:ptCount val="1"/>
                <c:pt idx="0">
                  <c:v>RAN3</c:v>
                </c:pt>
              </c:strCache>
            </c:strRef>
          </c:tx>
          <c:spPr>
            <a:solidFill>
              <a:srgbClr val="0000FF"/>
            </a:solidFill>
            <a:ln w="12700">
              <a:solidFill>
                <a:srgbClr val="000000"/>
              </a:solidFill>
              <a:prstDash val="solid"/>
            </a:ln>
          </c:spPr>
          <c:invertIfNegative val="0"/>
          <c:cat>
            <c:strRef>
              <c:f>CR_statistics!$S$1874:$S$1882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CR_statistics!$V$1874:$V$1882</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DBAB-4848-B410-AE9B708D743F}"/>
            </c:ext>
          </c:extLst>
        </c:ser>
        <c:ser>
          <c:idx val="3"/>
          <c:order val="3"/>
          <c:tx>
            <c:strRef>
              <c:f>CR_statistics!$W$1873</c:f>
              <c:strCache>
                <c:ptCount val="1"/>
                <c:pt idx="0">
                  <c:v>RAN4</c:v>
                </c:pt>
              </c:strCache>
            </c:strRef>
          </c:tx>
          <c:spPr>
            <a:solidFill>
              <a:srgbClr val="FFFF00"/>
            </a:solidFill>
            <a:ln w="12700">
              <a:solidFill>
                <a:srgbClr val="000000"/>
              </a:solidFill>
              <a:prstDash val="solid"/>
            </a:ln>
          </c:spPr>
          <c:invertIfNegative val="0"/>
          <c:cat>
            <c:strRef>
              <c:f>CR_statistics!$S$1874:$S$1882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CR_statistics!$W$1874:$W$1882</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DBAB-4848-B410-AE9B708D743F}"/>
            </c:ext>
          </c:extLst>
        </c:ser>
        <c:ser>
          <c:idx val="4"/>
          <c:order val="4"/>
          <c:tx>
            <c:strRef>
              <c:f>CR_statistics!$X$1873</c:f>
              <c:strCache>
                <c:ptCount val="1"/>
                <c:pt idx="0">
                  <c:v>RAN5</c:v>
                </c:pt>
              </c:strCache>
            </c:strRef>
          </c:tx>
          <c:spPr>
            <a:solidFill>
              <a:srgbClr val="660066"/>
            </a:solidFill>
            <a:ln w="12700">
              <a:solidFill>
                <a:srgbClr val="000000"/>
              </a:solidFill>
              <a:prstDash val="solid"/>
            </a:ln>
          </c:spPr>
          <c:invertIfNegative val="0"/>
          <c:cat>
            <c:strRef>
              <c:f>CR_statistics!$S$1874:$S$1882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CR_statistics!$X$1874:$X$1882</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DBAB-4848-B410-AE9B708D743F}"/>
            </c:ext>
          </c:extLst>
        </c:ser>
        <c:ser>
          <c:idx val="5"/>
          <c:order val="5"/>
          <c:tx>
            <c:strRef>
              <c:f>CR_statistics!$Y$1873</c:f>
              <c:strCache>
                <c:ptCount val="1"/>
                <c:pt idx="0">
                  <c:v>RAN without RAN5</c:v>
                </c:pt>
              </c:strCache>
            </c:strRef>
          </c:tx>
          <c:spPr>
            <a:solidFill>
              <a:srgbClr val="FF00FF"/>
            </a:solidFill>
            <a:ln w="12700">
              <a:solidFill>
                <a:srgbClr val="000000"/>
              </a:solidFill>
              <a:prstDash val="solid"/>
            </a:ln>
          </c:spPr>
          <c:invertIfNegative val="0"/>
          <c:cat>
            <c:strRef>
              <c:f>CR_statistics!$S$1874:$S$1882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CR_statistics!$Y$1874:$Y$1882</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DBAB-4848-B410-AE9B708D743F}"/>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CR_statistics!$AM$1867</c:f>
              <c:strCache>
                <c:ptCount val="1"/>
                <c:pt idx="0">
                  <c:v>RAN #43</c:v>
                </c:pt>
              </c:strCache>
            </c:strRef>
          </c:tx>
          <c:spPr>
            <a:solidFill>
              <a:srgbClr val="9999FF"/>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CR_statistics!$AM$1868:$AM$1875</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4114-44E1-B364-72533307C61E}"/>
            </c:ext>
          </c:extLst>
        </c:ser>
        <c:ser>
          <c:idx val="1"/>
          <c:order val="1"/>
          <c:tx>
            <c:strRef>
              <c:f>CR_statistics!$AN$1867</c:f>
              <c:strCache>
                <c:ptCount val="1"/>
                <c:pt idx="0">
                  <c:v>RAN #44</c:v>
                </c:pt>
              </c:strCache>
            </c:strRef>
          </c:tx>
          <c:spPr>
            <a:solidFill>
              <a:srgbClr val="339966"/>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CR_statistics!$AN$1868:$AN$1875</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4114-44E1-B364-72533307C61E}"/>
            </c:ext>
          </c:extLst>
        </c:ser>
        <c:ser>
          <c:idx val="2"/>
          <c:order val="2"/>
          <c:tx>
            <c:strRef>
              <c:f>CR_statistics!$AO$1867</c:f>
              <c:strCache>
                <c:ptCount val="1"/>
                <c:pt idx="0">
                  <c:v>RAN #45</c:v>
                </c:pt>
              </c:strCache>
            </c:strRef>
          </c:tx>
          <c:spPr>
            <a:solidFill>
              <a:srgbClr val="FFFF00"/>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CR_statistics!$AO$1868:$AO$1875</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4114-44E1-B364-72533307C61E}"/>
            </c:ext>
          </c:extLst>
        </c:ser>
        <c:ser>
          <c:idx val="3"/>
          <c:order val="3"/>
          <c:tx>
            <c:strRef>
              <c:f>CR_statistics!$AP$1867</c:f>
              <c:strCache>
                <c:ptCount val="1"/>
                <c:pt idx="0">
                  <c:v>RAN #46</c:v>
                </c:pt>
              </c:strCache>
            </c:strRef>
          </c:tx>
          <c:spPr>
            <a:solidFill>
              <a:srgbClr val="FF0000"/>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CR_statistics!$AP$1868:$AP$1875</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4114-44E1-B364-72533307C61E}"/>
            </c:ext>
          </c:extLst>
        </c:ser>
        <c:ser>
          <c:idx val="4"/>
          <c:order val="4"/>
          <c:tx>
            <c:strRef>
              <c:f>CR_statistics!$AQ$1867</c:f>
              <c:strCache>
                <c:ptCount val="1"/>
                <c:pt idx="0">
                  <c:v>RAN #47</c:v>
                </c:pt>
              </c:strCache>
            </c:strRef>
          </c:tx>
          <c:spPr>
            <a:solidFill>
              <a:srgbClr val="00FF00"/>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CR_statistics!$AQ$1868:$AQ$1875</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4114-44E1-B364-72533307C61E}"/>
            </c:ext>
          </c:extLst>
        </c:ser>
        <c:ser>
          <c:idx val="5"/>
          <c:order val="5"/>
          <c:tx>
            <c:strRef>
              <c:f>CR_statistics!$AR$1867</c:f>
              <c:strCache>
                <c:ptCount val="1"/>
                <c:pt idx="0">
                  <c:v>RAN #48</c:v>
                </c:pt>
              </c:strCache>
            </c:strRef>
          </c:tx>
          <c:spPr>
            <a:solidFill>
              <a:srgbClr val="800080"/>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CR_statistics!$AR$1868:$AR$1875</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4114-44E1-B364-72533307C61E}"/>
            </c:ext>
          </c:extLst>
        </c:ser>
        <c:ser>
          <c:idx val="6"/>
          <c:order val="6"/>
          <c:tx>
            <c:strRef>
              <c:f>CR_statistics!$AS$1867</c:f>
              <c:strCache>
                <c:ptCount val="1"/>
                <c:pt idx="0">
                  <c:v>RAN #49</c:v>
                </c:pt>
              </c:strCache>
            </c:strRef>
          </c:tx>
          <c:spPr>
            <a:solidFill>
              <a:srgbClr val="0066CC"/>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CR_statistics!$AS$1868:$AS$1875</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4114-44E1-B364-72533307C61E}"/>
            </c:ext>
          </c:extLst>
        </c:ser>
        <c:ser>
          <c:idx val="7"/>
          <c:order val="7"/>
          <c:tx>
            <c:strRef>
              <c:f>CR_statistics!$AT$1867</c:f>
              <c:strCache>
                <c:ptCount val="1"/>
                <c:pt idx="0">
                  <c:v>RAN #50</c:v>
                </c:pt>
              </c:strCache>
            </c:strRef>
          </c:tx>
          <c:spPr>
            <a:solidFill>
              <a:srgbClr val="FF9900"/>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CR_statistics!$AT$1868:$AT$1875</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4114-44E1-B364-72533307C61E}"/>
            </c:ext>
          </c:extLst>
        </c:ser>
        <c:ser>
          <c:idx val="8"/>
          <c:order val="8"/>
          <c:tx>
            <c:strRef>
              <c:f>CR_statistics!$AU$1867</c:f>
              <c:strCache>
                <c:ptCount val="1"/>
                <c:pt idx="0">
                  <c:v>RAN #51</c:v>
                </c:pt>
              </c:strCache>
            </c:strRef>
          </c:tx>
          <c:spPr>
            <a:solidFill>
              <a:srgbClr val="00FFFF"/>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CR_statistics!$AU$1868:$AU$1875</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4114-44E1-B364-72533307C61E}"/>
            </c:ext>
          </c:extLst>
        </c:ser>
        <c:ser>
          <c:idx val="9"/>
          <c:order val="9"/>
          <c:tx>
            <c:strRef>
              <c:f>CR_statistics!$AV$1867</c:f>
              <c:strCache>
                <c:ptCount val="1"/>
                <c:pt idx="0">
                  <c:v>RAN #52</c:v>
                </c:pt>
              </c:strCache>
            </c:strRef>
          </c:tx>
          <c:spPr>
            <a:solidFill>
              <a:srgbClr val="FF00FF"/>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CR_statistics!$AV$1868:$AV$1875</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4114-44E1-B364-72533307C61E}"/>
            </c:ext>
          </c:extLst>
        </c:ser>
        <c:ser>
          <c:idx val="10"/>
          <c:order val="10"/>
          <c:tx>
            <c:strRef>
              <c:f>CR_statistics!$AW$1867</c:f>
              <c:strCache>
                <c:ptCount val="1"/>
                <c:pt idx="0">
                  <c:v>RAN #53</c:v>
                </c:pt>
              </c:strCache>
            </c:strRef>
          </c:tx>
          <c:spPr>
            <a:solidFill>
              <a:srgbClr val="FF0000"/>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CR_statistics!$AW$1868:$AW$1875</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4114-44E1-B364-72533307C61E}"/>
            </c:ext>
          </c:extLst>
        </c:ser>
        <c:ser>
          <c:idx val="11"/>
          <c:order val="11"/>
          <c:tx>
            <c:strRef>
              <c:f>CR_statistics!$AX$1867</c:f>
              <c:strCache>
                <c:ptCount val="1"/>
                <c:pt idx="0">
                  <c:v>RAN #54</c:v>
                </c:pt>
              </c:strCache>
            </c:strRef>
          </c:tx>
          <c:spPr>
            <a:solidFill>
              <a:srgbClr val="00FFFF"/>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CR_statistics!$AX$1868:$AX$1875</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4114-44E1-B364-72533307C61E}"/>
            </c:ext>
          </c:extLst>
        </c:ser>
        <c:ser>
          <c:idx val="12"/>
          <c:order val="12"/>
          <c:tx>
            <c:strRef>
              <c:f>CR_statistics!$AY$1867</c:f>
              <c:strCache>
                <c:ptCount val="1"/>
                <c:pt idx="0">
                  <c:v>RAN #55</c:v>
                </c:pt>
              </c:strCache>
            </c:strRef>
          </c:tx>
          <c:spPr>
            <a:solidFill>
              <a:srgbClr val="FF00FF"/>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CR_statistics!$AY$1868:$AY$1875</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4114-44E1-B364-72533307C61E}"/>
            </c:ext>
          </c:extLst>
        </c:ser>
        <c:ser>
          <c:idx val="13"/>
          <c:order val="13"/>
          <c:tx>
            <c:strRef>
              <c:f>CR_statistics!$AZ$1867</c:f>
              <c:strCache>
                <c:ptCount val="1"/>
                <c:pt idx="0">
                  <c:v>RAN #56</c:v>
                </c:pt>
              </c:strCache>
            </c:strRef>
          </c:tx>
          <c:spPr>
            <a:solidFill>
              <a:srgbClr val="800000"/>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CR_statistics!$AZ$1868:$AZ$1875</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4114-44E1-B364-72533307C61E}"/>
            </c:ext>
          </c:extLst>
        </c:ser>
        <c:ser>
          <c:idx val="14"/>
          <c:order val="14"/>
          <c:tx>
            <c:strRef>
              <c:f>CR_statistics!$BA$1867</c:f>
              <c:strCache>
                <c:ptCount val="1"/>
                <c:pt idx="0">
                  <c:v>RAN #57</c:v>
                </c:pt>
              </c:strCache>
            </c:strRef>
          </c:tx>
          <c:spPr>
            <a:solidFill>
              <a:srgbClr val="FFCC00"/>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CR_statistics!$BA$1868:$BA$1875</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4114-44E1-B364-72533307C61E}"/>
            </c:ext>
          </c:extLst>
        </c:ser>
        <c:ser>
          <c:idx val="15"/>
          <c:order val="15"/>
          <c:tx>
            <c:strRef>
              <c:f>CR_statistics!$BB$1867</c:f>
              <c:strCache>
                <c:ptCount val="1"/>
                <c:pt idx="0">
                  <c:v>RAN #58</c:v>
                </c:pt>
              </c:strCache>
            </c:strRef>
          </c:tx>
          <c:spPr>
            <a:solidFill>
              <a:srgbClr val="FFFF00"/>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CR_statistics!$BB$1868:$BB$1875</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4114-44E1-B364-72533307C61E}"/>
            </c:ext>
          </c:extLst>
        </c:ser>
        <c:ser>
          <c:idx val="16"/>
          <c:order val="16"/>
          <c:tx>
            <c:strRef>
              <c:f>CR_statistics!$BC$1867</c:f>
              <c:strCache>
                <c:ptCount val="1"/>
                <c:pt idx="0">
                  <c:v>RAN #59</c:v>
                </c:pt>
              </c:strCache>
            </c:strRef>
          </c:tx>
          <c:spPr>
            <a:solidFill>
              <a:srgbClr val="00CCFF"/>
            </a:solidFill>
            <a:ln w="12700">
              <a:solidFill>
                <a:srgbClr val="000000"/>
              </a:solidFill>
              <a:prstDash val="solid"/>
            </a:ln>
          </c:spPr>
          <c:invertIfNegative val="0"/>
          <c:cat>
            <c:strRef>
              <c:f>CR_statistics!$AL$1868:$AL$1875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CR_statistics!$BC$1868:$BC$1875</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4114-44E1-B364-72533307C61E}"/>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CR_statistics!$T$1831</c:f>
              <c:strCache>
                <c:ptCount val="1"/>
                <c:pt idx="0">
                  <c:v>RAN1</c:v>
                </c:pt>
              </c:strCache>
            </c:strRef>
          </c:tx>
          <c:spPr>
            <a:solidFill>
              <a:srgbClr val="00FF00"/>
            </a:solidFill>
            <a:ln w="12700">
              <a:solidFill>
                <a:srgbClr val="000000"/>
              </a:solidFill>
              <a:prstDash val="solid"/>
            </a:ln>
          </c:spPr>
          <c:invertIfNegative val="0"/>
          <c:cat>
            <c:strRef>
              <c:f>CR_statistics!$S$1832:$S$1840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CR_statistics!$T$1832:$T$1840</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53BD-43EA-8FF3-640FBDB9C82E}"/>
            </c:ext>
          </c:extLst>
        </c:ser>
        <c:ser>
          <c:idx val="1"/>
          <c:order val="1"/>
          <c:tx>
            <c:strRef>
              <c:f>CR_statistics!$U$1831</c:f>
              <c:strCache>
                <c:ptCount val="1"/>
                <c:pt idx="0">
                  <c:v>RAN2</c:v>
                </c:pt>
              </c:strCache>
            </c:strRef>
          </c:tx>
          <c:spPr>
            <a:solidFill>
              <a:srgbClr val="FF0000"/>
            </a:solidFill>
            <a:ln w="12700">
              <a:solidFill>
                <a:srgbClr val="000000"/>
              </a:solidFill>
              <a:prstDash val="solid"/>
            </a:ln>
          </c:spPr>
          <c:invertIfNegative val="0"/>
          <c:cat>
            <c:strRef>
              <c:f>CR_statistics!$S$1832:$S$1840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CR_statistics!$U$1832:$U$1840</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53BD-43EA-8FF3-640FBDB9C82E}"/>
            </c:ext>
          </c:extLst>
        </c:ser>
        <c:ser>
          <c:idx val="2"/>
          <c:order val="2"/>
          <c:tx>
            <c:strRef>
              <c:f>CR_statistics!$V$1831</c:f>
              <c:strCache>
                <c:ptCount val="1"/>
                <c:pt idx="0">
                  <c:v>RAN3</c:v>
                </c:pt>
              </c:strCache>
            </c:strRef>
          </c:tx>
          <c:spPr>
            <a:solidFill>
              <a:srgbClr val="0000FF"/>
            </a:solidFill>
            <a:ln w="12700">
              <a:solidFill>
                <a:srgbClr val="000000"/>
              </a:solidFill>
              <a:prstDash val="solid"/>
            </a:ln>
          </c:spPr>
          <c:invertIfNegative val="0"/>
          <c:cat>
            <c:strRef>
              <c:f>CR_statistics!$S$1832:$S$1840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CR_statistics!$V$1832:$V$1840</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53BD-43EA-8FF3-640FBDB9C82E}"/>
            </c:ext>
          </c:extLst>
        </c:ser>
        <c:ser>
          <c:idx val="3"/>
          <c:order val="3"/>
          <c:tx>
            <c:strRef>
              <c:f>CR_statistics!$W$1831</c:f>
              <c:strCache>
                <c:ptCount val="1"/>
                <c:pt idx="0">
                  <c:v>RAN4</c:v>
                </c:pt>
              </c:strCache>
            </c:strRef>
          </c:tx>
          <c:spPr>
            <a:solidFill>
              <a:srgbClr val="FFFF00"/>
            </a:solidFill>
            <a:ln w="12700">
              <a:solidFill>
                <a:srgbClr val="000000"/>
              </a:solidFill>
              <a:prstDash val="solid"/>
            </a:ln>
          </c:spPr>
          <c:invertIfNegative val="0"/>
          <c:cat>
            <c:strRef>
              <c:f>CR_statistics!$S$1832:$S$1840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CR_statistics!$W$1832:$W$1840</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53BD-43EA-8FF3-640FBDB9C82E}"/>
            </c:ext>
          </c:extLst>
        </c:ser>
        <c:ser>
          <c:idx val="4"/>
          <c:order val="4"/>
          <c:tx>
            <c:strRef>
              <c:f>CR_statistics!$X$1831</c:f>
              <c:strCache>
                <c:ptCount val="1"/>
                <c:pt idx="0">
                  <c:v>RAN5</c:v>
                </c:pt>
              </c:strCache>
            </c:strRef>
          </c:tx>
          <c:spPr>
            <a:solidFill>
              <a:srgbClr val="660066"/>
            </a:solidFill>
            <a:ln w="12700">
              <a:solidFill>
                <a:srgbClr val="000000"/>
              </a:solidFill>
              <a:prstDash val="solid"/>
            </a:ln>
          </c:spPr>
          <c:invertIfNegative val="0"/>
          <c:cat>
            <c:strRef>
              <c:f>CR_statistics!$S$1832:$S$1840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CR_statistics!$X$1832:$X$1840</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53BD-43EA-8FF3-640FBDB9C82E}"/>
            </c:ext>
          </c:extLst>
        </c:ser>
        <c:ser>
          <c:idx val="5"/>
          <c:order val="5"/>
          <c:tx>
            <c:strRef>
              <c:f>CR_statistics!$Y$1831</c:f>
              <c:strCache>
                <c:ptCount val="1"/>
                <c:pt idx="0">
                  <c:v>RAN without RAN5</c:v>
                </c:pt>
              </c:strCache>
            </c:strRef>
          </c:tx>
          <c:spPr>
            <a:solidFill>
              <a:srgbClr val="FF00FF"/>
            </a:solidFill>
            <a:ln w="12700">
              <a:solidFill>
                <a:srgbClr val="000000"/>
              </a:solidFill>
              <a:prstDash val="solid"/>
            </a:ln>
          </c:spPr>
          <c:invertIfNegative val="0"/>
          <c:cat>
            <c:strRef>
              <c:f>CR_statistics!$S$1832:$S$1840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CR_statistics!$Y$1832:$Y$1840</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53BD-43EA-8FF3-640FBDB9C82E}"/>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CR_statistics!$AM$1825</c:f>
              <c:strCache>
                <c:ptCount val="1"/>
                <c:pt idx="0">
                  <c:v>RAN #43</c:v>
                </c:pt>
              </c:strCache>
            </c:strRef>
          </c:tx>
          <c:spPr>
            <a:solidFill>
              <a:srgbClr val="9999FF"/>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CR_statistics!$AM$1826:$AM$1833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D8EB-4005-A079-E162ED806F15}"/>
            </c:ext>
          </c:extLst>
        </c:ser>
        <c:ser>
          <c:idx val="1"/>
          <c:order val="1"/>
          <c:tx>
            <c:strRef>
              <c:f>CR_statistics!$AN$1825</c:f>
              <c:strCache>
                <c:ptCount val="1"/>
                <c:pt idx="0">
                  <c:v>RAN #44</c:v>
                </c:pt>
              </c:strCache>
            </c:strRef>
          </c:tx>
          <c:spPr>
            <a:solidFill>
              <a:srgbClr val="339966"/>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CR_statistics!$AN$1826:$AN$1833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D8EB-4005-A079-E162ED806F15}"/>
            </c:ext>
          </c:extLst>
        </c:ser>
        <c:ser>
          <c:idx val="2"/>
          <c:order val="2"/>
          <c:tx>
            <c:strRef>
              <c:f>CR_statistics!$AO$1825</c:f>
              <c:strCache>
                <c:ptCount val="1"/>
                <c:pt idx="0">
                  <c:v>RAN #45</c:v>
                </c:pt>
              </c:strCache>
            </c:strRef>
          </c:tx>
          <c:spPr>
            <a:solidFill>
              <a:srgbClr val="FFFF00"/>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CR_statistics!$AO$1826:$AO$1833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D8EB-4005-A079-E162ED806F15}"/>
            </c:ext>
          </c:extLst>
        </c:ser>
        <c:ser>
          <c:idx val="3"/>
          <c:order val="3"/>
          <c:tx>
            <c:strRef>
              <c:f>CR_statistics!$AP$1825</c:f>
              <c:strCache>
                <c:ptCount val="1"/>
                <c:pt idx="0">
                  <c:v>RAN #46</c:v>
                </c:pt>
              </c:strCache>
            </c:strRef>
          </c:tx>
          <c:spPr>
            <a:solidFill>
              <a:srgbClr val="FF0000"/>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CR_statistics!$AP$1826:$AP$1833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D8EB-4005-A079-E162ED806F15}"/>
            </c:ext>
          </c:extLst>
        </c:ser>
        <c:ser>
          <c:idx val="4"/>
          <c:order val="4"/>
          <c:tx>
            <c:strRef>
              <c:f>CR_statistics!$AQ$1825</c:f>
              <c:strCache>
                <c:ptCount val="1"/>
                <c:pt idx="0">
                  <c:v>RAN #47</c:v>
                </c:pt>
              </c:strCache>
            </c:strRef>
          </c:tx>
          <c:spPr>
            <a:solidFill>
              <a:srgbClr val="00FF00"/>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CR_statistics!$AQ$1826:$AQ$1833</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D8EB-4005-A079-E162ED806F15}"/>
            </c:ext>
          </c:extLst>
        </c:ser>
        <c:ser>
          <c:idx val="5"/>
          <c:order val="5"/>
          <c:tx>
            <c:strRef>
              <c:f>CR_statistics!$AR$1825</c:f>
              <c:strCache>
                <c:ptCount val="1"/>
                <c:pt idx="0">
                  <c:v>RAN #48</c:v>
                </c:pt>
              </c:strCache>
            </c:strRef>
          </c:tx>
          <c:spPr>
            <a:solidFill>
              <a:srgbClr val="800080"/>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CR_statistics!$AR$1826:$AR$1833</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D8EB-4005-A079-E162ED806F15}"/>
            </c:ext>
          </c:extLst>
        </c:ser>
        <c:ser>
          <c:idx val="6"/>
          <c:order val="6"/>
          <c:tx>
            <c:strRef>
              <c:f>CR_statistics!$AS$1825</c:f>
              <c:strCache>
                <c:ptCount val="1"/>
                <c:pt idx="0">
                  <c:v>RAN #49</c:v>
                </c:pt>
              </c:strCache>
            </c:strRef>
          </c:tx>
          <c:spPr>
            <a:solidFill>
              <a:srgbClr val="0066CC"/>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CR_statistics!$AS$1826:$AS$1833</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D8EB-4005-A079-E162ED806F15}"/>
            </c:ext>
          </c:extLst>
        </c:ser>
        <c:ser>
          <c:idx val="7"/>
          <c:order val="7"/>
          <c:tx>
            <c:strRef>
              <c:f>CR_statistics!$AT$1825</c:f>
              <c:strCache>
                <c:ptCount val="1"/>
                <c:pt idx="0">
                  <c:v>RAN #50</c:v>
                </c:pt>
              </c:strCache>
            </c:strRef>
          </c:tx>
          <c:spPr>
            <a:solidFill>
              <a:srgbClr val="FF9900"/>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CR_statistics!$AT$1826:$AT$1833</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D8EB-4005-A079-E162ED806F15}"/>
            </c:ext>
          </c:extLst>
        </c:ser>
        <c:ser>
          <c:idx val="8"/>
          <c:order val="8"/>
          <c:tx>
            <c:strRef>
              <c:f>CR_statistics!$AU$1825</c:f>
              <c:strCache>
                <c:ptCount val="1"/>
                <c:pt idx="0">
                  <c:v>RAN #51</c:v>
                </c:pt>
              </c:strCache>
            </c:strRef>
          </c:tx>
          <c:spPr>
            <a:solidFill>
              <a:srgbClr val="00FFFF"/>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CR_statistics!$AU$1826:$AU$1833</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D8EB-4005-A079-E162ED806F15}"/>
            </c:ext>
          </c:extLst>
        </c:ser>
        <c:ser>
          <c:idx val="9"/>
          <c:order val="9"/>
          <c:tx>
            <c:strRef>
              <c:f>CR_statistics!$AV$1825</c:f>
              <c:strCache>
                <c:ptCount val="1"/>
                <c:pt idx="0">
                  <c:v>RAN #52</c:v>
                </c:pt>
              </c:strCache>
            </c:strRef>
          </c:tx>
          <c:spPr>
            <a:solidFill>
              <a:srgbClr val="FF00FF"/>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CR_statistics!$AV$1826:$AV$1833</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D8EB-4005-A079-E162ED806F15}"/>
            </c:ext>
          </c:extLst>
        </c:ser>
        <c:ser>
          <c:idx val="10"/>
          <c:order val="10"/>
          <c:tx>
            <c:strRef>
              <c:f>CR_statistics!$AW$1825</c:f>
              <c:strCache>
                <c:ptCount val="1"/>
                <c:pt idx="0">
                  <c:v>RAN #53</c:v>
                </c:pt>
              </c:strCache>
            </c:strRef>
          </c:tx>
          <c:spPr>
            <a:solidFill>
              <a:srgbClr val="FF0000"/>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CR_statistics!$AW$1826:$AW$1833</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D8EB-4005-A079-E162ED806F15}"/>
            </c:ext>
          </c:extLst>
        </c:ser>
        <c:ser>
          <c:idx val="11"/>
          <c:order val="11"/>
          <c:tx>
            <c:strRef>
              <c:f>CR_statistics!$AX$1825</c:f>
              <c:strCache>
                <c:ptCount val="1"/>
                <c:pt idx="0">
                  <c:v>RAN #54</c:v>
                </c:pt>
              </c:strCache>
            </c:strRef>
          </c:tx>
          <c:spPr>
            <a:solidFill>
              <a:srgbClr val="00FFFF"/>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CR_statistics!$AX$1826:$AX$1833</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D8EB-4005-A079-E162ED806F15}"/>
            </c:ext>
          </c:extLst>
        </c:ser>
        <c:ser>
          <c:idx val="12"/>
          <c:order val="12"/>
          <c:tx>
            <c:strRef>
              <c:f>CR_statistics!$AY$1825</c:f>
              <c:strCache>
                <c:ptCount val="1"/>
                <c:pt idx="0">
                  <c:v>RAN #55</c:v>
                </c:pt>
              </c:strCache>
            </c:strRef>
          </c:tx>
          <c:spPr>
            <a:solidFill>
              <a:srgbClr val="FF00FF"/>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CR_statistics!$AY$1826:$AY$1833</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D8EB-4005-A079-E162ED806F15}"/>
            </c:ext>
          </c:extLst>
        </c:ser>
        <c:ser>
          <c:idx val="13"/>
          <c:order val="13"/>
          <c:tx>
            <c:strRef>
              <c:f>CR_statistics!$AZ$1825</c:f>
              <c:strCache>
                <c:ptCount val="1"/>
                <c:pt idx="0">
                  <c:v>RAN #56</c:v>
                </c:pt>
              </c:strCache>
            </c:strRef>
          </c:tx>
          <c:spPr>
            <a:solidFill>
              <a:srgbClr val="800000"/>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CR_statistics!$AZ$1826:$AZ$1833</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D8EB-4005-A079-E162ED806F15}"/>
            </c:ext>
          </c:extLst>
        </c:ser>
        <c:ser>
          <c:idx val="14"/>
          <c:order val="14"/>
          <c:tx>
            <c:strRef>
              <c:f>CR_statistics!$BA$1825</c:f>
              <c:strCache>
                <c:ptCount val="1"/>
                <c:pt idx="0">
                  <c:v>RAN #57</c:v>
                </c:pt>
              </c:strCache>
            </c:strRef>
          </c:tx>
          <c:spPr>
            <a:solidFill>
              <a:srgbClr val="FFCC00"/>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CR_statistics!$BA$1826:$BA$1833</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D8EB-4005-A079-E162ED806F15}"/>
            </c:ext>
          </c:extLst>
        </c:ser>
        <c:ser>
          <c:idx val="15"/>
          <c:order val="15"/>
          <c:tx>
            <c:strRef>
              <c:f>CR_statistics!$BB$1825</c:f>
              <c:strCache>
                <c:ptCount val="1"/>
                <c:pt idx="0">
                  <c:v>RAN #58</c:v>
                </c:pt>
              </c:strCache>
            </c:strRef>
          </c:tx>
          <c:spPr>
            <a:solidFill>
              <a:srgbClr val="FFFF00"/>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CR_statistics!$BB$1826:$BB$1833</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D8EB-4005-A079-E162ED806F15}"/>
            </c:ext>
          </c:extLst>
        </c:ser>
        <c:ser>
          <c:idx val="16"/>
          <c:order val="16"/>
          <c:tx>
            <c:strRef>
              <c:f>CR_statistics!$BC$1825</c:f>
              <c:strCache>
                <c:ptCount val="1"/>
                <c:pt idx="0">
                  <c:v>RAN #59</c:v>
                </c:pt>
              </c:strCache>
            </c:strRef>
          </c:tx>
          <c:spPr>
            <a:solidFill>
              <a:srgbClr val="00CCFF"/>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CR_statistics!$BC$1826:$BC$1833</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D8EB-4005-A079-E162ED806F15}"/>
            </c:ext>
          </c:extLst>
        </c:ser>
        <c:ser>
          <c:idx val="17"/>
          <c:order val="17"/>
          <c:tx>
            <c:strRef>
              <c:f>CR_statistics!$BD$1825</c:f>
              <c:strCache>
                <c:ptCount val="1"/>
                <c:pt idx="0">
                  <c:v>RAN #60</c:v>
                </c:pt>
              </c:strCache>
            </c:strRef>
          </c:tx>
          <c:spPr>
            <a:solidFill>
              <a:srgbClr val="00FF00"/>
            </a:solidFill>
            <a:ln w="12700">
              <a:solidFill>
                <a:srgbClr val="000000"/>
              </a:solidFill>
              <a:prstDash val="solid"/>
            </a:ln>
          </c:spPr>
          <c:invertIfNegative val="0"/>
          <c:cat>
            <c:strRef>
              <c:f>CR_statistics!$AL$1826:$AL$1833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CR_statistics!$BD$1826:$BD$1833</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D8EB-4005-A079-E162ED806F15}"/>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CR_statistics!$T$1791</c:f>
              <c:strCache>
                <c:ptCount val="1"/>
                <c:pt idx="0">
                  <c:v>RAN1</c:v>
                </c:pt>
              </c:strCache>
            </c:strRef>
          </c:tx>
          <c:spPr>
            <a:solidFill>
              <a:srgbClr val="00FF00"/>
            </a:solidFill>
            <a:ln w="12700">
              <a:solidFill>
                <a:srgbClr val="000000"/>
              </a:solidFill>
              <a:prstDash val="solid"/>
            </a:ln>
          </c:spPr>
          <c:invertIfNegative val="0"/>
          <c:cat>
            <c:strRef>
              <c:f>CR_statistics!$S$1792:$S$1800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CR_statistics!$T$1792:$T$1800</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A014-480D-B98C-A990E97BF19D}"/>
            </c:ext>
          </c:extLst>
        </c:ser>
        <c:ser>
          <c:idx val="1"/>
          <c:order val="1"/>
          <c:tx>
            <c:strRef>
              <c:f>CR_statistics!$U$1791</c:f>
              <c:strCache>
                <c:ptCount val="1"/>
                <c:pt idx="0">
                  <c:v>RAN2</c:v>
                </c:pt>
              </c:strCache>
            </c:strRef>
          </c:tx>
          <c:spPr>
            <a:solidFill>
              <a:srgbClr val="FF0000"/>
            </a:solidFill>
            <a:ln w="12700">
              <a:solidFill>
                <a:srgbClr val="000000"/>
              </a:solidFill>
              <a:prstDash val="solid"/>
            </a:ln>
          </c:spPr>
          <c:invertIfNegative val="0"/>
          <c:cat>
            <c:strRef>
              <c:f>CR_statistics!$S$1792:$S$1800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CR_statistics!$U$1792:$U$1800</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A014-480D-B98C-A990E97BF19D}"/>
            </c:ext>
          </c:extLst>
        </c:ser>
        <c:ser>
          <c:idx val="2"/>
          <c:order val="2"/>
          <c:tx>
            <c:strRef>
              <c:f>CR_statistics!$V$1791</c:f>
              <c:strCache>
                <c:ptCount val="1"/>
                <c:pt idx="0">
                  <c:v>RAN3</c:v>
                </c:pt>
              </c:strCache>
            </c:strRef>
          </c:tx>
          <c:spPr>
            <a:solidFill>
              <a:srgbClr val="0000FF"/>
            </a:solidFill>
            <a:ln w="12700">
              <a:solidFill>
                <a:srgbClr val="000000"/>
              </a:solidFill>
              <a:prstDash val="solid"/>
            </a:ln>
          </c:spPr>
          <c:invertIfNegative val="0"/>
          <c:cat>
            <c:strRef>
              <c:f>CR_statistics!$S$1792:$S$1800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CR_statistics!$V$1792:$V$1800</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A014-480D-B98C-A990E97BF19D}"/>
            </c:ext>
          </c:extLst>
        </c:ser>
        <c:ser>
          <c:idx val="3"/>
          <c:order val="3"/>
          <c:tx>
            <c:strRef>
              <c:f>CR_statistics!$W$1791</c:f>
              <c:strCache>
                <c:ptCount val="1"/>
                <c:pt idx="0">
                  <c:v>RAN4</c:v>
                </c:pt>
              </c:strCache>
            </c:strRef>
          </c:tx>
          <c:spPr>
            <a:solidFill>
              <a:srgbClr val="FFFF00"/>
            </a:solidFill>
            <a:ln w="12700">
              <a:solidFill>
                <a:srgbClr val="000000"/>
              </a:solidFill>
              <a:prstDash val="solid"/>
            </a:ln>
          </c:spPr>
          <c:invertIfNegative val="0"/>
          <c:cat>
            <c:strRef>
              <c:f>CR_statistics!$S$1792:$S$1800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CR_statistics!$W$1792:$W$1800</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A014-480D-B98C-A990E97BF19D}"/>
            </c:ext>
          </c:extLst>
        </c:ser>
        <c:ser>
          <c:idx val="4"/>
          <c:order val="4"/>
          <c:tx>
            <c:strRef>
              <c:f>CR_statistics!$X$1791</c:f>
              <c:strCache>
                <c:ptCount val="1"/>
                <c:pt idx="0">
                  <c:v>RAN5</c:v>
                </c:pt>
              </c:strCache>
            </c:strRef>
          </c:tx>
          <c:spPr>
            <a:solidFill>
              <a:srgbClr val="660066"/>
            </a:solidFill>
            <a:ln w="12700">
              <a:solidFill>
                <a:srgbClr val="000000"/>
              </a:solidFill>
              <a:prstDash val="solid"/>
            </a:ln>
          </c:spPr>
          <c:invertIfNegative val="0"/>
          <c:cat>
            <c:strRef>
              <c:f>CR_statistics!$S$1792:$S$1800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CR_statistics!$X$1792:$X$1800</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A014-480D-B98C-A990E97BF19D}"/>
            </c:ext>
          </c:extLst>
        </c:ser>
        <c:ser>
          <c:idx val="5"/>
          <c:order val="5"/>
          <c:tx>
            <c:strRef>
              <c:f>CR_statistics!$Y$1791</c:f>
              <c:strCache>
                <c:ptCount val="1"/>
                <c:pt idx="0">
                  <c:v>RAN without RAN5</c:v>
                </c:pt>
              </c:strCache>
            </c:strRef>
          </c:tx>
          <c:spPr>
            <a:solidFill>
              <a:srgbClr val="FF00FF"/>
            </a:solidFill>
            <a:ln w="12700">
              <a:solidFill>
                <a:srgbClr val="000000"/>
              </a:solidFill>
              <a:prstDash val="solid"/>
            </a:ln>
          </c:spPr>
          <c:invertIfNegative val="0"/>
          <c:cat>
            <c:strRef>
              <c:f>CR_statistics!$S$1792:$S$1800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CR_statistics!$Y$1792:$Y$1800</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A014-480D-B98C-A990E97BF19D}"/>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CR_statistics!$AM$1785</c:f>
              <c:strCache>
                <c:ptCount val="1"/>
                <c:pt idx="0">
                  <c:v>RAN #43</c:v>
                </c:pt>
              </c:strCache>
            </c:strRef>
          </c:tx>
          <c:spPr>
            <a:solidFill>
              <a:srgbClr val="9999FF"/>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CR_statistics!$AM$1786:$AM$1794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EF88-4887-9B2C-4A0896B1C957}"/>
            </c:ext>
          </c:extLst>
        </c:ser>
        <c:ser>
          <c:idx val="1"/>
          <c:order val="1"/>
          <c:tx>
            <c:strRef>
              <c:f>CR_statistics!$AN$1785</c:f>
              <c:strCache>
                <c:ptCount val="1"/>
                <c:pt idx="0">
                  <c:v>RAN #44</c:v>
                </c:pt>
              </c:strCache>
            </c:strRef>
          </c:tx>
          <c:spPr>
            <a:solidFill>
              <a:srgbClr val="339966"/>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CR_statistics!$AN$1786:$AN$1794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EF88-4887-9B2C-4A0896B1C957}"/>
            </c:ext>
          </c:extLst>
        </c:ser>
        <c:ser>
          <c:idx val="2"/>
          <c:order val="2"/>
          <c:tx>
            <c:strRef>
              <c:f>CR_statistics!$AO$1785</c:f>
              <c:strCache>
                <c:ptCount val="1"/>
                <c:pt idx="0">
                  <c:v>RAN #45</c:v>
                </c:pt>
              </c:strCache>
            </c:strRef>
          </c:tx>
          <c:spPr>
            <a:solidFill>
              <a:srgbClr val="FFFF0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CR_statistics!$AO$1786:$AO$1794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EF88-4887-9B2C-4A0896B1C957}"/>
            </c:ext>
          </c:extLst>
        </c:ser>
        <c:ser>
          <c:idx val="3"/>
          <c:order val="3"/>
          <c:tx>
            <c:strRef>
              <c:f>CR_statistics!$AP$1785</c:f>
              <c:strCache>
                <c:ptCount val="1"/>
                <c:pt idx="0">
                  <c:v>RAN #46</c:v>
                </c:pt>
              </c:strCache>
            </c:strRef>
          </c:tx>
          <c:spPr>
            <a:solidFill>
              <a:srgbClr val="FF000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CR_statistics!$AP$1786:$AP$1794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EF88-4887-9B2C-4A0896B1C957}"/>
            </c:ext>
          </c:extLst>
        </c:ser>
        <c:ser>
          <c:idx val="4"/>
          <c:order val="4"/>
          <c:tx>
            <c:strRef>
              <c:f>CR_statistics!$AQ$1785</c:f>
              <c:strCache>
                <c:ptCount val="1"/>
                <c:pt idx="0">
                  <c:v>RAN #47</c:v>
                </c:pt>
              </c:strCache>
            </c:strRef>
          </c:tx>
          <c:spPr>
            <a:solidFill>
              <a:srgbClr val="00FF0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CR_statistics!$AQ$1786:$AQ$1794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EF88-4887-9B2C-4A0896B1C957}"/>
            </c:ext>
          </c:extLst>
        </c:ser>
        <c:ser>
          <c:idx val="5"/>
          <c:order val="5"/>
          <c:tx>
            <c:strRef>
              <c:f>CR_statistics!$AR$1785</c:f>
              <c:strCache>
                <c:ptCount val="1"/>
                <c:pt idx="0">
                  <c:v>RAN #48</c:v>
                </c:pt>
              </c:strCache>
            </c:strRef>
          </c:tx>
          <c:spPr>
            <a:solidFill>
              <a:srgbClr val="80008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CR_statistics!$AR$1786:$AR$1794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EF88-4887-9B2C-4A0896B1C957}"/>
            </c:ext>
          </c:extLst>
        </c:ser>
        <c:ser>
          <c:idx val="6"/>
          <c:order val="6"/>
          <c:tx>
            <c:strRef>
              <c:f>CR_statistics!$AS$1785</c:f>
              <c:strCache>
                <c:ptCount val="1"/>
                <c:pt idx="0">
                  <c:v>RAN #49</c:v>
                </c:pt>
              </c:strCache>
            </c:strRef>
          </c:tx>
          <c:spPr>
            <a:solidFill>
              <a:srgbClr val="0066CC"/>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CR_statistics!$AS$1786:$AS$1794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EF88-4887-9B2C-4A0896B1C957}"/>
            </c:ext>
          </c:extLst>
        </c:ser>
        <c:ser>
          <c:idx val="7"/>
          <c:order val="7"/>
          <c:tx>
            <c:strRef>
              <c:f>CR_statistics!$AT$1785</c:f>
              <c:strCache>
                <c:ptCount val="1"/>
                <c:pt idx="0">
                  <c:v>RAN #50</c:v>
                </c:pt>
              </c:strCache>
            </c:strRef>
          </c:tx>
          <c:spPr>
            <a:solidFill>
              <a:srgbClr val="FF990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CR_statistics!$AT$1786:$AT$1794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EF88-4887-9B2C-4A0896B1C957}"/>
            </c:ext>
          </c:extLst>
        </c:ser>
        <c:ser>
          <c:idx val="8"/>
          <c:order val="8"/>
          <c:tx>
            <c:strRef>
              <c:f>CR_statistics!$AU$1785</c:f>
              <c:strCache>
                <c:ptCount val="1"/>
                <c:pt idx="0">
                  <c:v>RAN #51</c:v>
                </c:pt>
              </c:strCache>
            </c:strRef>
          </c:tx>
          <c:spPr>
            <a:solidFill>
              <a:srgbClr val="00FFFF"/>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CR_statistics!$AU$1786:$AU$1794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EF88-4887-9B2C-4A0896B1C957}"/>
            </c:ext>
          </c:extLst>
        </c:ser>
        <c:ser>
          <c:idx val="9"/>
          <c:order val="9"/>
          <c:tx>
            <c:strRef>
              <c:f>CR_statistics!$AV$1785</c:f>
              <c:strCache>
                <c:ptCount val="1"/>
                <c:pt idx="0">
                  <c:v>RAN #52</c:v>
                </c:pt>
              </c:strCache>
            </c:strRef>
          </c:tx>
          <c:spPr>
            <a:solidFill>
              <a:srgbClr val="FF00FF"/>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CR_statistics!$AV$1786:$AV$1794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EF88-4887-9B2C-4A0896B1C957}"/>
            </c:ext>
          </c:extLst>
        </c:ser>
        <c:ser>
          <c:idx val="10"/>
          <c:order val="10"/>
          <c:tx>
            <c:strRef>
              <c:f>CR_statistics!$AW$1785</c:f>
              <c:strCache>
                <c:ptCount val="1"/>
                <c:pt idx="0">
                  <c:v>RAN #53</c:v>
                </c:pt>
              </c:strCache>
            </c:strRef>
          </c:tx>
          <c:spPr>
            <a:solidFill>
              <a:srgbClr val="FF000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CR_statistics!$AW$1786:$AW$1794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EF88-4887-9B2C-4A0896B1C957}"/>
            </c:ext>
          </c:extLst>
        </c:ser>
        <c:ser>
          <c:idx val="11"/>
          <c:order val="11"/>
          <c:tx>
            <c:strRef>
              <c:f>CR_statistics!$AX$1785</c:f>
              <c:strCache>
                <c:ptCount val="1"/>
                <c:pt idx="0">
                  <c:v>RAN #54</c:v>
                </c:pt>
              </c:strCache>
            </c:strRef>
          </c:tx>
          <c:spPr>
            <a:solidFill>
              <a:srgbClr val="00FFFF"/>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CR_statistics!$AX$1786:$AX$1794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EF88-4887-9B2C-4A0896B1C957}"/>
            </c:ext>
          </c:extLst>
        </c:ser>
        <c:ser>
          <c:idx val="12"/>
          <c:order val="12"/>
          <c:tx>
            <c:strRef>
              <c:f>CR_statistics!$AY$1785</c:f>
              <c:strCache>
                <c:ptCount val="1"/>
                <c:pt idx="0">
                  <c:v>RAN #55</c:v>
                </c:pt>
              </c:strCache>
            </c:strRef>
          </c:tx>
          <c:spPr>
            <a:solidFill>
              <a:srgbClr val="FF00FF"/>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CR_statistics!$AY$1786:$AY$1794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EF88-4887-9B2C-4A0896B1C957}"/>
            </c:ext>
          </c:extLst>
        </c:ser>
        <c:ser>
          <c:idx val="13"/>
          <c:order val="13"/>
          <c:tx>
            <c:strRef>
              <c:f>CR_statistics!$AZ$1785</c:f>
              <c:strCache>
                <c:ptCount val="1"/>
                <c:pt idx="0">
                  <c:v>RAN #56</c:v>
                </c:pt>
              </c:strCache>
            </c:strRef>
          </c:tx>
          <c:spPr>
            <a:solidFill>
              <a:srgbClr val="80000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CR_statistics!$AZ$1786:$AZ$1794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EF88-4887-9B2C-4A0896B1C957}"/>
            </c:ext>
          </c:extLst>
        </c:ser>
        <c:ser>
          <c:idx val="14"/>
          <c:order val="14"/>
          <c:tx>
            <c:strRef>
              <c:f>CR_statistics!$BA$1785</c:f>
              <c:strCache>
                <c:ptCount val="1"/>
                <c:pt idx="0">
                  <c:v>RAN #57</c:v>
                </c:pt>
              </c:strCache>
            </c:strRef>
          </c:tx>
          <c:spPr>
            <a:solidFill>
              <a:srgbClr val="FFCC0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CR_statistics!$BA$1786:$BA$1794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EF88-4887-9B2C-4A0896B1C957}"/>
            </c:ext>
          </c:extLst>
        </c:ser>
        <c:ser>
          <c:idx val="15"/>
          <c:order val="15"/>
          <c:tx>
            <c:strRef>
              <c:f>CR_statistics!$BB$1785</c:f>
              <c:strCache>
                <c:ptCount val="1"/>
                <c:pt idx="0">
                  <c:v>RAN #58</c:v>
                </c:pt>
              </c:strCache>
            </c:strRef>
          </c:tx>
          <c:spPr>
            <a:solidFill>
              <a:srgbClr val="FFFF0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CR_statistics!$BB$1786:$BB$1794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EF88-4887-9B2C-4A0896B1C957}"/>
            </c:ext>
          </c:extLst>
        </c:ser>
        <c:ser>
          <c:idx val="16"/>
          <c:order val="16"/>
          <c:tx>
            <c:strRef>
              <c:f>CR_statistics!$BC$1785</c:f>
              <c:strCache>
                <c:ptCount val="1"/>
                <c:pt idx="0">
                  <c:v>RAN #59</c:v>
                </c:pt>
              </c:strCache>
            </c:strRef>
          </c:tx>
          <c:spPr>
            <a:solidFill>
              <a:srgbClr val="00CCFF"/>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CR_statistics!$BC$1786:$BC$1794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EF88-4887-9B2C-4A0896B1C957}"/>
            </c:ext>
          </c:extLst>
        </c:ser>
        <c:ser>
          <c:idx val="17"/>
          <c:order val="17"/>
          <c:tx>
            <c:strRef>
              <c:f>CR_statistics!$BD$1785</c:f>
              <c:strCache>
                <c:ptCount val="1"/>
                <c:pt idx="0">
                  <c:v>RAN #60</c:v>
                </c:pt>
              </c:strCache>
            </c:strRef>
          </c:tx>
          <c:spPr>
            <a:solidFill>
              <a:srgbClr val="00FF0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CR_statistics!$BD$1786:$BD$1794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EF88-4887-9B2C-4A0896B1C957}"/>
            </c:ext>
          </c:extLst>
        </c:ser>
        <c:ser>
          <c:idx val="18"/>
          <c:order val="18"/>
          <c:tx>
            <c:strRef>
              <c:f>CR_statistics!$BE$1785</c:f>
              <c:strCache>
                <c:ptCount val="1"/>
                <c:pt idx="0">
                  <c:v>RAN #61</c:v>
                </c:pt>
              </c:strCache>
            </c:strRef>
          </c:tx>
          <c:spPr>
            <a:solidFill>
              <a:srgbClr val="FF0000"/>
            </a:solidFill>
            <a:ln w="12700">
              <a:solidFill>
                <a:srgbClr val="000000"/>
              </a:solidFill>
              <a:prstDash val="solid"/>
            </a:ln>
          </c:spPr>
          <c:invertIfNegative val="0"/>
          <c:cat>
            <c:strRef>
              <c:f>CR_statistics!$AL$1786:$AL$1794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CR_statistics!$BE$1786:$BE$1794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EF88-4887-9B2C-4A0896B1C957}"/>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CR_statistics!$T$1751</c:f>
              <c:strCache>
                <c:ptCount val="1"/>
                <c:pt idx="0">
                  <c:v>RAN1</c:v>
                </c:pt>
              </c:strCache>
            </c:strRef>
          </c:tx>
          <c:spPr>
            <a:solidFill>
              <a:srgbClr val="00FF00"/>
            </a:solidFill>
            <a:ln w="12700">
              <a:solidFill>
                <a:srgbClr val="000000"/>
              </a:solidFill>
              <a:prstDash val="solid"/>
            </a:ln>
          </c:spPr>
          <c:invertIfNegative val="0"/>
          <c:cat>
            <c:strRef>
              <c:f>CR_statistics!$S$1752:$S$1760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CR_statistics!$T$1752:$T$1760</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CA63-46F7-A718-DAF5A1B00962}"/>
            </c:ext>
          </c:extLst>
        </c:ser>
        <c:ser>
          <c:idx val="1"/>
          <c:order val="1"/>
          <c:tx>
            <c:strRef>
              <c:f>CR_statistics!$U$1751</c:f>
              <c:strCache>
                <c:ptCount val="1"/>
                <c:pt idx="0">
                  <c:v>RAN2</c:v>
                </c:pt>
              </c:strCache>
            </c:strRef>
          </c:tx>
          <c:spPr>
            <a:solidFill>
              <a:srgbClr val="FF0000"/>
            </a:solidFill>
            <a:ln w="12700">
              <a:solidFill>
                <a:srgbClr val="000000"/>
              </a:solidFill>
              <a:prstDash val="solid"/>
            </a:ln>
          </c:spPr>
          <c:invertIfNegative val="0"/>
          <c:cat>
            <c:strRef>
              <c:f>CR_statistics!$S$1752:$S$1760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CR_statistics!$U$1752:$U$1760</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CA63-46F7-A718-DAF5A1B00962}"/>
            </c:ext>
          </c:extLst>
        </c:ser>
        <c:ser>
          <c:idx val="2"/>
          <c:order val="2"/>
          <c:tx>
            <c:strRef>
              <c:f>CR_statistics!$V$1751</c:f>
              <c:strCache>
                <c:ptCount val="1"/>
                <c:pt idx="0">
                  <c:v>RAN3</c:v>
                </c:pt>
              </c:strCache>
            </c:strRef>
          </c:tx>
          <c:spPr>
            <a:solidFill>
              <a:srgbClr val="0000FF"/>
            </a:solidFill>
            <a:ln w="12700">
              <a:solidFill>
                <a:srgbClr val="000000"/>
              </a:solidFill>
              <a:prstDash val="solid"/>
            </a:ln>
          </c:spPr>
          <c:invertIfNegative val="0"/>
          <c:cat>
            <c:strRef>
              <c:f>CR_statistics!$S$1752:$S$1760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CR_statistics!$V$1752:$V$1760</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CA63-46F7-A718-DAF5A1B00962}"/>
            </c:ext>
          </c:extLst>
        </c:ser>
        <c:ser>
          <c:idx val="3"/>
          <c:order val="3"/>
          <c:tx>
            <c:strRef>
              <c:f>CR_statistics!$W$1751</c:f>
              <c:strCache>
                <c:ptCount val="1"/>
                <c:pt idx="0">
                  <c:v>RAN4</c:v>
                </c:pt>
              </c:strCache>
            </c:strRef>
          </c:tx>
          <c:spPr>
            <a:solidFill>
              <a:srgbClr val="FFFF00"/>
            </a:solidFill>
            <a:ln w="12700">
              <a:solidFill>
                <a:srgbClr val="000000"/>
              </a:solidFill>
              <a:prstDash val="solid"/>
            </a:ln>
          </c:spPr>
          <c:invertIfNegative val="0"/>
          <c:cat>
            <c:strRef>
              <c:f>CR_statistics!$S$1752:$S$1760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CR_statistics!$W$1752:$W$1760</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CA63-46F7-A718-DAF5A1B00962}"/>
            </c:ext>
          </c:extLst>
        </c:ser>
        <c:ser>
          <c:idx val="4"/>
          <c:order val="4"/>
          <c:tx>
            <c:strRef>
              <c:f>CR_statistics!$X$1751</c:f>
              <c:strCache>
                <c:ptCount val="1"/>
                <c:pt idx="0">
                  <c:v>RAN5</c:v>
                </c:pt>
              </c:strCache>
            </c:strRef>
          </c:tx>
          <c:spPr>
            <a:solidFill>
              <a:srgbClr val="660066"/>
            </a:solidFill>
            <a:ln w="12700">
              <a:solidFill>
                <a:srgbClr val="000000"/>
              </a:solidFill>
              <a:prstDash val="solid"/>
            </a:ln>
          </c:spPr>
          <c:invertIfNegative val="0"/>
          <c:cat>
            <c:strRef>
              <c:f>CR_statistics!$S$1752:$S$1760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CR_statistics!$X$1752:$X$1760</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CA63-46F7-A718-DAF5A1B00962}"/>
            </c:ext>
          </c:extLst>
        </c:ser>
        <c:ser>
          <c:idx val="5"/>
          <c:order val="5"/>
          <c:tx>
            <c:strRef>
              <c:f>CR_statistics!$Y$1751</c:f>
              <c:strCache>
                <c:ptCount val="1"/>
                <c:pt idx="0">
                  <c:v>RAN without RAN5</c:v>
                </c:pt>
              </c:strCache>
            </c:strRef>
          </c:tx>
          <c:spPr>
            <a:solidFill>
              <a:srgbClr val="FF00FF"/>
            </a:solidFill>
            <a:ln w="12700">
              <a:solidFill>
                <a:srgbClr val="000000"/>
              </a:solidFill>
              <a:prstDash val="solid"/>
            </a:ln>
          </c:spPr>
          <c:invertIfNegative val="0"/>
          <c:cat>
            <c:strRef>
              <c:f>CR_statistics!$S$1752:$S$1760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CR_statistics!$Y$1752:$Y$1760</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CA63-46F7-A718-DAF5A1B00962}"/>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CR_statistics!$AM$1745</c:f>
              <c:strCache>
                <c:ptCount val="1"/>
                <c:pt idx="0">
                  <c:v>RAN #43</c:v>
                </c:pt>
              </c:strCache>
            </c:strRef>
          </c:tx>
          <c:spPr>
            <a:solidFill>
              <a:srgbClr val="9999FF"/>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CR_statistics!$AM$1746:$AM$1754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7348-4166-8025-124FFA57F9D9}"/>
            </c:ext>
          </c:extLst>
        </c:ser>
        <c:ser>
          <c:idx val="1"/>
          <c:order val="1"/>
          <c:tx>
            <c:strRef>
              <c:f>CR_statistics!$AN$1745</c:f>
              <c:strCache>
                <c:ptCount val="1"/>
                <c:pt idx="0">
                  <c:v>RAN #44</c:v>
                </c:pt>
              </c:strCache>
            </c:strRef>
          </c:tx>
          <c:spPr>
            <a:solidFill>
              <a:srgbClr val="339966"/>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CR_statistics!$AN$1746:$AN$1754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7348-4166-8025-124FFA57F9D9}"/>
            </c:ext>
          </c:extLst>
        </c:ser>
        <c:ser>
          <c:idx val="2"/>
          <c:order val="2"/>
          <c:tx>
            <c:strRef>
              <c:f>CR_statistics!$AO$1745</c:f>
              <c:strCache>
                <c:ptCount val="1"/>
                <c:pt idx="0">
                  <c:v>RAN #45</c:v>
                </c:pt>
              </c:strCache>
            </c:strRef>
          </c:tx>
          <c:spPr>
            <a:solidFill>
              <a:srgbClr val="FFFF0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CR_statistics!$AO$1746:$AO$1754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7348-4166-8025-124FFA57F9D9}"/>
            </c:ext>
          </c:extLst>
        </c:ser>
        <c:ser>
          <c:idx val="3"/>
          <c:order val="3"/>
          <c:tx>
            <c:strRef>
              <c:f>CR_statistics!$AP$1745</c:f>
              <c:strCache>
                <c:ptCount val="1"/>
                <c:pt idx="0">
                  <c:v>RAN #46</c:v>
                </c:pt>
              </c:strCache>
            </c:strRef>
          </c:tx>
          <c:spPr>
            <a:solidFill>
              <a:srgbClr val="FF000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CR_statistics!$AP$1746:$AP$1754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7348-4166-8025-124FFA57F9D9}"/>
            </c:ext>
          </c:extLst>
        </c:ser>
        <c:ser>
          <c:idx val="4"/>
          <c:order val="4"/>
          <c:tx>
            <c:strRef>
              <c:f>CR_statistics!$AQ$1745</c:f>
              <c:strCache>
                <c:ptCount val="1"/>
                <c:pt idx="0">
                  <c:v>RAN #47</c:v>
                </c:pt>
              </c:strCache>
            </c:strRef>
          </c:tx>
          <c:spPr>
            <a:solidFill>
              <a:srgbClr val="00FF0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CR_statistics!$AQ$1746:$AQ$1754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7348-4166-8025-124FFA57F9D9}"/>
            </c:ext>
          </c:extLst>
        </c:ser>
        <c:ser>
          <c:idx val="5"/>
          <c:order val="5"/>
          <c:tx>
            <c:strRef>
              <c:f>CR_statistics!$AR$1745</c:f>
              <c:strCache>
                <c:ptCount val="1"/>
                <c:pt idx="0">
                  <c:v>RAN #48</c:v>
                </c:pt>
              </c:strCache>
            </c:strRef>
          </c:tx>
          <c:spPr>
            <a:solidFill>
              <a:srgbClr val="80008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CR_statistics!$AR$1746:$AR$1754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7348-4166-8025-124FFA57F9D9}"/>
            </c:ext>
          </c:extLst>
        </c:ser>
        <c:ser>
          <c:idx val="6"/>
          <c:order val="6"/>
          <c:tx>
            <c:strRef>
              <c:f>CR_statistics!$AS$1745</c:f>
              <c:strCache>
                <c:ptCount val="1"/>
                <c:pt idx="0">
                  <c:v>RAN #49</c:v>
                </c:pt>
              </c:strCache>
            </c:strRef>
          </c:tx>
          <c:spPr>
            <a:solidFill>
              <a:srgbClr val="0066CC"/>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CR_statistics!$AS$1746:$AS$1754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7348-4166-8025-124FFA57F9D9}"/>
            </c:ext>
          </c:extLst>
        </c:ser>
        <c:ser>
          <c:idx val="7"/>
          <c:order val="7"/>
          <c:tx>
            <c:strRef>
              <c:f>CR_statistics!$AT$1745</c:f>
              <c:strCache>
                <c:ptCount val="1"/>
                <c:pt idx="0">
                  <c:v>RAN #50</c:v>
                </c:pt>
              </c:strCache>
            </c:strRef>
          </c:tx>
          <c:spPr>
            <a:solidFill>
              <a:srgbClr val="FF990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CR_statistics!$AT$1746:$AT$1754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7348-4166-8025-124FFA57F9D9}"/>
            </c:ext>
          </c:extLst>
        </c:ser>
        <c:ser>
          <c:idx val="8"/>
          <c:order val="8"/>
          <c:tx>
            <c:strRef>
              <c:f>CR_statistics!$AU$1745</c:f>
              <c:strCache>
                <c:ptCount val="1"/>
                <c:pt idx="0">
                  <c:v>RAN #51</c:v>
                </c:pt>
              </c:strCache>
            </c:strRef>
          </c:tx>
          <c:spPr>
            <a:solidFill>
              <a:srgbClr val="00FFFF"/>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CR_statistics!$AU$1746:$AU$1754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7348-4166-8025-124FFA57F9D9}"/>
            </c:ext>
          </c:extLst>
        </c:ser>
        <c:ser>
          <c:idx val="9"/>
          <c:order val="9"/>
          <c:tx>
            <c:strRef>
              <c:f>CR_statistics!$AV$1745</c:f>
              <c:strCache>
                <c:ptCount val="1"/>
                <c:pt idx="0">
                  <c:v>RAN #52</c:v>
                </c:pt>
              </c:strCache>
            </c:strRef>
          </c:tx>
          <c:spPr>
            <a:solidFill>
              <a:srgbClr val="FF00FF"/>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CR_statistics!$AV$1746:$AV$1754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7348-4166-8025-124FFA57F9D9}"/>
            </c:ext>
          </c:extLst>
        </c:ser>
        <c:ser>
          <c:idx val="10"/>
          <c:order val="10"/>
          <c:tx>
            <c:strRef>
              <c:f>CR_statistics!$AW$1745</c:f>
              <c:strCache>
                <c:ptCount val="1"/>
                <c:pt idx="0">
                  <c:v>RAN #53</c:v>
                </c:pt>
              </c:strCache>
            </c:strRef>
          </c:tx>
          <c:spPr>
            <a:solidFill>
              <a:srgbClr val="FF000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CR_statistics!$AW$1746:$AW$1754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7348-4166-8025-124FFA57F9D9}"/>
            </c:ext>
          </c:extLst>
        </c:ser>
        <c:ser>
          <c:idx val="11"/>
          <c:order val="11"/>
          <c:tx>
            <c:strRef>
              <c:f>CR_statistics!$AX$1745</c:f>
              <c:strCache>
                <c:ptCount val="1"/>
                <c:pt idx="0">
                  <c:v>RAN #54</c:v>
                </c:pt>
              </c:strCache>
            </c:strRef>
          </c:tx>
          <c:spPr>
            <a:solidFill>
              <a:srgbClr val="00FFFF"/>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CR_statistics!$AX$1746:$AX$1754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7348-4166-8025-124FFA57F9D9}"/>
            </c:ext>
          </c:extLst>
        </c:ser>
        <c:ser>
          <c:idx val="12"/>
          <c:order val="12"/>
          <c:tx>
            <c:strRef>
              <c:f>CR_statistics!$AY$1745</c:f>
              <c:strCache>
                <c:ptCount val="1"/>
                <c:pt idx="0">
                  <c:v>RAN #55</c:v>
                </c:pt>
              </c:strCache>
            </c:strRef>
          </c:tx>
          <c:spPr>
            <a:solidFill>
              <a:srgbClr val="FF00FF"/>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CR_statistics!$AY$1746:$AY$1754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7348-4166-8025-124FFA57F9D9}"/>
            </c:ext>
          </c:extLst>
        </c:ser>
        <c:ser>
          <c:idx val="13"/>
          <c:order val="13"/>
          <c:tx>
            <c:strRef>
              <c:f>CR_statistics!$AZ$1745</c:f>
              <c:strCache>
                <c:ptCount val="1"/>
                <c:pt idx="0">
                  <c:v>RAN #56</c:v>
                </c:pt>
              </c:strCache>
            </c:strRef>
          </c:tx>
          <c:spPr>
            <a:solidFill>
              <a:srgbClr val="80000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CR_statistics!$AZ$1746:$AZ$1754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7348-4166-8025-124FFA57F9D9}"/>
            </c:ext>
          </c:extLst>
        </c:ser>
        <c:ser>
          <c:idx val="14"/>
          <c:order val="14"/>
          <c:tx>
            <c:strRef>
              <c:f>CR_statistics!$BA$1745</c:f>
              <c:strCache>
                <c:ptCount val="1"/>
                <c:pt idx="0">
                  <c:v>RAN #57</c:v>
                </c:pt>
              </c:strCache>
            </c:strRef>
          </c:tx>
          <c:spPr>
            <a:solidFill>
              <a:srgbClr val="FFCC0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CR_statistics!$BA$1746:$BA$1754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7348-4166-8025-124FFA57F9D9}"/>
            </c:ext>
          </c:extLst>
        </c:ser>
        <c:ser>
          <c:idx val="15"/>
          <c:order val="15"/>
          <c:tx>
            <c:strRef>
              <c:f>CR_statistics!$BB$1745</c:f>
              <c:strCache>
                <c:ptCount val="1"/>
                <c:pt idx="0">
                  <c:v>RAN #58</c:v>
                </c:pt>
              </c:strCache>
            </c:strRef>
          </c:tx>
          <c:spPr>
            <a:solidFill>
              <a:srgbClr val="FFFF0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CR_statistics!$BB$1746:$BB$1754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7348-4166-8025-124FFA57F9D9}"/>
            </c:ext>
          </c:extLst>
        </c:ser>
        <c:ser>
          <c:idx val="16"/>
          <c:order val="16"/>
          <c:tx>
            <c:strRef>
              <c:f>CR_statistics!$BC$1745</c:f>
              <c:strCache>
                <c:ptCount val="1"/>
                <c:pt idx="0">
                  <c:v>RAN #59</c:v>
                </c:pt>
              </c:strCache>
            </c:strRef>
          </c:tx>
          <c:spPr>
            <a:solidFill>
              <a:srgbClr val="00CCFF"/>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CR_statistics!$BC$1746:$BC$1754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7348-4166-8025-124FFA57F9D9}"/>
            </c:ext>
          </c:extLst>
        </c:ser>
        <c:ser>
          <c:idx val="17"/>
          <c:order val="17"/>
          <c:tx>
            <c:strRef>
              <c:f>CR_statistics!$BD$1745</c:f>
              <c:strCache>
                <c:ptCount val="1"/>
                <c:pt idx="0">
                  <c:v>RAN #60</c:v>
                </c:pt>
              </c:strCache>
            </c:strRef>
          </c:tx>
          <c:spPr>
            <a:solidFill>
              <a:srgbClr val="00FF0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CR_statistics!$BD$1746:$BD$1754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7348-4166-8025-124FFA57F9D9}"/>
            </c:ext>
          </c:extLst>
        </c:ser>
        <c:ser>
          <c:idx val="18"/>
          <c:order val="18"/>
          <c:tx>
            <c:strRef>
              <c:f>CR_statistics!$BE$1745</c:f>
              <c:strCache>
                <c:ptCount val="1"/>
                <c:pt idx="0">
                  <c:v>RAN #61</c:v>
                </c:pt>
              </c:strCache>
            </c:strRef>
          </c:tx>
          <c:spPr>
            <a:solidFill>
              <a:srgbClr val="FF0000"/>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CR_statistics!$BE$1746:$BE$1754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7348-4166-8025-124FFA57F9D9}"/>
            </c:ext>
          </c:extLst>
        </c:ser>
        <c:ser>
          <c:idx val="19"/>
          <c:order val="19"/>
          <c:tx>
            <c:strRef>
              <c:f>CR_statistics!$BF$1745</c:f>
              <c:strCache>
                <c:ptCount val="1"/>
                <c:pt idx="0">
                  <c:v>RAN #62</c:v>
                </c:pt>
              </c:strCache>
            </c:strRef>
          </c:tx>
          <c:spPr>
            <a:solidFill>
              <a:srgbClr val="00FFFF"/>
            </a:solidFill>
            <a:ln w="12700">
              <a:solidFill>
                <a:srgbClr val="000000"/>
              </a:solidFill>
              <a:prstDash val="solid"/>
            </a:ln>
          </c:spPr>
          <c:invertIfNegative val="0"/>
          <c:cat>
            <c:strRef>
              <c:f>CR_statistics!$AL$1746:$AL$1754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CR_statistics!$BF$1746:$BF$1754</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7348-4166-8025-124FFA57F9D9}"/>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CR_statistics!$T$1711</c:f>
              <c:strCache>
                <c:ptCount val="1"/>
                <c:pt idx="0">
                  <c:v>RAN1</c:v>
                </c:pt>
              </c:strCache>
            </c:strRef>
          </c:tx>
          <c:spPr>
            <a:solidFill>
              <a:srgbClr val="00FF00"/>
            </a:solidFill>
            <a:ln w="12700">
              <a:solidFill>
                <a:srgbClr val="000000"/>
              </a:solidFill>
              <a:prstDash val="solid"/>
            </a:ln>
          </c:spPr>
          <c:invertIfNegative val="0"/>
          <c:cat>
            <c:strRef>
              <c:f>CR_statistics!$S$1712:$S$1720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CR_statistics!$T$1712:$T$1720</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4770-4724-93EF-D839609D2461}"/>
            </c:ext>
          </c:extLst>
        </c:ser>
        <c:ser>
          <c:idx val="1"/>
          <c:order val="1"/>
          <c:tx>
            <c:strRef>
              <c:f>CR_statistics!$U$1711</c:f>
              <c:strCache>
                <c:ptCount val="1"/>
                <c:pt idx="0">
                  <c:v>RAN2</c:v>
                </c:pt>
              </c:strCache>
            </c:strRef>
          </c:tx>
          <c:spPr>
            <a:solidFill>
              <a:srgbClr val="FF0000"/>
            </a:solidFill>
            <a:ln w="12700">
              <a:solidFill>
                <a:srgbClr val="000000"/>
              </a:solidFill>
              <a:prstDash val="solid"/>
            </a:ln>
          </c:spPr>
          <c:invertIfNegative val="0"/>
          <c:cat>
            <c:strRef>
              <c:f>CR_statistics!$S$1712:$S$1720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CR_statistics!$U$1712:$U$1720</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4770-4724-93EF-D839609D2461}"/>
            </c:ext>
          </c:extLst>
        </c:ser>
        <c:ser>
          <c:idx val="2"/>
          <c:order val="2"/>
          <c:tx>
            <c:strRef>
              <c:f>CR_statistics!$V$1711</c:f>
              <c:strCache>
                <c:ptCount val="1"/>
                <c:pt idx="0">
                  <c:v>RAN3</c:v>
                </c:pt>
              </c:strCache>
            </c:strRef>
          </c:tx>
          <c:spPr>
            <a:solidFill>
              <a:srgbClr val="0000FF"/>
            </a:solidFill>
            <a:ln w="12700">
              <a:solidFill>
                <a:srgbClr val="000000"/>
              </a:solidFill>
              <a:prstDash val="solid"/>
            </a:ln>
          </c:spPr>
          <c:invertIfNegative val="0"/>
          <c:cat>
            <c:strRef>
              <c:f>CR_statistics!$S$1712:$S$1720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CR_statistics!$V$1712:$V$1720</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4770-4724-93EF-D839609D2461}"/>
            </c:ext>
          </c:extLst>
        </c:ser>
        <c:ser>
          <c:idx val="3"/>
          <c:order val="3"/>
          <c:tx>
            <c:strRef>
              <c:f>CR_statistics!$W$1711</c:f>
              <c:strCache>
                <c:ptCount val="1"/>
                <c:pt idx="0">
                  <c:v>RAN4</c:v>
                </c:pt>
              </c:strCache>
            </c:strRef>
          </c:tx>
          <c:spPr>
            <a:solidFill>
              <a:srgbClr val="FFFF00"/>
            </a:solidFill>
            <a:ln w="12700">
              <a:solidFill>
                <a:srgbClr val="000000"/>
              </a:solidFill>
              <a:prstDash val="solid"/>
            </a:ln>
          </c:spPr>
          <c:invertIfNegative val="0"/>
          <c:cat>
            <c:strRef>
              <c:f>CR_statistics!$S$1712:$S$1720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CR_statistics!$W$1712:$W$1720</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4770-4724-93EF-D839609D2461}"/>
            </c:ext>
          </c:extLst>
        </c:ser>
        <c:ser>
          <c:idx val="4"/>
          <c:order val="4"/>
          <c:tx>
            <c:strRef>
              <c:f>CR_statistics!$X$1711</c:f>
              <c:strCache>
                <c:ptCount val="1"/>
                <c:pt idx="0">
                  <c:v>RAN5</c:v>
                </c:pt>
              </c:strCache>
            </c:strRef>
          </c:tx>
          <c:spPr>
            <a:solidFill>
              <a:srgbClr val="660066"/>
            </a:solidFill>
            <a:ln w="12700">
              <a:solidFill>
                <a:srgbClr val="000000"/>
              </a:solidFill>
              <a:prstDash val="solid"/>
            </a:ln>
          </c:spPr>
          <c:invertIfNegative val="0"/>
          <c:cat>
            <c:strRef>
              <c:f>CR_statistics!$S$1712:$S$1720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CR_statistics!$X$1712:$X$1720</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4770-4724-93EF-D839609D2461}"/>
            </c:ext>
          </c:extLst>
        </c:ser>
        <c:ser>
          <c:idx val="5"/>
          <c:order val="5"/>
          <c:tx>
            <c:strRef>
              <c:f>CR_statistics!$Y$1711</c:f>
              <c:strCache>
                <c:ptCount val="1"/>
                <c:pt idx="0">
                  <c:v>RAN without RAN5</c:v>
                </c:pt>
              </c:strCache>
            </c:strRef>
          </c:tx>
          <c:spPr>
            <a:solidFill>
              <a:srgbClr val="FF00FF"/>
            </a:solidFill>
            <a:ln w="12700">
              <a:solidFill>
                <a:srgbClr val="000000"/>
              </a:solidFill>
              <a:prstDash val="solid"/>
            </a:ln>
          </c:spPr>
          <c:invertIfNegative val="0"/>
          <c:cat>
            <c:strRef>
              <c:f>CR_statistics!$S$1712:$S$1720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CR_statistics!$Y$1712:$Y$1720</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4770-4724-93EF-D839609D2461}"/>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CR_statistics!$AM$1705</c:f>
              <c:strCache>
                <c:ptCount val="1"/>
                <c:pt idx="0">
                  <c:v>RAN #43</c:v>
                </c:pt>
              </c:strCache>
            </c:strRef>
          </c:tx>
          <c:spPr>
            <a:solidFill>
              <a:srgbClr val="9999FF"/>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CR_statistics!$AM$1706:$AM$1714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A35F-4146-9DB1-94AE16FB47F9}"/>
            </c:ext>
          </c:extLst>
        </c:ser>
        <c:ser>
          <c:idx val="1"/>
          <c:order val="1"/>
          <c:tx>
            <c:strRef>
              <c:f>CR_statistics!$AN$1705</c:f>
              <c:strCache>
                <c:ptCount val="1"/>
                <c:pt idx="0">
                  <c:v>RAN #44</c:v>
                </c:pt>
              </c:strCache>
            </c:strRef>
          </c:tx>
          <c:spPr>
            <a:solidFill>
              <a:srgbClr val="339966"/>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CR_statistics!$AN$1706:$AN$1714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A35F-4146-9DB1-94AE16FB47F9}"/>
            </c:ext>
          </c:extLst>
        </c:ser>
        <c:ser>
          <c:idx val="2"/>
          <c:order val="2"/>
          <c:tx>
            <c:strRef>
              <c:f>CR_statistics!$AO$1705</c:f>
              <c:strCache>
                <c:ptCount val="1"/>
                <c:pt idx="0">
                  <c:v>RAN #45</c:v>
                </c:pt>
              </c:strCache>
            </c:strRef>
          </c:tx>
          <c:spPr>
            <a:solidFill>
              <a:srgbClr val="FFFF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CR_statistics!$AO$1706:$AO$1714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A35F-4146-9DB1-94AE16FB47F9}"/>
            </c:ext>
          </c:extLst>
        </c:ser>
        <c:ser>
          <c:idx val="3"/>
          <c:order val="3"/>
          <c:tx>
            <c:strRef>
              <c:f>CR_statistics!$AP$1705</c:f>
              <c:strCache>
                <c:ptCount val="1"/>
                <c:pt idx="0">
                  <c:v>RAN #46</c:v>
                </c:pt>
              </c:strCache>
            </c:strRef>
          </c:tx>
          <c:spPr>
            <a:solidFill>
              <a:srgbClr val="FF00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CR_statistics!$AP$1706:$AP$1714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A35F-4146-9DB1-94AE16FB47F9}"/>
            </c:ext>
          </c:extLst>
        </c:ser>
        <c:ser>
          <c:idx val="4"/>
          <c:order val="4"/>
          <c:tx>
            <c:strRef>
              <c:f>CR_statistics!$AQ$1705</c:f>
              <c:strCache>
                <c:ptCount val="1"/>
                <c:pt idx="0">
                  <c:v>RAN #47</c:v>
                </c:pt>
              </c:strCache>
            </c:strRef>
          </c:tx>
          <c:spPr>
            <a:solidFill>
              <a:srgbClr val="00FF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CR_statistics!$AQ$1706:$AQ$1714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A35F-4146-9DB1-94AE16FB47F9}"/>
            </c:ext>
          </c:extLst>
        </c:ser>
        <c:ser>
          <c:idx val="5"/>
          <c:order val="5"/>
          <c:tx>
            <c:strRef>
              <c:f>CR_statistics!$AR$1705</c:f>
              <c:strCache>
                <c:ptCount val="1"/>
                <c:pt idx="0">
                  <c:v>RAN #48</c:v>
                </c:pt>
              </c:strCache>
            </c:strRef>
          </c:tx>
          <c:spPr>
            <a:solidFill>
              <a:srgbClr val="80008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CR_statistics!$AR$1706:$AR$1714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A35F-4146-9DB1-94AE16FB47F9}"/>
            </c:ext>
          </c:extLst>
        </c:ser>
        <c:ser>
          <c:idx val="6"/>
          <c:order val="6"/>
          <c:tx>
            <c:strRef>
              <c:f>CR_statistics!$AS$1705</c:f>
              <c:strCache>
                <c:ptCount val="1"/>
                <c:pt idx="0">
                  <c:v>RAN #49</c:v>
                </c:pt>
              </c:strCache>
            </c:strRef>
          </c:tx>
          <c:spPr>
            <a:solidFill>
              <a:srgbClr val="0066CC"/>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CR_statistics!$AS$1706:$AS$1714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A35F-4146-9DB1-94AE16FB47F9}"/>
            </c:ext>
          </c:extLst>
        </c:ser>
        <c:ser>
          <c:idx val="7"/>
          <c:order val="7"/>
          <c:tx>
            <c:strRef>
              <c:f>CR_statistics!$AT$1705</c:f>
              <c:strCache>
                <c:ptCount val="1"/>
                <c:pt idx="0">
                  <c:v>RAN #50</c:v>
                </c:pt>
              </c:strCache>
            </c:strRef>
          </c:tx>
          <c:spPr>
            <a:solidFill>
              <a:srgbClr val="FF99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CR_statistics!$AT$1706:$AT$1714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A35F-4146-9DB1-94AE16FB47F9}"/>
            </c:ext>
          </c:extLst>
        </c:ser>
        <c:ser>
          <c:idx val="8"/>
          <c:order val="8"/>
          <c:tx>
            <c:strRef>
              <c:f>CR_statistics!$AU$1705</c:f>
              <c:strCache>
                <c:ptCount val="1"/>
                <c:pt idx="0">
                  <c:v>RAN #51</c:v>
                </c:pt>
              </c:strCache>
            </c:strRef>
          </c:tx>
          <c:spPr>
            <a:solidFill>
              <a:srgbClr val="00FFFF"/>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CR_statistics!$AU$1706:$AU$1714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A35F-4146-9DB1-94AE16FB47F9}"/>
            </c:ext>
          </c:extLst>
        </c:ser>
        <c:ser>
          <c:idx val="9"/>
          <c:order val="9"/>
          <c:tx>
            <c:strRef>
              <c:f>CR_statistics!$AV$1705</c:f>
              <c:strCache>
                <c:ptCount val="1"/>
                <c:pt idx="0">
                  <c:v>RAN #52</c:v>
                </c:pt>
              </c:strCache>
            </c:strRef>
          </c:tx>
          <c:spPr>
            <a:solidFill>
              <a:srgbClr val="FF00FF"/>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CR_statistics!$AV$1706:$AV$1714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A35F-4146-9DB1-94AE16FB47F9}"/>
            </c:ext>
          </c:extLst>
        </c:ser>
        <c:ser>
          <c:idx val="10"/>
          <c:order val="10"/>
          <c:tx>
            <c:strRef>
              <c:f>CR_statistics!$AW$1705</c:f>
              <c:strCache>
                <c:ptCount val="1"/>
                <c:pt idx="0">
                  <c:v>RAN #53</c:v>
                </c:pt>
              </c:strCache>
            </c:strRef>
          </c:tx>
          <c:spPr>
            <a:solidFill>
              <a:srgbClr val="FF00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CR_statistics!$AW$1706:$AW$1714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A35F-4146-9DB1-94AE16FB47F9}"/>
            </c:ext>
          </c:extLst>
        </c:ser>
        <c:ser>
          <c:idx val="11"/>
          <c:order val="11"/>
          <c:tx>
            <c:strRef>
              <c:f>CR_statistics!$AX$1705</c:f>
              <c:strCache>
                <c:ptCount val="1"/>
                <c:pt idx="0">
                  <c:v>RAN #54</c:v>
                </c:pt>
              </c:strCache>
            </c:strRef>
          </c:tx>
          <c:spPr>
            <a:solidFill>
              <a:srgbClr val="00FFFF"/>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CR_statistics!$AX$1706:$AX$1714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A35F-4146-9DB1-94AE16FB47F9}"/>
            </c:ext>
          </c:extLst>
        </c:ser>
        <c:ser>
          <c:idx val="12"/>
          <c:order val="12"/>
          <c:tx>
            <c:strRef>
              <c:f>CR_statistics!$AY$1705</c:f>
              <c:strCache>
                <c:ptCount val="1"/>
                <c:pt idx="0">
                  <c:v>RAN #55</c:v>
                </c:pt>
              </c:strCache>
            </c:strRef>
          </c:tx>
          <c:spPr>
            <a:solidFill>
              <a:srgbClr val="FF00FF"/>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CR_statistics!$AY$1706:$AY$1714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A35F-4146-9DB1-94AE16FB47F9}"/>
            </c:ext>
          </c:extLst>
        </c:ser>
        <c:ser>
          <c:idx val="13"/>
          <c:order val="13"/>
          <c:tx>
            <c:strRef>
              <c:f>CR_statistics!$AZ$1705</c:f>
              <c:strCache>
                <c:ptCount val="1"/>
                <c:pt idx="0">
                  <c:v>RAN #56</c:v>
                </c:pt>
              </c:strCache>
            </c:strRef>
          </c:tx>
          <c:spPr>
            <a:solidFill>
              <a:srgbClr val="8000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CR_statistics!$AZ$1706:$AZ$1714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A35F-4146-9DB1-94AE16FB47F9}"/>
            </c:ext>
          </c:extLst>
        </c:ser>
        <c:ser>
          <c:idx val="14"/>
          <c:order val="14"/>
          <c:tx>
            <c:strRef>
              <c:f>CR_statistics!$BA$1705</c:f>
              <c:strCache>
                <c:ptCount val="1"/>
                <c:pt idx="0">
                  <c:v>RAN #57</c:v>
                </c:pt>
              </c:strCache>
            </c:strRef>
          </c:tx>
          <c:spPr>
            <a:solidFill>
              <a:srgbClr val="FFCC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CR_statistics!$BA$1706:$BA$1714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A35F-4146-9DB1-94AE16FB47F9}"/>
            </c:ext>
          </c:extLst>
        </c:ser>
        <c:ser>
          <c:idx val="15"/>
          <c:order val="15"/>
          <c:tx>
            <c:strRef>
              <c:f>CR_statistics!$BB$1705</c:f>
              <c:strCache>
                <c:ptCount val="1"/>
                <c:pt idx="0">
                  <c:v>RAN #58</c:v>
                </c:pt>
              </c:strCache>
            </c:strRef>
          </c:tx>
          <c:spPr>
            <a:solidFill>
              <a:srgbClr val="FFFF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CR_statistics!$BB$1706:$BB$1714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A35F-4146-9DB1-94AE16FB47F9}"/>
            </c:ext>
          </c:extLst>
        </c:ser>
        <c:ser>
          <c:idx val="16"/>
          <c:order val="16"/>
          <c:tx>
            <c:strRef>
              <c:f>CR_statistics!$BC$1705</c:f>
              <c:strCache>
                <c:ptCount val="1"/>
                <c:pt idx="0">
                  <c:v>RAN #59</c:v>
                </c:pt>
              </c:strCache>
            </c:strRef>
          </c:tx>
          <c:spPr>
            <a:solidFill>
              <a:srgbClr val="00CCFF"/>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CR_statistics!$BC$1706:$BC$1714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A35F-4146-9DB1-94AE16FB47F9}"/>
            </c:ext>
          </c:extLst>
        </c:ser>
        <c:ser>
          <c:idx val="17"/>
          <c:order val="17"/>
          <c:tx>
            <c:strRef>
              <c:f>CR_statistics!$BD$1705</c:f>
              <c:strCache>
                <c:ptCount val="1"/>
                <c:pt idx="0">
                  <c:v>RAN #60</c:v>
                </c:pt>
              </c:strCache>
            </c:strRef>
          </c:tx>
          <c:spPr>
            <a:solidFill>
              <a:srgbClr val="00FF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CR_statistics!$BD$1706:$BD$1714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A35F-4146-9DB1-94AE16FB47F9}"/>
            </c:ext>
          </c:extLst>
        </c:ser>
        <c:ser>
          <c:idx val="18"/>
          <c:order val="18"/>
          <c:tx>
            <c:strRef>
              <c:f>CR_statistics!$BE$1705</c:f>
              <c:strCache>
                <c:ptCount val="1"/>
                <c:pt idx="0">
                  <c:v>RAN #61</c:v>
                </c:pt>
              </c:strCache>
            </c:strRef>
          </c:tx>
          <c:spPr>
            <a:solidFill>
              <a:srgbClr val="FF00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CR_statistics!$BE$1706:$BE$1714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A35F-4146-9DB1-94AE16FB47F9}"/>
            </c:ext>
          </c:extLst>
        </c:ser>
        <c:ser>
          <c:idx val="19"/>
          <c:order val="19"/>
          <c:tx>
            <c:strRef>
              <c:f>CR_statistics!$BF$1705</c:f>
              <c:strCache>
                <c:ptCount val="1"/>
                <c:pt idx="0">
                  <c:v>RAN #62</c:v>
                </c:pt>
              </c:strCache>
            </c:strRef>
          </c:tx>
          <c:spPr>
            <a:solidFill>
              <a:srgbClr val="00FFFF"/>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CR_statistics!$BF$1706:$BF$1714</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A35F-4146-9DB1-94AE16FB47F9}"/>
            </c:ext>
          </c:extLst>
        </c:ser>
        <c:ser>
          <c:idx val="20"/>
          <c:order val="20"/>
          <c:tx>
            <c:strRef>
              <c:f>CR_statistics!$BG$1705</c:f>
              <c:strCache>
                <c:ptCount val="1"/>
                <c:pt idx="0">
                  <c:v>RAN #63</c:v>
                </c:pt>
              </c:strCache>
            </c:strRef>
          </c:tx>
          <c:spPr>
            <a:solidFill>
              <a:srgbClr val="FFFF00"/>
            </a:solidFill>
            <a:ln w="12700">
              <a:solidFill>
                <a:srgbClr val="000000"/>
              </a:solidFill>
              <a:prstDash val="solid"/>
            </a:ln>
          </c:spPr>
          <c:invertIfNegative val="0"/>
          <c:cat>
            <c:strRef>
              <c:f>CR_statistics!$AL$1706:$AL$1714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CR_statistics!$BG$1706:$BG$1714</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A35F-4146-9DB1-94AE16FB47F9}"/>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CR_statistics!$T$1671</c:f>
              <c:strCache>
                <c:ptCount val="1"/>
                <c:pt idx="0">
                  <c:v>RAN1</c:v>
                </c:pt>
              </c:strCache>
            </c:strRef>
          </c:tx>
          <c:spPr>
            <a:solidFill>
              <a:srgbClr val="00FF00"/>
            </a:solidFill>
            <a:ln w="12700">
              <a:solidFill>
                <a:srgbClr val="000000"/>
              </a:solidFill>
              <a:prstDash val="solid"/>
            </a:ln>
          </c:spPr>
          <c:invertIfNegative val="0"/>
          <c:cat>
            <c:strRef>
              <c:f>CR_statistics!$S$1672:$S$1680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CR_statistics!$T$1672:$T$1680</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BF50-41A7-8BA3-8CE92E0537EE}"/>
            </c:ext>
          </c:extLst>
        </c:ser>
        <c:ser>
          <c:idx val="1"/>
          <c:order val="1"/>
          <c:tx>
            <c:strRef>
              <c:f>CR_statistics!$U$1671</c:f>
              <c:strCache>
                <c:ptCount val="1"/>
                <c:pt idx="0">
                  <c:v>RAN2</c:v>
                </c:pt>
              </c:strCache>
            </c:strRef>
          </c:tx>
          <c:spPr>
            <a:solidFill>
              <a:srgbClr val="FF0000"/>
            </a:solidFill>
            <a:ln w="12700">
              <a:solidFill>
                <a:srgbClr val="000000"/>
              </a:solidFill>
              <a:prstDash val="solid"/>
            </a:ln>
          </c:spPr>
          <c:invertIfNegative val="0"/>
          <c:cat>
            <c:strRef>
              <c:f>CR_statistics!$S$1672:$S$1680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CR_statistics!$U$1672:$U$1680</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BF50-41A7-8BA3-8CE92E0537EE}"/>
            </c:ext>
          </c:extLst>
        </c:ser>
        <c:ser>
          <c:idx val="2"/>
          <c:order val="2"/>
          <c:tx>
            <c:strRef>
              <c:f>CR_statistics!$V$1671</c:f>
              <c:strCache>
                <c:ptCount val="1"/>
                <c:pt idx="0">
                  <c:v>RAN3</c:v>
                </c:pt>
              </c:strCache>
            </c:strRef>
          </c:tx>
          <c:spPr>
            <a:solidFill>
              <a:srgbClr val="0000FF"/>
            </a:solidFill>
            <a:ln w="12700">
              <a:solidFill>
                <a:srgbClr val="000000"/>
              </a:solidFill>
              <a:prstDash val="solid"/>
            </a:ln>
          </c:spPr>
          <c:invertIfNegative val="0"/>
          <c:cat>
            <c:strRef>
              <c:f>CR_statistics!$S$1672:$S$1680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CR_statistics!$V$1672:$V$1680</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BF50-41A7-8BA3-8CE92E0537EE}"/>
            </c:ext>
          </c:extLst>
        </c:ser>
        <c:ser>
          <c:idx val="3"/>
          <c:order val="3"/>
          <c:tx>
            <c:strRef>
              <c:f>CR_statistics!$W$1671</c:f>
              <c:strCache>
                <c:ptCount val="1"/>
                <c:pt idx="0">
                  <c:v>RAN4</c:v>
                </c:pt>
              </c:strCache>
            </c:strRef>
          </c:tx>
          <c:spPr>
            <a:solidFill>
              <a:srgbClr val="FFFF00"/>
            </a:solidFill>
            <a:ln w="12700">
              <a:solidFill>
                <a:srgbClr val="000000"/>
              </a:solidFill>
              <a:prstDash val="solid"/>
            </a:ln>
          </c:spPr>
          <c:invertIfNegative val="0"/>
          <c:cat>
            <c:strRef>
              <c:f>CR_statistics!$S$1672:$S$1680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CR_statistics!$W$1672:$W$1680</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BF50-41A7-8BA3-8CE92E0537EE}"/>
            </c:ext>
          </c:extLst>
        </c:ser>
        <c:ser>
          <c:idx val="4"/>
          <c:order val="4"/>
          <c:tx>
            <c:strRef>
              <c:f>CR_statistics!$X$1671</c:f>
              <c:strCache>
                <c:ptCount val="1"/>
                <c:pt idx="0">
                  <c:v>RAN5</c:v>
                </c:pt>
              </c:strCache>
            </c:strRef>
          </c:tx>
          <c:spPr>
            <a:solidFill>
              <a:srgbClr val="660066"/>
            </a:solidFill>
            <a:ln w="12700">
              <a:solidFill>
                <a:srgbClr val="000000"/>
              </a:solidFill>
              <a:prstDash val="solid"/>
            </a:ln>
          </c:spPr>
          <c:invertIfNegative val="0"/>
          <c:cat>
            <c:strRef>
              <c:f>CR_statistics!$S$1672:$S$1680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CR_statistics!$X$1672:$X$1680</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BF50-41A7-8BA3-8CE92E0537EE}"/>
            </c:ext>
          </c:extLst>
        </c:ser>
        <c:ser>
          <c:idx val="5"/>
          <c:order val="5"/>
          <c:tx>
            <c:strRef>
              <c:f>CR_statistics!$Y$1671</c:f>
              <c:strCache>
                <c:ptCount val="1"/>
                <c:pt idx="0">
                  <c:v>RAN without RAN5</c:v>
                </c:pt>
              </c:strCache>
            </c:strRef>
          </c:tx>
          <c:spPr>
            <a:solidFill>
              <a:srgbClr val="FF00FF"/>
            </a:solidFill>
            <a:ln w="12700">
              <a:solidFill>
                <a:srgbClr val="000000"/>
              </a:solidFill>
              <a:prstDash val="solid"/>
            </a:ln>
          </c:spPr>
          <c:invertIfNegative val="0"/>
          <c:cat>
            <c:strRef>
              <c:f>CR_statistics!$S$1672:$S$1680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CR_statistics!$Y$1672:$Y$1680</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BF50-41A7-8BA3-8CE92E0537EE}"/>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CR_statistics!$AM$1665</c:f>
              <c:strCache>
                <c:ptCount val="1"/>
                <c:pt idx="0">
                  <c:v>RAN #43</c:v>
                </c:pt>
              </c:strCache>
            </c:strRef>
          </c:tx>
          <c:spPr>
            <a:solidFill>
              <a:srgbClr val="9999FF"/>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CR_statistics!$AM$1666:$AM$1673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EB9E-47CF-9960-B4447DE6EDB5}"/>
            </c:ext>
          </c:extLst>
        </c:ser>
        <c:ser>
          <c:idx val="1"/>
          <c:order val="1"/>
          <c:tx>
            <c:strRef>
              <c:f>CR_statistics!$AN$1665</c:f>
              <c:strCache>
                <c:ptCount val="1"/>
                <c:pt idx="0">
                  <c:v>RAN #44</c:v>
                </c:pt>
              </c:strCache>
            </c:strRef>
          </c:tx>
          <c:spPr>
            <a:solidFill>
              <a:srgbClr val="339966"/>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CR_statistics!$AN$1666:$AN$1673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EB9E-47CF-9960-B4447DE6EDB5}"/>
            </c:ext>
          </c:extLst>
        </c:ser>
        <c:ser>
          <c:idx val="2"/>
          <c:order val="2"/>
          <c:tx>
            <c:strRef>
              <c:f>CR_statistics!$AO$1665</c:f>
              <c:strCache>
                <c:ptCount val="1"/>
                <c:pt idx="0">
                  <c:v>RAN #45</c:v>
                </c:pt>
              </c:strCache>
            </c:strRef>
          </c:tx>
          <c:spPr>
            <a:solidFill>
              <a:srgbClr val="FFFF0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CR_statistics!$AO$1666:$AO$1673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EB9E-47CF-9960-B4447DE6EDB5}"/>
            </c:ext>
          </c:extLst>
        </c:ser>
        <c:ser>
          <c:idx val="3"/>
          <c:order val="3"/>
          <c:tx>
            <c:strRef>
              <c:f>CR_statistics!$AP$1665</c:f>
              <c:strCache>
                <c:ptCount val="1"/>
                <c:pt idx="0">
                  <c:v>RAN #46</c:v>
                </c:pt>
              </c:strCache>
            </c:strRef>
          </c:tx>
          <c:spPr>
            <a:solidFill>
              <a:srgbClr val="FF000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CR_statistics!$AP$1666:$AP$1673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EB9E-47CF-9960-B4447DE6EDB5}"/>
            </c:ext>
          </c:extLst>
        </c:ser>
        <c:ser>
          <c:idx val="4"/>
          <c:order val="4"/>
          <c:tx>
            <c:strRef>
              <c:f>CR_statistics!$AQ$1665</c:f>
              <c:strCache>
                <c:ptCount val="1"/>
                <c:pt idx="0">
                  <c:v>RAN #47</c:v>
                </c:pt>
              </c:strCache>
            </c:strRef>
          </c:tx>
          <c:spPr>
            <a:solidFill>
              <a:srgbClr val="00FF0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CR_statistics!$AQ$1666:$AQ$1673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EB9E-47CF-9960-B4447DE6EDB5}"/>
            </c:ext>
          </c:extLst>
        </c:ser>
        <c:ser>
          <c:idx val="5"/>
          <c:order val="5"/>
          <c:tx>
            <c:strRef>
              <c:f>CR_statistics!$AR$1665</c:f>
              <c:strCache>
                <c:ptCount val="1"/>
                <c:pt idx="0">
                  <c:v>RAN #48</c:v>
                </c:pt>
              </c:strCache>
            </c:strRef>
          </c:tx>
          <c:spPr>
            <a:solidFill>
              <a:srgbClr val="80008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CR_statistics!$AR$1666:$AR$1673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EB9E-47CF-9960-B4447DE6EDB5}"/>
            </c:ext>
          </c:extLst>
        </c:ser>
        <c:ser>
          <c:idx val="6"/>
          <c:order val="6"/>
          <c:tx>
            <c:strRef>
              <c:f>CR_statistics!$AS$1665</c:f>
              <c:strCache>
                <c:ptCount val="1"/>
                <c:pt idx="0">
                  <c:v>RAN #49</c:v>
                </c:pt>
              </c:strCache>
            </c:strRef>
          </c:tx>
          <c:spPr>
            <a:solidFill>
              <a:srgbClr val="0066CC"/>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CR_statistics!$AS$1666:$AS$1673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EB9E-47CF-9960-B4447DE6EDB5}"/>
            </c:ext>
          </c:extLst>
        </c:ser>
        <c:ser>
          <c:idx val="7"/>
          <c:order val="7"/>
          <c:tx>
            <c:strRef>
              <c:f>CR_statistics!$AT$1665</c:f>
              <c:strCache>
                <c:ptCount val="1"/>
                <c:pt idx="0">
                  <c:v>RAN #50</c:v>
                </c:pt>
              </c:strCache>
            </c:strRef>
          </c:tx>
          <c:spPr>
            <a:solidFill>
              <a:srgbClr val="FF990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CR_statistics!$AT$1666:$AT$1673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EB9E-47CF-9960-B4447DE6EDB5}"/>
            </c:ext>
          </c:extLst>
        </c:ser>
        <c:ser>
          <c:idx val="8"/>
          <c:order val="8"/>
          <c:tx>
            <c:strRef>
              <c:f>CR_statistics!$AU$1665</c:f>
              <c:strCache>
                <c:ptCount val="1"/>
                <c:pt idx="0">
                  <c:v>RAN #51</c:v>
                </c:pt>
              </c:strCache>
            </c:strRef>
          </c:tx>
          <c:spPr>
            <a:solidFill>
              <a:srgbClr val="00FFFF"/>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CR_statistics!$AU$1666:$AU$1673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EB9E-47CF-9960-B4447DE6EDB5}"/>
            </c:ext>
          </c:extLst>
        </c:ser>
        <c:ser>
          <c:idx val="9"/>
          <c:order val="9"/>
          <c:tx>
            <c:strRef>
              <c:f>CR_statistics!$AV$1665</c:f>
              <c:strCache>
                <c:ptCount val="1"/>
                <c:pt idx="0">
                  <c:v>RAN #52</c:v>
                </c:pt>
              </c:strCache>
            </c:strRef>
          </c:tx>
          <c:spPr>
            <a:solidFill>
              <a:srgbClr val="FF00FF"/>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CR_statistics!$AV$1666:$AV$1673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EB9E-47CF-9960-B4447DE6EDB5}"/>
            </c:ext>
          </c:extLst>
        </c:ser>
        <c:ser>
          <c:idx val="10"/>
          <c:order val="10"/>
          <c:tx>
            <c:strRef>
              <c:f>CR_statistics!$AW$1665</c:f>
              <c:strCache>
                <c:ptCount val="1"/>
                <c:pt idx="0">
                  <c:v>RAN #53</c:v>
                </c:pt>
              </c:strCache>
            </c:strRef>
          </c:tx>
          <c:spPr>
            <a:solidFill>
              <a:srgbClr val="FF000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CR_statistics!$AW$1666:$AW$1673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EB9E-47CF-9960-B4447DE6EDB5}"/>
            </c:ext>
          </c:extLst>
        </c:ser>
        <c:ser>
          <c:idx val="11"/>
          <c:order val="11"/>
          <c:tx>
            <c:strRef>
              <c:f>CR_statistics!$AX$1665</c:f>
              <c:strCache>
                <c:ptCount val="1"/>
                <c:pt idx="0">
                  <c:v>RAN #54</c:v>
                </c:pt>
              </c:strCache>
            </c:strRef>
          </c:tx>
          <c:spPr>
            <a:solidFill>
              <a:srgbClr val="00FFFF"/>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CR_statistics!$AX$1666:$AX$1673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EB9E-47CF-9960-B4447DE6EDB5}"/>
            </c:ext>
          </c:extLst>
        </c:ser>
        <c:ser>
          <c:idx val="12"/>
          <c:order val="12"/>
          <c:tx>
            <c:strRef>
              <c:f>CR_statistics!$AY$1665</c:f>
              <c:strCache>
                <c:ptCount val="1"/>
                <c:pt idx="0">
                  <c:v>RAN #55</c:v>
                </c:pt>
              </c:strCache>
            </c:strRef>
          </c:tx>
          <c:spPr>
            <a:solidFill>
              <a:srgbClr val="FF00FF"/>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CR_statistics!$AY$1666:$AY$1673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EB9E-47CF-9960-B4447DE6EDB5}"/>
            </c:ext>
          </c:extLst>
        </c:ser>
        <c:ser>
          <c:idx val="13"/>
          <c:order val="13"/>
          <c:tx>
            <c:strRef>
              <c:f>CR_statistics!$AZ$1665</c:f>
              <c:strCache>
                <c:ptCount val="1"/>
                <c:pt idx="0">
                  <c:v>RAN #56</c:v>
                </c:pt>
              </c:strCache>
            </c:strRef>
          </c:tx>
          <c:spPr>
            <a:solidFill>
              <a:srgbClr val="80000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CR_statistics!$AZ$1666:$AZ$1673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EB9E-47CF-9960-B4447DE6EDB5}"/>
            </c:ext>
          </c:extLst>
        </c:ser>
        <c:ser>
          <c:idx val="14"/>
          <c:order val="14"/>
          <c:tx>
            <c:strRef>
              <c:f>CR_statistics!$BA$1665</c:f>
              <c:strCache>
                <c:ptCount val="1"/>
                <c:pt idx="0">
                  <c:v>RAN #57</c:v>
                </c:pt>
              </c:strCache>
            </c:strRef>
          </c:tx>
          <c:spPr>
            <a:solidFill>
              <a:srgbClr val="FFCC0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CR_statistics!$BA$1666:$BA$1673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EB9E-47CF-9960-B4447DE6EDB5}"/>
            </c:ext>
          </c:extLst>
        </c:ser>
        <c:ser>
          <c:idx val="15"/>
          <c:order val="15"/>
          <c:tx>
            <c:strRef>
              <c:f>CR_statistics!$BB$1665</c:f>
              <c:strCache>
                <c:ptCount val="1"/>
                <c:pt idx="0">
                  <c:v>RAN #58</c:v>
                </c:pt>
              </c:strCache>
            </c:strRef>
          </c:tx>
          <c:spPr>
            <a:solidFill>
              <a:srgbClr val="FFFF0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CR_statistics!$BB$1666:$BB$1673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EB9E-47CF-9960-B4447DE6EDB5}"/>
            </c:ext>
          </c:extLst>
        </c:ser>
        <c:ser>
          <c:idx val="16"/>
          <c:order val="16"/>
          <c:tx>
            <c:strRef>
              <c:f>CR_statistics!$BC$1665</c:f>
              <c:strCache>
                <c:ptCount val="1"/>
                <c:pt idx="0">
                  <c:v>RAN #59</c:v>
                </c:pt>
              </c:strCache>
            </c:strRef>
          </c:tx>
          <c:spPr>
            <a:solidFill>
              <a:srgbClr val="00CCFF"/>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CR_statistics!$BC$1666:$BC$1673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EB9E-47CF-9960-B4447DE6EDB5}"/>
            </c:ext>
          </c:extLst>
        </c:ser>
        <c:ser>
          <c:idx val="17"/>
          <c:order val="17"/>
          <c:tx>
            <c:strRef>
              <c:f>CR_statistics!$BD$1665</c:f>
              <c:strCache>
                <c:ptCount val="1"/>
                <c:pt idx="0">
                  <c:v>RAN #60</c:v>
                </c:pt>
              </c:strCache>
            </c:strRef>
          </c:tx>
          <c:spPr>
            <a:solidFill>
              <a:srgbClr val="00FF0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CR_statistics!$BD$1666:$BD$1673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EB9E-47CF-9960-B4447DE6EDB5}"/>
            </c:ext>
          </c:extLst>
        </c:ser>
        <c:ser>
          <c:idx val="18"/>
          <c:order val="18"/>
          <c:tx>
            <c:strRef>
              <c:f>CR_statistics!$BE$1665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CR_statistics!$BE$1666:$BE$1673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EB9E-47CF-9960-B4447DE6EDB5}"/>
            </c:ext>
          </c:extLst>
        </c:ser>
        <c:ser>
          <c:idx val="19"/>
          <c:order val="19"/>
          <c:tx>
            <c:strRef>
              <c:f>CR_statistics!$BF$1665</c:f>
              <c:strCache>
                <c:ptCount val="1"/>
                <c:pt idx="0">
                  <c:v>RAN #62</c:v>
                </c:pt>
              </c:strCache>
            </c:strRef>
          </c:tx>
          <c:spPr>
            <a:solidFill>
              <a:srgbClr val="00FFFF"/>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CR_statistics!$BF$1666:$BF$1673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EB9E-47CF-9960-B4447DE6EDB5}"/>
            </c:ext>
          </c:extLst>
        </c:ser>
        <c:ser>
          <c:idx val="20"/>
          <c:order val="20"/>
          <c:tx>
            <c:strRef>
              <c:f>CR_statistics!$BG$1665</c:f>
              <c:strCache>
                <c:ptCount val="1"/>
                <c:pt idx="0">
                  <c:v>RAN #63</c:v>
                </c:pt>
              </c:strCache>
            </c:strRef>
          </c:tx>
          <c:spPr>
            <a:solidFill>
              <a:srgbClr val="FFFF00"/>
            </a:solidFill>
            <a:ln w="12700">
              <a:solidFill>
                <a:srgbClr val="000000"/>
              </a:solidFill>
              <a:prstDash val="solid"/>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CR_statistics!$BG$1666:$BG$1673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EB9E-47CF-9960-B4447DE6EDB5}"/>
            </c:ext>
          </c:extLst>
        </c:ser>
        <c:ser>
          <c:idx val="21"/>
          <c:order val="21"/>
          <c:tx>
            <c:strRef>
              <c:f>CR_statistics!$BH$1665</c:f>
              <c:strCache>
                <c:ptCount val="1"/>
                <c:pt idx="0">
                  <c:v>RAN #64</c:v>
                </c:pt>
              </c:strCache>
            </c:strRef>
          </c:tx>
          <c:spPr>
            <a:solidFill>
              <a:srgbClr val="FF0000"/>
            </a:solidFill>
            <a:ln>
              <a:solidFill>
                <a:schemeClr val="tx1"/>
              </a:solidFill>
            </a:ln>
          </c:spPr>
          <c:invertIfNegative val="0"/>
          <c:cat>
            <c:strRef>
              <c:f>CR_statistics!$AL$1666:$AL$1673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CR_statistics!$BH$1666:$BH$1673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EB9E-47CF-9960-B4447DE6EDB5}"/>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CR_statistics!$T$1627</c:f>
              <c:strCache>
                <c:ptCount val="1"/>
                <c:pt idx="0">
                  <c:v>RAN1</c:v>
                </c:pt>
              </c:strCache>
            </c:strRef>
          </c:tx>
          <c:spPr>
            <a:solidFill>
              <a:srgbClr val="00FF00"/>
            </a:solidFill>
            <a:ln w="12700">
              <a:solidFill>
                <a:srgbClr val="000000"/>
              </a:solidFill>
              <a:prstDash val="solid"/>
            </a:ln>
          </c:spPr>
          <c:invertIfNegative val="0"/>
          <c:cat>
            <c:strRef>
              <c:f>CR_statistics!$S$1628:$S$1636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CR_statistics!$T$1628:$T$1636</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A464-4411-A1F0-20D2327F2873}"/>
            </c:ext>
          </c:extLst>
        </c:ser>
        <c:ser>
          <c:idx val="1"/>
          <c:order val="1"/>
          <c:tx>
            <c:strRef>
              <c:f>CR_statistics!$U$1627</c:f>
              <c:strCache>
                <c:ptCount val="1"/>
                <c:pt idx="0">
                  <c:v>RAN2</c:v>
                </c:pt>
              </c:strCache>
            </c:strRef>
          </c:tx>
          <c:spPr>
            <a:solidFill>
              <a:srgbClr val="FF0000"/>
            </a:solidFill>
            <a:ln w="12700">
              <a:solidFill>
                <a:srgbClr val="000000"/>
              </a:solidFill>
              <a:prstDash val="solid"/>
            </a:ln>
          </c:spPr>
          <c:invertIfNegative val="0"/>
          <c:cat>
            <c:strRef>
              <c:f>CR_statistics!$S$1628:$S$1636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CR_statistics!$U$1628:$U$1636</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A464-4411-A1F0-20D2327F2873}"/>
            </c:ext>
          </c:extLst>
        </c:ser>
        <c:ser>
          <c:idx val="2"/>
          <c:order val="2"/>
          <c:tx>
            <c:strRef>
              <c:f>CR_statistics!$V$1627</c:f>
              <c:strCache>
                <c:ptCount val="1"/>
                <c:pt idx="0">
                  <c:v>RAN3</c:v>
                </c:pt>
              </c:strCache>
            </c:strRef>
          </c:tx>
          <c:spPr>
            <a:solidFill>
              <a:srgbClr val="0000FF"/>
            </a:solidFill>
            <a:ln w="12700">
              <a:solidFill>
                <a:srgbClr val="000000"/>
              </a:solidFill>
              <a:prstDash val="solid"/>
            </a:ln>
          </c:spPr>
          <c:invertIfNegative val="0"/>
          <c:cat>
            <c:strRef>
              <c:f>CR_statistics!$S$1628:$S$1636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CR_statistics!$V$1628:$V$1636</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A464-4411-A1F0-20D2327F2873}"/>
            </c:ext>
          </c:extLst>
        </c:ser>
        <c:ser>
          <c:idx val="3"/>
          <c:order val="3"/>
          <c:tx>
            <c:strRef>
              <c:f>CR_statistics!$W$1627</c:f>
              <c:strCache>
                <c:ptCount val="1"/>
                <c:pt idx="0">
                  <c:v>RAN4</c:v>
                </c:pt>
              </c:strCache>
            </c:strRef>
          </c:tx>
          <c:spPr>
            <a:solidFill>
              <a:srgbClr val="FFFF00"/>
            </a:solidFill>
            <a:ln w="12700">
              <a:solidFill>
                <a:srgbClr val="000000"/>
              </a:solidFill>
              <a:prstDash val="solid"/>
            </a:ln>
          </c:spPr>
          <c:invertIfNegative val="0"/>
          <c:cat>
            <c:strRef>
              <c:f>CR_statistics!$S$1628:$S$1636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CR_statistics!$W$1628:$W$1636</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A464-4411-A1F0-20D2327F2873}"/>
            </c:ext>
          </c:extLst>
        </c:ser>
        <c:ser>
          <c:idx val="4"/>
          <c:order val="4"/>
          <c:tx>
            <c:strRef>
              <c:f>CR_statistics!$X$1627</c:f>
              <c:strCache>
                <c:ptCount val="1"/>
                <c:pt idx="0">
                  <c:v>RAN5</c:v>
                </c:pt>
              </c:strCache>
            </c:strRef>
          </c:tx>
          <c:spPr>
            <a:solidFill>
              <a:srgbClr val="660066"/>
            </a:solidFill>
            <a:ln w="12700">
              <a:solidFill>
                <a:srgbClr val="000000"/>
              </a:solidFill>
              <a:prstDash val="solid"/>
            </a:ln>
          </c:spPr>
          <c:invertIfNegative val="0"/>
          <c:cat>
            <c:strRef>
              <c:f>CR_statistics!$S$1628:$S$1636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CR_statistics!$X$1628:$X$1636</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A464-4411-A1F0-20D2327F2873}"/>
            </c:ext>
          </c:extLst>
        </c:ser>
        <c:ser>
          <c:idx val="5"/>
          <c:order val="5"/>
          <c:tx>
            <c:strRef>
              <c:f>CR_statistics!$Y$1627</c:f>
              <c:strCache>
                <c:ptCount val="1"/>
                <c:pt idx="0">
                  <c:v>RAN without RAN5</c:v>
                </c:pt>
              </c:strCache>
            </c:strRef>
          </c:tx>
          <c:spPr>
            <a:solidFill>
              <a:srgbClr val="FF00FF"/>
            </a:solidFill>
            <a:ln w="12700">
              <a:solidFill>
                <a:srgbClr val="000000"/>
              </a:solidFill>
              <a:prstDash val="solid"/>
            </a:ln>
          </c:spPr>
          <c:invertIfNegative val="0"/>
          <c:cat>
            <c:strRef>
              <c:f>CR_statistics!$S$1628:$S$1636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CR_statistics!$Y$1628:$Y$1636</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A464-4411-A1F0-20D2327F2873}"/>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CR_statistics!$AM$1621</c:f>
              <c:strCache>
                <c:ptCount val="1"/>
                <c:pt idx="0">
                  <c:v>RAN #43</c:v>
                </c:pt>
              </c:strCache>
            </c:strRef>
          </c:tx>
          <c:spPr>
            <a:solidFill>
              <a:srgbClr val="9999FF"/>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CR_statistics!$AM$1622:$AM$1629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F69B-4581-B578-4E768B3FD7EA}"/>
            </c:ext>
          </c:extLst>
        </c:ser>
        <c:ser>
          <c:idx val="1"/>
          <c:order val="1"/>
          <c:tx>
            <c:strRef>
              <c:f>CR_statistics!$AN$1621</c:f>
              <c:strCache>
                <c:ptCount val="1"/>
                <c:pt idx="0">
                  <c:v>RAN #44</c:v>
                </c:pt>
              </c:strCache>
            </c:strRef>
          </c:tx>
          <c:spPr>
            <a:solidFill>
              <a:srgbClr val="339966"/>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CR_statistics!$AN$1622:$AN$1629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F69B-4581-B578-4E768B3FD7EA}"/>
            </c:ext>
          </c:extLst>
        </c:ser>
        <c:ser>
          <c:idx val="2"/>
          <c:order val="2"/>
          <c:tx>
            <c:strRef>
              <c:f>CR_statistics!$AO$1621</c:f>
              <c:strCache>
                <c:ptCount val="1"/>
                <c:pt idx="0">
                  <c:v>RAN #45</c:v>
                </c:pt>
              </c:strCache>
            </c:strRef>
          </c:tx>
          <c:spPr>
            <a:solidFill>
              <a:srgbClr val="FFFF0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CR_statistics!$AO$1622:$AO$1629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F69B-4581-B578-4E768B3FD7EA}"/>
            </c:ext>
          </c:extLst>
        </c:ser>
        <c:ser>
          <c:idx val="3"/>
          <c:order val="3"/>
          <c:tx>
            <c:strRef>
              <c:f>CR_statistics!$AP$1621</c:f>
              <c:strCache>
                <c:ptCount val="1"/>
                <c:pt idx="0">
                  <c:v>RAN #46</c:v>
                </c:pt>
              </c:strCache>
            </c:strRef>
          </c:tx>
          <c:spPr>
            <a:solidFill>
              <a:srgbClr val="FF000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CR_statistics!$AP$1622:$AP$1629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F69B-4581-B578-4E768B3FD7EA}"/>
            </c:ext>
          </c:extLst>
        </c:ser>
        <c:ser>
          <c:idx val="4"/>
          <c:order val="4"/>
          <c:tx>
            <c:strRef>
              <c:f>CR_statistics!$AQ$1621</c:f>
              <c:strCache>
                <c:ptCount val="1"/>
                <c:pt idx="0">
                  <c:v>RAN #47</c:v>
                </c:pt>
              </c:strCache>
            </c:strRef>
          </c:tx>
          <c:spPr>
            <a:solidFill>
              <a:srgbClr val="00FF0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CR_statistics!$AQ$1622:$AQ$1629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F69B-4581-B578-4E768B3FD7EA}"/>
            </c:ext>
          </c:extLst>
        </c:ser>
        <c:ser>
          <c:idx val="5"/>
          <c:order val="5"/>
          <c:tx>
            <c:strRef>
              <c:f>CR_statistics!$AR$1621</c:f>
              <c:strCache>
                <c:ptCount val="1"/>
                <c:pt idx="0">
                  <c:v>RAN #48</c:v>
                </c:pt>
              </c:strCache>
            </c:strRef>
          </c:tx>
          <c:spPr>
            <a:solidFill>
              <a:srgbClr val="80008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CR_statistics!$AR$1622:$AR$1629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F69B-4581-B578-4E768B3FD7EA}"/>
            </c:ext>
          </c:extLst>
        </c:ser>
        <c:ser>
          <c:idx val="6"/>
          <c:order val="6"/>
          <c:tx>
            <c:strRef>
              <c:f>CR_statistics!$AS$1621</c:f>
              <c:strCache>
                <c:ptCount val="1"/>
                <c:pt idx="0">
                  <c:v>RAN #49</c:v>
                </c:pt>
              </c:strCache>
            </c:strRef>
          </c:tx>
          <c:spPr>
            <a:solidFill>
              <a:srgbClr val="0066CC"/>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CR_statistics!$AS$1622:$AS$1629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F69B-4581-B578-4E768B3FD7EA}"/>
            </c:ext>
          </c:extLst>
        </c:ser>
        <c:ser>
          <c:idx val="7"/>
          <c:order val="7"/>
          <c:tx>
            <c:strRef>
              <c:f>CR_statistics!$AT$1621</c:f>
              <c:strCache>
                <c:ptCount val="1"/>
                <c:pt idx="0">
                  <c:v>RAN #50</c:v>
                </c:pt>
              </c:strCache>
            </c:strRef>
          </c:tx>
          <c:spPr>
            <a:solidFill>
              <a:srgbClr val="FF990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CR_statistics!$AT$1622:$AT$1629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F69B-4581-B578-4E768B3FD7EA}"/>
            </c:ext>
          </c:extLst>
        </c:ser>
        <c:ser>
          <c:idx val="8"/>
          <c:order val="8"/>
          <c:tx>
            <c:strRef>
              <c:f>CR_statistics!$AU$1621</c:f>
              <c:strCache>
                <c:ptCount val="1"/>
                <c:pt idx="0">
                  <c:v>RAN #51</c:v>
                </c:pt>
              </c:strCache>
            </c:strRef>
          </c:tx>
          <c:spPr>
            <a:solidFill>
              <a:srgbClr val="00FFFF"/>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CR_statistics!$AU$1622:$AU$1629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F69B-4581-B578-4E768B3FD7EA}"/>
            </c:ext>
          </c:extLst>
        </c:ser>
        <c:ser>
          <c:idx val="9"/>
          <c:order val="9"/>
          <c:tx>
            <c:strRef>
              <c:f>CR_statistics!$AV$1621</c:f>
              <c:strCache>
                <c:ptCount val="1"/>
                <c:pt idx="0">
                  <c:v>RAN #52</c:v>
                </c:pt>
              </c:strCache>
            </c:strRef>
          </c:tx>
          <c:spPr>
            <a:solidFill>
              <a:srgbClr val="FF00FF"/>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CR_statistics!$AV$1622:$AV$1629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F69B-4581-B578-4E768B3FD7EA}"/>
            </c:ext>
          </c:extLst>
        </c:ser>
        <c:ser>
          <c:idx val="10"/>
          <c:order val="10"/>
          <c:tx>
            <c:strRef>
              <c:f>CR_statistics!$AW$1621</c:f>
              <c:strCache>
                <c:ptCount val="1"/>
                <c:pt idx="0">
                  <c:v>RAN #53</c:v>
                </c:pt>
              </c:strCache>
            </c:strRef>
          </c:tx>
          <c:spPr>
            <a:solidFill>
              <a:srgbClr val="FF000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CR_statistics!$AW$1622:$AW$1629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F69B-4581-B578-4E768B3FD7EA}"/>
            </c:ext>
          </c:extLst>
        </c:ser>
        <c:ser>
          <c:idx val="11"/>
          <c:order val="11"/>
          <c:tx>
            <c:strRef>
              <c:f>CR_statistics!$AX$1621</c:f>
              <c:strCache>
                <c:ptCount val="1"/>
                <c:pt idx="0">
                  <c:v>RAN #54</c:v>
                </c:pt>
              </c:strCache>
            </c:strRef>
          </c:tx>
          <c:spPr>
            <a:solidFill>
              <a:srgbClr val="00FFFF"/>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CR_statistics!$AX$1622:$AX$1629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F69B-4581-B578-4E768B3FD7EA}"/>
            </c:ext>
          </c:extLst>
        </c:ser>
        <c:ser>
          <c:idx val="12"/>
          <c:order val="12"/>
          <c:tx>
            <c:strRef>
              <c:f>CR_statistics!$AY$1621</c:f>
              <c:strCache>
                <c:ptCount val="1"/>
                <c:pt idx="0">
                  <c:v>RAN #55</c:v>
                </c:pt>
              </c:strCache>
            </c:strRef>
          </c:tx>
          <c:spPr>
            <a:solidFill>
              <a:srgbClr val="FF00FF"/>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CR_statistics!$AY$1622:$AY$1629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F69B-4581-B578-4E768B3FD7EA}"/>
            </c:ext>
          </c:extLst>
        </c:ser>
        <c:ser>
          <c:idx val="13"/>
          <c:order val="13"/>
          <c:tx>
            <c:strRef>
              <c:f>CR_statistics!$AZ$1621</c:f>
              <c:strCache>
                <c:ptCount val="1"/>
                <c:pt idx="0">
                  <c:v>RAN #56</c:v>
                </c:pt>
              </c:strCache>
            </c:strRef>
          </c:tx>
          <c:spPr>
            <a:solidFill>
              <a:srgbClr val="80000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CR_statistics!$AZ$1622:$AZ$1629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F69B-4581-B578-4E768B3FD7EA}"/>
            </c:ext>
          </c:extLst>
        </c:ser>
        <c:ser>
          <c:idx val="14"/>
          <c:order val="14"/>
          <c:tx>
            <c:strRef>
              <c:f>CR_statistics!$BA$1621</c:f>
              <c:strCache>
                <c:ptCount val="1"/>
                <c:pt idx="0">
                  <c:v>RAN #57</c:v>
                </c:pt>
              </c:strCache>
            </c:strRef>
          </c:tx>
          <c:spPr>
            <a:solidFill>
              <a:srgbClr val="FFCC0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CR_statistics!$BA$1622:$BA$1629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F69B-4581-B578-4E768B3FD7EA}"/>
            </c:ext>
          </c:extLst>
        </c:ser>
        <c:ser>
          <c:idx val="15"/>
          <c:order val="15"/>
          <c:tx>
            <c:strRef>
              <c:f>CR_statistics!$BB$1621</c:f>
              <c:strCache>
                <c:ptCount val="1"/>
                <c:pt idx="0">
                  <c:v>RAN #58</c:v>
                </c:pt>
              </c:strCache>
            </c:strRef>
          </c:tx>
          <c:spPr>
            <a:solidFill>
              <a:srgbClr val="FFFF0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CR_statistics!$BB$1622:$BB$1629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F69B-4581-B578-4E768B3FD7EA}"/>
            </c:ext>
          </c:extLst>
        </c:ser>
        <c:ser>
          <c:idx val="16"/>
          <c:order val="16"/>
          <c:tx>
            <c:strRef>
              <c:f>CR_statistics!$BC$1621</c:f>
              <c:strCache>
                <c:ptCount val="1"/>
                <c:pt idx="0">
                  <c:v>RAN #59</c:v>
                </c:pt>
              </c:strCache>
            </c:strRef>
          </c:tx>
          <c:spPr>
            <a:solidFill>
              <a:srgbClr val="00CCFF"/>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CR_statistics!$BC$1622:$BC$1629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F69B-4581-B578-4E768B3FD7EA}"/>
            </c:ext>
          </c:extLst>
        </c:ser>
        <c:ser>
          <c:idx val="17"/>
          <c:order val="17"/>
          <c:tx>
            <c:strRef>
              <c:f>CR_statistics!$BD$1621</c:f>
              <c:strCache>
                <c:ptCount val="1"/>
                <c:pt idx="0">
                  <c:v>RAN #60</c:v>
                </c:pt>
              </c:strCache>
            </c:strRef>
          </c:tx>
          <c:spPr>
            <a:solidFill>
              <a:srgbClr val="00FF0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CR_statistics!$BD$1622:$BD$1629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F69B-4581-B578-4E768B3FD7EA}"/>
            </c:ext>
          </c:extLst>
        </c:ser>
        <c:ser>
          <c:idx val="18"/>
          <c:order val="18"/>
          <c:tx>
            <c:strRef>
              <c:f>CR_statistics!$BE$1621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CR_statistics!$BE$1622:$BE$1629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F69B-4581-B578-4E768B3FD7EA}"/>
            </c:ext>
          </c:extLst>
        </c:ser>
        <c:ser>
          <c:idx val="19"/>
          <c:order val="19"/>
          <c:tx>
            <c:strRef>
              <c:f>CR_statistics!$BF$1621</c:f>
              <c:strCache>
                <c:ptCount val="1"/>
                <c:pt idx="0">
                  <c:v>RAN #62</c:v>
                </c:pt>
              </c:strCache>
            </c:strRef>
          </c:tx>
          <c:spPr>
            <a:solidFill>
              <a:srgbClr val="00FFFF"/>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CR_statistics!$BF$1622:$BF$1629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F69B-4581-B578-4E768B3FD7EA}"/>
            </c:ext>
          </c:extLst>
        </c:ser>
        <c:ser>
          <c:idx val="20"/>
          <c:order val="20"/>
          <c:tx>
            <c:strRef>
              <c:f>CR_statistics!$BG$1621</c:f>
              <c:strCache>
                <c:ptCount val="1"/>
                <c:pt idx="0">
                  <c:v>RAN #63</c:v>
                </c:pt>
              </c:strCache>
            </c:strRef>
          </c:tx>
          <c:spPr>
            <a:solidFill>
              <a:srgbClr val="FFFF00"/>
            </a:solidFill>
            <a:ln w="12700">
              <a:solidFill>
                <a:srgbClr val="000000"/>
              </a:solidFill>
              <a:prstDash val="solid"/>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CR_statistics!$BG$1622:$BG$1629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F69B-4581-B578-4E768B3FD7EA}"/>
            </c:ext>
          </c:extLst>
        </c:ser>
        <c:ser>
          <c:idx val="21"/>
          <c:order val="21"/>
          <c:tx>
            <c:strRef>
              <c:f>CR_statistics!$BH$1621</c:f>
              <c:strCache>
                <c:ptCount val="1"/>
                <c:pt idx="0">
                  <c:v>RAN #64</c:v>
                </c:pt>
              </c:strCache>
            </c:strRef>
          </c:tx>
          <c:spPr>
            <a:solidFill>
              <a:srgbClr val="FF99CC"/>
            </a:solidFill>
            <a:ln>
              <a:solidFill>
                <a:schemeClr val="tx1"/>
              </a:solidFill>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CR_statistics!$BH$1622:$BH$1629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F69B-4581-B578-4E768B3FD7EA}"/>
            </c:ext>
          </c:extLst>
        </c:ser>
        <c:ser>
          <c:idx val="22"/>
          <c:order val="22"/>
          <c:tx>
            <c:strRef>
              <c:f>CR_statistics!$BI$1621</c:f>
              <c:strCache>
                <c:ptCount val="1"/>
                <c:pt idx="0">
                  <c:v>RAN#65</c:v>
                </c:pt>
              </c:strCache>
            </c:strRef>
          </c:tx>
          <c:spPr>
            <a:solidFill>
              <a:srgbClr val="FF0000"/>
            </a:solidFill>
            <a:ln>
              <a:solidFill>
                <a:srgbClr val="000000"/>
              </a:solidFill>
            </a:ln>
          </c:spPr>
          <c:invertIfNegative val="0"/>
          <c:cat>
            <c:strRef>
              <c:f>CR_statistics!$AL$1622:$AL$1629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CR_statistics!$BI$1622:$BI$1629</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F69B-4581-B578-4E768B3FD7EA}"/>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CR_statistics!$T$1589</c:f>
              <c:strCache>
                <c:ptCount val="1"/>
                <c:pt idx="0">
                  <c:v>RAN1</c:v>
                </c:pt>
              </c:strCache>
            </c:strRef>
          </c:tx>
          <c:spPr>
            <a:solidFill>
              <a:srgbClr val="00FF00"/>
            </a:solidFill>
            <a:ln w="12700">
              <a:solidFill>
                <a:srgbClr val="000000"/>
              </a:solidFill>
              <a:prstDash val="solid"/>
            </a:ln>
          </c:spPr>
          <c:invertIfNegative val="0"/>
          <c:cat>
            <c:strRef>
              <c:f>CR_statistics!$S$1590:$S$1595</c:f>
              <c:strCache>
                <c:ptCount val="6"/>
                <c:pt idx="0">
                  <c:v>REL-8</c:v>
                </c:pt>
                <c:pt idx="1">
                  <c:v>REL-9</c:v>
                </c:pt>
                <c:pt idx="2">
                  <c:v>REL-10</c:v>
                </c:pt>
                <c:pt idx="3">
                  <c:v>REL-11</c:v>
                </c:pt>
                <c:pt idx="4">
                  <c:v>REL-12</c:v>
                </c:pt>
                <c:pt idx="5">
                  <c:v>REL-13</c:v>
                </c:pt>
              </c:strCache>
            </c:strRef>
          </c:cat>
          <c:val>
            <c:numRef>
              <c:f>CR_statistics!$T$1590:$T$1595</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83D9-42C7-8879-D7D5B593B4DF}"/>
            </c:ext>
          </c:extLst>
        </c:ser>
        <c:ser>
          <c:idx val="1"/>
          <c:order val="1"/>
          <c:tx>
            <c:strRef>
              <c:f>CR_statistics!$U$1589</c:f>
              <c:strCache>
                <c:ptCount val="1"/>
                <c:pt idx="0">
                  <c:v>RAN2</c:v>
                </c:pt>
              </c:strCache>
            </c:strRef>
          </c:tx>
          <c:spPr>
            <a:solidFill>
              <a:srgbClr val="FF0000"/>
            </a:solidFill>
            <a:ln w="12700">
              <a:solidFill>
                <a:srgbClr val="000000"/>
              </a:solidFill>
              <a:prstDash val="solid"/>
            </a:ln>
          </c:spPr>
          <c:invertIfNegative val="0"/>
          <c:cat>
            <c:strRef>
              <c:f>CR_statistics!$S$1590:$S$1595</c:f>
              <c:strCache>
                <c:ptCount val="6"/>
                <c:pt idx="0">
                  <c:v>REL-8</c:v>
                </c:pt>
                <c:pt idx="1">
                  <c:v>REL-9</c:v>
                </c:pt>
                <c:pt idx="2">
                  <c:v>REL-10</c:v>
                </c:pt>
                <c:pt idx="3">
                  <c:v>REL-11</c:v>
                </c:pt>
                <c:pt idx="4">
                  <c:v>REL-12</c:v>
                </c:pt>
                <c:pt idx="5">
                  <c:v>REL-13</c:v>
                </c:pt>
              </c:strCache>
            </c:strRef>
          </c:cat>
          <c:val>
            <c:numRef>
              <c:f>CR_statistics!$U$1590:$U$1595</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83D9-42C7-8879-D7D5B593B4DF}"/>
            </c:ext>
          </c:extLst>
        </c:ser>
        <c:ser>
          <c:idx val="2"/>
          <c:order val="2"/>
          <c:tx>
            <c:strRef>
              <c:f>CR_statistics!$V$1589</c:f>
              <c:strCache>
                <c:ptCount val="1"/>
                <c:pt idx="0">
                  <c:v>RAN3</c:v>
                </c:pt>
              </c:strCache>
            </c:strRef>
          </c:tx>
          <c:spPr>
            <a:solidFill>
              <a:srgbClr val="0000FF"/>
            </a:solidFill>
            <a:ln w="12700">
              <a:solidFill>
                <a:srgbClr val="000000"/>
              </a:solidFill>
              <a:prstDash val="solid"/>
            </a:ln>
          </c:spPr>
          <c:invertIfNegative val="0"/>
          <c:cat>
            <c:strRef>
              <c:f>CR_statistics!$S$1590:$S$1595</c:f>
              <c:strCache>
                <c:ptCount val="6"/>
                <c:pt idx="0">
                  <c:v>REL-8</c:v>
                </c:pt>
                <c:pt idx="1">
                  <c:v>REL-9</c:v>
                </c:pt>
                <c:pt idx="2">
                  <c:v>REL-10</c:v>
                </c:pt>
                <c:pt idx="3">
                  <c:v>REL-11</c:v>
                </c:pt>
                <c:pt idx="4">
                  <c:v>REL-12</c:v>
                </c:pt>
                <c:pt idx="5">
                  <c:v>REL-13</c:v>
                </c:pt>
              </c:strCache>
            </c:strRef>
          </c:cat>
          <c:val>
            <c:numRef>
              <c:f>CR_statistics!$V$1590:$V$1595</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83D9-42C7-8879-D7D5B593B4DF}"/>
            </c:ext>
          </c:extLst>
        </c:ser>
        <c:ser>
          <c:idx val="3"/>
          <c:order val="3"/>
          <c:tx>
            <c:strRef>
              <c:f>CR_statistics!$W$1589</c:f>
              <c:strCache>
                <c:ptCount val="1"/>
                <c:pt idx="0">
                  <c:v>RAN4</c:v>
                </c:pt>
              </c:strCache>
            </c:strRef>
          </c:tx>
          <c:spPr>
            <a:solidFill>
              <a:srgbClr val="FFFF00"/>
            </a:solidFill>
            <a:ln w="12700">
              <a:solidFill>
                <a:srgbClr val="000000"/>
              </a:solidFill>
              <a:prstDash val="solid"/>
            </a:ln>
          </c:spPr>
          <c:invertIfNegative val="0"/>
          <c:cat>
            <c:strRef>
              <c:f>CR_statistics!$S$1590:$S$1595</c:f>
              <c:strCache>
                <c:ptCount val="6"/>
                <c:pt idx="0">
                  <c:v>REL-8</c:v>
                </c:pt>
                <c:pt idx="1">
                  <c:v>REL-9</c:v>
                </c:pt>
                <c:pt idx="2">
                  <c:v>REL-10</c:v>
                </c:pt>
                <c:pt idx="3">
                  <c:v>REL-11</c:v>
                </c:pt>
                <c:pt idx="4">
                  <c:v>REL-12</c:v>
                </c:pt>
                <c:pt idx="5">
                  <c:v>REL-13</c:v>
                </c:pt>
              </c:strCache>
            </c:strRef>
          </c:cat>
          <c:val>
            <c:numRef>
              <c:f>CR_statistics!$W$1590:$W$1595</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83D9-42C7-8879-D7D5B593B4DF}"/>
            </c:ext>
          </c:extLst>
        </c:ser>
        <c:ser>
          <c:idx val="4"/>
          <c:order val="4"/>
          <c:tx>
            <c:strRef>
              <c:f>CR_statistics!$X$1589</c:f>
              <c:strCache>
                <c:ptCount val="1"/>
                <c:pt idx="0">
                  <c:v>RAN5</c:v>
                </c:pt>
              </c:strCache>
            </c:strRef>
          </c:tx>
          <c:spPr>
            <a:solidFill>
              <a:srgbClr val="660066"/>
            </a:solidFill>
            <a:ln w="12700">
              <a:solidFill>
                <a:srgbClr val="000000"/>
              </a:solidFill>
              <a:prstDash val="solid"/>
            </a:ln>
          </c:spPr>
          <c:invertIfNegative val="0"/>
          <c:cat>
            <c:strRef>
              <c:f>CR_statistics!$S$1590:$S$1595</c:f>
              <c:strCache>
                <c:ptCount val="6"/>
                <c:pt idx="0">
                  <c:v>REL-8</c:v>
                </c:pt>
                <c:pt idx="1">
                  <c:v>REL-9</c:v>
                </c:pt>
                <c:pt idx="2">
                  <c:v>REL-10</c:v>
                </c:pt>
                <c:pt idx="3">
                  <c:v>REL-11</c:v>
                </c:pt>
                <c:pt idx="4">
                  <c:v>REL-12</c:v>
                </c:pt>
                <c:pt idx="5">
                  <c:v>REL-13</c:v>
                </c:pt>
              </c:strCache>
            </c:strRef>
          </c:cat>
          <c:val>
            <c:numRef>
              <c:f>CR_statistics!$X$1590:$X$1595</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83D9-42C7-8879-D7D5B593B4DF}"/>
            </c:ext>
          </c:extLst>
        </c:ser>
        <c:ser>
          <c:idx val="5"/>
          <c:order val="5"/>
          <c:tx>
            <c:strRef>
              <c:f>CR_statistics!$Y$1589</c:f>
              <c:strCache>
                <c:ptCount val="1"/>
                <c:pt idx="0">
                  <c:v>RAN without RAN5</c:v>
                </c:pt>
              </c:strCache>
            </c:strRef>
          </c:tx>
          <c:spPr>
            <a:solidFill>
              <a:srgbClr val="FF00FF"/>
            </a:solidFill>
            <a:ln w="12700">
              <a:solidFill>
                <a:srgbClr val="000000"/>
              </a:solidFill>
              <a:prstDash val="solid"/>
            </a:ln>
          </c:spPr>
          <c:invertIfNegative val="0"/>
          <c:cat>
            <c:strRef>
              <c:f>CR_statistics!$S$1590:$S$1595</c:f>
              <c:strCache>
                <c:ptCount val="6"/>
                <c:pt idx="0">
                  <c:v>REL-8</c:v>
                </c:pt>
                <c:pt idx="1">
                  <c:v>REL-9</c:v>
                </c:pt>
                <c:pt idx="2">
                  <c:v>REL-10</c:v>
                </c:pt>
                <c:pt idx="3">
                  <c:v>REL-11</c:v>
                </c:pt>
                <c:pt idx="4">
                  <c:v>REL-12</c:v>
                </c:pt>
                <c:pt idx="5">
                  <c:v>REL-13</c:v>
                </c:pt>
              </c:strCache>
            </c:strRef>
          </c:cat>
          <c:val>
            <c:numRef>
              <c:f>CR_statistics!$Y$1590:$Y$1595</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83D9-42C7-8879-D7D5B593B4DF}"/>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CR_statistics!$AM$1588</c:f>
              <c:strCache>
                <c:ptCount val="1"/>
                <c:pt idx="0">
                  <c:v>RAN #43</c:v>
                </c:pt>
              </c:strCache>
            </c:strRef>
          </c:tx>
          <c:spPr>
            <a:solidFill>
              <a:srgbClr val="9999FF"/>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CR_statistics!$AM$1589:$AM$1596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9C6-4BD1-980D-ADD50210A2FA}"/>
            </c:ext>
          </c:extLst>
        </c:ser>
        <c:ser>
          <c:idx val="1"/>
          <c:order val="1"/>
          <c:tx>
            <c:strRef>
              <c:f>CR_statistics!$AN$1588</c:f>
              <c:strCache>
                <c:ptCount val="1"/>
                <c:pt idx="0">
                  <c:v>RAN #44</c:v>
                </c:pt>
              </c:strCache>
            </c:strRef>
          </c:tx>
          <c:spPr>
            <a:solidFill>
              <a:srgbClr val="339966"/>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CR_statistics!$AN$1589:$AN$1596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9C6-4BD1-980D-ADD50210A2FA}"/>
            </c:ext>
          </c:extLst>
        </c:ser>
        <c:ser>
          <c:idx val="2"/>
          <c:order val="2"/>
          <c:tx>
            <c:strRef>
              <c:f>CR_statistics!$AO$1588</c:f>
              <c:strCache>
                <c:ptCount val="1"/>
                <c:pt idx="0">
                  <c:v>RAN #45</c:v>
                </c:pt>
              </c:strCache>
            </c:strRef>
          </c:tx>
          <c:spPr>
            <a:solidFill>
              <a:srgbClr val="FFFF0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CR_statistics!$AO$1589:$AO$1596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9C6-4BD1-980D-ADD50210A2FA}"/>
            </c:ext>
          </c:extLst>
        </c:ser>
        <c:ser>
          <c:idx val="3"/>
          <c:order val="3"/>
          <c:tx>
            <c:strRef>
              <c:f>CR_statistics!$AP$1588</c:f>
              <c:strCache>
                <c:ptCount val="1"/>
                <c:pt idx="0">
                  <c:v>RAN #46</c:v>
                </c:pt>
              </c:strCache>
            </c:strRef>
          </c:tx>
          <c:spPr>
            <a:solidFill>
              <a:srgbClr val="FF000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CR_statistics!$AP$1589:$AP$1596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9C6-4BD1-980D-ADD50210A2FA}"/>
            </c:ext>
          </c:extLst>
        </c:ser>
        <c:ser>
          <c:idx val="4"/>
          <c:order val="4"/>
          <c:tx>
            <c:strRef>
              <c:f>CR_statistics!$AQ$1588</c:f>
              <c:strCache>
                <c:ptCount val="1"/>
                <c:pt idx="0">
                  <c:v>RAN #47</c:v>
                </c:pt>
              </c:strCache>
            </c:strRef>
          </c:tx>
          <c:spPr>
            <a:solidFill>
              <a:srgbClr val="00FF0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CR_statistics!$AQ$1589:$AQ$1596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49C6-4BD1-980D-ADD50210A2FA}"/>
            </c:ext>
          </c:extLst>
        </c:ser>
        <c:ser>
          <c:idx val="5"/>
          <c:order val="5"/>
          <c:tx>
            <c:strRef>
              <c:f>CR_statistics!$AR$1588</c:f>
              <c:strCache>
                <c:ptCount val="1"/>
                <c:pt idx="0">
                  <c:v>RAN #48</c:v>
                </c:pt>
              </c:strCache>
            </c:strRef>
          </c:tx>
          <c:spPr>
            <a:solidFill>
              <a:srgbClr val="80008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CR_statistics!$AR$1589:$AR$1596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49C6-4BD1-980D-ADD50210A2FA}"/>
            </c:ext>
          </c:extLst>
        </c:ser>
        <c:ser>
          <c:idx val="6"/>
          <c:order val="6"/>
          <c:tx>
            <c:strRef>
              <c:f>CR_statistics!$AS$1588</c:f>
              <c:strCache>
                <c:ptCount val="1"/>
                <c:pt idx="0">
                  <c:v>RAN #49</c:v>
                </c:pt>
              </c:strCache>
            </c:strRef>
          </c:tx>
          <c:spPr>
            <a:solidFill>
              <a:srgbClr val="0066CC"/>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CR_statistics!$AS$1589:$AS$1596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49C6-4BD1-980D-ADD50210A2FA}"/>
            </c:ext>
          </c:extLst>
        </c:ser>
        <c:ser>
          <c:idx val="7"/>
          <c:order val="7"/>
          <c:tx>
            <c:strRef>
              <c:f>CR_statistics!$AT$1588</c:f>
              <c:strCache>
                <c:ptCount val="1"/>
                <c:pt idx="0">
                  <c:v>RAN #50</c:v>
                </c:pt>
              </c:strCache>
            </c:strRef>
          </c:tx>
          <c:spPr>
            <a:solidFill>
              <a:srgbClr val="FF990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CR_statistics!$AT$1589:$AT$1596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49C6-4BD1-980D-ADD50210A2FA}"/>
            </c:ext>
          </c:extLst>
        </c:ser>
        <c:ser>
          <c:idx val="8"/>
          <c:order val="8"/>
          <c:tx>
            <c:strRef>
              <c:f>CR_statistics!$AU$1588</c:f>
              <c:strCache>
                <c:ptCount val="1"/>
                <c:pt idx="0">
                  <c:v>RAN #51</c:v>
                </c:pt>
              </c:strCache>
            </c:strRef>
          </c:tx>
          <c:spPr>
            <a:solidFill>
              <a:srgbClr val="00FFFF"/>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CR_statistics!$AU$1589:$AU$1596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49C6-4BD1-980D-ADD50210A2FA}"/>
            </c:ext>
          </c:extLst>
        </c:ser>
        <c:ser>
          <c:idx val="9"/>
          <c:order val="9"/>
          <c:tx>
            <c:strRef>
              <c:f>CR_statistics!$AV$1588</c:f>
              <c:strCache>
                <c:ptCount val="1"/>
                <c:pt idx="0">
                  <c:v>RAN #52</c:v>
                </c:pt>
              </c:strCache>
            </c:strRef>
          </c:tx>
          <c:spPr>
            <a:solidFill>
              <a:srgbClr val="FF00FF"/>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CR_statistics!$AV$1589:$AV$1596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49C6-4BD1-980D-ADD50210A2FA}"/>
            </c:ext>
          </c:extLst>
        </c:ser>
        <c:ser>
          <c:idx val="10"/>
          <c:order val="10"/>
          <c:tx>
            <c:strRef>
              <c:f>CR_statistics!$AW$1588</c:f>
              <c:strCache>
                <c:ptCount val="1"/>
                <c:pt idx="0">
                  <c:v>RAN #53</c:v>
                </c:pt>
              </c:strCache>
            </c:strRef>
          </c:tx>
          <c:spPr>
            <a:solidFill>
              <a:srgbClr val="FF000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CR_statistics!$AW$1589:$AW$1596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49C6-4BD1-980D-ADD50210A2FA}"/>
            </c:ext>
          </c:extLst>
        </c:ser>
        <c:ser>
          <c:idx val="11"/>
          <c:order val="11"/>
          <c:tx>
            <c:strRef>
              <c:f>CR_statistics!$AX$1588</c:f>
              <c:strCache>
                <c:ptCount val="1"/>
                <c:pt idx="0">
                  <c:v>RAN #54</c:v>
                </c:pt>
              </c:strCache>
            </c:strRef>
          </c:tx>
          <c:spPr>
            <a:solidFill>
              <a:srgbClr val="00FFFF"/>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CR_statistics!$AX$1589:$AX$1596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49C6-4BD1-980D-ADD50210A2FA}"/>
            </c:ext>
          </c:extLst>
        </c:ser>
        <c:ser>
          <c:idx val="12"/>
          <c:order val="12"/>
          <c:tx>
            <c:strRef>
              <c:f>CR_statistics!$AY$1588</c:f>
              <c:strCache>
                <c:ptCount val="1"/>
                <c:pt idx="0">
                  <c:v>RAN #55</c:v>
                </c:pt>
              </c:strCache>
            </c:strRef>
          </c:tx>
          <c:spPr>
            <a:solidFill>
              <a:srgbClr val="FF00FF"/>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CR_statistics!$AY$1589:$AY$1596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49C6-4BD1-980D-ADD50210A2FA}"/>
            </c:ext>
          </c:extLst>
        </c:ser>
        <c:ser>
          <c:idx val="13"/>
          <c:order val="13"/>
          <c:tx>
            <c:strRef>
              <c:f>CR_statistics!$AZ$1588</c:f>
              <c:strCache>
                <c:ptCount val="1"/>
                <c:pt idx="0">
                  <c:v>RAN #56</c:v>
                </c:pt>
              </c:strCache>
            </c:strRef>
          </c:tx>
          <c:spPr>
            <a:solidFill>
              <a:srgbClr val="80000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CR_statistics!$AZ$1589:$AZ$1596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49C6-4BD1-980D-ADD50210A2FA}"/>
            </c:ext>
          </c:extLst>
        </c:ser>
        <c:ser>
          <c:idx val="14"/>
          <c:order val="14"/>
          <c:tx>
            <c:strRef>
              <c:f>CR_statistics!$BA$1588</c:f>
              <c:strCache>
                <c:ptCount val="1"/>
                <c:pt idx="0">
                  <c:v>RAN #57</c:v>
                </c:pt>
              </c:strCache>
            </c:strRef>
          </c:tx>
          <c:spPr>
            <a:solidFill>
              <a:srgbClr val="FFCC0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CR_statistics!$BA$1589:$BA$1596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49C6-4BD1-980D-ADD50210A2FA}"/>
            </c:ext>
          </c:extLst>
        </c:ser>
        <c:ser>
          <c:idx val="15"/>
          <c:order val="15"/>
          <c:tx>
            <c:strRef>
              <c:f>CR_statistics!$BB$1588</c:f>
              <c:strCache>
                <c:ptCount val="1"/>
                <c:pt idx="0">
                  <c:v>RAN #58</c:v>
                </c:pt>
              </c:strCache>
            </c:strRef>
          </c:tx>
          <c:spPr>
            <a:solidFill>
              <a:srgbClr val="FFFF0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CR_statistics!$BB$1589:$BB$1596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49C6-4BD1-980D-ADD50210A2FA}"/>
            </c:ext>
          </c:extLst>
        </c:ser>
        <c:ser>
          <c:idx val="16"/>
          <c:order val="16"/>
          <c:tx>
            <c:strRef>
              <c:f>CR_statistics!$BC$1588</c:f>
              <c:strCache>
                <c:ptCount val="1"/>
                <c:pt idx="0">
                  <c:v>RAN #59</c:v>
                </c:pt>
              </c:strCache>
            </c:strRef>
          </c:tx>
          <c:spPr>
            <a:solidFill>
              <a:srgbClr val="00CCFF"/>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CR_statistics!$BC$1589:$BC$1596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49C6-4BD1-980D-ADD50210A2FA}"/>
            </c:ext>
          </c:extLst>
        </c:ser>
        <c:ser>
          <c:idx val="17"/>
          <c:order val="17"/>
          <c:tx>
            <c:strRef>
              <c:f>CR_statistics!$BD$1588</c:f>
              <c:strCache>
                <c:ptCount val="1"/>
                <c:pt idx="0">
                  <c:v>RAN #60</c:v>
                </c:pt>
              </c:strCache>
            </c:strRef>
          </c:tx>
          <c:spPr>
            <a:solidFill>
              <a:srgbClr val="00FF0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CR_statistics!$BD$1589:$BD$1596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49C6-4BD1-980D-ADD50210A2FA}"/>
            </c:ext>
          </c:extLst>
        </c:ser>
        <c:ser>
          <c:idx val="18"/>
          <c:order val="18"/>
          <c:tx>
            <c:strRef>
              <c:f>CR_statistics!$BE$1588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CR_statistics!$BE$1589:$BE$1596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49C6-4BD1-980D-ADD50210A2FA}"/>
            </c:ext>
          </c:extLst>
        </c:ser>
        <c:ser>
          <c:idx val="19"/>
          <c:order val="19"/>
          <c:tx>
            <c:strRef>
              <c:f>CR_statistics!$BF$1588</c:f>
              <c:strCache>
                <c:ptCount val="1"/>
                <c:pt idx="0">
                  <c:v>RAN #62</c:v>
                </c:pt>
              </c:strCache>
            </c:strRef>
          </c:tx>
          <c:spPr>
            <a:solidFill>
              <a:srgbClr val="00FFFF"/>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CR_statistics!$BF$1589:$BF$1596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49C6-4BD1-980D-ADD50210A2FA}"/>
            </c:ext>
          </c:extLst>
        </c:ser>
        <c:ser>
          <c:idx val="20"/>
          <c:order val="20"/>
          <c:tx>
            <c:strRef>
              <c:f>CR_statistics!$BG$1588</c:f>
              <c:strCache>
                <c:ptCount val="1"/>
                <c:pt idx="0">
                  <c:v>RAN #63</c:v>
                </c:pt>
              </c:strCache>
            </c:strRef>
          </c:tx>
          <c:spPr>
            <a:solidFill>
              <a:srgbClr val="FFFF00"/>
            </a:solidFill>
            <a:ln w="12700">
              <a:solidFill>
                <a:srgbClr val="000000"/>
              </a:solidFill>
              <a:prstDash val="solid"/>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CR_statistics!$BG$1589:$BG$1596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49C6-4BD1-980D-ADD50210A2FA}"/>
            </c:ext>
          </c:extLst>
        </c:ser>
        <c:ser>
          <c:idx val="21"/>
          <c:order val="21"/>
          <c:tx>
            <c:strRef>
              <c:f>CR_statistics!$BH$1588</c:f>
              <c:strCache>
                <c:ptCount val="1"/>
                <c:pt idx="0">
                  <c:v>RAN #64</c:v>
                </c:pt>
              </c:strCache>
            </c:strRef>
          </c:tx>
          <c:spPr>
            <a:solidFill>
              <a:srgbClr val="FF9900"/>
            </a:solidFill>
            <a:ln>
              <a:solidFill>
                <a:schemeClr val="tx1"/>
              </a:solidFill>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CR_statistics!$BH$1589:$BH$1596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49C6-4BD1-980D-ADD50210A2FA}"/>
            </c:ext>
          </c:extLst>
        </c:ser>
        <c:ser>
          <c:idx val="22"/>
          <c:order val="22"/>
          <c:tx>
            <c:strRef>
              <c:f>CR_statistics!$BI$1588</c:f>
              <c:strCache>
                <c:ptCount val="1"/>
                <c:pt idx="0">
                  <c:v>RAN#65</c:v>
                </c:pt>
              </c:strCache>
            </c:strRef>
          </c:tx>
          <c:spPr>
            <a:solidFill>
              <a:srgbClr val="0066FF"/>
            </a:solidFill>
            <a:ln>
              <a:solidFill>
                <a:srgbClr val="000000"/>
              </a:solidFill>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CR_statistics!$BI$1589:$BI$1596</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49C6-4BD1-980D-ADD50210A2FA}"/>
            </c:ext>
          </c:extLst>
        </c:ser>
        <c:ser>
          <c:idx val="23"/>
          <c:order val="23"/>
          <c:tx>
            <c:strRef>
              <c:f>CR_statistics!$BJ$1588</c:f>
              <c:strCache>
                <c:ptCount val="1"/>
                <c:pt idx="0">
                  <c:v>RAN #66</c:v>
                </c:pt>
              </c:strCache>
            </c:strRef>
          </c:tx>
          <c:spPr>
            <a:solidFill>
              <a:srgbClr val="FF0000"/>
            </a:solidFill>
            <a:ln>
              <a:solidFill>
                <a:schemeClr val="tx1"/>
              </a:solidFill>
            </a:ln>
          </c:spPr>
          <c:invertIfNegative val="0"/>
          <c:cat>
            <c:strRef>
              <c:f>CR_statistics!$AL$1589:$AL$1596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CR_statistics!$BJ$1589:$BJ$1596</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49C6-4BD1-980D-ADD50210A2FA}"/>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CR_statistics!$T$1553</c:f>
              <c:strCache>
                <c:ptCount val="1"/>
                <c:pt idx="0">
                  <c:v>RAN1</c:v>
                </c:pt>
              </c:strCache>
            </c:strRef>
          </c:tx>
          <c:spPr>
            <a:solidFill>
              <a:srgbClr val="00FF00"/>
            </a:solidFill>
            <a:ln w="12700">
              <a:solidFill>
                <a:srgbClr val="000000"/>
              </a:solidFill>
              <a:prstDash val="solid"/>
            </a:ln>
          </c:spPr>
          <c:invertIfNegative val="0"/>
          <c:cat>
            <c:strRef>
              <c:f>CR_statistics!$S$1554:$S$1559</c:f>
              <c:strCache>
                <c:ptCount val="6"/>
                <c:pt idx="0">
                  <c:v>REL-8</c:v>
                </c:pt>
                <c:pt idx="1">
                  <c:v>REL-9</c:v>
                </c:pt>
                <c:pt idx="2">
                  <c:v>REL-10</c:v>
                </c:pt>
                <c:pt idx="3">
                  <c:v>REL-11</c:v>
                </c:pt>
                <c:pt idx="4">
                  <c:v>REL-12</c:v>
                </c:pt>
                <c:pt idx="5">
                  <c:v>REL-13</c:v>
                </c:pt>
              </c:strCache>
            </c:strRef>
          </c:cat>
          <c:val>
            <c:numRef>
              <c:f>CR_statistics!$T$1554:$T$1559</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9349-4DC8-BB9B-A3B007BDE012}"/>
            </c:ext>
          </c:extLst>
        </c:ser>
        <c:ser>
          <c:idx val="1"/>
          <c:order val="1"/>
          <c:tx>
            <c:strRef>
              <c:f>CR_statistics!$U$1553</c:f>
              <c:strCache>
                <c:ptCount val="1"/>
                <c:pt idx="0">
                  <c:v>RAN2</c:v>
                </c:pt>
              </c:strCache>
            </c:strRef>
          </c:tx>
          <c:spPr>
            <a:solidFill>
              <a:srgbClr val="FF0000"/>
            </a:solidFill>
            <a:ln w="12700">
              <a:solidFill>
                <a:srgbClr val="000000"/>
              </a:solidFill>
              <a:prstDash val="solid"/>
            </a:ln>
          </c:spPr>
          <c:invertIfNegative val="0"/>
          <c:cat>
            <c:strRef>
              <c:f>CR_statistics!$S$1554:$S$1559</c:f>
              <c:strCache>
                <c:ptCount val="6"/>
                <c:pt idx="0">
                  <c:v>REL-8</c:v>
                </c:pt>
                <c:pt idx="1">
                  <c:v>REL-9</c:v>
                </c:pt>
                <c:pt idx="2">
                  <c:v>REL-10</c:v>
                </c:pt>
                <c:pt idx="3">
                  <c:v>REL-11</c:v>
                </c:pt>
                <c:pt idx="4">
                  <c:v>REL-12</c:v>
                </c:pt>
                <c:pt idx="5">
                  <c:v>REL-13</c:v>
                </c:pt>
              </c:strCache>
            </c:strRef>
          </c:cat>
          <c:val>
            <c:numRef>
              <c:f>CR_statistics!$U$1554:$U$1559</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9349-4DC8-BB9B-A3B007BDE012}"/>
            </c:ext>
          </c:extLst>
        </c:ser>
        <c:ser>
          <c:idx val="2"/>
          <c:order val="2"/>
          <c:tx>
            <c:strRef>
              <c:f>CR_statistics!$V$1553</c:f>
              <c:strCache>
                <c:ptCount val="1"/>
                <c:pt idx="0">
                  <c:v>RAN3</c:v>
                </c:pt>
              </c:strCache>
            </c:strRef>
          </c:tx>
          <c:spPr>
            <a:solidFill>
              <a:srgbClr val="0000FF"/>
            </a:solidFill>
            <a:ln w="12700">
              <a:solidFill>
                <a:srgbClr val="000000"/>
              </a:solidFill>
              <a:prstDash val="solid"/>
            </a:ln>
          </c:spPr>
          <c:invertIfNegative val="0"/>
          <c:cat>
            <c:strRef>
              <c:f>CR_statistics!$S$1554:$S$1559</c:f>
              <c:strCache>
                <c:ptCount val="6"/>
                <c:pt idx="0">
                  <c:v>REL-8</c:v>
                </c:pt>
                <c:pt idx="1">
                  <c:v>REL-9</c:v>
                </c:pt>
                <c:pt idx="2">
                  <c:v>REL-10</c:v>
                </c:pt>
                <c:pt idx="3">
                  <c:v>REL-11</c:v>
                </c:pt>
                <c:pt idx="4">
                  <c:v>REL-12</c:v>
                </c:pt>
                <c:pt idx="5">
                  <c:v>REL-13</c:v>
                </c:pt>
              </c:strCache>
            </c:strRef>
          </c:cat>
          <c:val>
            <c:numRef>
              <c:f>CR_statistics!$V$1554:$V$1559</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9349-4DC8-BB9B-A3B007BDE012}"/>
            </c:ext>
          </c:extLst>
        </c:ser>
        <c:ser>
          <c:idx val="3"/>
          <c:order val="3"/>
          <c:tx>
            <c:strRef>
              <c:f>CR_statistics!$W$1553</c:f>
              <c:strCache>
                <c:ptCount val="1"/>
                <c:pt idx="0">
                  <c:v>RAN4</c:v>
                </c:pt>
              </c:strCache>
            </c:strRef>
          </c:tx>
          <c:spPr>
            <a:solidFill>
              <a:srgbClr val="FFFF00"/>
            </a:solidFill>
            <a:ln w="12700">
              <a:solidFill>
                <a:srgbClr val="000000"/>
              </a:solidFill>
              <a:prstDash val="solid"/>
            </a:ln>
          </c:spPr>
          <c:invertIfNegative val="0"/>
          <c:cat>
            <c:strRef>
              <c:f>CR_statistics!$S$1554:$S$1559</c:f>
              <c:strCache>
                <c:ptCount val="6"/>
                <c:pt idx="0">
                  <c:v>REL-8</c:v>
                </c:pt>
                <c:pt idx="1">
                  <c:v>REL-9</c:v>
                </c:pt>
                <c:pt idx="2">
                  <c:v>REL-10</c:v>
                </c:pt>
                <c:pt idx="3">
                  <c:v>REL-11</c:v>
                </c:pt>
                <c:pt idx="4">
                  <c:v>REL-12</c:v>
                </c:pt>
                <c:pt idx="5">
                  <c:v>REL-13</c:v>
                </c:pt>
              </c:strCache>
            </c:strRef>
          </c:cat>
          <c:val>
            <c:numRef>
              <c:f>CR_statistics!$W$1554:$W$1559</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9349-4DC8-BB9B-A3B007BDE012}"/>
            </c:ext>
          </c:extLst>
        </c:ser>
        <c:ser>
          <c:idx val="4"/>
          <c:order val="4"/>
          <c:tx>
            <c:strRef>
              <c:f>CR_statistics!$X$1553</c:f>
              <c:strCache>
                <c:ptCount val="1"/>
                <c:pt idx="0">
                  <c:v>RAN5</c:v>
                </c:pt>
              </c:strCache>
            </c:strRef>
          </c:tx>
          <c:spPr>
            <a:solidFill>
              <a:srgbClr val="660066"/>
            </a:solidFill>
            <a:ln w="12700">
              <a:solidFill>
                <a:srgbClr val="000000"/>
              </a:solidFill>
              <a:prstDash val="solid"/>
            </a:ln>
          </c:spPr>
          <c:invertIfNegative val="0"/>
          <c:cat>
            <c:strRef>
              <c:f>CR_statistics!$S$1554:$S$1559</c:f>
              <c:strCache>
                <c:ptCount val="6"/>
                <c:pt idx="0">
                  <c:v>REL-8</c:v>
                </c:pt>
                <c:pt idx="1">
                  <c:v>REL-9</c:v>
                </c:pt>
                <c:pt idx="2">
                  <c:v>REL-10</c:v>
                </c:pt>
                <c:pt idx="3">
                  <c:v>REL-11</c:v>
                </c:pt>
                <c:pt idx="4">
                  <c:v>REL-12</c:v>
                </c:pt>
                <c:pt idx="5">
                  <c:v>REL-13</c:v>
                </c:pt>
              </c:strCache>
            </c:strRef>
          </c:cat>
          <c:val>
            <c:numRef>
              <c:f>CR_statistics!$X$1554:$X$1559</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9349-4DC8-BB9B-A3B007BDE012}"/>
            </c:ext>
          </c:extLst>
        </c:ser>
        <c:ser>
          <c:idx val="5"/>
          <c:order val="5"/>
          <c:tx>
            <c:strRef>
              <c:f>CR_statistics!$Y$1553</c:f>
              <c:strCache>
                <c:ptCount val="1"/>
                <c:pt idx="0">
                  <c:v>RAN without RAN5</c:v>
                </c:pt>
              </c:strCache>
            </c:strRef>
          </c:tx>
          <c:spPr>
            <a:solidFill>
              <a:srgbClr val="FF00FF"/>
            </a:solidFill>
            <a:ln w="12700">
              <a:solidFill>
                <a:srgbClr val="000000"/>
              </a:solidFill>
              <a:prstDash val="solid"/>
            </a:ln>
          </c:spPr>
          <c:invertIfNegative val="0"/>
          <c:cat>
            <c:strRef>
              <c:f>CR_statistics!$S$1554:$S$1559</c:f>
              <c:strCache>
                <c:ptCount val="6"/>
                <c:pt idx="0">
                  <c:v>REL-8</c:v>
                </c:pt>
                <c:pt idx="1">
                  <c:v>REL-9</c:v>
                </c:pt>
                <c:pt idx="2">
                  <c:v>REL-10</c:v>
                </c:pt>
                <c:pt idx="3">
                  <c:v>REL-11</c:v>
                </c:pt>
                <c:pt idx="4">
                  <c:v>REL-12</c:v>
                </c:pt>
                <c:pt idx="5">
                  <c:v>REL-13</c:v>
                </c:pt>
              </c:strCache>
            </c:strRef>
          </c:cat>
          <c:val>
            <c:numRef>
              <c:f>CR_statistics!$Y$1554:$Y$1559</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9349-4DC8-BB9B-A3B007BDE012}"/>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CR_statistics!$AQ$1552</c:f>
              <c:strCache>
                <c:ptCount val="1"/>
                <c:pt idx="0">
                  <c:v>RAN #47</c:v>
                </c:pt>
              </c:strCache>
            </c:strRef>
          </c:tx>
          <c:spPr>
            <a:solidFill>
              <a:srgbClr val="00FF00"/>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CR_statistics!$AQ$1553:$AQ$1559</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641B-4C0B-A9E6-7B0CA54A57EF}"/>
            </c:ext>
          </c:extLst>
        </c:ser>
        <c:ser>
          <c:idx val="5"/>
          <c:order val="1"/>
          <c:tx>
            <c:strRef>
              <c:f>CR_statistics!$AR$1552</c:f>
              <c:strCache>
                <c:ptCount val="1"/>
                <c:pt idx="0">
                  <c:v>RAN #48</c:v>
                </c:pt>
              </c:strCache>
            </c:strRef>
          </c:tx>
          <c:spPr>
            <a:solidFill>
              <a:srgbClr val="800080"/>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CR_statistics!$AR$1553:$AR$1559</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641B-4C0B-A9E6-7B0CA54A57EF}"/>
            </c:ext>
          </c:extLst>
        </c:ser>
        <c:ser>
          <c:idx val="6"/>
          <c:order val="2"/>
          <c:tx>
            <c:strRef>
              <c:f>CR_statistics!$AS$1552</c:f>
              <c:strCache>
                <c:ptCount val="1"/>
                <c:pt idx="0">
                  <c:v>RAN #49</c:v>
                </c:pt>
              </c:strCache>
            </c:strRef>
          </c:tx>
          <c:spPr>
            <a:solidFill>
              <a:srgbClr val="0066CC"/>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CR_statistics!$AS$1553:$AS$1559</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641B-4C0B-A9E6-7B0CA54A57EF}"/>
            </c:ext>
          </c:extLst>
        </c:ser>
        <c:ser>
          <c:idx val="7"/>
          <c:order val="3"/>
          <c:tx>
            <c:strRef>
              <c:f>CR_statistics!$AT$1552</c:f>
              <c:strCache>
                <c:ptCount val="1"/>
                <c:pt idx="0">
                  <c:v>RAN #50</c:v>
                </c:pt>
              </c:strCache>
            </c:strRef>
          </c:tx>
          <c:spPr>
            <a:solidFill>
              <a:srgbClr val="FF9900"/>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CR_statistics!$AT$1553:$AT$1559</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641B-4C0B-A9E6-7B0CA54A57EF}"/>
            </c:ext>
          </c:extLst>
        </c:ser>
        <c:ser>
          <c:idx val="8"/>
          <c:order val="4"/>
          <c:tx>
            <c:strRef>
              <c:f>CR_statistics!$AU$1552</c:f>
              <c:strCache>
                <c:ptCount val="1"/>
                <c:pt idx="0">
                  <c:v>RAN #51</c:v>
                </c:pt>
              </c:strCache>
            </c:strRef>
          </c:tx>
          <c:spPr>
            <a:solidFill>
              <a:srgbClr val="00FFFF"/>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CR_statistics!$AU$1553:$AU$1559</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641B-4C0B-A9E6-7B0CA54A57EF}"/>
            </c:ext>
          </c:extLst>
        </c:ser>
        <c:ser>
          <c:idx val="9"/>
          <c:order val="5"/>
          <c:tx>
            <c:strRef>
              <c:f>CR_statistics!$AV$1552</c:f>
              <c:strCache>
                <c:ptCount val="1"/>
                <c:pt idx="0">
                  <c:v>RAN #52</c:v>
                </c:pt>
              </c:strCache>
            </c:strRef>
          </c:tx>
          <c:spPr>
            <a:solidFill>
              <a:srgbClr val="FF00FF"/>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CR_statistics!$AV$1553:$AV$1559</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641B-4C0B-A9E6-7B0CA54A57EF}"/>
            </c:ext>
          </c:extLst>
        </c:ser>
        <c:ser>
          <c:idx val="10"/>
          <c:order val="6"/>
          <c:tx>
            <c:strRef>
              <c:f>CR_statistics!$AW$1552</c:f>
              <c:strCache>
                <c:ptCount val="1"/>
                <c:pt idx="0">
                  <c:v>RAN #53</c:v>
                </c:pt>
              </c:strCache>
            </c:strRef>
          </c:tx>
          <c:spPr>
            <a:solidFill>
              <a:srgbClr val="FF0000"/>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CR_statistics!$AW$1553:$AW$1559</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641B-4C0B-A9E6-7B0CA54A57EF}"/>
            </c:ext>
          </c:extLst>
        </c:ser>
        <c:ser>
          <c:idx val="11"/>
          <c:order val="7"/>
          <c:tx>
            <c:strRef>
              <c:f>CR_statistics!$AX$1552</c:f>
              <c:strCache>
                <c:ptCount val="1"/>
                <c:pt idx="0">
                  <c:v>RAN #54</c:v>
                </c:pt>
              </c:strCache>
            </c:strRef>
          </c:tx>
          <c:spPr>
            <a:solidFill>
              <a:srgbClr val="00FFFF"/>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CR_statistics!$AX$1553:$AX$1559</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641B-4C0B-A9E6-7B0CA54A57EF}"/>
            </c:ext>
          </c:extLst>
        </c:ser>
        <c:ser>
          <c:idx val="12"/>
          <c:order val="8"/>
          <c:tx>
            <c:strRef>
              <c:f>CR_statistics!$AY$1552</c:f>
              <c:strCache>
                <c:ptCount val="1"/>
                <c:pt idx="0">
                  <c:v>RAN #55</c:v>
                </c:pt>
              </c:strCache>
            </c:strRef>
          </c:tx>
          <c:spPr>
            <a:solidFill>
              <a:srgbClr val="FF00FF"/>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CR_statistics!$AY$1553:$AY$1559</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641B-4C0B-A9E6-7B0CA54A57EF}"/>
            </c:ext>
          </c:extLst>
        </c:ser>
        <c:ser>
          <c:idx val="13"/>
          <c:order val="9"/>
          <c:tx>
            <c:strRef>
              <c:f>CR_statistics!$AZ$1552</c:f>
              <c:strCache>
                <c:ptCount val="1"/>
                <c:pt idx="0">
                  <c:v>RAN #56</c:v>
                </c:pt>
              </c:strCache>
            </c:strRef>
          </c:tx>
          <c:spPr>
            <a:solidFill>
              <a:srgbClr val="800000"/>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CR_statistics!$AZ$1553:$AZ$1559</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641B-4C0B-A9E6-7B0CA54A57EF}"/>
            </c:ext>
          </c:extLst>
        </c:ser>
        <c:ser>
          <c:idx val="14"/>
          <c:order val="10"/>
          <c:tx>
            <c:strRef>
              <c:f>CR_statistics!$BA$1552</c:f>
              <c:strCache>
                <c:ptCount val="1"/>
                <c:pt idx="0">
                  <c:v>RAN #57</c:v>
                </c:pt>
              </c:strCache>
            </c:strRef>
          </c:tx>
          <c:spPr>
            <a:solidFill>
              <a:srgbClr val="FFCC00"/>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CR_statistics!$BA$1553:$BA$1559</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641B-4C0B-A9E6-7B0CA54A57EF}"/>
            </c:ext>
          </c:extLst>
        </c:ser>
        <c:ser>
          <c:idx val="15"/>
          <c:order val="11"/>
          <c:tx>
            <c:strRef>
              <c:f>CR_statistics!$BB$1552</c:f>
              <c:strCache>
                <c:ptCount val="1"/>
                <c:pt idx="0">
                  <c:v>RAN #58</c:v>
                </c:pt>
              </c:strCache>
            </c:strRef>
          </c:tx>
          <c:spPr>
            <a:solidFill>
              <a:srgbClr val="FFFF00"/>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CR_statistics!$BB$1553:$BB$1559</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641B-4C0B-A9E6-7B0CA54A57EF}"/>
            </c:ext>
          </c:extLst>
        </c:ser>
        <c:ser>
          <c:idx val="16"/>
          <c:order val="12"/>
          <c:tx>
            <c:strRef>
              <c:f>CR_statistics!$BC$1552</c:f>
              <c:strCache>
                <c:ptCount val="1"/>
                <c:pt idx="0">
                  <c:v>RAN #59</c:v>
                </c:pt>
              </c:strCache>
            </c:strRef>
          </c:tx>
          <c:spPr>
            <a:solidFill>
              <a:srgbClr val="00CCFF"/>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CR_statistics!$BC$1553:$BC$1559</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641B-4C0B-A9E6-7B0CA54A57EF}"/>
            </c:ext>
          </c:extLst>
        </c:ser>
        <c:ser>
          <c:idx val="17"/>
          <c:order val="13"/>
          <c:tx>
            <c:strRef>
              <c:f>CR_statistics!$BD$1552</c:f>
              <c:strCache>
                <c:ptCount val="1"/>
                <c:pt idx="0">
                  <c:v>RAN #60</c:v>
                </c:pt>
              </c:strCache>
            </c:strRef>
          </c:tx>
          <c:spPr>
            <a:solidFill>
              <a:srgbClr val="00FF00"/>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CR_statistics!$BD$1553:$BD$1559</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641B-4C0B-A9E6-7B0CA54A57EF}"/>
            </c:ext>
          </c:extLst>
        </c:ser>
        <c:ser>
          <c:idx val="18"/>
          <c:order val="14"/>
          <c:tx>
            <c:strRef>
              <c:f>CR_statistics!$BE$1552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CR_statistics!$BE$1553:$BE$1559</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641B-4C0B-A9E6-7B0CA54A57EF}"/>
            </c:ext>
          </c:extLst>
        </c:ser>
        <c:ser>
          <c:idx val="19"/>
          <c:order val="15"/>
          <c:tx>
            <c:strRef>
              <c:f>CR_statistics!$BF$1552</c:f>
              <c:strCache>
                <c:ptCount val="1"/>
                <c:pt idx="0">
                  <c:v>RAN #62</c:v>
                </c:pt>
              </c:strCache>
            </c:strRef>
          </c:tx>
          <c:spPr>
            <a:solidFill>
              <a:srgbClr val="00FFFF"/>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CR_statistics!$BF$1553:$BF$1559</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641B-4C0B-A9E6-7B0CA54A57EF}"/>
            </c:ext>
          </c:extLst>
        </c:ser>
        <c:ser>
          <c:idx val="20"/>
          <c:order val="16"/>
          <c:tx>
            <c:strRef>
              <c:f>CR_statistics!$BG$1552</c:f>
              <c:strCache>
                <c:ptCount val="1"/>
                <c:pt idx="0">
                  <c:v>RAN #63</c:v>
                </c:pt>
              </c:strCache>
            </c:strRef>
          </c:tx>
          <c:spPr>
            <a:solidFill>
              <a:srgbClr val="FFFF00"/>
            </a:solidFill>
            <a:ln w="12700">
              <a:solidFill>
                <a:srgbClr val="000000"/>
              </a:solidFill>
              <a:prstDash val="solid"/>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CR_statistics!$BG$1553:$BG$1559</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641B-4C0B-A9E6-7B0CA54A57EF}"/>
            </c:ext>
          </c:extLst>
        </c:ser>
        <c:ser>
          <c:idx val="21"/>
          <c:order val="17"/>
          <c:tx>
            <c:strRef>
              <c:f>CR_statistics!$BH$1552</c:f>
              <c:strCache>
                <c:ptCount val="1"/>
                <c:pt idx="0">
                  <c:v>RAN #64</c:v>
                </c:pt>
              </c:strCache>
            </c:strRef>
          </c:tx>
          <c:spPr>
            <a:solidFill>
              <a:srgbClr val="FF9900"/>
            </a:solidFill>
            <a:ln>
              <a:solidFill>
                <a:schemeClr val="tx1"/>
              </a:solidFill>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CR_statistics!$BH$1553:$BH$1559</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641B-4C0B-A9E6-7B0CA54A57EF}"/>
            </c:ext>
          </c:extLst>
        </c:ser>
        <c:ser>
          <c:idx val="22"/>
          <c:order val="18"/>
          <c:tx>
            <c:strRef>
              <c:f>CR_statistics!$BI$1552</c:f>
              <c:strCache>
                <c:ptCount val="1"/>
                <c:pt idx="0">
                  <c:v>RAN#65</c:v>
                </c:pt>
              </c:strCache>
            </c:strRef>
          </c:tx>
          <c:spPr>
            <a:solidFill>
              <a:srgbClr val="0066FF"/>
            </a:solidFill>
            <a:ln>
              <a:solidFill>
                <a:srgbClr val="000000"/>
              </a:solidFill>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CR_statistics!$BI$1553:$BI$1559</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641B-4C0B-A9E6-7B0CA54A57EF}"/>
            </c:ext>
          </c:extLst>
        </c:ser>
        <c:ser>
          <c:idx val="23"/>
          <c:order val="19"/>
          <c:tx>
            <c:strRef>
              <c:f>CR_statistics!$BJ$1552</c:f>
              <c:strCache>
                <c:ptCount val="1"/>
                <c:pt idx="0">
                  <c:v>RAN #66</c:v>
                </c:pt>
              </c:strCache>
            </c:strRef>
          </c:tx>
          <c:spPr>
            <a:solidFill>
              <a:schemeClr val="accent6">
                <a:lumMod val="50000"/>
              </a:schemeClr>
            </a:solidFill>
            <a:ln>
              <a:solidFill>
                <a:schemeClr val="tx1"/>
              </a:solidFill>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CR_statistics!$BJ$1553:$BJ$1559</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641B-4C0B-A9E6-7B0CA54A57EF}"/>
            </c:ext>
          </c:extLst>
        </c:ser>
        <c:ser>
          <c:idx val="24"/>
          <c:order val="20"/>
          <c:tx>
            <c:strRef>
              <c:f>CR_statistics!$BK$1552</c:f>
              <c:strCache>
                <c:ptCount val="1"/>
                <c:pt idx="0">
                  <c:v>RAN #67</c:v>
                </c:pt>
              </c:strCache>
            </c:strRef>
          </c:tx>
          <c:spPr>
            <a:solidFill>
              <a:srgbClr val="FF0000"/>
            </a:solidFill>
            <a:ln>
              <a:solidFill>
                <a:sysClr val="windowText" lastClr="000000"/>
              </a:solidFill>
            </a:ln>
          </c:spPr>
          <c:invertIfNegative val="0"/>
          <c:cat>
            <c:strRef>
              <c:f>CR_statistics!$AL$1553:$AL$1559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CR_statistics!$BK$1553:$BK$1559</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641B-4C0B-A9E6-7B0CA54A57EF}"/>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CR_statistics!$T$1512</c:f>
              <c:strCache>
                <c:ptCount val="1"/>
                <c:pt idx="0">
                  <c:v>RAN1</c:v>
                </c:pt>
              </c:strCache>
            </c:strRef>
          </c:tx>
          <c:spPr>
            <a:solidFill>
              <a:srgbClr val="00FF00"/>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CR_statistics!$T$1513:$T$1518</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99B7-43EE-9AAE-ADF20C4D7A6F}"/>
            </c:ext>
          </c:extLst>
        </c:ser>
        <c:ser>
          <c:idx val="1"/>
          <c:order val="1"/>
          <c:tx>
            <c:strRef>
              <c:f>CR_statistics!$U$1512</c:f>
              <c:strCache>
                <c:ptCount val="1"/>
                <c:pt idx="0">
                  <c:v>RAN2</c:v>
                </c:pt>
              </c:strCache>
            </c:strRef>
          </c:tx>
          <c:spPr>
            <a:solidFill>
              <a:srgbClr val="FF0000"/>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CR_statistics!$U$1513:$U$1518</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99B7-43EE-9AAE-ADF20C4D7A6F}"/>
            </c:ext>
          </c:extLst>
        </c:ser>
        <c:ser>
          <c:idx val="2"/>
          <c:order val="2"/>
          <c:tx>
            <c:strRef>
              <c:f>CR_statistics!$V$1512</c:f>
              <c:strCache>
                <c:ptCount val="1"/>
                <c:pt idx="0">
                  <c:v>RAN3</c:v>
                </c:pt>
              </c:strCache>
            </c:strRef>
          </c:tx>
          <c:spPr>
            <a:solidFill>
              <a:srgbClr val="0000FF"/>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CR_statistics!$V$1513:$V$1518</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99B7-43EE-9AAE-ADF20C4D7A6F}"/>
            </c:ext>
          </c:extLst>
        </c:ser>
        <c:ser>
          <c:idx val="3"/>
          <c:order val="3"/>
          <c:tx>
            <c:strRef>
              <c:f>CR_statistics!$W$1512</c:f>
              <c:strCache>
                <c:ptCount val="1"/>
                <c:pt idx="0">
                  <c:v>RAN4</c:v>
                </c:pt>
              </c:strCache>
            </c:strRef>
          </c:tx>
          <c:spPr>
            <a:solidFill>
              <a:srgbClr val="FFFF00"/>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CR_statistics!$W$1513:$W$1518</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99B7-43EE-9AAE-ADF20C4D7A6F}"/>
            </c:ext>
          </c:extLst>
        </c:ser>
        <c:ser>
          <c:idx val="4"/>
          <c:order val="4"/>
          <c:tx>
            <c:strRef>
              <c:f>CR_statistics!$X$1512</c:f>
              <c:strCache>
                <c:ptCount val="1"/>
                <c:pt idx="0">
                  <c:v>RAN5</c:v>
                </c:pt>
              </c:strCache>
            </c:strRef>
          </c:tx>
          <c:spPr>
            <a:solidFill>
              <a:srgbClr val="660066"/>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CR_statistics!$X$1513:$X$1518</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99B7-43EE-9AAE-ADF20C4D7A6F}"/>
            </c:ext>
          </c:extLst>
        </c:ser>
        <c:ser>
          <c:idx val="5"/>
          <c:order val="5"/>
          <c:tx>
            <c:strRef>
              <c:f>CR_statistics!$Y$1512</c:f>
              <c:strCache>
                <c:ptCount val="1"/>
                <c:pt idx="0">
                  <c:v>RAN without RAN5</c:v>
                </c:pt>
              </c:strCache>
            </c:strRef>
          </c:tx>
          <c:spPr>
            <a:solidFill>
              <a:srgbClr val="FF00FF"/>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CR_statistics!$Y$1513:$Y$1518</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99B7-43EE-9AAE-ADF20C4D7A6F}"/>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CR_statistics!$AQ$1511</c:f>
              <c:strCache>
                <c:ptCount val="1"/>
                <c:pt idx="0">
                  <c:v>RAN #47</c:v>
                </c:pt>
              </c:strCache>
            </c:strRef>
          </c:tx>
          <c:spPr>
            <a:solidFill>
              <a:srgbClr val="00FF00"/>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CR_statistics!$AQ$1512:$AQ$1518</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ECB-475B-925E-EE6F832171BB}"/>
            </c:ext>
          </c:extLst>
        </c:ser>
        <c:ser>
          <c:idx val="5"/>
          <c:order val="1"/>
          <c:tx>
            <c:strRef>
              <c:f>CR_statistics!$AR$1511</c:f>
              <c:strCache>
                <c:ptCount val="1"/>
                <c:pt idx="0">
                  <c:v>RAN #48</c:v>
                </c:pt>
              </c:strCache>
            </c:strRef>
          </c:tx>
          <c:spPr>
            <a:solidFill>
              <a:srgbClr val="800080"/>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CR_statistics!$AR$1512:$AR$1518</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ECB-475B-925E-EE6F832171BB}"/>
            </c:ext>
          </c:extLst>
        </c:ser>
        <c:ser>
          <c:idx val="6"/>
          <c:order val="2"/>
          <c:tx>
            <c:strRef>
              <c:f>CR_statistics!$AS$1511</c:f>
              <c:strCache>
                <c:ptCount val="1"/>
                <c:pt idx="0">
                  <c:v>RAN #49</c:v>
                </c:pt>
              </c:strCache>
            </c:strRef>
          </c:tx>
          <c:spPr>
            <a:solidFill>
              <a:srgbClr val="0066CC"/>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CR_statistics!$AS$1512:$AS$1518</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ECB-475B-925E-EE6F832171BB}"/>
            </c:ext>
          </c:extLst>
        </c:ser>
        <c:ser>
          <c:idx val="7"/>
          <c:order val="3"/>
          <c:tx>
            <c:strRef>
              <c:f>CR_statistics!$AT$1511</c:f>
              <c:strCache>
                <c:ptCount val="1"/>
                <c:pt idx="0">
                  <c:v>RAN #50</c:v>
                </c:pt>
              </c:strCache>
            </c:strRef>
          </c:tx>
          <c:spPr>
            <a:solidFill>
              <a:srgbClr val="FF9900"/>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CR_statistics!$AT$1512:$AT$1518</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ECB-475B-925E-EE6F832171BB}"/>
            </c:ext>
          </c:extLst>
        </c:ser>
        <c:ser>
          <c:idx val="8"/>
          <c:order val="4"/>
          <c:tx>
            <c:strRef>
              <c:f>CR_statistics!$AU$1511</c:f>
              <c:strCache>
                <c:ptCount val="1"/>
                <c:pt idx="0">
                  <c:v>RAN #51</c:v>
                </c:pt>
              </c:strCache>
            </c:strRef>
          </c:tx>
          <c:spPr>
            <a:solidFill>
              <a:srgbClr val="00FFFF"/>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CR_statistics!$AU$1512:$AU$1518</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ECB-475B-925E-EE6F832171BB}"/>
            </c:ext>
          </c:extLst>
        </c:ser>
        <c:ser>
          <c:idx val="9"/>
          <c:order val="5"/>
          <c:tx>
            <c:strRef>
              <c:f>CR_statistics!$AV$1511</c:f>
              <c:strCache>
                <c:ptCount val="1"/>
                <c:pt idx="0">
                  <c:v>RAN #52</c:v>
                </c:pt>
              </c:strCache>
            </c:strRef>
          </c:tx>
          <c:spPr>
            <a:solidFill>
              <a:srgbClr val="FF00FF"/>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CR_statistics!$AV$1512:$AV$1518</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ECB-475B-925E-EE6F832171BB}"/>
            </c:ext>
          </c:extLst>
        </c:ser>
        <c:ser>
          <c:idx val="10"/>
          <c:order val="6"/>
          <c:tx>
            <c:strRef>
              <c:f>CR_statistics!$AW$1511</c:f>
              <c:strCache>
                <c:ptCount val="1"/>
                <c:pt idx="0">
                  <c:v>RAN #53</c:v>
                </c:pt>
              </c:strCache>
            </c:strRef>
          </c:tx>
          <c:spPr>
            <a:solidFill>
              <a:srgbClr val="FF0000"/>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CR_statistics!$AW$1512:$AW$1518</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ECB-475B-925E-EE6F832171BB}"/>
            </c:ext>
          </c:extLst>
        </c:ser>
        <c:ser>
          <c:idx val="11"/>
          <c:order val="7"/>
          <c:tx>
            <c:strRef>
              <c:f>CR_statistics!$AX$1511</c:f>
              <c:strCache>
                <c:ptCount val="1"/>
                <c:pt idx="0">
                  <c:v>RAN #54</c:v>
                </c:pt>
              </c:strCache>
            </c:strRef>
          </c:tx>
          <c:spPr>
            <a:solidFill>
              <a:srgbClr val="00FFFF"/>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CR_statistics!$AX$1512:$AX$1518</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ECB-475B-925E-EE6F832171BB}"/>
            </c:ext>
          </c:extLst>
        </c:ser>
        <c:ser>
          <c:idx val="12"/>
          <c:order val="8"/>
          <c:tx>
            <c:strRef>
              <c:f>CR_statistics!$AY$1511</c:f>
              <c:strCache>
                <c:ptCount val="1"/>
                <c:pt idx="0">
                  <c:v>RAN #55</c:v>
                </c:pt>
              </c:strCache>
            </c:strRef>
          </c:tx>
          <c:spPr>
            <a:solidFill>
              <a:srgbClr val="FF00FF"/>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CR_statistics!$AY$1512:$AY$1518</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ECB-475B-925E-EE6F832171BB}"/>
            </c:ext>
          </c:extLst>
        </c:ser>
        <c:ser>
          <c:idx val="13"/>
          <c:order val="9"/>
          <c:tx>
            <c:strRef>
              <c:f>CR_statistics!$AZ$1511</c:f>
              <c:strCache>
                <c:ptCount val="1"/>
                <c:pt idx="0">
                  <c:v>RAN #56</c:v>
                </c:pt>
              </c:strCache>
            </c:strRef>
          </c:tx>
          <c:spPr>
            <a:solidFill>
              <a:srgbClr val="800000"/>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CR_statistics!$AZ$1512:$AZ$1518</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ECB-475B-925E-EE6F832171BB}"/>
            </c:ext>
          </c:extLst>
        </c:ser>
        <c:ser>
          <c:idx val="14"/>
          <c:order val="10"/>
          <c:tx>
            <c:strRef>
              <c:f>CR_statistics!$BA$1511</c:f>
              <c:strCache>
                <c:ptCount val="1"/>
                <c:pt idx="0">
                  <c:v>RAN #57</c:v>
                </c:pt>
              </c:strCache>
            </c:strRef>
          </c:tx>
          <c:spPr>
            <a:solidFill>
              <a:srgbClr val="FFCC00"/>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CR_statistics!$BA$1512:$BA$1518</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ECB-475B-925E-EE6F832171BB}"/>
            </c:ext>
          </c:extLst>
        </c:ser>
        <c:ser>
          <c:idx val="15"/>
          <c:order val="11"/>
          <c:tx>
            <c:strRef>
              <c:f>CR_statistics!$BB$1511</c:f>
              <c:strCache>
                <c:ptCount val="1"/>
                <c:pt idx="0">
                  <c:v>RAN #58</c:v>
                </c:pt>
              </c:strCache>
            </c:strRef>
          </c:tx>
          <c:spPr>
            <a:solidFill>
              <a:srgbClr val="FFFF00"/>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CR_statistics!$BB$1512:$BB$1518</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ECB-475B-925E-EE6F832171BB}"/>
            </c:ext>
          </c:extLst>
        </c:ser>
        <c:ser>
          <c:idx val="16"/>
          <c:order val="12"/>
          <c:tx>
            <c:strRef>
              <c:f>CR_statistics!$BC$1511</c:f>
              <c:strCache>
                <c:ptCount val="1"/>
                <c:pt idx="0">
                  <c:v>RAN #59</c:v>
                </c:pt>
              </c:strCache>
            </c:strRef>
          </c:tx>
          <c:spPr>
            <a:solidFill>
              <a:srgbClr val="00CCFF"/>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CR_statistics!$BC$1512:$BC$1518</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ECB-475B-925E-EE6F832171BB}"/>
            </c:ext>
          </c:extLst>
        </c:ser>
        <c:ser>
          <c:idx val="17"/>
          <c:order val="13"/>
          <c:tx>
            <c:strRef>
              <c:f>CR_statistics!$BD$1511</c:f>
              <c:strCache>
                <c:ptCount val="1"/>
                <c:pt idx="0">
                  <c:v>RAN #60</c:v>
                </c:pt>
              </c:strCache>
            </c:strRef>
          </c:tx>
          <c:spPr>
            <a:solidFill>
              <a:srgbClr val="00FF00"/>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CR_statistics!$BD$1512:$BD$1518</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ECB-475B-925E-EE6F832171BB}"/>
            </c:ext>
          </c:extLst>
        </c:ser>
        <c:ser>
          <c:idx val="18"/>
          <c:order val="14"/>
          <c:tx>
            <c:strRef>
              <c:f>CR_statistics!$BE$1511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CR_statistics!$BE$1512:$BE$1518</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ECB-475B-925E-EE6F832171BB}"/>
            </c:ext>
          </c:extLst>
        </c:ser>
        <c:ser>
          <c:idx val="19"/>
          <c:order val="15"/>
          <c:tx>
            <c:strRef>
              <c:f>CR_statistics!$BF$1511</c:f>
              <c:strCache>
                <c:ptCount val="1"/>
                <c:pt idx="0">
                  <c:v>RAN #62</c:v>
                </c:pt>
              </c:strCache>
            </c:strRef>
          </c:tx>
          <c:spPr>
            <a:solidFill>
              <a:srgbClr val="00FFFF"/>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CR_statistics!$BF$1512:$BF$1518</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ECB-475B-925E-EE6F832171BB}"/>
            </c:ext>
          </c:extLst>
        </c:ser>
        <c:ser>
          <c:idx val="20"/>
          <c:order val="16"/>
          <c:tx>
            <c:strRef>
              <c:f>CR_statistics!$BG$1511</c:f>
              <c:strCache>
                <c:ptCount val="1"/>
                <c:pt idx="0">
                  <c:v>RAN #63</c:v>
                </c:pt>
              </c:strCache>
            </c:strRef>
          </c:tx>
          <c:spPr>
            <a:solidFill>
              <a:srgbClr val="FFFF00"/>
            </a:solidFill>
            <a:ln w="12700">
              <a:solidFill>
                <a:srgbClr val="000000"/>
              </a:solidFill>
              <a:prstDash val="solid"/>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CR_statistics!$BG$1512:$BG$1518</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ECB-475B-925E-EE6F832171BB}"/>
            </c:ext>
          </c:extLst>
        </c:ser>
        <c:ser>
          <c:idx val="21"/>
          <c:order val="17"/>
          <c:tx>
            <c:strRef>
              <c:f>CR_statistics!$BH$1511</c:f>
              <c:strCache>
                <c:ptCount val="1"/>
                <c:pt idx="0">
                  <c:v>RAN #64</c:v>
                </c:pt>
              </c:strCache>
            </c:strRef>
          </c:tx>
          <c:spPr>
            <a:solidFill>
              <a:srgbClr val="FF9900"/>
            </a:solidFill>
            <a:ln>
              <a:solidFill>
                <a:schemeClr val="tx1"/>
              </a:solidFill>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CR_statistics!$BH$1512:$BH$1518</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ECB-475B-925E-EE6F832171BB}"/>
            </c:ext>
          </c:extLst>
        </c:ser>
        <c:ser>
          <c:idx val="22"/>
          <c:order val="18"/>
          <c:tx>
            <c:strRef>
              <c:f>CR_statistics!$BI$1511</c:f>
              <c:strCache>
                <c:ptCount val="1"/>
                <c:pt idx="0">
                  <c:v>RAN#65</c:v>
                </c:pt>
              </c:strCache>
            </c:strRef>
          </c:tx>
          <c:spPr>
            <a:solidFill>
              <a:srgbClr val="0066FF"/>
            </a:solidFill>
            <a:ln>
              <a:solidFill>
                <a:srgbClr val="000000"/>
              </a:solidFill>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CR_statistics!$BI$1512:$BI$1518</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ECB-475B-925E-EE6F832171BB}"/>
            </c:ext>
          </c:extLst>
        </c:ser>
        <c:ser>
          <c:idx val="23"/>
          <c:order val="19"/>
          <c:tx>
            <c:strRef>
              <c:f>CR_statistics!$BJ$1511</c:f>
              <c:strCache>
                <c:ptCount val="1"/>
                <c:pt idx="0">
                  <c:v>RAN #66</c:v>
                </c:pt>
              </c:strCache>
            </c:strRef>
          </c:tx>
          <c:spPr>
            <a:solidFill>
              <a:schemeClr val="accent6">
                <a:lumMod val="50000"/>
              </a:schemeClr>
            </a:solidFill>
            <a:ln>
              <a:solidFill>
                <a:schemeClr val="tx1"/>
              </a:solidFill>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CR_statistics!$BJ$1512:$BJ$1518</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ECB-475B-925E-EE6F832171BB}"/>
            </c:ext>
          </c:extLst>
        </c:ser>
        <c:ser>
          <c:idx val="24"/>
          <c:order val="20"/>
          <c:tx>
            <c:strRef>
              <c:f>CR_statistics!$BK$1511</c:f>
              <c:strCache>
                <c:ptCount val="1"/>
                <c:pt idx="0">
                  <c:v>RAN #67</c:v>
                </c:pt>
              </c:strCache>
            </c:strRef>
          </c:tx>
          <c:spPr>
            <a:solidFill>
              <a:srgbClr val="FF0000"/>
            </a:solidFill>
            <a:ln>
              <a:solidFill>
                <a:sysClr val="windowText" lastClr="000000"/>
              </a:solidFill>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CR_statistics!$BK$1512:$BK$1518</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ECB-475B-925E-EE6F832171BB}"/>
            </c:ext>
          </c:extLst>
        </c:ser>
        <c:ser>
          <c:idx val="0"/>
          <c:order val="21"/>
          <c:tx>
            <c:strRef>
              <c:f>CR_statistics!$BL$1511</c:f>
              <c:strCache>
                <c:ptCount val="1"/>
                <c:pt idx="0">
                  <c:v>RAN #68</c:v>
                </c:pt>
              </c:strCache>
            </c:strRef>
          </c:tx>
          <c:spPr>
            <a:solidFill>
              <a:srgbClr val="FF9900"/>
            </a:solidFill>
            <a:ln>
              <a:solidFill>
                <a:schemeClr val="tx1"/>
              </a:solidFill>
            </a:ln>
          </c:spPr>
          <c:invertIfNegative val="0"/>
          <c:cat>
            <c:strRef>
              <c:f>CR_statistics!$AL$1512:$AL$1518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CR_statistics!$BL$1512:$BL$1518</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8ECB-475B-925E-EE6F832171BB}"/>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CR_statistics!$T$1474</c:f>
              <c:strCache>
                <c:ptCount val="1"/>
                <c:pt idx="0">
                  <c:v>RAN1</c:v>
                </c:pt>
              </c:strCache>
            </c:strRef>
          </c:tx>
          <c:spPr>
            <a:solidFill>
              <a:srgbClr val="00FF00"/>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CR_statistics!$T$1475:$T$1480</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09D6-4CCA-A246-6D068A2F6D03}"/>
            </c:ext>
          </c:extLst>
        </c:ser>
        <c:ser>
          <c:idx val="1"/>
          <c:order val="1"/>
          <c:tx>
            <c:strRef>
              <c:f>CR_statistics!$U$1474</c:f>
              <c:strCache>
                <c:ptCount val="1"/>
                <c:pt idx="0">
                  <c:v>RAN2</c:v>
                </c:pt>
              </c:strCache>
            </c:strRef>
          </c:tx>
          <c:spPr>
            <a:solidFill>
              <a:srgbClr val="FF0000"/>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CR_statistics!$U$1475:$U$1480</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09D6-4CCA-A246-6D068A2F6D03}"/>
            </c:ext>
          </c:extLst>
        </c:ser>
        <c:ser>
          <c:idx val="2"/>
          <c:order val="2"/>
          <c:tx>
            <c:strRef>
              <c:f>CR_statistics!$V$1474</c:f>
              <c:strCache>
                <c:ptCount val="1"/>
                <c:pt idx="0">
                  <c:v>RAN3</c:v>
                </c:pt>
              </c:strCache>
            </c:strRef>
          </c:tx>
          <c:spPr>
            <a:solidFill>
              <a:srgbClr val="0000FF"/>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CR_statistics!$V$1475:$V$1480</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09D6-4CCA-A246-6D068A2F6D03}"/>
            </c:ext>
          </c:extLst>
        </c:ser>
        <c:ser>
          <c:idx val="3"/>
          <c:order val="3"/>
          <c:tx>
            <c:strRef>
              <c:f>CR_statistics!$W$1474</c:f>
              <c:strCache>
                <c:ptCount val="1"/>
                <c:pt idx="0">
                  <c:v>RAN4</c:v>
                </c:pt>
              </c:strCache>
            </c:strRef>
          </c:tx>
          <c:spPr>
            <a:solidFill>
              <a:srgbClr val="FFFF00"/>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CR_statistics!$W$1475:$W$1480</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09D6-4CCA-A246-6D068A2F6D03}"/>
            </c:ext>
          </c:extLst>
        </c:ser>
        <c:ser>
          <c:idx val="4"/>
          <c:order val="4"/>
          <c:tx>
            <c:strRef>
              <c:f>CR_statistics!$X$1474</c:f>
              <c:strCache>
                <c:ptCount val="1"/>
                <c:pt idx="0">
                  <c:v>RAN5</c:v>
                </c:pt>
              </c:strCache>
            </c:strRef>
          </c:tx>
          <c:spPr>
            <a:solidFill>
              <a:srgbClr val="660066"/>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CR_statistics!$X$1475:$X$1480</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09D6-4CCA-A246-6D068A2F6D03}"/>
            </c:ext>
          </c:extLst>
        </c:ser>
        <c:ser>
          <c:idx val="5"/>
          <c:order val="5"/>
          <c:tx>
            <c:strRef>
              <c:f>CR_statistics!$Y$1474</c:f>
              <c:strCache>
                <c:ptCount val="1"/>
                <c:pt idx="0">
                  <c:v>RAN without RAN5</c:v>
                </c:pt>
              </c:strCache>
            </c:strRef>
          </c:tx>
          <c:spPr>
            <a:solidFill>
              <a:srgbClr val="FF00FF"/>
            </a:solidFill>
            <a:ln w="12700">
              <a:solidFill>
                <a:srgbClr val="000000"/>
              </a:solidFill>
              <a:prstDash val="solid"/>
            </a:ln>
          </c:spPr>
          <c:invertIfNegative val="0"/>
          <c:cat>
            <c:strRef>
              <c:f>CR_statistics!$S$1513:$S$1518</c:f>
              <c:strCache>
                <c:ptCount val="6"/>
                <c:pt idx="0">
                  <c:v>REL-8</c:v>
                </c:pt>
                <c:pt idx="1">
                  <c:v>REL-9</c:v>
                </c:pt>
                <c:pt idx="2">
                  <c:v>REL-10</c:v>
                </c:pt>
                <c:pt idx="3">
                  <c:v>REL-11</c:v>
                </c:pt>
                <c:pt idx="4">
                  <c:v>REL-12</c:v>
                </c:pt>
                <c:pt idx="5">
                  <c:v>REL-13</c:v>
                </c:pt>
              </c:strCache>
            </c:strRef>
          </c:cat>
          <c:val>
            <c:numRef>
              <c:f>CR_statistics!$Y$1475:$Y$1480</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09D6-4CCA-A246-6D068A2F6D03}"/>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CR_statistics!$AQ$1473</c:f>
              <c:strCache>
                <c:ptCount val="1"/>
                <c:pt idx="0">
                  <c:v>RAN #47</c:v>
                </c:pt>
              </c:strCache>
            </c:strRef>
          </c:tx>
          <c:spPr>
            <a:solidFill>
              <a:srgbClr val="00FF00"/>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CR_statistics!$AQ$1474:$AQ$1481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F27-4157-BD30-E15137FF12A7}"/>
            </c:ext>
          </c:extLst>
        </c:ser>
        <c:ser>
          <c:idx val="5"/>
          <c:order val="1"/>
          <c:tx>
            <c:strRef>
              <c:f>CR_statistics!$AR$1473</c:f>
              <c:strCache>
                <c:ptCount val="1"/>
                <c:pt idx="0">
                  <c:v>RAN #48</c:v>
                </c:pt>
              </c:strCache>
            </c:strRef>
          </c:tx>
          <c:spPr>
            <a:solidFill>
              <a:srgbClr val="800080"/>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CR_statistics!$AR$1474:$AR$1481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F27-4157-BD30-E15137FF12A7}"/>
            </c:ext>
          </c:extLst>
        </c:ser>
        <c:ser>
          <c:idx val="6"/>
          <c:order val="2"/>
          <c:tx>
            <c:strRef>
              <c:f>CR_statistics!$AS$1473</c:f>
              <c:strCache>
                <c:ptCount val="1"/>
                <c:pt idx="0">
                  <c:v>RAN #49</c:v>
                </c:pt>
              </c:strCache>
            </c:strRef>
          </c:tx>
          <c:spPr>
            <a:solidFill>
              <a:srgbClr val="0066CC"/>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CR_statistics!$AS$1474:$AS$1481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AF27-4157-BD30-E15137FF12A7}"/>
            </c:ext>
          </c:extLst>
        </c:ser>
        <c:ser>
          <c:idx val="7"/>
          <c:order val="3"/>
          <c:tx>
            <c:strRef>
              <c:f>CR_statistics!$AT$1473</c:f>
              <c:strCache>
                <c:ptCount val="1"/>
                <c:pt idx="0">
                  <c:v>RAN #50</c:v>
                </c:pt>
              </c:strCache>
            </c:strRef>
          </c:tx>
          <c:spPr>
            <a:solidFill>
              <a:srgbClr val="FF9900"/>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CR_statistics!$AT$1474:$AT$1481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AF27-4157-BD30-E15137FF12A7}"/>
            </c:ext>
          </c:extLst>
        </c:ser>
        <c:ser>
          <c:idx val="8"/>
          <c:order val="4"/>
          <c:tx>
            <c:strRef>
              <c:f>CR_statistics!$AU$1473</c:f>
              <c:strCache>
                <c:ptCount val="1"/>
                <c:pt idx="0">
                  <c:v>RAN #51</c:v>
                </c:pt>
              </c:strCache>
            </c:strRef>
          </c:tx>
          <c:spPr>
            <a:solidFill>
              <a:srgbClr val="00FFFF"/>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CR_statistics!$AU$1474:$AU$1481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AF27-4157-BD30-E15137FF12A7}"/>
            </c:ext>
          </c:extLst>
        </c:ser>
        <c:ser>
          <c:idx val="9"/>
          <c:order val="5"/>
          <c:tx>
            <c:strRef>
              <c:f>CR_statistics!$AV$1473</c:f>
              <c:strCache>
                <c:ptCount val="1"/>
                <c:pt idx="0">
                  <c:v>RAN #52</c:v>
                </c:pt>
              </c:strCache>
            </c:strRef>
          </c:tx>
          <c:spPr>
            <a:solidFill>
              <a:srgbClr val="FF00FF"/>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CR_statistics!$AV$1474:$AV$1481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AF27-4157-BD30-E15137FF12A7}"/>
            </c:ext>
          </c:extLst>
        </c:ser>
        <c:ser>
          <c:idx val="10"/>
          <c:order val="6"/>
          <c:tx>
            <c:strRef>
              <c:f>CR_statistics!$AW$1473</c:f>
              <c:strCache>
                <c:ptCount val="1"/>
                <c:pt idx="0">
                  <c:v>RAN #53</c:v>
                </c:pt>
              </c:strCache>
            </c:strRef>
          </c:tx>
          <c:spPr>
            <a:solidFill>
              <a:srgbClr val="FF0000"/>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CR_statistics!$AW$1474:$AW$1481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AF27-4157-BD30-E15137FF12A7}"/>
            </c:ext>
          </c:extLst>
        </c:ser>
        <c:ser>
          <c:idx val="11"/>
          <c:order val="7"/>
          <c:tx>
            <c:strRef>
              <c:f>CR_statistics!$AX$1473</c:f>
              <c:strCache>
                <c:ptCount val="1"/>
                <c:pt idx="0">
                  <c:v>RAN #54</c:v>
                </c:pt>
              </c:strCache>
            </c:strRef>
          </c:tx>
          <c:spPr>
            <a:solidFill>
              <a:srgbClr val="00FFFF"/>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CR_statistics!$AX$1474:$AX$1481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AF27-4157-BD30-E15137FF12A7}"/>
            </c:ext>
          </c:extLst>
        </c:ser>
        <c:ser>
          <c:idx val="12"/>
          <c:order val="8"/>
          <c:tx>
            <c:strRef>
              <c:f>CR_statistics!$AY$1473</c:f>
              <c:strCache>
                <c:ptCount val="1"/>
                <c:pt idx="0">
                  <c:v>RAN #55</c:v>
                </c:pt>
              </c:strCache>
            </c:strRef>
          </c:tx>
          <c:spPr>
            <a:solidFill>
              <a:srgbClr val="FF00FF"/>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CR_statistics!$AY$1474:$AY$1481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AF27-4157-BD30-E15137FF12A7}"/>
            </c:ext>
          </c:extLst>
        </c:ser>
        <c:ser>
          <c:idx val="13"/>
          <c:order val="9"/>
          <c:tx>
            <c:strRef>
              <c:f>CR_statistics!$AZ$1473</c:f>
              <c:strCache>
                <c:ptCount val="1"/>
                <c:pt idx="0">
                  <c:v>RAN #56</c:v>
                </c:pt>
              </c:strCache>
            </c:strRef>
          </c:tx>
          <c:spPr>
            <a:solidFill>
              <a:srgbClr val="800000"/>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CR_statistics!$AZ$1474:$AZ$1481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AF27-4157-BD30-E15137FF12A7}"/>
            </c:ext>
          </c:extLst>
        </c:ser>
        <c:ser>
          <c:idx val="14"/>
          <c:order val="10"/>
          <c:tx>
            <c:strRef>
              <c:f>CR_statistics!$BA$1473</c:f>
              <c:strCache>
                <c:ptCount val="1"/>
                <c:pt idx="0">
                  <c:v>RAN #57</c:v>
                </c:pt>
              </c:strCache>
            </c:strRef>
          </c:tx>
          <c:spPr>
            <a:solidFill>
              <a:srgbClr val="FFCC00"/>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CR_statistics!$BA$1474:$BA$1481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AF27-4157-BD30-E15137FF12A7}"/>
            </c:ext>
          </c:extLst>
        </c:ser>
        <c:ser>
          <c:idx val="15"/>
          <c:order val="11"/>
          <c:tx>
            <c:strRef>
              <c:f>CR_statistics!$BB$1473</c:f>
              <c:strCache>
                <c:ptCount val="1"/>
                <c:pt idx="0">
                  <c:v>RAN #58</c:v>
                </c:pt>
              </c:strCache>
            </c:strRef>
          </c:tx>
          <c:spPr>
            <a:solidFill>
              <a:srgbClr val="FFFF00"/>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CR_statistics!$BB$1474:$BB$1481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AF27-4157-BD30-E15137FF12A7}"/>
            </c:ext>
          </c:extLst>
        </c:ser>
        <c:ser>
          <c:idx val="16"/>
          <c:order val="12"/>
          <c:tx>
            <c:strRef>
              <c:f>CR_statistics!$BC$1473</c:f>
              <c:strCache>
                <c:ptCount val="1"/>
                <c:pt idx="0">
                  <c:v>RAN #59</c:v>
                </c:pt>
              </c:strCache>
            </c:strRef>
          </c:tx>
          <c:spPr>
            <a:solidFill>
              <a:srgbClr val="00CCFF"/>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CR_statistics!$BC$1474:$BC$1481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AF27-4157-BD30-E15137FF12A7}"/>
            </c:ext>
          </c:extLst>
        </c:ser>
        <c:ser>
          <c:idx val="17"/>
          <c:order val="13"/>
          <c:tx>
            <c:strRef>
              <c:f>CR_statistics!$BD$1473</c:f>
              <c:strCache>
                <c:ptCount val="1"/>
                <c:pt idx="0">
                  <c:v>RAN #60</c:v>
                </c:pt>
              </c:strCache>
            </c:strRef>
          </c:tx>
          <c:spPr>
            <a:solidFill>
              <a:srgbClr val="00FF00"/>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CR_statistics!$BD$1474:$BD$1481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AF27-4157-BD30-E15137FF12A7}"/>
            </c:ext>
          </c:extLst>
        </c:ser>
        <c:ser>
          <c:idx val="18"/>
          <c:order val="14"/>
          <c:tx>
            <c:strRef>
              <c:f>CR_statistics!$BE$1473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CR_statistics!$BE$1474:$BE$1481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AF27-4157-BD30-E15137FF12A7}"/>
            </c:ext>
          </c:extLst>
        </c:ser>
        <c:ser>
          <c:idx val="19"/>
          <c:order val="15"/>
          <c:tx>
            <c:strRef>
              <c:f>CR_statistics!$BF$1473</c:f>
              <c:strCache>
                <c:ptCount val="1"/>
                <c:pt idx="0">
                  <c:v>RAN #62</c:v>
                </c:pt>
              </c:strCache>
            </c:strRef>
          </c:tx>
          <c:spPr>
            <a:solidFill>
              <a:srgbClr val="00FFFF"/>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CR_statistics!$BF$1474:$BF$1481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AF27-4157-BD30-E15137FF12A7}"/>
            </c:ext>
          </c:extLst>
        </c:ser>
        <c:ser>
          <c:idx val="20"/>
          <c:order val="16"/>
          <c:tx>
            <c:strRef>
              <c:f>CR_statistics!$BG$1473</c:f>
              <c:strCache>
                <c:ptCount val="1"/>
                <c:pt idx="0">
                  <c:v>RAN #63</c:v>
                </c:pt>
              </c:strCache>
            </c:strRef>
          </c:tx>
          <c:spPr>
            <a:solidFill>
              <a:srgbClr val="FFFF00"/>
            </a:solidFill>
            <a:ln w="12700">
              <a:solidFill>
                <a:srgbClr val="000000"/>
              </a:solidFill>
              <a:prstDash val="solid"/>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CR_statistics!$BG$1474:$BG$1481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AF27-4157-BD30-E15137FF12A7}"/>
            </c:ext>
          </c:extLst>
        </c:ser>
        <c:ser>
          <c:idx val="21"/>
          <c:order val="17"/>
          <c:tx>
            <c:strRef>
              <c:f>CR_statistics!$BH$1473</c:f>
              <c:strCache>
                <c:ptCount val="1"/>
                <c:pt idx="0">
                  <c:v>RAN #64</c:v>
                </c:pt>
              </c:strCache>
            </c:strRef>
          </c:tx>
          <c:spPr>
            <a:solidFill>
              <a:srgbClr val="FF9900"/>
            </a:solidFill>
            <a:ln>
              <a:solidFill>
                <a:schemeClr val="tx1"/>
              </a:solidFill>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CR_statistics!$BH$1474:$BH$1481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AF27-4157-BD30-E15137FF12A7}"/>
            </c:ext>
          </c:extLst>
        </c:ser>
        <c:ser>
          <c:idx val="22"/>
          <c:order val="18"/>
          <c:tx>
            <c:strRef>
              <c:f>CR_statistics!$BI$1473</c:f>
              <c:strCache>
                <c:ptCount val="1"/>
                <c:pt idx="0">
                  <c:v>RAN#65</c:v>
                </c:pt>
              </c:strCache>
            </c:strRef>
          </c:tx>
          <c:spPr>
            <a:solidFill>
              <a:srgbClr val="0066FF"/>
            </a:solidFill>
            <a:ln>
              <a:solidFill>
                <a:srgbClr val="000000"/>
              </a:solidFill>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CR_statistics!$BI$1474:$BI$1481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AF27-4157-BD30-E15137FF12A7}"/>
            </c:ext>
          </c:extLst>
        </c:ser>
        <c:ser>
          <c:idx val="23"/>
          <c:order val="19"/>
          <c:tx>
            <c:strRef>
              <c:f>CR_statistics!$BJ$1473</c:f>
              <c:strCache>
                <c:ptCount val="1"/>
                <c:pt idx="0">
                  <c:v>RAN #66</c:v>
                </c:pt>
              </c:strCache>
            </c:strRef>
          </c:tx>
          <c:spPr>
            <a:solidFill>
              <a:schemeClr val="accent6">
                <a:lumMod val="50000"/>
              </a:schemeClr>
            </a:solidFill>
            <a:ln>
              <a:solidFill>
                <a:schemeClr val="tx1"/>
              </a:solidFill>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CR_statistics!$BJ$1474:$BJ$1481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AF27-4157-BD30-E15137FF12A7}"/>
            </c:ext>
          </c:extLst>
        </c:ser>
        <c:ser>
          <c:idx val="24"/>
          <c:order val="20"/>
          <c:tx>
            <c:strRef>
              <c:f>CR_statistics!$BK$1473</c:f>
              <c:strCache>
                <c:ptCount val="1"/>
                <c:pt idx="0">
                  <c:v>RAN #67</c:v>
                </c:pt>
              </c:strCache>
            </c:strRef>
          </c:tx>
          <c:spPr>
            <a:solidFill>
              <a:srgbClr val="FF0000"/>
            </a:solidFill>
            <a:ln>
              <a:solidFill>
                <a:sysClr val="windowText" lastClr="000000"/>
              </a:solidFill>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CR_statistics!$BK$1474:$BK$1481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AF27-4157-BD30-E15137FF12A7}"/>
            </c:ext>
          </c:extLst>
        </c:ser>
        <c:ser>
          <c:idx val="0"/>
          <c:order val="21"/>
          <c:tx>
            <c:strRef>
              <c:f>CR_statistics!$BL$1473</c:f>
              <c:strCache>
                <c:ptCount val="1"/>
                <c:pt idx="0">
                  <c:v>RAN #68</c:v>
                </c:pt>
              </c:strCache>
            </c:strRef>
          </c:tx>
          <c:spPr>
            <a:solidFill>
              <a:srgbClr val="FF9900"/>
            </a:solidFill>
            <a:ln>
              <a:solidFill>
                <a:schemeClr val="tx1"/>
              </a:solidFill>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CR_statistics!$BL$1474:$BL$1481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AF27-4157-BD30-E15137FF12A7}"/>
            </c:ext>
          </c:extLst>
        </c:ser>
        <c:ser>
          <c:idx val="1"/>
          <c:order val="22"/>
          <c:tx>
            <c:strRef>
              <c:f>CR_statistics!$BM$1473</c:f>
              <c:strCache>
                <c:ptCount val="1"/>
                <c:pt idx="0">
                  <c:v>RAN #69</c:v>
                </c:pt>
              </c:strCache>
            </c:strRef>
          </c:tx>
          <c:spPr>
            <a:ln>
              <a:solidFill>
                <a:srgbClr val="000000"/>
              </a:solidFill>
            </a:ln>
          </c:spPr>
          <c:invertIfNegative val="0"/>
          <c:cat>
            <c:strRef>
              <c:f>CR_statistics!$BN$1474:$BN$1481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CR_statistics!$BM$1474:$BM$1481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AF27-4157-BD30-E15137FF12A7}"/>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CR_statistics!$T$1431</c:f>
              <c:strCache>
                <c:ptCount val="1"/>
                <c:pt idx="0">
                  <c:v>RAN1</c:v>
                </c:pt>
              </c:strCache>
            </c:strRef>
          </c:tx>
          <c:spPr>
            <a:solidFill>
              <a:srgbClr val="00FF00"/>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CR_statistics!$T$1432:$T$1437</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AB32-4CD7-A8BC-46D300B0EA41}"/>
            </c:ext>
          </c:extLst>
        </c:ser>
        <c:ser>
          <c:idx val="1"/>
          <c:order val="1"/>
          <c:tx>
            <c:strRef>
              <c:f>CR_statistics!$U$1431</c:f>
              <c:strCache>
                <c:ptCount val="1"/>
                <c:pt idx="0">
                  <c:v>RAN2</c:v>
                </c:pt>
              </c:strCache>
            </c:strRef>
          </c:tx>
          <c:spPr>
            <a:solidFill>
              <a:srgbClr val="FF0000"/>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CR_statistics!$U$1432:$U$1437</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AB32-4CD7-A8BC-46D300B0EA41}"/>
            </c:ext>
          </c:extLst>
        </c:ser>
        <c:ser>
          <c:idx val="2"/>
          <c:order val="2"/>
          <c:tx>
            <c:strRef>
              <c:f>CR_statistics!$V$1431</c:f>
              <c:strCache>
                <c:ptCount val="1"/>
                <c:pt idx="0">
                  <c:v>RAN3</c:v>
                </c:pt>
              </c:strCache>
            </c:strRef>
          </c:tx>
          <c:spPr>
            <a:solidFill>
              <a:srgbClr val="0000FF"/>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CR_statistics!$V$1432:$V$1437</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AB32-4CD7-A8BC-46D300B0EA41}"/>
            </c:ext>
          </c:extLst>
        </c:ser>
        <c:ser>
          <c:idx val="3"/>
          <c:order val="3"/>
          <c:tx>
            <c:strRef>
              <c:f>CR_statistics!$W$1431</c:f>
              <c:strCache>
                <c:ptCount val="1"/>
                <c:pt idx="0">
                  <c:v>RAN4</c:v>
                </c:pt>
              </c:strCache>
            </c:strRef>
          </c:tx>
          <c:spPr>
            <a:solidFill>
              <a:srgbClr val="FFFF00"/>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CR_statistics!$W$1432:$W$1437</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AB32-4CD7-A8BC-46D300B0EA41}"/>
            </c:ext>
          </c:extLst>
        </c:ser>
        <c:ser>
          <c:idx val="4"/>
          <c:order val="4"/>
          <c:tx>
            <c:strRef>
              <c:f>CR_statistics!$X$1431</c:f>
              <c:strCache>
                <c:ptCount val="1"/>
                <c:pt idx="0">
                  <c:v>RAN5</c:v>
                </c:pt>
              </c:strCache>
            </c:strRef>
          </c:tx>
          <c:spPr>
            <a:solidFill>
              <a:srgbClr val="660066"/>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CR_statistics!$X$1432:$X$1437</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AB32-4CD7-A8BC-46D300B0EA41}"/>
            </c:ext>
          </c:extLst>
        </c:ser>
        <c:ser>
          <c:idx val="5"/>
          <c:order val="5"/>
          <c:tx>
            <c:strRef>
              <c:f>CR_statistics!$Y$1431</c:f>
              <c:strCache>
                <c:ptCount val="1"/>
                <c:pt idx="0">
                  <c:v>RAN without RAN5</c:v>
                </c:pt>
              </c:strCache>
            </c:strRef>
          </c:tx>
          <c:spPr>
            <a:solidFill>
              <a:srgbClr val="FF00FF"/>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CR_statistics!$Y$1432:$Y$1437</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AB32-4CD7-A8BC-46D300B0EA41}"/>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CR_statistics!$AQ$1430</c:f>
              <c:strCache>
                <c:ptCount val="1"/>
                <c:pt idx="0">
                  <c:v>RAN #47</c:v>
                </c:pt>
              </c:strCache>
            </c:strRef>
          </c:tx>
          <c:spPr>
            <a:solidFill>
              <a:srgbClr val="00FF00"/>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CR_statistics!$AQ$1431:$AQ$1438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D9F-49A8-AB97-787DB0A9DD88}"/>
            </c:ext>
          </c:extLst>
        </c:ser>
        <c:ser>
          <c:idx val="5"/>
          <c:order val="1"/>
          <c:tx>
            <c:strRef>
              <c:f>CR_statistics!$AR$1430</c:f>
              <c:strCache>
                <c:ptCount val="1"/>
                <c:pt idx="0">
                  <c:v>RAN #48</c:v>
                </c:pt>
              </c:strCache>
            </c:strRef>
          </c:tx>
          <c:spPr>
            <a:solidFill>
              <a:srgbClr val="800080"/>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CR_statistics!$AR$1431:$AR$1438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D9F-49A8-AB97-787DB0A9DD88}"/>
            </c:ext>
          </c:extLst>
        </c:ser>
        <c:ser>
          <c:idx val="6"/>
          <c:order val="2"/>
          <c:tx>
            <c:strRef>
              <c:f>CR_statistics!$AS$1430</c:f>
              <c:strCache>
                <c:ptCount val="1"/>
                <c:pt idx="0">
                  <c:v>RAN #49</c:v>
                </c:pt>
              </c:strCache>
            </c:strRef>
          </c:tx>
          <c:spPr>
            <a:solidFill>
              <a:srgbClr val="0066CC"/>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CR_statistics!$AS$1431:$AS$1438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1D9F-49A8-AB97-787DB0A9DD88}"/>
            </c:ext>
          </c:extLst>
        </c:ser>
        <c:ser>
          <c:idx val="7"/>
          <c:order val="3"/>
          <c:tx>
            <c:strRef>
              <c:f>CR_statistics!$AT$1430</c:f>
              <c:strCache>
                <c:ptCount val="1"/>
                <c:pt idx="0">
                  <c:v>RAN #50</c:v>
                </c:pt>
              </c:strCache>
            </c:strRef>
          </c:tx>
          <c:spPr>
            <a:solidFill>
              <a:srgbClr val="FF9900"/>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CR_statistics!$AT$1431:$AT$1438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1D9F-49A8-AB97-787DB0A9DD88}"/>
            </c:ext>
          </c:extLst>
        </c:ser>
        <c:ser>
          <c:idx val="8"/>
          <c:order val="4"/>
          <c:tx>
            <c:strRef>
              <c:f>CR_statistics!$AU$1430</c:f>
              <c:strCache>
                <c:ptCount val="1"/>
                <c:pt idx="0">
                  <c:v>RAN #51</c:v>
                </c:pt>
              </c:strCache>
            </c:strRef>
          </c:tx>
          <c:spPr>
            <a:solidFill>
              <a:srgbClr val="00FFFF"/>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CR_statistics!$AU$1431:$AU$1438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1D9F-49A8-AB97-787DB0A9DD88}"/>
            </c:ext>
          </c:extLst>
        </c:ser>
        <c:ser>
          <c:idx val="9"/>
          <c:order val="5"/>
          <c:tx>
            <c:strRef>
              <c:f>CR_statistics!$AV$1430</c:f>
              <c:strCache>
                <c:ptCount val="1"/>
                <c:pt idx="0">
                  <c:v>RAN #52</c:v>
                </c:pt>
              </c:strCache>
            </c:strRef>
          </c:tx>
          <c:spPr>
            <a:solidFill>
              <a:srgbClr val="FF00FF"/>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CR_statistics!$AV$1431:$AV$1438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1D9F-49A8-AB97-787DB0A9DD88}"/>
            </c:ext>
          </c:extLst>
        </c:ser>
        <c:ser>
          <c:idx val="10"/>
          <c:order val="6"/>
          <c:tx>
            <c:strRef>
              <c:f>CR_statistics!$AW$1430</c:f>
              <c:strCache>
                <c:ptCount val="1"/>
                <c:pt idx="0">
                  <c:v>RAN #53</c:v>
                </c:pt>
              </c:strCache>
            </c:strRef>
          </c:tx>
          <c:spPr>
            <a:solidFill>
              <a:srgbClr val="FF0000"/>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CR_statistics!$AW$1431:$AW$1438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1D9F-49A8-AB97-787DB0A9DD88}"/>
            </c:ext>
          </c:extLst>
        </c:ser>
        <c:ser>
          <c:idx val="11"/>
          <c:order val="7"/>
          <c:tx>
            <c:strRef>
              <c:f>CR_statistics!$AX$1430</c:f>
              <c:strCache>
                <c:ptCount val="1"/>
                <c:pt idx="0">
                  <c:v>RAN #54</c:v>
                </c:pt>
              </c:strCache>
            </c:strRef>
          </c:tx>
          <c:spPr>
            <a:solidFill>
              <a:srgbClr val="00FFFF"/>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CR_statistics!$AX$1431:$AX$1438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1D9F-49A8-AB97-787DB0A9DD88}"/>
            </c:ext>
          </c:extLst>
        </c:ser>
        <c:ser>
          <c:idx val="12"/>
          <c:order val="8"/>
          <c:tx>
            <c:strRef>
              <c:f>CR_statistics!$AY$1430</c:f>
              <c:strCache>
                <c:ptCount val="1"/>
                <c:pt idx="0">
                  <c:v>RAN #55</c:v>
                </c:pt>
              </c:strCache>
            </c:strRef>
          </c:tx>
          <c:spPr>
            <a:solidFill>
              <a:srgbClr val="FF00FF"/>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CR_statistics!$AY$1431:$AY$1438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1D9F-49A8-AB97-787DB0A9DD88}"/>
            </c:ext>
          </c:extLst>
        </c:ser>
        <c:ser>
          <c:idx val="13"/>
          <c:order val="9"/>
          <c:tx>
            <c:strRef>
              <c:f>CR_statistics!$AZ$1430</c:f>
              <c:strCache>
                <c:ptCount val="1"/>
                <c:pt idx="0">
                  <c:v>RAN #56</c:v>
                </c:pt>
              </c:strCache>
            </c:strRef>
          </c:tx>
          <c:spPr>
            <a:solidFill>
              <a:srgbClr val="800000"/>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CR_statistics!$AZ$1431:$AZ$1438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1D9F-49A8-AB97-787DB0A9DD88}"/>
            </c:ext>
          </c:extLst>
        </c:ser>
        <c:ser>
          <c:idx val="14"/>
          <c:order val="10"/>
          <c:tx>
            <c:strRef>
              <c:f>CR_statistics!$BA$1430</c:f>
              <c:strCache>
                <c:ptCount val="1"/>
                <c:pt idx="0">
                  <c:v>RAN #57</c:v>
                </c:pt>
              </c:strCache>
            </c:strRef>
          </c:tx>
          <c:spPr>
            <a:solidFill>
              <a:srgbClr val="FFCC00"/>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CR_statistics!$BA$1431:$BA$1438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1D9F-49A8-AB97-787DB0A9DD88}"/>
            </c:ext>
          </c:extLst>
        </c:ser>
        <c:ser>
          <c:idx val="15"/>
          <c:order val="11"/>
          <c:tx>
            <c:strRef>
              <c:f>CR_statistics!$BB$1430</c:f>
              <c:strCache>
                <c:ptCount val="1"/>
                <c:pt idx="0">
                  <c:v>RAN #58</c:v>
                </c:pt>
              </c:strCache>
            </c:strRef>
          </c:tx>
          <c:spPr>
            <a:solidFill>
              <a:srgbClr val="FFFF00"/>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CR_statistics!$BB$1431:$BB$1438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1D9F-49A8-AB97-787DB0A9DD88}"/>
            </c:ext>
          </c:extLst>
        </c:ser>
        <c:ser>
          <c:idx val="16"/>
          <c:order val="12"/>
          <c:tx>
            <c:strRef>
              <c:f>CR_statistics!$BC$1430</c:f>
              <c:strCache>
                <c:ptCount val="1"/>
                <c:pt idx="0">
                  <c:v>RAN #59</c:v>
                </c:pt>
              </c:strCache>
            </c:strRef>
          </c:tx>
          <c:spPr>
            <a:solidFill>
              <a:srgbClr val="00CCFF"/>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CR_statistics!$BC$1431:$BC$1438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1D9F-49A8-AB97-787DB0A9DD88}"/>
            </c:ext>
          </c:extLst>
        </c:ser>
        <c:ser>
          <c:idx val="17"/>
          <c:order val="13"/>
          <c:tx>
            <c:strRef>
              <c:f>CR_statistics!$BD$1430</c:f>
              <c:strCache>
                <c:ptCount val="1"/>
                <c:pt idx="0">
                  <c:v>RAN #60</c:v>
                </c:pt>
              </c:strCache>
            </c:strRef>
          </c:tx>
          <c:spPr>
            <a:solidFill>
              <a:srgbClr val="00FF00"/>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CR_statistics!$BD$1431:$BD$1438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1D9F-49A8-AB97-787DB0A9DD88}"/>
            </c:ext>
          </c:extLst>
        </c:ser>
        <c:ser>
          <c:idx val="18"/>
          <c:order val="14"/>
          <c:tx>
            <c:strRef>
              <c:f>CR_statistics!$BE$1430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CR_statistics!$BE$1431:$BE$1438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1D9F-49A8-AB97-787DB0A9DD88}"/>
            </c:ext>
          </c:extLst>
        </c:ser>
        <c:ser>
          <c:idx val="19"/>
          <c:order val="15"/>
          <c:tx>
            <c:strRef>
              <c:f>CR_statistics!$BF$1430</c:f>
              <c:strCache>
                <c:ptCount val="1"/>
                <c:pt idx="0">
                  <c:v>RAN #62</c:v>
                </c:pt>
              </c:strCache>
            </c:strRef>
          </c:tx>
          <c:spPr>
            <a:solidFill>
              <a:srgbClr val="00FFFF"/>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CR_statistics!$BF$1431:$BF$1438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1D9F-49A8-AB97-787DB0A9DD88}"/>
            </c:ext>
          </c:extLst>
        </c:ser>
        <c:ser>
          <c:idx val="20"/>
          <c:order val="16"/>
          <c:tx>
            <c:strRef>
              <c:f>CR_statistics!$BG$1430</c:f>
              <c:strCache>
                <c:ptCount val="1"/>
                <c:pt idx="0">
                  <c:v>RAN #63</c:v>
                </c:pt>
              </c:strCache>
            </c:strRef>
          </c:tx>
          <c:spPr>
            <a:solidFill>
              <a:srgbClr val="FFFF00"/>
            </a:solidFill>
            <a:ln w="12700">
              <a:solidFill>
                <a:srgbClr val="000000"/>
              </a:solidFill>
              <a:prstDash val="solid"/>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CR_statistics!$BG$1431:$BG$1438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1D9F-49A8-AB97-787DB0A9DD88}"/>
            </c:ext>
          </c:extLst>
        </c:ser>
        <c:ser>
          <c:idx val="21"/>
          <c:order val="17"/>
          <c:tx>
            <c:strRef>
              <c:f>CR_statistics!$BH$1430</c:f>
              <c:strCache>
                <c:ptCount val="1"/>
                <c:pt idx="0">
                  <c:v>RAN #64</c:v>
                </c:pt>
              </c:strCache>
            </c:strRef>
          </c:tx>
          <c:spPr>
            <a:solidFill>
              <a:srgbClr val="FF9900"/>
            </a:solidFill>
            <a:ln>
              <a:solidFill>
                <a:schemeClr val="tx1"/>
              </a:solidFill>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CR_statistics!$BH$1431:$BH$1438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1D9F-49A8-AB97-787DB0A9DD88}"/>
            </c:ext>
          </c:extLst>
        </c:ser>
        <c:ser>
          <c:idx val="22"/>
          <c:order val="18"/>
          <c:tx>
            <c:strRef>
              <c:f>CR_statistics!$BI$1430</c:f>
              <c:strCache>
                <c:ptCount val="1"/>
                <c:pt idx="0">
                  <c:v>RAN#65</c:v>
                </c:pt>
              </c:strCache>
            </c:strRef>
          </c:tx>
          <c:spPr>
            <a:solidFill>
              <a:srgbClr val="0066FF"/>
            </a:solidFill>
            <a:ln>
              <a:solidFill>
                <a:srgbClr val="000000"/>
              </a:solidFill>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CR_statistics!$BI$1431:$BI$1438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1D9F-49A8-AB97-787DB0A9DD88}"/>
            </c:ext>
          </c:extLst>
        </c:ser>
        <c:ser>
          <c:idx val="23"/>
          <c:order val="19"/>
          <c:tx>
            <c:strRef>
              <c:f>CR_statistics!$BJ$1430</c:f>
              <c:strCache>
                <c:ptCount val="1"/>
                <c:pt idx="0">
                  <c:v>RAN #66</c:v>
                </c:pt>
              </c:strCache>
            </c:strRef>
          </c:tx>
          <c:spPr>
            <a:solidFill>
              <a:schemeClr val="accent6">
                <a:lumMod val="50000"/>
              </a:schemeClr>
            </a:solidFill>
            <a:ln>
              <a:solidFill>
                <a:schemeClr val="tx1"/>
              </a:solidFill>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CR_statistics!$BJ$1431:$BJ$1438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1D9F-49A8-AB97-787DB0A9DD88}"/>
            </c:ext>
          </c:extLst>
        </c:ser>
        <c:ser>
          <c:idx val="24"/>
          <c:order val="20"/>
          <c:tx>
            <c:strRef>
              <c:f>CR_statistics!$BK$1430</c:f>
              <c:strCache>
                <c:ptCount val="1"/>
                <c:pt idx="0">
                  <c:v>RAN #67</c:v>
                </c:pt>
              </c:strCache>
            </c:strRef>
          </c:tx>
          <c:spPr>
            <a:solidFill>
              <a:srgbClr val="FF0000"/>
            </a:solidFill>
            <a:ln>
              <a:solidFill>
                <a:sysClr val="windowText" lastClr="000000"/>
              </a:solidFill>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CR_statistics!$BK$1431:$BK$1438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1D9F-49A8-AB97-787DB0A9DD88}"/>
            </c:ext>
          </c:extLst>
        </c:ser>
        <c:ser>
          <c:idx val="0"/>
          <c:order val="21"/>
          <c:tx>
            <c:strRef>
              <c:f>CR_statistics!$BL$1430</c:f>
              <c:strCache>
                <c:ptCount val="1"/>
                <c:pt idx="0">
                  <c:v>RAN #68</c:v>
                </c:pt>
              </c:strCache>
            </c:strRef>
          </c:tx>
          <c:spPr>
            <a:solidFill>
              <a:srgbClr val="FF9900"/>
            </a:solidFill>
            <a:ln>
              <a:solidFill>
                <a:schemeClr val="tx1"/>
              </a:solidFill>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CR_statistics!$BL$1431:$BL$1438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1D9F-49A8-AB97-787DB0A9DD88}"/>
            </c:ext>
          </c:extLst>
        </c:ser>
        <c:ser>
          <c:idx val="1"/>
          <c:order val="22"/>
          <c:tx>
            <c:strRef>
              <c:f>CR_statistics!$BM$1430</c:f>
              <c:strCache>
                <c:ptCount val="1"/>
                <c:pt idx="0">
                  <c:v>RAN #69</c:v>
                </c:pt>
              </c:strCache>
            </c:strRef>
          </c:tx>
          <c:spPr>
            <a:ln>
              <a:solidFill>
                <a:srgbClr val="000000"/>
              </a:solidFill>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CR_statistics!$BM$1431:$BM$1438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1D9F-49A8-AB97-787DB0A9DD88}"/>
            </c:ext>
          </c:extLst>
        </c:ser>
        <c:ser>
          <c:idx val="2"/>
          <c:order val="23"/>
          <c:tx>
            <c:strRef>
              <c:f>CR_statistics!$BN$1430</c:f>
              <c:strCache>
                <c:ptCount val="1"/>
                <c:pt idx="0">
                  <c:v>RAN #70</c:v>
                </c:pt>
              </c:strCache>
            </c:strRef>
          </c:tx>
          <c:spPr>
            <a:solidFill>
              <a:srgbClr val="FF0000"/>
            </a:solidFill>
            <a:ln>
              <a:solidFill>
                <a:schemeClr val="tx1"/>
              </a:solidFill>
            </a:ln>
          </c:spPr>
          <c:invertIfNegative val="0"/>
          <c:cat>
            <c:strRef>
              <c:f>CR_statistics!$BO$1431:$BO$1438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CR_statistics!$BN$1431:$BN$1438</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1D9F-49A8-AB97-787DB0A9DD88}"/>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CR_statistics!$T$1386</c:f>
              <c:strCache>
                <c:ptCount val="1"/>
                <c:pt idx="0">
                  <c:v>RAN1</c:v>
                </c:pt>
              </c:strCache>
            </c:strRef>
          </c:tx>
          <c:spPr>
            <a:solidFill>
              <a:srgbClr val="00FF00"/>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CR_statistics!$T$1387:$T$1392</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C437-48DC-8370-87A1ED6E0E54}"/>
            </c:ext>
          </c:extLst>
        </c:ser>
        <c:ser>
          <c:idx val="1"/>
          <c:order val="1"/>
          <c:tx>
            <c:strRef>
              <c:f>CR_statistics!$U$1386</c:f>
              <c:strCache>
                <c:ptCount val="1"/>
                <c:pt idx="0">
                  <c:v>RAN2</c:v>
                </c:pt>
              </c:strCache>
            </c:strRef>
          </c:tx>
          <c:spPr>
            <a:solidFill>
              <a:srgbClr val="FF0000"/>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CR_statistics!$U$1387:$U$1392</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C437-48DC-8370-87A1ED6E0E54}"/>
            </c:ext>
          </c:extLst>
        </c:ser>
        <c:ser>
          <c:idx val="2"/>
          <c:order val="2"/>
          <c:tx>
            <c:strRef>
              <c:f>CR_statistics!$V$1386</c:f>
              <c:strCache>
                <c:ptCount val="1"/>
                <c:pt idx="0">
                  <c:v>RAN3</c:v>
                </c:pt>
              </c:strCache>
            </c:strRef>
          </c:tx>
          <c:spPr>
            <a:solidFill>
              <a:srgbClr val="0000FF"/>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CR_statistics!$V$1387:$V$1392</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C437-48DC-8370-87A1ED6E0E54}"/>
            </c:ext>
          </c:extLst>
        </c:ser>
        <c:ser>
          <c:idx val="3"/>
          <c:order val="3"/>
          <c:tx>
            <c:strRef>
              <c:f>CR_statistics!$W$1386</c:f>
              <c:strCache>
                <c:ptCount val="1"/>
                <c:pt idx="0">
                  <c:v>RAN4</c:v>
                </c:pt>
              </c:strCache>
            </c:strRef>
          </c:tx>
          <c:spPr>
            <a:solidFill>
              <a:srgbClr val="FFFF00"/>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CR_statistics!$W$1387:$W$1392</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C437-48DC-8370-87A1ED6E0E54}"/>
            </c:ext>
          </c:extLst>
        </c:ser>
        <c:ser>
          <c:idx val="4"/>
          <c:order val="4"/>
          <c:tx>
            <c:strRef>
              <c:f>CR_statistics!$X$1386</c:f>
              <c:strCache>
                <c:ptCount val="1"/>
                <c:pt idx="0">
                  <c:v>RAN5</c:v>
                </c:pt>
              </c:strCache>
            </c:strRef>
          </c:tx>
          <c:spPr>
            <a:solidFill>
              <a:srgbClr val="660066"/>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CR_statistics!$X$1387:$X$1392</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C437-48DC-8370-87A1ED6E0E54}"/>
            </c:ext>
          </c:extLst>
        </c:ser>
        <c:ser>
          <c:idx val="5"/>
          <c:order val="5"/>
          <c:tx>
            <c:strRef>
              <c:f>CR_statistics!$Y$1386</c:f>
              <c:strCache>
                <c:ptCount val="1"/>
                <c:pt idx="0">
                  <c:v>RAN without RAN5</c:v>
                </c:pt>
              </c:strCache>
            </c:strRef>
          </c:tx>
          <c:spPr>
            <a:solidFill>
              <a:srgbClr val="FF00FF"/>
            </a:solidFill>
            <a:ln w="12700">
              <a:solidFill>
                <a:srgbClr val="000000"/>
              </a:solidFill>
              <a:prstDash val="solid"/>
            </a:ln>
          </c:spPr>
          <c:invertIfNegative val="0"/>
          <c:cat>
            <c:strRef>
              <c:f>CR_statistics!$S$1387:$S$1392</c:f>
              <c:strCache>
                <c:ptCount val="6"/>
                <c:pt idx="0">
                  <c:v>REL-8</c:v>
                </c:pt>
                <c:pt idx="1">
                  <c:v>REL-9</c:v>
                </c:pt>
                <c:pt idx="2">
                  <c:v>REL-10</c:v>
                </c:pt>
                <c:pt idx="3">
                  <c:v>REL-11</c:v>
                </c:pt>
                <c:pt idx="4">
                  <c:v>REL-12</c:v>
                </c:pt>
                <c:pt idx="5">
                  <c:v>REL-13</c:v>
                </c:pt>
              </c:strCache>
            </c:strRef>
          </c:cat>
          <c:val>
            <c:numRef>
              <c:f>CR_statistics!$Y$1387:$Y$1392</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C437-48DC-8370-87A1ED6E0E54}"/>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CR_statistics!$AQ$1385</c:f>
              <c:strCache>
                <c:ptCount val="1"/>
                <c:pt idx="0">
                  <c:v>RAN #47</c:v>
                </c:pt>
              </c:strCache>
            </c:strRef>
          </c:tx>
          <c:spPr>
            <a:solidFill>
              <a:srgbClr val="00FF00"/>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CR_statistics!$AQ$1386:$AQ$1393</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DD4-4DE0-9E81-A557C6D77948}"/>
            </c:ext>
          </c:extLst>
        </c:ser>
        <c:ser>
          <c:idx val="5"/>
          <c:order val="1"/>
          <c:tx>
            <c:strRef>
              <c:f>CR_statistics!$AR$1385</c:f>
              <c:strCache>
                <c:ptCount val="1"/>
                <c:pt idx="0">
                  <c:v>RAN #48</c:v>
                </c:pt>
              </c:strCache>
            </c:strRef>
          </c:tx>
          <c:spPr>
            <a:solidFill>
              <a:srgbClr val="800080"/>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CR_statistics!$AR$1386:$AR$1393</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DD4-4DE0-9E81-A557C6D77948}"/>
            </c:ext>
          </c:extLst>
        </c:ser>
        <c:ser>
          <c:idx val="6"/>
          <c:order val="2"/>
          <c:tx>
            <c:strRef>
              <c:f>CR_statistics!$AS$1385</c:f>
              <c:strCache>
                <c:ptCount val="1"/>
                <c:pt idx="0">
                  <c:v>RAN #49</c:v>
                </c:pt>
              </c:strCache>
            </c:strRef>
          </c:tx>
          <c:spPr>
            <a:solidFill>
              <a:srgbClr val="0066CC"/>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CR_statistics!$AS$1386:$AS$1393</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3DD4-4DE0-9E81-A557C6D77948}"/>
            </c:ext>
          </c:extLst>
        </c:ser>
        <c:ser>
          <c:idx val="7"/>
          <c:order val="3"/>
          <c:tx>
            <c:strRef>
              <c:f>CR_statistics!$AT$1385</c:f>
              <c:strCache>
                <c:ptCount val="1"/>
                <c:pt idx="0">
                  <c:v>RAN #50</c:v>
                </c:pt>
              </c:strCache>
            </c:strRef>
          </c:tx>
          <c:spPr>
            <a:solidFill>
              <a:srgbClr val="FF9900"/>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CR_statistics!$AT$1386:$AT$1393</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3DD4-4DE0-9E81-A557C6D77948}"/>
            </c:ext>
          </c:extLst>
        </c:ser>
        <c:ser>
          <c:idx val="8"/>
          <c:order val="4"/>
          <c:tx>
            <c:strRef>
              <c:f>CR_statistics!$AU$1385</c:f>
              <c:strCache>
                <c:ptCount val="1"/>
                <c:pt idx="0">
                  <c:v>RAN #51</c:v>
                </c:pt>
              </c:strCache>
            </c:strRef>
          </c:tx>
          <c:spPr>
            <a:solidFill>
              <a:srgbClr val="00FFFF"/>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CR_statistics!$AU$1386:$AU$1393</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3DD4-4DE0-9E81-A557C6D77948}"/>
            </c:ext>
          </c:extLst>
        </c:ser>
        <c:ser>
          <c:idx val="9"/>
          <c:order val="5"/>
          <c:tx>
            <c:strRef>
              <c:f>CR_statistics!$AV$1385</c:f>
              <c:strCache>
                <c:ptCount val="1"/>
                <c:pt idx="0">
                  <c:v>RAN #52</c:v>
                </c:pt>
              </c:strCache>
            </c:strRef>
          </c:tx>
          <c:spPr>
            <a:solidFill>
              <a:srgbClr val="FF00FF"/>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CR_statistics!$AV$1386:$AV$1393</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3DD4-4DE0-9E81-A557C6D77948}"/>
            </c:ext>
          </c:extLst>
        </c:ser>
        <c:ser>
          <c:idx val="10"/>
          <c:order val="6"/>
          <c:tx>
            <c:strRef>
              <c:f>CR_statistics!$AW$1385</c:f>
              <c:strCache>
                <c:ptCount val="1"/>
                <c:pt idx="0">
                  <c:v>RAN #53</c:v>
                </c:pt>
              </c:strCache>
            </c:strRef>
          </c:tx>
          <c:spPr>
            <a:solidFill>
              <a:srgbClr val="FF0000"/>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CR_statistics!$AW$1386:$AW$1393</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3DD4-4DE0-9E81-A557C6D77948}"/>
            </c:ext>
          </c:extLst>
        </c:ser>
        <c:ser>
          <c:idx val="11"/>
          <c:order val="7"/>
          <c:tx>
            <c:strRef>
              <c:f>CR_statistics!$AX$1385</c:f>
              <c:strCache>
                <c:ptCount val="1"/>
                <c:pt idx="0">
                  <c:v>RAN #54</c:v>
                </c:pt>
              </c:strCache>
            </c:strRef>
          </c:tx>
          <c:spPr>
            <a:solidFill>
              <a:srgbClr val="00FFFF"/>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CR_statistics!$AX$1386:$AX$1393</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3DD4-4DE0-9E81-A557C6D77948}"/>
            </c:ext>
          </c:extLst>
        </c:ser>
        <c:ser>
          <c:idx val="12"/>
          <c:order val="8"/>
          <c:tx>
            <c:strRef>
              <c:f>CR_statistics!$AY$1385</c:f>
              <c:strCache>
                <c:ptCount val="1"/>
                <c:pt idx="0">
                  <c:v>RAN #55</c:v>
                </c:pt>
              </c:strCache>
            </c:strRef>
          </c:tx>
          <c:spPr>
            <a:solidFill>
              <a:srgbClr val="FF00FF"/>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CR_statistics!$AY$1386:$AY$1393</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3DD4-4DE0-9E81-A557C6D77948}"/>
            </c:ext>
          </c:extLst>
        </c:ser>
        <c:ser>
          <c:idx val="13"/>
          <c:order val="9"/>
          <c:tx>
            <c:strRef>
              <c:f>CR_statistics!$AZ$1385</c:f>
              <c:strCache>
                <c:ptCount val="1"/>
                <c:pt idx="0">
                  <c:v>RAN #56</c:v>
                </c:pt>
              </c:strCache>
            </c:strRef>
          </c:tx>
          <c:spPr>
            <a:solidFill>
              <a:srgbClr val="800000"/>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CR_statistics!$AZ$1386:$AZ$1393</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3DD4-4DE0-9E81-A557C6D77948}"/>
            </c:ext>
          </c:extLst>
        </c:ser>
        <c:ser>
          <c:idx val="14"/>
          <c:order val="10"/>
          <c:tx>
            <c:strRef>
              <c:f>CR_statistics!$BA$1385</c:f>
              <c:strCache>
                <c:ptCount val="1"/>
                <c:pt idx="0">
                  <c:v>RAN #57</c:v>
                </c:pt>
              </c:strCache>
            </c:strRef>
          </c:tx>
          <c:spPr>
            <a:solidFill>
              <a:srgbClr val="FFCC00"/>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CR_statistics!$BA$1386:$BA$1393</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3DD4-4DE0-9E81-A557C6D77948}"/>
            </c:ext>
          </c:extLst>
        </c:ser>
        <c:ser>
          <c:idx val="15"/>
          <c:order val="11"/>
          <c:tx>
            <c:strRef>
              <c:f>CR_statistics!$BB$1385</c:f>
              <c:strCache>
                <c:ptCount val="1"/>
                <c:pt idx="0">
                  <c:v>RAN #58</c:v>
                </c:pt>
              </c:strCache>
            </c:strRef>
          </c:tx>
          <c:spPr>
            <a:solidFill>
              <a:srgbClr val="FFFF00"/>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CR_statistics!$BB$1386:$BB$1393</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3DD4-4DE0-9E81-A557C6D77948}"/>
            </c:ext>
          </c:extLst>
        </c:ser>
        <c:ser>
          <c:idx val="16"/>
          <c:order val="12"/>
          <c:tx>
            <c:strRef>
              <c:f>CR_statistics!$BC$1385</c:f>
              <c:strCache>
                <c:ptCount val="1"/>
                <c:pt idx="0">
                  <c:v>RAN #59</c:v>
                </c:pt>
              </c:strCache>
            </c:strRef>
          </c:tx>
          <c:spPr>
            <a:solidFill>
              <a:srgbClr val="00CCFF"/>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CR_statistics!$BC$1386:$BC$1393</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3DD4-4DE0-9E81-A557C6D77948}"/>
            </c:ext>
          </c:extLst>
        </c:ser>
        <c:ser>
          <c:idx val="17"/>
          <c:order val="13"/>
          <c:tx>
            <c:strRef>
              <c:f>CR_statistics!$BD$1385</c:f>
              <c:strCache>
                <c:ptCount val="1"/>
                <c:pt idx="0">
                  <c:v>RAN #60</c:v>
                </c:pt>
              </c:strCache>
            </c:strRef>
          </c:tx>
          <c:spPr>
            <a:solidFill>
              <a:srgbClr val="00FF00"/>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CR_statistics!$BD$1386:$BD$1393</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3DD4-4DE0-9E81-A557C6D77948}"/>
            </c:ext>
          </c:extLst>
        </c:ser>
        <c:ser>
          <c:idx val="18"/>
          <c:order val="14"/>
          <c:tx>
            <c:strRef>
              <c:f>CR_statistics!$BE$1385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CR_statistics!$BE$1386:$BE$1393</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3DD4-4DE0-9E81-A557C6D77948}"/>
            </c:ext>
          </c:extLst>
        </c:ser>
        <c:ser>
          <c:idx val="19"/>
          <c:order val="15"/>
          <c:tx>
            <c:strRef>
              <c:f>CR_statistics!$BF$1385</c:f>
              <c:strCache>
                <c:ptCount val="1"/>
                <c:pt idx="0">
                  <c:v>RAN #62</c:v>
                </c:pt>
              </c:strCache>
            </c:strRef>
          </c:tx>
          <c:spPr>
            <a:solidFill>
              <a:srgbClr val="00FFFF"/>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CR_statistics!$BF$1386:$BF$1393</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3DD4-4DE0-9E81-A557C6D77948}"/>
            </c:ext>
          </c:extLst>
        </c:ser>
        <c:ser>
          <c:idx val="20"/>
          <c:order val="16"/>
          <c:tx>
            <c:strRef>
              <c:f>CR_statistics!$BG$1385</c:f>
              <c:strCache>
                <c:ptCount val="1"/>
                <c:pt idx="0">
                  <c:v>RAN #63</c:v>
                </c:pt>
              </c:strCache>
            </c:strRef>
          </c:tx>
          <c:spPr>
            <a:solidFill>
              <a:srgbClr val="FFFF00"/>
            </a:solidFill>
            <a:ln w="12700">
              <a:solidFill>
                <a:srgbClr val="000000"/>
              </a:solidFill>
              <a:prstDash val="solid"/>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CR_statistics!$BG$1386:$BG$1393</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3DD4-4DE0-9E81-A557C6D77948}"/>
            </c:ext>
          </c:extLst>
        </c:ser>
        <c:ser>
          <c:idx val="21"/>
          <c:order val="17"/>
          <c:tx>
            <c:strRef>
              <c:f>CR_statistics!$BH$1385</c:f>
              <c:strCache>
                <c:ptCount val="1"/>
                <c:pt idx="0">
                  <c:v>RAN #64</c:v>
                </c:pt>
              </c:strCache>
            </c:strRef>
          </c:tx>
          <c:spPr>
            <a:solidFill>
              <a:srgbClr val="FF9900"/>
            </a:solidFill>
            <a:ln>
              <a:solidFill>
                <a:schemeClr val="tx1"/>
              </a:solidFill>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CR_statistics!$BH$1386:$BH$1393</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3DD4-4DE0-9E81-A557C6D77948}"/>
            </c:ext>
          </c:extLst>
        </c:ser>
        <c:ser>
          <c:idx val="22"/>
          <c:order val="18"/>
          <c:tx>
            <c:strRef>
              <c:f>CR_statistics!$BI$1385</c:f>
              <c:strCache>
                <c:ptCount val="1"/>
                <c:pt idx="0">
                  <c:v>RAN#65</c:v>
                </c:pt>
              </c:strCache>
            </c:strRef>
          </c:tx>
          <c:spPr>
            <a:solidFill>
              <a:srgbClr val="0066FF"/>
            </a:solidFill>
            <a:ln>
              <a:solidFill>
                <a:srgbClr val="000000"/>
              </a:solidFill>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CR_statistics!$BI$1386:$BI$1393</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3DD4-4DE0-9E81-A557C6D77948}"/>
            </c:ext>
          </c:extLst>
        </c:ser>
        <c:ser>
          <c:idx val="23"/>
          <c:order val="19"/>
          <c:tx>
            <c:strRef>
              <c:f>CR_statistics!$BJ$1385</c:f>
              <c:strCache>
                <c:ptCount val="1"/>
                <c:pt idx="0">
                  <c:v>RAN #66</c:v>
                </c:pt>
              </c:strCache>
            </c:strRef>
          </c:tx>
          <c:spPr>
            <a:solidFill>
              <a:schemeClr val="accent6">
                <a:lumMod val="50000"/>
              </a:schemeClr>
            </a:solidFill>
            <a:ln>
              <a:solidFill>
                <a:schemeClr val="tx1"/>
              </a:solidFill>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CR_statistics!$BJ$1386:$BJ$1393</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3DD4-4DE0-9E81-A557C6D77948}"/>
            </c:ext>
          </c:extLst>
        </c:ser>
        <c:ser>
          <c:idx val="24"/>
          <c:order val="20"/>
          <c:tx>
            <c:strRef>
              <c:f>CR_statistics!$BK$1385</c:f>
              <c:strCache>
                <c:ptCount val="1"/>
                <c:pt idx="0">
                  <c:v>RAN #67</c:v>
                </c:pt>
              </c:strCache>
            </c:strRef>
          </c:tx>
          <c:spPr>
            <a:solidFill>
              <a:srgbClr val="FF0000"/>
            </a:solidFill>
            <a:ln>
              <a:solidFill>
                <a:sysClr val="windowText" lastClr="000000"/>
              </a:solidFill>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CR_statistics!$BK$1386:$BK$1393</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3DD4-4DE0-9E81-A557C6D77948}"/>
            </c:ext>
          </c:extLst>
        </c:ser>
        <c:ser>
          <c:idx val="0"/>
          <c:order val="21"/>
          <c:tx>
            <c:strRef>
              <c:f>CR_statistics!$BL$1385</c:f>
              <c:strCache>
                <c:ptCount val="1"/>
                <c:pt idx="0">
                  <c:v>RAN #68</c:v>
                </c:pt>
              </c:strCache>
            </c:strRef>
          </c:tx>
          <c:spPr>
            <a:solidFill>
              <a:srgbClr val="FF9900"/>
            </a:solidFill>
            <a:ln>
              <a:solidFill>
                <a:schemeClr val="tx1"/>
              </a:solidFill>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CR_statistics!$BL$1386:$BL$1393</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3DD4-4DE0-9E81-A557C6D77948}"/>
            </c:ext>
          </c:extLst>
        </c:ser>
        <c:ser>
          <c:idx val="1"/>
          <c:order val="22"/>
          <c:tx>
            <c:strRef>
              <c:f>CR_statistics!$BM$1385</c:f>
              <c:strCache>
                <c:ptCount val="1"/>
                <c:pt idx="0">
                  <c:v>RAN #69</c:v>
                </c:pt>
              </c:strCache>
            </c:strRef>
          </c:tx>
          <c:spPr>
            <a:ln>
              <a:solidFill>
                <a:srgbClr val="000000"/>
              </a:solidFill>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CR_statistics!$BM$1386:$BM$1393</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3DD4-4DE0-9E81-A557C6D77948}"/>
            </c:ext>
          </c:extLst>
        </c:ser>
        <c:ser>
          <c:idx val="2"/>
          <c:order val="23"/>
          <c:tx>
            <c:strRef>
              <c:f>CR_statistics!$BN$1385</c:f>
              <c:strCache>
                <c:ptCount val="1"/>
                <c:pt idx="0">
                  <c:v>RAN #70</c:v>
                </c:pt>
              </c:strCache>
            </c:strRef>
          </c:tx>
          <c:spPr>
            <a:solidFill>
              <a:srgbClr val="FF0000"/>
            </a:solidFill>
            <a:ln>
              <a:solidFill>
                <a:schemeClr val="tx1"/>
              </a:solidFill>
            </a:ln>
          </c:spPr>
          <c:invertIfNegative val="0"/>
          <c:cat>
            <c:strRef>
              <c:f>CR_statistics!$BP$1386:$BP$1393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CR_statistics!$BN$1386:$BN$1393</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3DD4-4DE0-9E81-A557C6D77948}"/>
            </c:ext>
          </c:extLst>
        </c:ser>
        <c:ser>
          <c:idx val="3"/>
          <c:order val="24"/>
          <c:tx>
            <c:strRef>
              <c:f>CR_statistics!$BO$1385</c:f>
              <c:strCache>
                <c:ptCount val="1"/>
                <c:pt idx="0">
                  <c:v>RAN #71</c:v>
                </c:pt>
              </c:strCache>
            </c:strRef>
          </c:tx>
          <c:spPr>
            <a:solidFill>
              <a:srgbClr val="00FF00"/>
            </a:solidFill>
            <a:ln>
              <a:solidFill>
                <a:srgbClr val="000000"/>
              </a:solidFill>
            </a:ln>
          </c:spPr>
          <c:invertIfNegative val="0"/>
          <c:val>
            <c:numRef>
              <c:f>CR_statistics!$BO$1386:$BO$1393</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3DD4-4DE0-9E81-A557C6D77948}"/>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CR_statistics!$T$1341</c:f>
              <c:strCache>
                <c:ptCount val="1"/>
                <c:pt idx="0">
                  <c:v>RAN1</c:v>
                </c:pt>
              </c:strCache>
            </c:strRef>
          </c:tx>
          <c:spPr>
            <a:solidFill>
              <a:srgbClr val="00FF00"/>
            </a:solidFill>
            <a:ln w="12700">
              <a:solidFill>
                <a:srgbClr val="000000"/>
              </a:solidFill>
              <a:prstDash val="solid"/>
            </a:ln>
          </c:spPr>
          <c:invertIfNegative val="0"/>
          <c:cat>
            <c:strRef>
              <c:f>CR_statistics!$S$1342:$S$1348</c:f>
              <c:strCache>
                <c:ptCount val="7"/>
                <c:pt idx="0">
                  <c:v>REL-8</c:v>
                </c:pt>
                <c:pt idx="1">
                  <c:v>REL-9</c:v>
                </c:pt>
                <c:pt idx="2">
                  <c:v>REL-10</c:v>
                </c:pt>
                <c:pt idx="3">
                  <c:v>REL-11</c:v>
                </c:pt>
                <c:pt idx="4">
                  <c:v>REL-12</c:v>
                </c:pt>
                <c:pt idx="5">
                  <c:v>REL-13</c:v>
                </c:pt>
                <c:pt idx="6">
                  <c:v>REL-14</c:v>
                </c:pt>
              </c:strCache>
            </c:strRef>
          </c:cat>
          <c:val>
            <c:numRef>
              <c:f>CR_statistics!$T$1342:$T$1348</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E0BC-495B-AFFE-F101CAC7755E}"/>
            </c:ext>
          </c:extLst>
        </c:ser>
        <c:ser>
          <c:idx val="1"/>
          <c:order val="1"/>
          <c:tx>
            <c:strRef>
              <c:f>CR_statistics!$U$1341</c:f>
              <c:strCache>
                <c:ptCount val="1"/>
                <c:pt idx="0">
                  <c:v>RAN2</c:v>
                </c:pt>
              </c:strCache>
            </c:strRef>
          </c:tx>
          <c:spPr>
            <a:solidFill>
              <a:srgbClr val="FF0000"/>
            </a:solidFill>
            <a:ln w="12700">
              <a:solidFill>
                <a:srgbClr val="000000"/>
              </a:solidFill>
              <a:prstDash val="solid"/>
            </a:ln>
          </c:spPr>
          <c:invertIfNegative val="0"/>
          <c:cat>
            <c:strRef>
              <c:f>CR_statistics!$S$1342:$S$1348</c:f>
              <c:strCache>
                <c:ptCount val="7"/>
                <c:pt idx="0">
                  <c:v>REL-8</c:v>
                </c:pt>
                <c:pt idx="1">
                  <c:v>REL-9</c:v>
                </c:pt>
                <c:pt idx="2">
                  <c:v>REL-10</c:v>
                </c:pt>
                <c:pt idx="3">
                  <c:v>REL-11</c:v>
                </c:pt>
                <c:pt idx="4">
                  <c:v>REL-12</c:v>
                </c:pt>
                <c:pt idx="5">
                  <c:v>REL-13</c:v>
                </c:pt>
                <c:pt idx="6">
                  <c:v>REL-14</c:v>
                </c:pt>
              </c:strCache>
            </c:strRef>
          </c:cat>
          <c:val>
            <c:numRef>
              <c:f>CR_statistics!$U$1342:$U$1348</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E0BC-495B-AFFE-F101CAC7755E}"/>
            </c:ext>
          </c:extLst>
        </c:ser>
        <c:ser>
          <c:idx val="2"/>
          <c:order val="2"/>
          <c:tx>
            <c:strRef>
              <c:f>CR_statistics!$V$1341</c:f>
              <c:strCache>
                <c:ptCount val="1"/>
                <c:pt idx="0">
                  <c:v>RAN3</c:v>
                </c:pt>
              </c:strCache>
            </c:strRef>
          </c:tx>
          <c:spPr>
            <a:solidFill>
              <a:srgbClr val="0000FF"/>
            </a:solidFill>
            <a:ln w="12700">
              <a:solidFill>
                <a:srgbClr val="000000"/>
              </a:solidFill>
              <a:prstDash val="solid"/>
            </a:ln>
          </c:spPr>
          <c:invertIfNegative val="0"/>
          <c:cat>
            <c:strRef>
              <c:f>CR_statistics!$S$1342:$S$1348</c:f>
              <c:strCache>
                <c:ptCount val="7"/>
                <c:pt idx="0">
                  <c:v>REL-8</c:v>
                </c:pt>
                <c:pt idx="1">
                  <c:v>REL-9</c:v>
                </c:pt>
                <c:pt idx="2">
                  <c:v>REL-10</c:v>
                </c:pt>
                <c:pt idx="3">
                  <c:v>REL-11</c:v>
                </c:pt>
                <c:pt idx="4">
                  <c:v>REL-12</c:v>
                </c:pt>
                <c:pt idx="5">
                  <c:v>REL-13</c:v>
                </c:pt>
                <c:pt idx="6">
                  <c:v>REL-14</c:v>
                </c:pt>
              </c:strCache>
            </c:strRef>
          </c:cat>
          <c:val>
            <c:numRef>
              <c:f>CR_statistics!$V$1342:$V$1348</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E0BC-495B-AFFE-F101CAC7755E}"/>
            </c:ext>
          </c:extLst>
        </c:ser>
        <c:ser>
          <c:idx val="3"/>
          <c:order val="3"/>
          <c:tx>
            <c:strRef>
              <c:f>CR_statistics!$W$1341</c:f>
              <c:strCache>
                <c:ptCount val="1"/>
                <c:pt idx="0">
                  <c:v>RAN4</c:v>
                </c:pt>
              </c:strCache>
            </c:strRef>
          </c:tx>
          <c:spPr>
            <a:solidFill>
              <a:srgbClr val="FFFF00"/>
            </a:solidFill>
            <a:ln w="12700">
              <a:solidFill>
                <a:srgbClr val="000000"/>
              </a:solidFill>
              <a:prstDash val="solid"/>
            </a:ln>
          </c:spPr>
          <c:invertIfNegative val="0"/>
          <c:cat>
            <c:strRef>
              <c:f>CR_statistics!$S$1342:$S$1348</c:f>
              <c:strCache>
                <c:ptCount val="7"/>
                <c:pt idx="0">
                  <c:v>REL-8</c:v>
                </c:pt>
                <c:pt idx="1">
                  <c:v>REL-9</c:v>
                </c:pt>
                <c:pt idx="2">
                  <c:v>REL-10</c:v>
                </c:pt>
                <c:pt idx="3">
                  <c:v>REL-11</c:v>
                </c:pt>
                <c:pt idx="4">
                  <c:v>REL-12</c:v>
                </c:pt>
                <c:pt idx="5">
                  <c:v>REL-13</c:v>
                </c:pt>
                <c:pt idx="6">
                  <c:v>REL-14</c:v>
                </c:pt>
              </c:strCache>
            </c:strRef>
          </c:cat>
          <c:val>
            <c:numRef>
              <c:f>CR_statistics!$W$1342:$W$1348</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E0BC-495B-AFFE-F101CAC7755E}"/>
            </c:ext>
          </c:extLst>
        </c:ser>
        <c:ser>
          <c:idx val="4"/>
          <c:order val="4"/>
          <c:tx>
            <c:strRef>
              <c:f>CR_statistics!$X$1341</c:f>
              <c:strCache>
                <c:ptCount val="1"/>
                <c:pt idx="0">
                  <c:v>RAN5</c:v>
                </c:pt>
              </c:strCache>
            </c:strRef>
          </c:tx>
          <c:spPr>
            <a:solidFill>
              <a:srgbClr val="660066"/>
            </a:solidFill>
            <a:ln w="12700">
              <a:solidFill>
                <a:srgbClr val="000000"/>
              </a:solidFill>
              <a:prstDash val="solid"/>
            </a:ln>
          </c:spPr>
          <c:invertIfNegative val="0"/>
          <c:cat>
            <c:strRef>
              <c:f>CR_statistics!$S$1342:$S$1348</c:f>
              <c:strCache>
                <c:ptCount val="7"/>
                <c:pt idx="0">
                  <c:v>REL-8</c:v>
                </c:pt>
                <c:pt idx="1">
                  <c:v>REL-9</c:v>
                </c:pt>
                <c:pt idx="2">
                  <c:v>REL-10</c:v>
                </c:pt>
                <c:pt idx="3">
                  <c:v>REL-11</c:v>
                </c:pt>
                <c:pt idx="4">
                  <c:v>REL-12</c:v>
                </c:pt>
                <c:pt idx="5">
                  <c:v>REL-13</c:v>
                </c:pt>
                <c:pt idx="6">
                  <c:v>REL-14</c:v>
                </c:pt>
              </c:strCache>
            </c:strRef>
          </c:cat>
          <c:val>
            <c:numRef>
              <c:f>CR_statistics!$X$1342:$X$1348</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E0BC-495B-AFFE-F101CAC7755E}"/>
            </c:ext>
          </c:extLst>
        </c:ser>
        <c:ser>
          <c:idx val="6"/>
          <c:order val="5"/>
          <c:tx>
            <c:strRef>
              <c:f>CR_statistics!$Y$1341</c:f>
              <c:strCache>
                <c:ptCount val="1"/>
                <c:pt idx="0">
                  <c:v>RAN6</c:v>
                </c:pt>
              </c:strCache>
            </c:strRef>
          </c:tx>
          <c:spPr>
            <a:solidFill>
              <a:srgbClr val="FFC000"/>
            </a:solidFill>
            <a:ln>
              <a:solidFill>
                <a:schemeClr val="tx1"/>
              </a:solidFill>
            </a:ln>
          </c:spPr>
          <c:invertIfNegative val="0"/>
          <c:val>
            <c:numRef>
              <c:f>CR_statistics!$Y$1342:$Y$1348</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E0BC-495B-AFFE-F101CAC7755E}"/>
            </c:ext>
          </c:extLst>
        </c:ser>
        <c:ser>
          <c:idx val="5"/>
          <c:order val="6"/>
          <c:tx>
            <c:strRef>
              <c:f>CR_statistics!$Z$1341</c:f>
              <c:strCache>
                <c:ptCount val="1"/>
                <c:pt idx="0">
                  <c:v>RAN without RAN5</c:v>
                </c:pt>
              </c:strCache>
            </c:strRef>
          </c:tx>
          <c:spPr>
            <a:solidFill>
              <a:srgbClr val="FF00FF"/>
            </a:solidFill>
            <a:ln w="12700">
              <a:solidFill>
                <a:srgbClr val="000000"/>
              </a:solidFill>
              <a:prstDash val="solid"/>
            </a:ln>
          </c:spPr>
          <c:invertIfNegative val="0"/>
          <c:cat>
            <c:strRef>
              <c:f>CR_statistics!$S$1342:$S$1348</c:f>
              <c:strCache>
                <c:ptCount val="7"/>
                <c:pt idx="0">
                  <c:v>REL-8</c:v>
                </c:pt>
                <c:pt idx="1">
                  <c:v>REL-9</c:v>
                </c:pt>
                <c:pt idx="2">
                  <c:v>REL-10</c:v>
                </c:pt>
                <c:pt idx="3">
                  <c:v>REL-11</c:v>
                </c:pt>
                <c:pt idx="4">
                  <c:v>REL-12</c:v>
                </c:pt>
                <c:pt idx="5">
                  <c:v>REL-13</c:v>
                </c:pt>
                <c:pt idx="6">
                  <c:v>REL-14</c:v>
                </c:pt>
              </c:strCache>
            </c:strRef>
          </c:cat>
          <c:val>
            <c:numRef>
              <c:f>CR_statistics!$Z$1342:$Z$1348</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E0BC-495B-AFFE-F101CAC7755E}"/>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CR_statistics!$AY$1342</c:f>
              <c:strCache>
                <c:ptCount val="1"/>
                <c:pt idx="0">
                  <c:v>RAN #52</c:v>
                </c:pt>
              </c:strCache>
            </c:strRef>
          </c:tx>
          <c:spPr>
            <a:solidFill>
              <a:srgbClr val="FF00FF"/>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CR_statistics!$AY$1343:$AY$1350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D6C-473D-8E8F-10CFE5A55EA6}"/>
            </c:ext>
          </c:extLst>
        </c:ser>
        <c:ser>
          <c:idx val="10"/>
          <c:order val="1"/>
          <c:tx>
            <c:strRef>
              <c:f>CR_statistics!$AZ$1342</c:f>
              <c:strCache>
                <c:ptCount val="1"/>
                <c:pt idx="0">
                  <c:v>RAN #53</c:v>
                </c:pt>
              </c:strCache>
            </c:strRef>
          </c:tx>
          <c:spPr>
            <a:solidFill>
              <a:srgbClr val="FF0000"/>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CR_statistics!$AZ$1343:$AZ$1350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D6C-473D-8E8F-10CFE5A55EA6}"/>
            </c:ext>
          </c:extLst>
        </c:ser>
        <c:ser>
          <c:idx val="11"/>
          <c:order val="2"/>
          <c:tx>
            <c:strRef>
              <c:f>CR_statistics!$BA$1342</c:f>
              <c:strCache>
                <c:ptCount val="1"/>
                <c:pt idx="0">
                  <c:v>RAN #54</c:v>
                </c:pt>
              </c:strCache>
            </c:strRef>
          </c:tx>
          <c:spPr>
            <a:solidFill>
              <a:srgbClr val="00FFFF"/>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CR_statistics!$BA$1343:$BA$1350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D6C-473D-8E8F-10CFE5A55EA6}"/>
            </c:ext>
          </c:extLst>
        </c:ser>
        <c:ser>
          <c:idx val="12"/>
          <c:order val="3"/>
          <c:tx>
            <c:strRef>
              <c:f>CR_statistics!$BB$1342</c:f>
              <c:strCache>
                <c:ptCount val="1"/>
                <c:pt idx="0">
                  <c:v>RAN #55</c:v>
                </c:pt>
              </c:strCache>
            </c:strRef>
          </c:tx>
          <c:spPr>
            <a:solidFill>
              <a:srgbClr val="FF00FF"/>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CR_statistics!$BB$1343:$BB$1350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D6C-473D-8E8F-10CFE5A55EA6}"/>
            </c:ext>
          </c:extLst>
        </c:ser>
        <c:ser>
          <c:idx val="13"/>
          <c:order val="4"/>
          <c:tx>
            <c:strRef>
              <c:f>CR_statistics!$BC$1342</c:f>
              <c:strCache>
                <c:ptCount val="1"/>
                <c:pt idx="0">
                  <c:v>RAN #56</c:v>
                </c:pt>
              </c:strCache>
            </c:strRef>
          </c:tx>
          <c:spPr>
            <a:solidFill>
              <a:srgbClr val="800000"/>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CR_statistics!$BC$1343:$BC$1350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D6C-473D-8E8F-10CFE5A55EA6}"/>
            </c:ext>
          </c:extLst>
        </c:ser>
        <c:ser>
          <c:idx val="14"/>
          <c:order val="5"/>
          <c:tx>
            <c:strRef>
              <c:f>CR_statistics!$BD$1342</c:f>
              <c:strCache>
                <c:ptCount val="1"/>
                <c:pt idx="0">
                  <c:v>RAN #57</c:v>
                </c:pt>
              </c:strCache>
            </c:strRef>
          </c:tx>
          <c:spPr>
            <a:solidFill>
              <a:srgbClr val="FFCC00"/>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CR_statistics!$BD$1343:$BD$1350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D6C-473D-8E8F-10CFE5A55EA6}"/>
            </c:ext>
          </c:extLst>
        </c:ser>
        <c:ser>
          <c:idx val="15"/>
          <c:order val="6"/>
          <c:tx>
            <c:strRef>
              <c:f>CR_statistics!$BE$1342</c:f>
              <c:strCache>
                <c:ptCount val="1"/>
                <c:pt idx="0">
                  <c:v>RAN #58</c:v>
                </c:pt>
              </c:strCache>
            </c:strRef>
          </c:tx>
          <c:spPr>
            <a:solidFill>
              <a:srgbClr val="FFFF00"/>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CR_statistics!$BE$1343:$BE$1350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D6C-473D-8E8F-10CFE5A55EA6}"/>
            </c:ext>
          </c:extLst>
        </c:ser>
        <c:ser>
          <c:idx val="16"/>
          <c:order val="7"/>
          <c:tx>
            <c:strRef>
              <c:f>CR_statistics!$BF$1342</c:f>
              <c:strCache>
                <c:ptCount val="1"/>
                <c:pt idx="0">
                  <c:v>RAN #59</c:v>
                </c:pt>
              </c:strCache>
            </c:strRef>
          </c:tx>
          <c:spPr>
            <a:solidFill>
              <a:srgbClr val="00CCFF"/>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CR_statistics!$BF$1343:$BF$1350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D6C-473D-8E8F-10CFE5A55EA6}"/>
            </c:ext>
          </c:extLst>
        </c:ser>
        <c:ser>
          <c:idx val="17"/>
          <c:order val="8"/>
          <c:tx>
            <c:strRef>
              <c:f>CR_statistics!$BG$1342</c:f>
              <c:strCache>
                <c:ptCount val="1"/>
                <c:pt idx="0">
                  <c:v>RAN #60</c:v>
                </c:pt>
              </c:strCache>
            </c:strRef>
          </c:tx>
          <c:spPr>
            <a:solidFill>
              <a:srgbClr val="00FF00"/>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CR_statistics!$BG$1343:$BG$1350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D6C-473D-8E8F-10CFE5A55EA6}"/>
            </c:ext>
          </c:extLst>
        </c:ser>
        <c:ser>
          <c:idx val="18"/>
          <c:order val="9"/>
          <c:tx>
            <c:strRef>
              <c:f>CR_statistics!$BH$1342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CR_statistics!$BH$1343:$BH$1350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D6C-473D-8E8F-10CFE5A55EA6}"/>
            </c:ext>
          </c:extLst>
        </c:ser>
        <c:ser>
          <c:idx val="19"/>
          <c:order val="10"/>
          <c:tx>
            <c:strRef>
              <c:f>CR_statistics!$BI$1342</c:f>
              <c:strCache>
                <c:ptCount val="1"/>
                <c:pt idx="0">
                  <c:v>RAN #62</c:v>
                </c:pt>
              </c:strCache>
            </c:strRef>
          </c:tx>
          <c:spPr>
            <a:solidFill>
              <a:srgbClr val="00FFFF"/>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CR_statistics!$BI$1343:$BI$1350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D6C-473D-8E8F-10CFE5A55EA6}"/>
            </c:ext>
          </c:extLst>
        </c:ser>
        <c:ser>
          <c:idx val="20"/>
          <c:order val="11"/>
          <c:tx>
            <c:strRef>
              <c:f>CR_statistics!$BJ$1342</c:f>
              <c:strCache>
                <c:ptCount val="1"/>
                <c:pt idx="0">
                  <c:v>RAN #63</c:v>
                </c:pt>
              </c:strCache>
            </c:strRef>
          </c:tx>
          <c:spPr>
            <a:solidFill>
              <a:srgbClr val="FFFF00"/>
            </a:solidFill>
            <a:ln w="12700">
              <a:solidFill>
                <a:srgbClr val="000000"/>
              </a:solidFill>
              <a:prstDash val="solid"/>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CR_statistics!$BJ$1343:$BJ$1350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D6C-473D-8E8F-10CFE5A55EA6}"/>
            </c:ext>
          </c:extLst>
        </c:ser>
        <c:ser>
          <c:idx val="21"/>
          <c:order val="12"/>
          <c:tx>
            <c:strRef>
              <c:f>CR_statistics!$BK$1342</c:f>
              <c:strCache>
                <c:ptCount val="1"/>
                <c:pt idx="0">
                  <c:v>RAN #64</c:v>
                </c:pt>
              </c:strCache>
            </c:strRef>
          </c:tx>
          <c:spPr>
            <a:solidFill>
              <a:srgbClr val="FF9900"/>
            </a:solidFill>
            <a:ln>
              <a:solidFill>
                <a:schemeClr val="tx1"/>
              </a:solidFill>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CR_statistics!$BK$1343:$BK$1350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D6C-473D-8E8F-10CFE5A55EA6}"/>
            </c:ext>
          </c:extLst>
        </c:ser>
        <c:ser>
          <c:idx val="22"/>
          <c:order val="13"/>
          <c:tx>
            <c:strRef>
              <c:f>CR_statistics!$BL$1342</c:f>
              <c:strCache>
                <c:ptCount val="1"/>
                <c:pt idx="0">
                  <c:v>RAN#65</c:v>
                </c:pt>
              </c:strCache>
            </c:strRef>
          </c:tx>
          <c:spPr>
            <a:solidFill>
              <a:srgbClr val="0066FF"/>
            </a:solidFill>
            <a:ln>
              <a:solidFill>
                <a:srgbClr val="000000"/>
              </a:solidFill>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CR_statistics!$BL$1343:$BL$1350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D6C-473D-8E8F-10CFE5A55EA6}"/>
            </c:ext>
          </c:extLst>
        </c:ser>
        <c:ser>
          <c:idx val="23"/>
          <c:order val="14"/>
          <c:tx>
            <c:strRef>
              <c:f>CR_statistics!$BM$1342</c:f>
              <c:strCache>
                <c:ptCount val="1"/>
                <c:pt idx="0">
                  <c:v>RAN #66</c:v>
                </c:pt>
              </c:strCache>
            </c:strRef>
          </c:tx>
          <c:spPr>
            <a:solidFill>
              <a:schemeClr val="accent6">
                <a:lumMod val="50000"/>
              </a:schemeClr>
            </a:solidFill>
            <a:ln>
              <a:solidFill>
                <a:schemeClr val="tx1"/>
              </a:solidFill>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CR_statistics!$BM$1343:$BM$1350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D6C-473D-8E8F-10CFE5A55EA6}"/>
            </c:ext>
          </c:extLst>
        </c:ser>
        <c:ser>
          <c:idx val="24"/>
          <c:order val="15"/>
          <c:tx>
            <c:strRef>
              <c:f>CR_statistics!$BN$1342</c:f>
              <c:strCache>
                <c:ptCount val="1"/>
                <c:pt idx="0">
                  <c:v>RAN #67</c:v>
                </c:pt>
              </c:strCache>
            </c:strRef>
          </c:tx>
          <c:spPr>
            <a:solidFill>
              <a:srgbClr val="FF0000"/>
            </a:solidFill>
            <a:ln>
              <a:solidFill>
                <a:sysClr val="windowText" lastClr="000000"/>
              </a:solidFill>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CR_statistics!$BN$1343:$BN$1350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D6C-473D-8E8F-10CFE5A55EA6}"/>
            </c:ext>
          </c:extLst>
        </c:ser>
        <c:ser>
          <c:idx val="0"/>
          <c:order val="16"/>
          <c:tx>
            <c:strRef>
              <c:f>CR_statistics!$BO$1342</c:f>
              <c:strCache>
                <c:ptCount val="1"/>
                <c:pt idx="0">
                  <c:v>RAN #68</c:v>
                </c:pt>
              </c:strCache>
            </c:strRef>
          </c:tx>
          <c:spPr>
            <a:solidFill>
              <a:srgbClr val="FF9900"/>
            </a:solidFill>
            <a:ln>
              <a:solidFill>
                <a:schemeClr val="tx1"/>
              </a:solidFill>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CR_statistics!$BO$1343:$BO$1350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D6C-473D-8E8F-10CFE5A55EA6}"/>
            </c:ext>
          </c:extLst>
        </c:ser>
        <c:ser>
          <c:idx val="1"/>
          <c:order val="17"/>
          <c:tx>
            <c:strRef>
              <c:f>CR_statistics!$BP$1342</c:f>
              <c:strCache>
                <c:ptCount val="1"/>
                <c:pt idx="0">
                  <c:v>RAN #69</c:v>
                </c:pt>
              </c:strCache>
            </c:strRef>
          </c:tx>
          <c:spPr>
            <a:ln>
              <a:solidFill>
                <a:srgbClr val="000000"/>
              </a:solidFill>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CR_statistics!$BP$1343:$BP$1350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D6C-473D-8E8F-10CFE5A55EA6}"/>
            </c:ext>
          </c:extLst>
        </c:ser>
        <c:ser>
          <c:idx val="2"/>
          <c:order val="18"/>
          <c:tx>
            <c:strRef>
              <c:f>CR_statistics!$BQ$1342</c:f>
              <c:strCache>
                <c:ptCount val="1"/>
                <c:pt idx="0">
                  <c:v>RAN #70</c:v>
                </c:pt>
              </c:strCache>
            </c:strRef>
          </c:tx>
          <c:spPr>
            <a:solidFill>
              <a:srgbClr val="FF0000"/>
            </a:solidFill>
            <a:ln>
              <a:solidFill>
                <a:schemeClr val="tx1"/>
              </a:solidFill>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CR_statistics!$BQ$1343:$BQ$1350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D6C-473D-8E8F-10CFE5A55EA6}"/>
            </c:ext>
          </c:extLst>
        </c:ser>
        <c:ser>
          <c:idx val="3"/>
          <c:order val="19"/>
          <c:tx>
            <c:strRef>
              <c:f>CR_statistics!$BR$1342</c:f>
              <c:strCache>
                <c:ptCount val="1"/>
                <c:pt idx="0">
                  <c:v>RAN #71</c:v>
                </c:pt>
              </c:strCache>
            </c:strRef>
          </c:tx>
          <c:spPr>
            <a:solidFill>
              <a:srgbClr val="00FF00"/>
            </a:solidFill>
            <a:ln>
              <a:solidFill>
                <a:srgbClr val="000000"/>
              </a:solidFill>
            </a:ln>
          </c:spPr>
          <c:invertIfNegative val="0"/>
          <c:cat>
            <c:strRef>
              <c:f>CR_statistics!$BT$1343:$BT$1350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CR_statistics!$BR$1343:$BR$1350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D6C-473D-8E8F-10CFE5A55EA6}"/>
            </c:ext>
          </c:extLst>
        </c:ser>
        <c:ser>
          <c:idx val="4"/>
          <c:order val="20"/>
          <c:tx>
            <c:strRef>
              <c:f>CR_statistics!$BS$1342</c:f>
              <c:strCache>
                <c:ptCount val="1"/>
                <c:pt idx="0">
                  <c:v>RAN #72</c:v>
                </c:pt>
              </c:strCache>
            </c:strRef>
          </c:tx>
          <c:spPr>
            <a:solidFill>
              <a:srgbClr val="FFFF00"/>
            </a:solidFill>
            <a:ln>
              <a:solidFill>
                <a:prstClr val="black"/>
              </a:solidFill>
            </a:ln>
          </c:spPr>
          <c:invertIfNegative val="0"/>
          <c:val>
            <c:numRef>
              <c:f>CR_statistics!$BS$1343:$BS$1350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D6C-473D-8E8F-10CFE5A55EA6}"/>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CR_statistics!$T$1295</c:f>
              <c:strCache>
                <c:ptCount val="1"/>
                <c:pt idx="0">
                  <c:v>RAN1</c:v>
                </c:pt>
              </c:strCache>
            </c:strRef>
          </c:tx>
          <c:spPr>
            <a:solidFill>
              <a:srgbClr val="00FF00"/>
            </a:solidFill>
            <a:ln w="12700">
              <a:solidFill>
                <a:srgbClr val="000000"/>
              </a:solidFill>
              <a:prstDash val="solid"/>
            </a:ln>
          </c:spPr>
          <c:invertIfNegative val="0"/>
          <c:cat>
            <c:strRef>
              <c:f>CR_statistics!$S$1296:$S$1302</c:f>
              <c:strCache>
                <c:ptCount val="7"/>
                <c:pt idx="0">
                  <c:v>REL-8</c:v>
                </c:pt>
                <c:pt idx="1">
                  <c:v>REL-9</c:v>
                </c:pt>
                <c:pt idx="2">
                  <c:v>REL-10</c:v>
                </c:pt>
                <c:pt idx="3">
                  <c:v>REL-11</c:v>
                </c:pt>
                <c:pt idx="4">
                  <c:v>REL-12</c:v>
                </c:pt>
                <c:pt idx="5">
                  <c:v>REL-13</c:v>
                </c:pt>
                <c:pt idx="6">
                  <c:v>REL-14</c:v>
                </c:pt>
              </c:strCache>
            </c:strRef>
          </c:cat>
          <c:val>
            <c:numRef>
              <c:f>CR_statistics!$T$1296:$T$1302</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E98C-4ED8-BDF3-4B0A6FFBF969}"/>
            </c:ext>
          </c:extLst>
        </c:ser>
        <c:ser>
          <c:idx val="1"/>
          <c:order val="1"/>
          <c:tx>
            <c:strRef>
              <c:f>CR_statistics!$U$1295</c:f>
              <c:strCache>
                <c:ptCount val="1"/>
                <c:pt idx="0">
                  <c:v>RAN2</c:v>
                </c:pt>
              </c:strCache>
            </c:strRef>
          </c:tx>
          <c:spPr>
            <a:solidFill>
              <a:srgbClr val="FF0000"/>
            </a:solidFill>
            <a:ln w="12700">
              <a:solidFill>
                <a:srgbClr val="000000"/>
              </a:solidFill>
              <a:prstDash val="solid"/>
            </a:ln>
          </c:spPr>
          <c:invertIfNegative val="0"/>
          <c:cat>
            <c:strRef>
              <c:f>CR_statistics!$S$1296:$S$1302</c:f>
              <c:strCache>
                <c:ptCount val="7"/>
                <c:pt idx="0">
                  <c:v>REL-8</c:v>
                </c:pt>
                <c:pt idx="1">
                  <c:v>REL-9</c:v>
                </c:pt>
                <c:pt idx="2">
                  <c:v>REL-10</c:v>
                </c:pt>
                <c:pt idx="3">
                  <c:v>REL-11</c:v>
                </c:pt>
                <c:pt idx="4">
                  <c:v>REL-12</c:v>
                </c:pt>
                <c:pt idx="5">
                  <c:v>REL-13</c:v>
                </c:pt>
                <c:pt idx="6">
                  <c:v>REL-14</c:v>
                </c:pt>
              </c:strCache>
            </c:strRef>
          </c:cat>
          <c:val>
            <c:numRef>
              <c:f>CR_statistics!$U$1296:$U$1302</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E98C-4ED8-BDF3-4B0A6FFBF969}"/>
            </c:ext>
          </c:extLst>
        </c:ser>
        <c:ser>
          <c:idx val="2"/>
          <c:order val="2"/>
          <c:tx>
            <c:strRef>
              <c:f>CR_statistics!$V$1295</c:f>
              <c:strCache>
                <c:ptCount val="1"/>
                <c:pt idx="0">
                  <c:v>RAN3</c:v>
                </c:pt>
              </c:strCache>
            </c:strRef>
          </c:tx>
          <c:spPr>
            <a:solidFill>
              <a:srgbClr val="0000FF"/>
            </a:solidFill>
            <a:ln w="12700">
              <a:solidFill>
                <a:srgbClr val="000000"/>
              </a:solidFill>
              <a:prstDash val="solid"/>
            </a:ln>
          </c:spPr>
          <c:invertIfNegative val="0"/>
          <c:cat>
            <c:strRef>
              <c:f>CR_statistics!$S$1296:$S$1302</c:f>
              <c:strCache>
                <c:ptCount val="7"/>
                <c:pt idx="0">
                  <c:v>REL-8</c:v>
                </c:pt>
                <c:pt idx="1">
                  <c:v>REL-9</c:v>
                </c:pt>
                <c:pt idx="2">
                  <c:v>REL-10</c:v>
                </c:pt>
                <c:pt idx="3">
                  <c:v>REL-11</c:v>
                </c:pt>
                <c:pt idx="4">
                  <c:v>REL-12</c:v>
                </c:pt>
                <c:pt idx="5">
                  <c:v>REL-13</c:v>
                </c:pt>
                <c:pt idx="6">
                  <c:v>REL-14</c:v>
                </c:pt>
              </c:strCache>
            </c:strRef>
          </c:cat>
          <c:val>
            <c:numRef>
              <c:f>CR_statistics!$V$1296:$V$1302</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E98C-4ED8-BDF3-4B0A6FFBF969}"/>
            </c:ext>
          </c:extLst>
        </c:ser>
        <c:ser>
          <c:idx val="3"/>
          <c:order val="3"/>
          <c:tx>
            <c:strRef>
              <c:f>CR_statistics!$W$1295</c:f>
              <c:strCache>
                <c:ptCount val="1"/>
                <c:pt idx="0">
                  <c:v>RAN4</c:v>
                </c:pt>
              </c:strCache>
            </c:strRef>
          </c:tx>
          <c:spPr>
            <a:solidFill>
              <a:srgbClr val="FFFF00"/>
            </a:solidFill>
            <a:ln w="12700">
              <a:solidFill>
                <a:srgbClr val="000000"/>
              </a:solidFill>
              <a:prstDash val="solid"/>
            </a:ln>
          </c:spPr>
          <c:invertIfNegative val="0"/>
          <c:cat>
            <c:strRef>
              <c:f>CR_statistics!$S$1296:$S$1302</c:f>
              <c:strCache>
                <c:ptCount val="7"/>
                <c:pt idx="0">
                  <c:v>REL-8</c:v>
                </c:pt>
                <c:pt idx="1">
                  <c:v>REL-9</c:v>
                </c:pt>
                <c:pt idx="2">
                  <c:v>REL-10</c:v>
                </c:pt>
                <c:pt idx="3">
                  <c:v>REL-11</c:v>
                </c:pt>
                <c:pt idx="4">
                  <c:v>REL-12</c:v>
                </c:pt>
                <c:pt idx="5">
                  <c:v>REL-13</c:v>
                </c:pt>
                <c:pt idx="6">
                  <c:v>REL-14</c:v>
                </c:pt>
              </c:strCache>
            </c:strRef>
          </c:cat>
          <c:val>
            <c:numRef>
              <c:f>CR_statistics!$W$1296:$W$1302</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E98C-4ED8-BDF3-4B0A6FFBF969}"/>
            </c:ext>
          </c:extLst>
        </c:ser>
        <c:ser>
          <c:idx val="4"/>
          <c:order val="4"/>
          <c:tx>
            <c:strRef>
              <c:f>CR_statistics!$X$1295</c:f>
              <c:strCache>
                <c:ptCount val="1"/>
                <c:pt idx="0">
                  <c:v>RAN5</c:v>
                </c:pt>
              </c:strCache>
            </c:strRef>
          </c:tx>
          <c:spPr>
            <a:solidFill>
              <a:srgbClr val="660066"/>
            </a:solidFill>
            <a:ln w="12700">
              <a:solidFill>
                <a:srgbClr val="000000"/>
              </a:solidFill>
              <a:prstDash val="solid"/>
            </a:ln>
          </c:spPr>
          <c:invertIfNegative val="0"/>
          <c:cat>
            <c:strRef>
              <c:f>CR_statistics!$S$1296:$S$1302</c:f>
              <c:strCache>
                <c:ptCount val="7"/>
                <c:pt idx="0">
                  <c:v>REL-8</c:v>
                </c:pt>
                <c:pt idx="1">
                  <c:v>REL-9</c:v>
                </c:pt>
                <c:pt idx="2">
                  <c:v>REL-10</c:v>
                </c:pt>
                <c:pt idx="3">
                  <c:v>REL-11</c:v>
                </c:pt>
                <c:pt idx="4">
                  <c:v>REL-12</c:v>
                </c:pt>
                <c:pt idx="5">
                  <c:v>REL-13</c:v>
                </c:pt>
                <c:pt idx="6">
                  <c:v>REL-14</c:v>
                </c:pt>
              </c:strCache>
            </c:strRef>
          </c:cat>
          <c:val>
            <c:numRef>
              <c:f>CR_statistics!$X$1296:$X$1302</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E98C-4ED8-BDF3-4B0A6FFBF969}"/>
            </c:ext>
          </c:extLst>
        </c:ser>
        <c:ser>
          <c:idx val="6"/>
          <c:order val="5"/>
          <c:tx>
            <c:strRef>
              <c:f>CR_statistics!$Y$1295</c:f>
              <c:strCache>
                <c:ptCount val="1"/>
                <c:pt idx="0">
                  <c:v>RAN6</c:v>
                </c:pt>
              </c:strCache>
            </c:strRef>
          </c:tx>
          <c:spPr>
            <a:solidFill>
              <a:srgbClr val="FFC000"/>
            </a:solidFill>
            <a:ln>
              <a:solidFill>
                <a:schemeClr val="tx1"/>
              </a:solidFill>
            </a:ln>
          </c:spPr>
          <c:invertIfNegative val="0"/>
          <c:cat>
            <c:strRef>
              <c:f>CR_statistics!$S$1296:$S$1302</c:f>
              <c:strCache>
                <c:ptCount val="7"/>
                <c:pt idx="0">
                  <c:v>REL-8</c:v>
                </c:pt>
                <c:pt idx="1">
                  <c:v>REL-9</c:v>
                </c:pt>
                <c:pt idx="2">
                  <c:v>REL-10</c:v>
                </c:pt>
                <c:pt idx="3">
                  <c:v>REL-11</c:v>
                </c:pt>
                <c:pt idx="4">
                  <c:v>REL-12</c:v>
                </c:pt>
                <c:pt idx="5">
                  <c:v>REL-13</c:v>
                </c:pt>
                <c:pt idx="6">
                  <c:v>REL-14</c:v>
                </c:pt>
              </c:strCache>
            </c:strRef>
          </c:cat>
          <c:val>
            <c:numRef>
              <c:f>CR_statistics!$Y$1296:$Y$1302</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E98C-4ED8-BDF3-4B0A6FFBF969}"/>
            </c:ext>
          </c:extLst>
        </c:ser>
        <c:ser>
          <c:idx val="5"/>
          <c:order val="6"/>
          <c:tx>
            <c:strRef>
              <c:f>CR_statistics!$Z$1295</c:f>
              <c:strCache>
                <c:ptCount val="1"/>
                <c:pt idx="0">
                  <c:v>RAN without RAN5</c:v>
                </c:pt>
              </c:strCache>
            </c:strRef>
          </c:tx>
          <c:spPr>
            <a:solidFill>
              <a:srgbClr val="FF00FF"/>
            </a:solidFill>
            <a:ln w="12700">
              <a:solidFill>
                <a:srgbClr val="000000"/>
              </a:solidFill>
              <a:prstDash val="solid"/>
            </a:ln>
          </c:spPr>
          <c:invertIfNegative val="0"/>
          <c:cat>
            <c:strRef>
              <c:f>CR_statistics!$S$1296:$S$1302</c:f>
              <c:strCache>
                <c:ptCount val="7"/>
                <c:pt idx="0">
                  <c:v>REL-8</c:v>
                </c:pt>
                <c:pt idx="1">
                  <c:v>REL-9</c:v>
                </c:pt>
                <c:pt idx="2">
                  <c:v>REL-10</c:v>
                </c:pt>
                <c:pt idx="3">
                  <c:v>REL-11</c:v>
                </c:pt>
                <c:pt idx="4">
                  <c:v>REL-12</c:v>
                </c:pt>
                <c:pt idx="5">
                  <c:v>REL-13</c:v>
                </c:pt>
                <c:pt idx="6">
                  <c:v>REL-14</c:v>
                </c:pt>
              </c:strCache>
            </c:strRef>
          </c:cat>
          <c:val>
            <c:numRef>
              <c:f>CR_statistics!$Z$1296:$Z$1302</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E98C-4ED8-BDF3-4B0A6FFBF969}"/>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CR_statistics!$AY$1295</c:f>
              <c:strCache>
                <c:ptCount val="1"/>
                <c:pt idx="0">
                  <c:v>RAN #52</c:v>
                </c:pt>
              </c:strCache>
            </c:strRef>
          </c:tx>
          <c:spPr>
            <a:solidFill>
              <a:srgbClr val="FF00FF"/>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CR_statistics!$AY$1296:$AY$1303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E52-422E-9EFA-F6E84F83D3D1}"/>
            </c:ext>
          </c:extLst>
        </c:ser>
        <c:ser>
          <c:idx val="10"/>
          <c:order val="1"/>
          <c:tx>
            <c:strRef>
              <c:f>CR_statistics!$AZ$1295</c:f>
              <c:strCache>
                <c:ptCount val="1"/>
                <c:pt idx="0">
                  <c:v>RAN #53</c:v>
                </c:pt>
              </c:strCache>
            </c:strRef>
          </c:tx>
          <c:spPr>
            <a:solidFill>
              <a:srgbClr val="FF0000"/>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CR_statistics!$AZ$1296:$AZ$1303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E52-422E-9EFA-F6E84F83D3D1}"/>
            </c:ext>
          </c:extLst>
        </c:ser>
        <c:ser>
          <c:idx val="11"/>
          <c:order val="2"/>
          <c:tx>
            <c:strRef>
              <c:f>CR_statistics!$BA$1295</c:f>
              <c:strCache>
                <c:ptCount val="1"/>
                <c:pt idx="0">
                  <c:v>RAN #54</c:v>
                </c:pt>
              </c:strCache>
            </c:strRef>
          </c:tx>
          <c:spPr>
            <a:solidFill>
              <a:srgbClr val="00FFFF"/>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CR_statistics!$BA$1296:$BA$1303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AE52-422E-9EFA-F6E84F83D3D1}"/>
            </c:ext>
          </c:extLst>
        </c:ser>
        <c:ser>
          <c:idx val="12"/>
          <c:order val="3"/>
          <c:tx>
            <c:strRef>
              <c:f>CR_statistics!$BB$1295</c:f>
              <c:strCache>
                <c:ptCount val="1"/>
                <c:pt idx="0">
                  <c:v>RAN #55</c:v>
                </c:pt>
              </c:strCache>
            </c:strRef>
          </c:tx>
          <c:spPr>
            <a:solidFill>
              <a:srgbClr val="FF00FF"/>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CR_statistics!$BB$1296:$BB$1303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AE52-422E-9EFA-F6E84F83D3D1}"/>
            </c:ext>
          </c:extLst>
        </c:ser>
        <c:ser>
          <c:idx val="13"/>
          <c:order val="4"/>
          <c:tx>
            <c:strRef>
              <c:f>CR_statistics!$BC$1295</c:f>
              <c:strCache>
                <c:ptCount val="1"/>
                <c:pt idx="0">
                  <c:v>RAN #56</c:v>
                </c:pt>
              </c:strCache>
            </c:strRef>
          </c:tx>
          <c:spPr>
            <a:solidFill>
              <a:srgbClr val="800000"/>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CR_statistics!$BC$1296:$BC$1303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AE52-422E-9EFA-F6E84F83D3D1}"/>
            </c:ext>
          </c:extLst>
        </c:ser>
        <c:ser>
          <c:idx val="14"/>
          <c:order val="5"/>
          <c:tx>
            <c:strRef>
              <c:f>CR_statistics!$BD$1295</c:f>
              <c:strCache>
                <c:ptCount val="1"/>
                <c:pt idx="0">
                  <c:v>RAN #57</c:v>
                </c:pt>
              </c:strCache>
            </c:strRef>
          </c:tx>
          <c:spPr>
            <a:solidFill>
              <a:srgbClr val="FFCC00"/>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CR_statistics!$BD$1296:$BD$1303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AE52-422E-9EFA-F6E84F83D3D1}"/>
            </c:ext>
          </c:extLst>
        </c:ser>
        <c:ser>
          <c:idx val="15"/>
          <c:order val="6"/>
          <c:tx>
            <c:strRef>
              <c:f>CR_statistics!$BE$1295</c:f>
              <c:strCache>
                <c:ptCount val="1"/>
                <c:pt idx="0">
                  <c:v>RAN #58</c:v>
                </c:pt>
              </c:strCache>
            </c:strRef>
          </c:tx>
          <c:spPr>
            <a:solidFill>
              <a:srgbClr val="FFFF00"/>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CR_statistics!$BE$1296:$BE$1303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AE52-422E-9EFA-F6E84F83D3D1}"/>
            </c:ext>
          </c:extLst>
        </c:ser>
        <c:ser>
          <c:idx val="16"/>
          <c:order val="7"/>
          <c:tx>
            <c:strRef>
              <c:f>CR_statistics!$BF$1295</c:f>
              <c:strCache>
                <c:ptCount val="1"/>
                <c:pt idx="0">
                  <c:v>RAN #59</c:v>
                </c:pt>
              </c:strCache>
            </c:strRef>
          </c:tx>
          <c:spPr>
            <a:solidFill>
              <a:srgbClr val="00CCFF"/>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CR_statistics!$BF$1296:$BF$1303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AE52-422E-9EFA-F6E84F83D3D1}"/>
            </c:ext>
          </c:extLst>
        </c:ser>
        <c:ser>
          <c:idx val="17"/>
          <c:order val="8"/>
          <c:tx>
            <c:strRef>
              <c:f>CR_statistics!$BG$1295</c:f>
              <c:strCache>
                <c:ptCount val="1"/>
                <c:pt idx="0">
                  <c:v>RAN #60</c:v>
                </c:pt>
              </c:strCache>
            </c:strRef>
          </c:tx>
          <c:spPr>
            <a:solidFill>
              <a:srgbClr val="00FF00"/>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CR_statistics!$BG$1296:$BG$1303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AE52-422E-9EFA-F6E84F83D3D1}"/>
            </c:ext>
          </c:extLst>
        </c:ser>
        <c:ser>
          <c:idx val="18"/>
          <c:order val="9"/>
          <c:tx>
            <c:strRef>
              <c:f>CR_statistics!$BH$1295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CR_statistics!$BH$1296:$BH$1303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AE52-422E-9EFA-F6E84F83D3D1}"/>
            </c:ext>
          </c:extLst>
        </c:ser>
        <c:ser>
          <c:idx val="19"/>
          <c:order val="10"/>
          <c:tx>
            <c:strRef>
              <c:f>CR_statistics!$BI$1295</c:f>
              <c:strCache>
                <c:ptCount val="1"/>
                <c:pt idx="0">
                  <c:v>RAN #62</c:v>
                </c:pt>
              </c:strCache>
            </c:strRef>
          </c:tx>
          <c:spPr>
            <a:solidFill>
              <a:srgbClr val="00FFFF"/>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CR_statistics!$BI$1296:$BI$1303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AE52-422E-9EFA-F6E84F83D3D1}"/>
            </c:ext>
          </c:extLst>
        </c:ser>
        <c:ser>
          <c:idx val="20"/>
          <c:order val="11"/>
          <c:tx>
            <c:strRef>
              <c:f>CR_statistics!$BJ$1295</c:f>
              <c:strCache>
                <c:ptCount val="1"/>
                <c:pt idx="0">
                  <c:v>RAN #63</c:v>
                </c:pt>
              </c:strCache>
            </c:strRef>
          </c:tx>
          <c:spPr>
            <a:solidFill>
              <a:srgbClr val="FFFF00"/>
            </a:solidFill>
            <a:ln w="12700">
              <a:solidFill>
                <a:srgbClr val="000000"/>
              </a:solidFill>
              <a:prstDash val="solid"/>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CR_statistics!$BJ$1296:$BJ$1303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AE52-422E-9EFA-F6E84F83D3D1}"/>
            </c:ext>
          </c:extLst>
        </c:ser>
        <c:ser>
          <c:idx val="21"/>
          <c:order val="12"/>
          <c:tx>
            <c:strRef>
              <c:f>CR_statistics!$BK$1295</c:f>
              <c:strCache>
                <c:ptCount val="1"/>
                <c:pt idx="0">
                  <c:v>RAN #64</c:v>
                </c:pt>
              </c:strCache>
            </c:strRef>
          </c:tx>
          <c:spPr>
            <a:solidFill>
              <a:srgbClr val="FF9900"/>
            </a:solidFill>
            <a:ln>
              <a:solidFill>
                <a:schemeClr val="tx1"/>
              </a:solidFill>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CR_statistics!$BK$1296:$BK$1303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AE52-422E-9EFA-F6E84F83D3D1}"/>
            </c:ext>
          </c:extLst>
        </c:ser>
        <c:ser>
          <c:idx val="22"/>
          <c:order val="13"/>
          <c:tx>
            <c:strRef>
              <c:f>CR_statistics!$BL$1295</c:f>
              <c:strCache>
                <c:ptCount val="1"/>
                <c:pt idx="0">
                  <c:v>RAN#65</c:v>
                </c:pt>
              </c:strCache>
            </c:strRef>
          </c:tx>
          <c:spPr>
            <a:solidFill>
              <a:srgbClr val="0066FF"/>
            </a:solidFill>
            <a:ln>
              <a:solidFill>
                <a:srgbClr val="000000"/>
              </a:solidFill>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CR_statistics!$BL$1296:$BL$1303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AE52-422E-9EFA-F6E84F83D3D1}"/>
            </c:ext>
          </c:extLst>
        </c:ser>
        <c:ser>
          <c:idx val="23"/>
          <c:order val="14"/>
          <c:tx>
            <c:strRef>
              <c:f>CR_statistics!$BM$1295</c:f>
              <c:strCache>
                <c:ptCount val="1"/>
                <c:pt idx="0">
                  <c:v>RAN #66</c:v>
                </c:pt>
              </c:strCache>
            </c:strRef>
          </c:tx>
          <c:spPr>
            <a:solidFill>
              <a:schemeClr val="accent6">
                <a:lumMod val="50000"/>
              </a:schemeClr>
            </a:solidFill>
            <a:ln>
              <a:solidFill>
                <a:schemeClr val="tx1"/>
              </a:solidFill>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CR_statistics!$BM$1296:$BM$1303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AE52-422E-9EFA-F6E84F83D3D1}"/>
            </c:ext>
          </c:extLst>
        </c:ser>
        <c:ser>
          <c:idx val="24"/>
          <c:order val="15"/>
          <c:tx>
            <c:strRef>
              <c:f>CR_statistics!$BN$1295</c:f>
              <c:strCache>
                <c:ptCount val="1"/>
                <c:pt idx="0">
                  <c:v>RAN #67</c:v>
                </c:pt>
              </c:strCache>
            </c:strRef>
          </c:tx>
          <c:spPr>
            <a:solidFill>
              <a:srgbClr val="FF0000"/>
            </a:solidFill>
            <a:ln>
              <a:solidFill>
                <a:sysClr val="windowText" lastClr="000000"/>
              </a:solidFill>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CR_statistics!$BN$1296:$BN$1303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AE52-422E-9EFA-F6E84F83D3D1}"/>
            </c:ext>
          </c:extLst>
        </c:ser>
        <c:ser>
          <c:idx val="0"/>
          <c:order val="16"/>
          <c:tx>
            <c:strRef>
              <c:f>CR_statistics!$BO$1295</c:f>
              <c:strCache>
                <c:ptCount val="1"/>
                <c:pt idx="0">
                  <c:v>RAN #68</c:v>
                </c:pt>
              </c:strCache>
            </c:strRef>
          </c:tx>
          <c:spPr>
            <a:solidFill>
              <a:srgbClr val="FF9900"/>
            </a:solidFill>
            <a:ln>
              <a:solidFill>
                <a:schemeClr val="tx1"/>
              </a:solidFill>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CR_statistics!$BO$1296:$BO$1303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AE52-422E-9EFA-F6E84F83D3D1}"/>
            </c:ext>
          </c:extLst>
        </c:ser>
        <c:ser>
          <c:idx val="1"/>
          <c:order val="17"/>
          <c:tx>
            <c:strRef>
              <c:f>CR_statistics!$BP$1295</c:f>
              <c:strCache>
                <c:ptCount val="1"/>
                <c:pt idx="0">
                  <c:v>RAN #69</c:v>
                </c:pt>
              </c:strCache>
            </c:strRef>
          </c:tx>
          <c:spPr>
            <a:ln>
              <a:solidFill>
                <a:srgbClr val="000000"/>
              </a:solidFill>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CR_statistics!$BP$1296:$BP$1303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AE52-422E-9EFA-F6E84F83D3D1}"/>
            </c:ext>
          </c:extLst>
        </c:ser>
        <c:ser>
          <c:idx val="2"/>
          <c:order val="18"/>
          <c:tx>
            <c:strRef>
              <c:f>CR_statistics!$BQ$1295</c:f>
              <c:strCache>
                <c:ptCount val="1"/>
                <c:pt idx="0">
                  <c:v>RAN #70</c:v>
                </c:pt>
              </c:strCache>
            </c:strRef>
          </c:tx>
          <c:spPr>
            <a:solidFill>
              <a:srgbClr val="FF0000"/>
            </a:solidFill>
            <a:ln>
              <a:solidFill>
                <a:schemeClr val="tx1"/>
              </a:solidFill>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CR_statistics!$BQ$1296:$BQ$1303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AE52-422E-9EFA-F6E84F83D3D1}"/>
            </c:ext>
          </c:extLst>
        </c:ser>
        <c:ser>
          <c:idx val="3"/>
          <c:order val="19"/>
          <c:tx>
            <c:strRef>
              <c:f>CR_statistics!$BR$1295</c:f>
              <c:strCache>
                <c:ptCount val="1"/>
                <c:pt idx="0">
                  <c:v>RAN #71</c:v>
                </c:pt>
              </c:strCache>
            </c:strRef>
          </c:tx>
          <c:spPr>
            <a:solidFill>
              <a:srgbClr val="00FF00"/>
            </a:solidFill>
            <a:ln>
              <a:solidFill>
                <a:srgbClr val="000000"/>
              </a:solidFill>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CR_statistics!$BR$1296:$BR$1303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AE52-422E-9EFA-F6E84F83D3D1}"/>
            </c:ext>
          </c:extLst>
        </c:ser>
        <c:ser>
          <c:idx val="4"/>
          <c:order val="20"/>
          <c:tx>
            <c:strRef>
              <c:f>CR_statistics!$BS$1295</c:f>
              <c:strCache>
                <c:ptCount val="1"/>
                <c:pt idx="0">
                  <c:v>RAN #72</c:v>
                </c:pt>
              </c:strCache>
            </c:strRef>
          </c:tx>
          <c:spPr>
            <a:solidFill>
              <a:srgbClr val="FFFF00"/>
            </a:solidFill>
            <a:ln>
              <a:solidFill>
                <a:prstClr val="black"/>
              </a:solidFill>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CR_statistics!$BS$1296:$BS$1303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AE52-422E-9EFA-F6E84F83D3D1}"/>
            </c:ext>
          </c:extLst>
        </c:ser>
        <c:ser>
          <c:idx val="5"/>
          <c:order val="21"/>
          <c:tx>
            <c:strRef>
              <c:f>CR_statistics!$BT$1295</c:f>
              <c:strCache>
                <c:ptCount val="1"/>
                <c:pt idx="0">
                  <c:v>RAN #73</c:v>
                </c:pt>
              </c:strCache>
            </c:strRef>
          </c:tx>
          <c:spPr>
            <a:solidFill>
              <a:schemeClr val="accent6">
                <a:lumMod val="75000"/>
              </a:schemeClr>
            </a:solidFill>
            <a:ln>
              <a:solidFill>
                <a:srgbClr val="000000"/>
              </a:solidFill>
            </a:ln>
          </c:spPr>
          <c:invertIfNegative val="0"/>
          <c:cat>
            <c:strRef>
              <c:f>CR_statistics!$BU$1296:$BU$1303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CR_statistics!$BT$1296:$BT$1303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AE52-422E-9EFA-F6E84F83D3D1}"/>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CR_statistics!$T$1251</c:f>
              <c:strCache>
                <c:ptCount val="1"/>
                <c:pt idx="0">
                  <c:v>RAN1</c:v>
                </c:pt>
              </c:strCache>
            </c:strRef>
          </c:tx>
          <c:spPr>
            <a:solidFill>
              <a:srgbClr val="00FF00"/>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CR_statistics!$T$1252:$T$1258</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4A7A-4255-9DF2-0A7166F57540}"/>
            </c:ext>
          </c:extLst>
        </c:ser>
        <c:ser>
          <c:idx val="1"/>
          <c:order val="1"/>
          <c:tx>
            <c:strRef>
              <c:f>CR_statistics!$U$1251</c:f>
              <c:strCache>
                <c:ptCount val="1"/>
                <c:pt idx="0">
                  <c:v>RAN2</c:v>
                </c:pt>
              </c:strCache>
            </c:strRef>
          </c:tx>
          <c:spPr>
            <a:solidFill>
              <a:srgbClr val="FF0000"/>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CR_statistics!$U$1252:$U$1258</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4A7A-4255-9DF2-0A7166F57540}"/>
            </c:ext>
          </c:extLst>
        </c:ser>
        <c:ser>
          <c:idx val="2"/>
          <c:order val="2"/>
          <c:tx>
            <c:strRef>
              <c:f>CR_statistics!$V$1251</c:f>
              <c:strCache>
                <c:ptCount val="1"/>
                <c:pt idx="0">
                  <c:v>RAN3</c:v>
                </c:pt>
              </c:strCache>
            </c:strRef>
          </c:tx>
          <c:spPr>
            <a:solidFill>
              <a:srgbClr val="0000FF"/>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CR_statistics!$V$1252:$V$1258</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4A7A-4255-9DF2-0A7166F57540}"/>
            </c:ext>
          </c:extLst>
        </c:ser>
        <c:ser>
          <c:idx val="3"/>
          <c:order val="3"/>
          <c:tx>
            <c:strRef>
              <c:f>CR_statistics!$W$1251</c:f>
              <c:strCache>
                <c:ptCount val="1"/>
                <c:pt idx="0">
                  <c:v>RAN4</c:v>
                </c:pt>
              </c:strCache>
            </c:strRef>
          </c:tx>
          <c:spPr>
            <a:solidFill>
              <a:srgbClr val="FFFF00"/>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CR_statistics!$W$1252:$W$1258</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4A7A-4255-9DF2-0A7166F57540}"/>
            </c:ext>
          </c:extLst>
        </c:ser>
        <c:ser>
          <c:idx val="4"/>
          <c:order val="4"/>
          <c:tx>
            <c:strRef>
              <c:f>CR_statistics!$X$1251</c:f>
              <c:strCache>
                <c:ptCount val="1"/>
                <c:pt idx="0">
                  <c:v>RAN5</c:v>
                </c:pt>
              </c:strCache>
            </c:strRef>
          </c:tx>
          <c:spPr>
            <a:solidFill>
              <a:srgbClr val="660066"/>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CR_statistics!$X$1252:$X$1258</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4A7A-4255-9DF2-0A7166F57540}"/>
            </c:ext>
          </c:extLst>
        </c:ser>
        <c:ser>
          <c:idx val="6"/>
          <c:order val="5"/>
          <c:tx>
            <c:strRef>
              <c:f>CR_statistics!$Y$1251</c:f>
              <c:strCache>
                <c:ptCount val="1"/>
                <c:pt idx="0">
                  <c:v>RAN6</c:v>
                </c:pt>
              </c:strCache>
            </c:strRef>
          </c:tx>
          <c:spPr>
            <a:solidFill>
              <a:srgbClr val="FFC000"/>
            </a:solidFill>
            <a:ln>
              <a:solidFill>
                <a:schemeClr val="tx1"/>
              </a:solidFill>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CR_statistics!$Y$1252:$Y$1258</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4A7A-4255-9DF2-0A7166F57540}"/>
            </c:ext>
          </c:extLst>
        </c:ser>
        <c:ser>
          <c:idx val="5"/>
          <c:order val="6"/>
          <c:tx>
            <c:strRef>
              <c:f>CR_statistics!$Z$1251</c:f>
              <c:strCache>
                <c:ptCount val="1"/>
                <c:pt idx="0">
                  <c:v>RAN without RAN5</c:v>
                </c:pt>
              </c:strCache>
            </c:strRef>
          </c:tx>
          <c:spPr>
            <a:solidFill>
              <a:srgbClr val="FF00FF"/>
            </a:solidFill>
            <a:ln w="12700">
              <a:solidFill>
                <a:srgbClr val="000000"/>
              </a:solidFill>
              <a:prstDash val="solid"/>
            </a:ln>
          </c:spPr>
          <c:invertIfNegative val="0"/>
          <c:cat>
            <c:strRef>
              <c:f>CR_statistics!$S$1252:$S$1258</c:f>
              <c:strCache>
                <c:ptCount val="7"/>
                <c:pt idx="0">
                  <c:v>REL-8</c:v>
                </c:pt>
                <c:pt idx="1">
                  <c:v>REL-9</c:v>
                </c:pt>
                <c:pt idx="2">
                  <c:v>REL-10</c:v>
                </c:pt>
                <c:pt idx="3">
                  <c:v>REL-11</c:v>
                </c:pt>
                <c:pt idx="4">
                  <c:v>REL-12</c:v>
                </c:pt>
                <c:pt idx="5">
                  <c:v>REL-13</c:v>
                </c:pt>
                <c:pt idx="6">
                  <c:v>REL-14</c:v>
                </c:pt>
              </c:strCache>
            </c:strRef>
          </c:cat>
          <c:val>
            <c:numRef>
              <c:f>CR_statistics!$Z$1252:$Z$1258</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4A7A-4255-9DF2-0A7166F57540}"/>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CR_statistics!$AY$1251</c:f>
              <c:strCache>
                <c:ptCount val="1"/>
                <c:pt idx="0">
                  <c:v>RAN #52</c:v>
                </c:pt>
              </c:strCache>
            </c:strRef>
          </c:tx>
          <c:spPr>
            <a:solidFill>
              <a:srgbClr val="FF00FF"/>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CR_statistics!$AY$1252:$AY$1259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C2E-4A86-B4D1-B29E9DEDC451}"/>
            </c:ext>
          </c:extLst>
        </c:ser>
        <c:ser>
          <c:idx val="10"/>
          <c:order val="1"/>
          <c:tx>
            <c:strRef>
              <c:f>CR_statistics!$AZ$1251</c:f>
              <c:strCache>
                <c:ptCount val="1"/>
                <c:pt idx="0">
                  <c:v>RAN #53</c:v>
                </c:pt>
              </c:strCache>
            </c:strRef>
          </c:tx>
          <c:spPr>
            <a:solidFill>
              <a:srgbClr val="FF0000"/>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CR_statistics!$AZ$1252:$AZ$1259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C2E-4A86-B4D1-B29E9DEDC451}"/>
            </c:ext>
          </c:extLst>
        </c:ser>
        <c:ser>
          <c:idx val="11"/>
          <c:order val="2"/>
          <c:tx>
            <c:strRef>
              <c:f>CR_statistics!$BA$1251</c:f>
              <c:strCache>
                <c:ptCount val="1"/>
                <c:pt idx="0">
                  <c:v>RAN #54</c:v>
                </c:pt>
              </c:strCache>
            </c:strRef>
          </c:tx>
          <c:spPr>
            <a:solidFill>
              <a:srgbClr val="00FFFF"/>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CR_statistics!$BA$1252:$BA$1259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C2E-4A86-B4D1-B29E9DEDC451}"/>
            </c:ext>
          </c:extLst>
        </c:ser>
        <c:ser>
          <c:idx val="12"/>
          <c:order val="3"/>
          <c:tx>
            <c:strRef>
              <c:f>CR_statistics!$BB$1251</c:f>
              <c:strCache>
                <c:ptCount val="1"/>
                <c:pt idx="0">
                  <c:v>RAN #55</c:v>
                </c:pt>
              </c:strCache>
            </c:strRef>
          </c:tx>
          <c:spPr>
            <a:solidFill>
              <a:srgbClr val="FF00FF"/>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CR_statistics!$BB$1252:$BB$1259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C2E-4A86-B4D1-B29E9DEDC451}"/>
            </c:ext>
          </c:extLst>
        </c:ser>
        <c:ser>
          <c:idx val="13"/>
          <c:order val="4"/>
          <c:tx>
            <c:strRef>
              <c:f>CR_statistics!$BC$1251</c:f>
              <c:strCache>
                <c:ptCount val="1"/>
                <c:pt idx="0">
                  <c:v>RAN #56</c:v>
                </c:pt>
              </c:strCache>
            </c:strRef>
          </c:tx>
          <c:spPr>
            <a:solidFill>
              <a:srgbClr val="800000"/>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CR_statistics!$BC$1252:$BC$1259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C2E-4A86-B4D1-B29E9DEDC451}"/>
            </c:ext>
          </c:extLst>
        </c:ser>
        <c:ser>
          <c:idx val="14"/>
          <c:order val="5"/>
          <c:tx>
            <c:strRef>
              <c:f>CR_statistics!$BD$1251</c:f>
              <c:strCache>
                <c:ptCount val="1"/>
                <c:pt idx="0">
                  <c:v>RAN #57</c:v>
                </c:pt>
              </c:strCache>
            </c:strRef>
          </c:tx>
          <c:spPr>
            <a:solidFill>
              <a:srgbClr val="FFCC00"/>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CR_statistics!$BD$1252:$BD$1259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C2E-4A86-B4D1-B29E9DEDC451}"/>
            </c:ext>
          </c:extLst>
        </c:ser>
        <c:ser>
          <c:idx val="15"/>
          <c:order val="6"/>
          <c:tx>
            <c:strRef>
              <c:f>CR_statistics!$BE$1251</c:f>
              <c:strCache>
                <c:ptCount val="1"/>
                <c:pt idx="0">
                  <c:v>RAN #58</c:v>
                </c:pt>
              </c:strCache>
            </c:strRef>
          </c:tx>
          <c:spPr>
            <a:solidFill>
              <a:srgbClr val="FFFF00"/>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CR_statistics!$BE$1252:$BE$1259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C2E-4A86-B4D1-B29E9DEDC451}"/>
            </c:ext>
          </c:extLst>
        </c:ser>
        <c:ser>
          <c:idx val="16"/>
          <c:order val="7"/>
          <c:tx>
            <c:strRef>
              <c:f>CR_statistics!$BF$1251</c:f>
              <c:strCache>
                <c:ptCount val="1"/>
                <c:pt idx="0">
                  <c:v>RAN #59</c:v>
                </c:pt>
              </c:strCache>
            </c:strRef>
          </c:tx>
          <c:spPr>
            <a:solidFill>
              <a:srgbClr val="00CCFF"/>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CR_statistics!$BF$1252:$BF$1259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C2E-4A86-B4D1-B29E9DEDC451}"/>
            </c:ext>
          </c:extLst>
        </c:ser>
        <c:ser>
          <c:idx val="17"/>
          <c:order val="8"/>
          <c:tx>
            <c:strRef>
              <c:f>CR_statistics!$BG$1251</c:f>
              <c:strCache>
                <c:ptCount val="1"/>
                <c:pt idx="0">
                  <c:v>RAN #60</c:v>
                </c:pt>
              </c:strCache>
            </c:strRef>
          </c:tx>
          <c:spPr>
            <a:solidFill>
              <a:srgbClr val="00FF00"/>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CR_statistics!$BG$1252:$BG$1259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C2E-4A86-B4D1-B29E9DEDC451}"/>
            </c:ext>
          </c:extLst>
        </c:ser>
        <c:ser>
          <c:idx val="18"/>
          <c:order val="9"/>
          <c:tx>
            <c:strRef>
              <c:f>CR_statistics!$BH$1251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CR_statistics!$BH$1252:$BH$1259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C2E-4A86-B4D1-B29E9DEDC451}"/>
            </c:ext>
          </c:extLst>
        </c:ser>
        <c:ser>
          <c:idx val="19"/>
          <c:order val="10"/>
          <c:tx>
            <c:strRef>
              <c:f>CR_statistics!$BI$1251</c:f>
              <c:strCache>
                <c:ptCount val="1"/>
                <c:pt idx="0">
                  <c:v>RAN #62</c:v>
                </c:pt>
              </c:strCache>
            </c:strRef>
          </c:tx>
          <c:spPr>
            <a:solidFill>
              <a:srgbClr val="00FFFF"/>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CR_statistics!$BI$1252:$BI$1259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C2E-4A86-B4D1-B29E9DEDC451}"/>
            </c:ext>
          </c:extLst>
        </c:ser>
        <c:ser>
          <c:idx val="20"/>
          <c:order val="11"/>
          <c:tx>
            <c:strRef>
              <c:f>CR_statistics!$BJ$1251</c:f>
              <c:strCache>
                <c:ptCount val="1"/>
                <c:pt idx="0">
                  <c:v>RAN #63</c:v>
                </c:pt>
              </c:strCache>
            </c:strRef>
          </c:tx>
          <c:spPr>
            <a:solidFill>
              <a:srgbClr val="FFFF00"/>
            </a:solidFill>
            <a:ln w="12700">
              <a:solidFill>
                <a:srgbClr val="000000"/>
              </a:solidFill>
              <a:prstDash val="solid"/>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CR_statistics!$BJ$1252:$BJ$1259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C2E-4A86-B4D1-B29E9DEDC451}"/>
            </c:ext>
          </c:extLst>
        </c:ser>
        <c:ser>
          <c:idx val="21"/>
          <c:order val="12"/>
          <c:tx>
            <c:strRef>
              <c:f>CR_statistics!$BK$1251</c:f>
              <c:strCache>
                <c:ptCount val="1"/>
                <c:pt idx="0">
                  <c:v>RAN #64</c:v>
                </c:pt>
              </c:strCache>
            </c:strRef>
          </c:tx>
          <c:spPr>
            <a:solidFill>
              <a:srgbClr val="FF9900"/>
            </a:solidFill>
            <a:ln>
              <a:solidFill>
                <a:schemeClr val="tx1"/>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CR_statistics!$BK$1252:$BK$1259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C2E-4A86-B4D1-B29E9DEDC451}"/>
            </c:ext>
          </c:extLst>
        </c:ser>
        <c:ser>
          <c:idx val="22"/>
          <c:order val="13"/>
          <c:tx>
            <c:strRef>
              <c:f>CR_statistics!$BL$1251</c:f>
              <c:strCache>
                <c:ptCount val="1"/>
                <c:pt idx="0">
                  <c:v>RAN#65</c:v>
                </c:pt>
              </c:strCache>
            </c:strRef>
          </c:tx>
          <c:spPr>
            <a:solidFill>
              <a:srgbClr val="0066FF"/>
            </a:solidFill>
            <a:ln>
              <a:solidFill>
                <a:srgbClr val="000000"/>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CR_statistics!$BL$1252:$BL$1259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C2E-4A86-B4D1-B29E9DEDC451}"/>
            </c:ext>
          </c:extLst>
        </c:ser>
        <c:ser>
          <c:idx val="23"/>
          <c:order val="14"/>
          <c:tx>
            <c:strRef>
              <c:f>CR_statistics!$BM$1251</c:f>
              <c:strCache>
                <c:ptCount val="1"/>
                <c:pt idx="0">
                  <c:v>RAN #66</c:v>
                </c:pt>
              </c:strCache>
            </c:strRef>
          </c:tx>
          <c:spPr>
            <a:solidFill>
              <a:schemeClr val="accent6">
                <a:lumMod val="50000"/>
              </a:schemeClr>
            </a:solidFill>
            <a:ln>
              <a:solidFill>
                <a:schemeClr val="tx1"/>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CR_statistics!$BM$1252:$BM$1259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C2E-4A86-B4D1-B29E9DEDC451}"/>
            </c:ext>
          </c:extLst>
        </c:ser>
        <c:ser>
          <c:idx val="24"/>
          <c:order val="15"/>
          <c:tx>
            <c:strRef>
              <c:f>CR_statistics!$BN$1251</c:f>
              <c:strCache>
                <c:ptCount val="1"/>
                <c:pt idx="0">
                  <c:v>RAN #67</c:v>
                </c:pt>
              </c:strCache>
            </c:strRef>
          </c:tx>
          <c:spPr>
            <a:solidFill>
              <a:srgbClr val="FF0000"/>
            </a:solidFill>
            <a:ln>
              <a:solidFill>
                <a:sysClr val="windowText" lastClr="000000"/>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CR_statistics!$BN$1252:$BN$1259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C2E-4A86-B4D1-B29E9DEDC451}"/>
            </c:ext>
          </c:extLst>
        </c:ser>
        <c:ser>
          <c:idx val="0"/>
          <c:order val="16"/>
          <c:tx>
            <c:strRef>
              <c:f>CR_statistics!$BO$1251</c:f>
              <c:strCache>
                <c:ptCount val="1"/>
                <c:pt idx="0">
                  <c:v>RAN #68</c:v>
                </c:pt>
              </c:strCache>
            </c:strRef>
          </c:tx>
          <c:spPr>
            <a:solidFill>
              <a:srgbClr val="FF9900"/>
            </a:solidFill>
            <a:ln>
              <a:solidFill>
                <a:schemeClr val="tx1"/>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CR_statistics!$BO$1252:$BO$1259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C2E-4A86-B4D1-B29E9DEDC451}"/>
            </c:ext>
          </c:extLst>
        </c:ser>
        <c:ser>
          <c:idx val="1"/>
          <c:order val="17"/>
          <c:tx>
            <c:strRef>
              <c:f>CR_statistics!$BP$1251</c:f>
              <c:strCache>
                <c:ptCount val="1"/>
                <c:pt idx="0">
                  <c:v>RAN #69</c:v>
                </c:pt>
              </c:strCache>
            </c:strRef>
          </c:tx>
          <c:spPr>
            <a:ln>
              <a:solidFill>
                <a:srgbClr val="000000"/>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CR_statistics!$BP$1252:$BP$1259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C2E-4A86-B4D1-B29E9DEDC451}"/>
            </c:ext>
          </c:extLst>
        </c:ser>
        <c:ser>
          <c:idx val="2"/>
          <c:order val="18"/>
          <c:tx>
            <c:strRef>
              <c:f>CR_statistics!$BQ$1251</c:f>
              <c:strCache>
                <c:ptCount val="1"/>
                <c:pt idx="0">
                  <c:v>RAN #70</c:v>
                </c:pt>
              </c:strCache>
            </c:strRef>
          </c:tx>
          <c:spPr>
            <a:solidFill>
              <a:srgbClr val="FF0000"/>
            </a:solidFill>
            <a:ln>
              <a:solidFill>
                <a:schemeClr val="tx1"/>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CR_statistics!$BQ$1252:$BQ$1259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C2E-4A86-B4D1-B29E9DEDC451}"/>
            </c:ext>
          </c:extLst>
        </c:ser>
        <c:ser>
          <c:idx val="3"/>
          <c:order val="19"/>
          <c:tx>
            <c:strRef>
              <c:f>CR_statistics!$BR$1251</c:f>
              <c:strCache>
                <c:ptCount val="1"/>
                <c:pt idx="0">
                  <c:v>RAN #71</c:v>
                </c:pt>
              </c:strCache>
            </c:strRef>
          </c:tx>
          <c:spPr>
            <a:solidFill>
              <a:srgbClr val="00FF00"/>
            </a:solidFill>
            <a:ln>
              <a:solidFill>
                <a:srgbClr val="000000"/>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CR_statistics!$BR$1252:$BR$1259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C2E-4A86-B4D1-B29E9DEDC451}"/>
            </c:ext>
          </c:extLst>
        </c:ser>
        <c:ser>
          <c:idx val="4"/>
          <c:order val="20"/>
          <c:tx>
            <c:strRef>
              <c:f>CR_statistics!$BS$1251</c:f>
              <c:strCache>
                <c:ptCount val="1"/>
                <c:pt idx="0">
                  <c:v>RAN #72</c:v>
                </c:pt>
              </c:strCache>
            </c:strRef>
          </c:tx>
          <c:spPr>
            <a:solidFill>
              <a:srgbClr val="FFFF00"/>
            </a:solidFill>
            <a:ln>
              <a:solidFill>
                <a:prstClr val="black"/>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CR_statistics!$BS$1252:$BS$1259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C2E-4A86-B4D1-B29E9DEDC451}"/>
            </c:ext>
          </c:extLst>
        </c:ser>
        <c:ser>
          <c:idx val="5"/>
          <c:order val="21"/>
          <c:tx>
            <c:strRef>
              <c:f>CR_statistics!$BT$1251</c:f>
              <c:strCache>
                <c:ptCount val="1"/>
                <c:pt idx="0">
                  <c:v>RAN #73</c:v>
                </c:pt>
              </c:strCache>
            </c:strRef>
          </c:tx>
          <c:spPr>
            <a:solidFill>
              <a:schemeClr val="accent6">
                <a:lumMod val="75000"/>
              </a:schemeClr>
            </a:solidFill>
            <a:ln>
              <a:solidFill>
                <a:srgbClr val="000000"/>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CR_statistics!$BT$1252:$BT$1259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C2E-4A86-B4D1-B29E9DEDC451}"/>
            </c:ext>
          </c:extLst>
        </c:ser>
        <c:ser>
          <c:idx val="6"/>
          <c:order val="22"/>
          <c:tx>
            <c:strRef>
              <c:f>CR_statistics!$BU$1251</c:f>
              <c:strCache>
                <c:ptCount val="1"/>
                <c:pt idx="0">
                  <c:v>RAN #74</c:v>
                </c:pt>
              </c:strCache>
            </c:strRef>
          </c:tx>
          <c:spPr>
            <a:solidFill>
              <a:srgbClr val="00FFFF"/>
            </a:solidFill>
            <a:ln>
              <a:solidFill>
                <a:schemeClr val="tx1"/>
              </a:solidFill>
            </a:ln>
          </c:spPr>
          <c:invertIfNegative val="0"/>
          <c:cat>
            <c:strRef>
              <c:f>CR_statistics!$BV$1252:$BV$1259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CR_statistics!$BU$1252:$BU$1259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C2E-4A86-B4D1-B29E9DEDC451}"/>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CR_statistics!$T$1214</c:f>
              <c:strCache>
                <c:ptCount val="1"/>
                <c:pt idx="0">
                  <c:v>RAN1</c:v>
                </c:pt>
              </c:strCache>
            </c:strRef>
          </c:tx>
          <c:spPr>
            <a:solidFill>
              <a:srgbClr val="00FF00"/>
            </a:solidFill>
            <a:ln w="12700">
              <a:solidFill>
                <a:srgbClr val="000000"/>
              </a:solidFill>
              <a:prstDash val="solid"/>
            </a:ln>
          </c:spPr>
          <c:invertIfNegative val="0"/>
          <c:cat>
            <c:strRef>
              <c:f>CR_statistics!$S$1215:$S$1221</c:f>
              <c:strCache>
                <c:ptCount val="7"/>
                <c:pt idx="0">
                  <c:v>REL-8</c:v>
                </c:pt>
                <c:pt idx="1">
                  <c:v>REL-9</c:v>
                </c:pt>
                <c:pt idx="2">
                  <c:v>REL-10</c:v>
                </c:pt>
                <c:pt idx="3">
                  <c:v>REL-11</c:v>
                </c:pt>
                <c:pt idx="4">
                  <c:v>REL-12</c:v>
                </c:pt>
                <c:pt idx="5">
                  <c:v>REL-13</c:v>
                </c:pt>
                <c:pt idx="6">
                  <c:v>REL-14</c:v>
                </c:pt>
              </c:strCache>
            </c:strRef>
          </c:cat>
          <c:val>
            <c:numRef>
              <c:f>CR_statistics!$T$1215:$T$1221</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A4EE-42A1-A89F-A5BD7937504B}"/>
            </c:ext>
          </c:extLst>
        </c:ser>
        <c:ser>
          <c:idx val="1"/>
          <c:order val="1"/>
          <c:tx>
            <c:strRef>
              <c:f>CR_statistics!$U$1214</c:f>
              <c:strCache>
                <c:ptCount val="1"/>
                <c:pt idx="0">
                  <c:v>RAN2</c:v>
                </c:pt>
              </c:strCache>
            </c:strRef>
          </c:tx>
          <c:spPr>
            <a:solidFill>
              <a:srgbClr val="FF0000"/>
            </a:solidFill>
            <a:ln w="12700">
              <a:solidFill>
                <a:srgbClr val="000000"/>
              </a:solidFill>
              <a:prstDash val="solid"/>
            </a:ln>
          </c:spPr>
          <c:invertIfNegative val="0"/>
          <c:cat>
            <c:strRef>
              <c:f>CR_statistics!$S$1215:$S$1221</c:f>
              <c:strCache>
                <c:ptCount val="7"/>
                <c:pt idx="0">
                  <c:v>REL-8</c:v>
                </c:pt>
                <c:pt idx="1">
                  <c:v>REL-9</c:v>
                </c:pt>
                <c:pt idx="2">
                  <c:v>REL-10</c:v>
                </c:pt>
                <c:pt idx="3">
                  <c:v>REL-11</c:v>
                </c:pt>
                <c:pt idx="4">
                  <c:v>REL-12</c:v>
                </c:pt>
                <c:pt idx="5">
                  <c:v>REL-13</c:v>
                </c:pt>
                <c:pt idx="6">
                  <c:v>REL-14</c:v>
                </c:pt>
              </c:strCache>
            </c:strRef>
          </c:cat>
          <c:val>
            <c:numRef>
              <c:f>CR_statistics!$U$1215:$U$1221</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A4EE-42A1-A89F-A5BD7937504B}"/>
            </c:ext>
          </c:extLst>
        </c:ser>
        <c:ser>
          <c:idx val="2"/>
          <c:order val="2"/>
          <c:tx>
            <c:strRef>
              <c:f>CR_statistics!$V$1214</c:f>
              <c:strCache>
                <c:ptCount val="1"/>
                <c:pt idx="0">
                  <c:v>RAN3</c:v>
                </c:pt>
              </c:strCache>
            </c:strRef>
          </c:tx>
          <c:spPr>
            <a:solidFill>
              <a:srgbClr val="0000FF"/>
            </a:solidFill>
            <a:ln w="12700">
              <a:solidFill>
                <a:srgbClr val="000000"/>
              </a:solidFill>
              <a:prstDash val="solid"/>
            </a:ln>
          </c:spPr>
          <c:invertIfNegative val="0"/>
          <c:cat>
            <c:strRef>
              <c:f>CR_statistics!$S$1215:$S$1221</c:f>
              <c:strCache>
                <c:ptCount val="7"/>
                <c:pt idx="0">
                  <c:v>REL-8</c:v>
                </c:pt>
                <c:pt idx="1">
                  <c:v>REL-9</c:v>
                </c:pt>
                <c:pt idx="2">
                  <c:v>REL-10</c:v>
                </c:pt>
                <c:pt idx="3">
                  <c:v>REL-11</c:v>
                </c:pt>
                <c:pt idx="4">
                  <c:v>REL-12</c:v>
                </c:pt>
                <c:pt idx="5">
                  <c:v>REL-13</c:v>
                </c:pt>
                <c:pt idx="6">
                  <c:v>REL-14</c:v>
                </c:pt>
              </c:strCache>
            </c:strRef>
          </c:cat>
          <c:val>
            <c:numRef>
              <c:f>CR_statistics!$V$1215:$V$1221</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A4EE-42A1-A89F-A5BD7937504B}"/>
            </c:ext>
          </c:extLst>
        </c:ser>
        <c:ser>
          <c:idx val="3"/>
          <c:order val="3"/>
          <c:tx>
            <c:strRef>
              <c:f>CR_statistics!$W$1214</c:f>
              <c:strCache>
                <c:ptCount val="1"/>
                <c:pt idx="0">
                  <c:v>RAN4</c:v>
                </c:pt>
              </c:strCache>
            </c:strRef>
          </c:tx>
          <c:spPr>
            <a:solidFill>
              <a:srgbClr val="FFFF00"/>
            </a:solidFill>
            <a:ln w="12700">
              <a:solidFill>
                <a:srgbClr val="000000"/>
              </a:solidFill>
              <a:prstDash val="solid"/>
            </a:ln>
          </c:spPr>
          <c:invertIfNegative val="0"/>
          <c:cat>
            <c:strRef>
              <c:f>CR_statistics!$S$1215:$S$1221</c:f>
              <c:strCache>
                <c:ptCount val="7"/>
                <c:pt idx="0">
                  <c:v>REL-8</c:v>
                </c:pt>
                <c:pt idx="1">
                  <c:v>REL-9</c:v>
                </c:pt>
                <c:pt idx="2">
                  <c:v>REL-10</c:v>
                </c:pt>
                <c:pt idx="3">
                  <c:v>REL-11</c:v>
                </c:pt>
                <c:pt idx="4">
                  <c:v>REL-12</c:v>
                </c:pt>
                <c:pt idx="5">
                  <c:v>REL-13</c:v>
                </c:pt>
                <c:pt idx="6">
                  <c:v>REL-14</c:v>
                </c:pt>
              </c:strCache>
            </c:strRef>
          </c:cat>
          <c:val>
            <c:numRef>
              <c:f>CR_statistics!$W$1215:$W$1221</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A4EE-42A1-A89F-A5BD7937504B}"/>
            </c:ext>
          </c:extLst>
        </c:ser>
        <c:ser>
          <c:idx val="4"/>
          <c:order val="4"/>
          <c:tx>
            <c:strRef>
              <c:f>CR_statistics!$X$1214</c:f>
              <c:strCache>
                <c:ptCount val="1"/>
                <c:pt idx="0">
                  <c:v>RAN5</c:v>
                </c:pt>
              </c:strCache>
            </c:strRef>
          </c:tx>
          <c:spPr>
            <a:solidFill>
              <a:srgbClr val="660066"/>
            </a:solidFill>
            <a:ln w="12700">
              <a:solidFill>
                <a:srgbClr val="000000"/>
              </a:solidFill>
              <a:prstDash val="solid"/>
            </a:ln>
          </c:spPr>
          <c:invertIfNegative val="0"/>
          <c:cat>
            <c:strRef>
              <c:f>CR_statistics!$S$1215:$S$1221</c:f>
              <c:strCache>
                <c:ptCount val="7"/>
                <c:pt idx="0">
                  <c:v>REL-8</c:v>
                </c:pt>
                <c:pt idx="1">
                  <c:v>REL-9</c:v>
                </c:pt>
                <c:pt idx="2">
                  <c:v>REL-10</c:v>
                </c:pt>
                <c:pt idx="3">
                  <c:v>REL-11</c:v>
                </c:pt>
                <c:pt idx="4">
                  <c:v>REL-12</c:v>
                </c:pt>
                <c:pt idx="5">
                  <c:v>REL-13</c:v>
                </c:pt>
                <c:pt idx="6">
                  <c:v>REL-14</c:v>
                </c:pt>
              </c:strCache>
            </c:strRef>
          </c:cat>
          <c:val>
            <c:numRef>
              <c:f>CR_statistics!$X$1215:$X$1221</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A4EE-42A1-A89F-A5BD7937504B}"/>
            </c:ext>
          </c:extLst>
        </c:ser>
        <c:ser>
          <c:idx val="6"/>
          <c:order val="5"/>
          <c:tx>
            <c:strRef>
              <c:f>CR_statistics!$Y$1214</c:f>
              <c:strCache>
                <c:ptCount val="1"/>
                <c:pt idx="0">
                  <c:v>RAN6</c:v>
                </c:pt>
              </c:strCache>
            </c:strRef>
          </c:tx>
          <c:spPr>
            <a:solidFill>
              <a:srgbClr val="FFC000"/>
            </a:solidFill>
            <a:ln>
              <a:solidFill>
                <a:schemeClr val="tx1"/>
              </a:solidFill>
            </a:ln>
          </c:spPr>
          <c:invertIfNegative val="0"/>
          <c:cat>
            <c:strRef>
              <c:f>CR_statistics!$S$1215:$S$1221</c:f>
              <c:strCache>
                <c:ptCount val="7"/>
                <c:pt idx="0">
                  <c:v>REL-8</c:v>
                </c:pt>
                <c:pt idx="1">
                  <c:v>REL-9</c:v>
                </c:pt>
                <c:pt idx="2">
                  <c:v>REL-10</c:v>
                </c:pt>
                <c:pt idx="3">
                  <c:v>REL-11</c:v>
                </c:pt>
                <c:pt idx="4">
                  <c:v>REL-12</c:v>
                </c:pt>
                <c:pt idx="5">
                  <c:v>REL-13</c:v>
                </c:pt>
                <c:pt idx="6">
                  <c:v>REL-14</c:v>
                </c:pt>
              </c:strCache>
            </c:strRef>
          </c:cat>
          <c:val>
            <c:numRef>
              <c:f>CR_statistics!$Y$1215:$Y$1221</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A4EE-42A1-A89F-A5BD7937504B}"/>
            </c:ext>
          </c:extLst>
        </c:ser>
        <c:ser>
          <c:idx val="5"/>
          <c:order val="6"/>
          <c:tx>
            <c:strRef>
              <c:f>CR_statistics!$Z$1214</c:f>
              <c:strCache>
                <c:ptCount val="1"/>
                <c:pt idx="0">
                  <c:v>RAN without RAN5</c:v>
                </c:pt>
              </c:strCache>
            </c:strRef>
          </c:tx>
          <c:spPr>
            <a:solidFill>
              <a:srgbClr val="FF00FF"/>
            </a:solidFill>
            <a:ln w="12700">
              <a:solidFill>
                <a:srgbClr val="000000"/>
              </a:solidFill>
              <a:prstDash val="solid"/>
            </a:ln>
          </c:spPr>
          <c:invertIfNegative val="0"/>
          <c:cat>
            <c:strRef>
              <c:f>CR_statistics!$S$1215:$S$1221</c:f>
              <c:strCache>
                <c:ptCount val="7"/>
                <c:pt idx="0">
                  <c:v>REL-8</c:v>
                </c:pt>
                <c:pt idx="1">
                  <c:v>REL-9</c:v>
                </c:pt>
                <c:pt idx="2">
                  <c:v>REL-10</c:v>
                </c:pt>
                <c:pt idx="3">
                  <c:v>REL-11</c:v>
                </c:pt>
                <c:pt idx="4">
                  <c:v>REL-12</c:v>
                </c:pt>
                <c:pt idx="5">
                  <c:v>REL-13</c:v>
                </c:pt>
                <c:pt idx="6">
                  <c:v>REL-14</c:v>
                </c:pt>
              </c:strCache>
            </c:strRef>
          </c:cat>
          <c:val>
            <c:numRef>
              <c:f>CR_statistics!$Z$1215:$Z$1221</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A4EE-42A1-A89F-A5BD7937504B}"/>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CR_statistics!$AY$1214</c:f>
              <c:strCache>
                <c:ptCount val="1"/>
                <c:pt idx="0">
                  <c:v>RAN #52</c:v>
                </c:pt>
              </c:strCache>
            </c:strRef>
          </c:tx>
          <c:spPr>
            <a:solidFill>
              <a:srgbClr val="FF00FF"/>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CR_statistics!$AY$1215:$AY$1222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5BB-4B97-9D17-0B6B95E8F872}"/>
            </c:ext>
          </c:extLst>
        </c:ser>
        <c:ser>
          <c:idx val="10"/>
          <c:order val="1"/>
          <c:tx>
            <c:strRef>
              <c:f>CR_statistics!$AZ$1214</c:f>
              <c:strCache>
                <c:ptCount val="1"/>
                <c:pt idx="0">
                  <c:v>RAN #53</c:v>
                </c:pt>
              </c:strCache>
            </c:strRef>
          </c:tx>
          <c:spPr>
            <a:solidFill>
              <a:srgbClr val="FF0000"/>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CR_statistics!$AZ$1215:$AZ$1222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5BB-4B97-9D17-0B6B95E8F872}"/>
            </c:ext>
          </c:extLst>
        </c:ser>
        <c:ser>
          <c:idx val="11"/>
          <c:order val="2"/>
          <c:tx>
            <c:strRef>
              <c:f>CR_statistics!$BA$1214</c:f>
              <c:strCache>
                <c:ptCount val="1"/>
                <c:pt idx="0">
                  <c:v>RAN #54</c:v>
                </c:pt>
              </c:strCache>
            </c:strRef>
          </c:tx>
          <c:spPr>
            <a:solidFill>
              <a:srgbClr val="00FFFF"/>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CR_statistics!$BA$1215:$BA$1222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35BB-4B97-9D17-0B6B95E8F872}"/>
            </c:ext>
          </c:extLst>
        </c:ser>
        <c:ser>
          <c:idx val="12"/>
          <c:order val="3"/>
          <c:tx>
            <c:strRef>
              <c:f>CR_statistics!$BB$1214</c:f>
              <c:strCache>
                <c:ptCount val="1"/>
                <c:pt idx="0">
                  <c:v>RAN #55</c:v>
                </c:pt>
              </c:strCache>
            </c:strRef>
          </c:tx>
          <c:spPr>
            <a:solidFill>
              <a:srgbClr val="FF00FF"/>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CR_statistics!$BB$1215:$BB$1222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35BB-4B97-9D17-0B6B95E8F872}"/>
            </c:ext>
          </c:extLst>
        </c:ser>
        <c:ser>
          <c:idx val="13"/>
          <c:order val="4"/>
          <c:tx>
            <c:strRef>
              <c:f>CR_statistics!$BC$1214</c:f>
              <c:strCache>
                <c:ptCount val="1"/>
                <c:pt idx="0">
                  <c:v>RAN #56</c:v>
                </c:pt>
              </c:strCache>
            </c:strRef>
          </c:tx>
          <c:spPr>
            <a:solidFill>
              <a:srgbClr val="800000"/>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CR_statistics!$BC$1215:$BC$1222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35BB-4B97-9D17-0B6B95E8F872}"/>
            </c:ext>
          </c:extLst>
        </c:ser>
        <c:ser>
          <c:idx val="14"/>
          <c:order val="5"/>
          <c:tx>
            <c:strRef>
              <c:f>CR_statistics!$BD$1214</c:f>
              <c:strCache>
                <c:ptCount val="1"/>
                <c:pt idx="0">
                  <c:v>RAN #57</c:v>
                </c:pt>
              </c:strCache>
            </c:strRef>
          </c:tx>
          <c:spPr>
            <a:solidFill>
              <a:srgbClr val="FFCC00"/>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CR_statistics!$BD$1215:$BD$1222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35BB-4B97-9D17-0B6B95E8F872}"/>
            </c:ext>
          </c:extLst>
        </c:ser>
        <c:ser>
          <c:idx val="15"/>
          <c:order val="6"/>
          <c:tx>
            <c:strRef>
              <c:f>CR_statistics!$BE$1214</c:f>
              <c:strCache>
                <c:ptCount val="1"/>
                <c:pt idx="0">
                  <c:v>RAN #58</c:v>
                </c:pt>
              </c:strCache>
            </c:strRef>
          </c:tx>
          <c:spPr>
            <a:solidFill>
              <a:srgbClr val="FFFF00"/>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CR_statistics!$BE$1215:$BE$1222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35BB-4B97-9D17-0B6B95E8F872}"/>
            </c:ext>
          </c:extLst>
        </c:ser>
        <c:ser>
          <c:idx val="16"/>
          <c:order val="7"/>
          <c:tx>
            <c:strRef>
              <c:f>CR_statistics!$BF$1214</c:f>
              <c:strCache>
                <c:ptCount val="1"/>
                <c:pt idx="0">
                  <c:v>RAN #59</c:v>
                </c:pt>
              </c:strCache>
            </c:strRef>
          </c:tx>
          <c:spPr>
            <a:solidFill>
              <a:srgbClr val="00CCFF"/>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CR_statistics!$BF$1215:$BF$1222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35BB-4B97-9D17-0B6B95E8F872}"/>
            </c:ext>
          </c:extLst>
        </c:ser>
        <c:ser>
          <c:idx val="17"/>
          <c:order val="8"/>
          <c:tx>
            <c:strRef>
              <c:f>CR_statistics!$BG$1214</c:f>
              <c:strCache>
                <c:ptCount val="1"/>
                <c:pt idx="0">
                  <c:v>RAN #60</c:v>
                </c:pt>
              </c:strCache>
            </c:strRef>
          </c:tx>
          <c:spPr>
            <a:solidFill>
              <a:srgbClr val="00FF00"/>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CR_statistics!$BG$1215:$BG$1222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35BB-4B97-9D17-0B6B95E8F872}"/>
            </c:ext>
          </c:extLst>
        </c:ser>
        <c:ser>
          <c:idx val="18"/>
          <c:order val="9"/>
          <c:tx>
            <c:strRef>
              <c:f>CR_statistics!$BH$1214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CR_statistics!$BH$1215:$BH$1222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35BB-4B97-9D17-0B6B95E8F872}"/>
            </c:ext>
          </c:extLst>
        </c:ser>
        <c:ser>
          <c:idx val="19"/>
          <c:order val="10"/>
          <c:tx>
            <c:strRef>
              <c:f>CR_statistics!$BI$1214</c:f>
              <c:strCache>
                <c:ptCount val="1"/>
                <c:pt idx="0">
                  <c:v>RAN #62</c:v>
                </c:pt>
              </c:strCache>
            </c:strRef>
          </c:tx>
          <c:spPr>
            <a:solidFill>
              <a:srgbClr val="00FFFF"/>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CR_statistics!$BI$1215:$BI$1222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35BB-4B97-9D17-0B6B95E8F872}"/>
            </c:ext>
          </c:extLst>
        </c:ser>
        <c:ser>
          <c:idx val="20"/>
          <c:order val="11"/>
          <c:tx>
            <c:strRef>
              <c:f>CR_statistics!$BJ$1214</c:f>
              <c:strCache>
                <c:ptCount val="1"/>
                <c:pt idx="0">
                  <c:v>RAN #63</c:v>
                </c:pt>
              </c:strCache>
            </c:strRef>
          </c:tx>
          <c:spPr>
            <a:solidFill>
              <a:srgbClr val="FFFF00"/>
            </a:solidFill>
            <a:ln w="12700">
              <a:solidFill>
                <a:srgbClr val="000000"/>
              </a:solidFill>
              <a:prstDash val="solid"/>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CR_statistics!$BJ$1215:$BJ$1222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35BB-4B97-9D17-0B6B95E8F872}"/>
            </c:ext>
          </c:extLst>
        </c:ser>
        <c:ser>
          <c:idx val="21"/>
          <c:order val="12"/>
          <c:tx>
            <c:strRef>
              <c:f>CR_statistics!$BK$1214</c:f>
              <c:strCache>
                <c:ptCount val="1"/>
                <c:pt idx="0">
                  <c:v>RAN #64</c:v>
                </c:pt>
              </c:strCache>
            </c:strRef>
          </c:tx>
          <c:spPr>
            <a:solidFill>
              <a:srgbClr val="FF9900"/>
            </a:solidFill>
            <a:ln>
              <a:solidFill>
                <a:schemeClr val="tx1"/>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CR_statistics!$BK$1215:$BK$1222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35BB-4B97-9D17-0B6B95E8F872}"/>
            </c:ext>
          </c:extLst>
        </c:ser>
        <c:ser>
          <c:idx val="22"/>
          <c:order val="13"/>
          <c:tx>
            <c:strRef>
              <c:f>CR_statistics!$BL$1214</c:f>
              <c:strCache>
                <c:ptCount val="1"/>
                <c:pt idx="0">
                  <c:v>RAN#65</c:v>
                </c:pt>
              </c:strCache>
            </c:strRef>
          </c:tx>
          <c:spPr>
            <a:solidFill>
              <a:srgbClr val="0066FF"/>
            </a:solidFill>
            <a:ln>
              <a:solidFill>
                <a:srgbClr val="000000"/>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CR_statistics!$BL$1215:$BL$1222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35BB-4B97-9D17-0B6B95E8F872}"/>
            </c:ext>
          </c:extLst>
        </c:ser>
        <c:ser>
          <c:idx val="23"/>
          <c:order val="14"/>
          <c:tx>
            <c:strRef>
              <c:f>CR_statistics!$BM$1214</c:f>
              <c:strCache>
                <c:ptCount val="1"/>
                <c:pt idx="0">
                  <c:v>RAN #66</c:v>
                </c:pt>
              </c:strCache>
            </c:strRef>
          </c:tx>
          <c:spPr>
            <a:solidFill>
              <a:schemeClr val="accent6">
                <a:lumMod val="50000"/>
              </a:schemeClr>
            </a:solidFill>
            <a:ln>
              <a:solidFill>
                <a:schemeClr val="tx1"/>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CR_statistics!$BM$1215:$BM$1222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35BB-4B97-9D17-0B6B95E8F872}"/>
            </c:ext>
          </c:extLst>
        </c:ser>
        <c:ser>
          <c:idx val="24"/>
          <c:order val="15"/>
          <c:tx>
            <c:strRef>
              <c:f>CR_statistics!$BN$1214</c:f>
              <c:strCache>
                <c:ptCount val="1"/>
                <c:pt idx="0">
                  <c:v>RAN #67</c:v>
                </c:pt>
              </c:strCache>
            </c:strRef>
          </c:tx>
          <c:spPr>
            <a:solidFill>
              <a:srgbClr val="FF0000"/>
            </a:solidFill>
            <a:ln>
              <a:solidFill>
                <a:sysClr val="windowText" lastClr="000000"/>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CR_statistics!$BN$1215:$BN$1222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35BB-4B97-9D17-0B6B95E8F872}"/>
            </c:ext>
          </c:extLst>
        </c:ser>
        <c:ser>
          <c:idx val="0"/>
          <c:order val="16"/>
          <c:tx>
            <c:strRef>
              <c:f>CR_statistics!$BO$1214</c:f>
              <c:strCache>
                <c:ptCount val="1"/>
                <c:pt idx="0">
                  <c:v>RAN #68</c:v>
                </c:pt>
              </c:strCache>
            </c:strRef>
          </c:tx>
          <c:spPr>
            <a:solidFill>
              <a:srgbClr val="FF9900"/>
            </a:solidFill>
            <a:ln>
              <a:solidFill>
                <a:schemeClr val="tx1"/>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CR_statistics!$BO$1215:$BO$1222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35BB-4B97-9D17-0B6B95E8F872}"/>
            </c:ext>
          </c:extLst>
        </c:ser>
        <c:ser>
          <c:idx val="1"/>
          <c:order val="17"/>
          <c:tx>
            <c:strRef>
              <c:f>CR_statistics!$BP$1214</c:f>
              <c:strCache>
                <c:ptCount val="1"/>
                <c:pt idx="0">
                  <c:v>RAN #69</c:v>
                </c:pt>
              </c:strCache>
            </c:strRef>
          </c:tx>
          <c:spPr>
            <a:ln>
              <a:solidFill>
                <a:srgbClr val="000000"/>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CR_statistics!$BP$1215:$BP$1222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35BB-4B97-9D17-0B6B95E8F872}"/>
            </c:ext>
          </c:extLst>
        </c:ser>
        <c:ser>
          <c:idx val="2"/>
          <c:order val="18"/>
          <c:tx>
            <c:strRef>
              <c:f>CR_statistics!$BQ$1214</c:f>
              <c:strCache>
                <c:ptCount val="1"/>
                <c:pt idx="0">
                  <c:v>RAN #70</c:v>
                </c:pt>
              </c:strCache>
            </c:strRef>
          </c:tx>
          <c:spPr>
            <a:solidFill>
              <a:srgbClr val="FF0000"/>
            </a:solidFill>
            <a:ln>
              <a:solidFill>
                <a:schemeClr val="tx1"/>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CR_statistics!$BQ$1215:$BQ$1222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35BB-4B97-9D17-0B6B95E8F872}"/>
            </c:ext>
          </c:extLst>
        </c:ser>
        <c:ser>
          <c:idx val="3"/>
          <c:order val="19"/>
          <c:tx>
            <c:strRef>
              <c:f>CR_statistics!$BR$1214</c:f>
              <c:strCache>
                <c:ptCount val="1"/>
                <c:pt idx="0">
                  <c:v>RAN #71</c:v>
                </c:pt>
              </c:strCache>
            </c:strRef>
          </c:tx>
          <c:spPr>
            <a:solidFill>
              <a:srgbClr val="00FF00"/>
            </a:solidFill>
            <a:ln>
              <a:solidFill>
                <a:srgbClr val="000000"/>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CR_statistics!$BR$1215:$BR$1222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35BB-4B97-9D17-0B6B95E8F872}"/>
            </c:ext>
          </c:extLst>
        </c:ser>
        <c:ser>
          <c:idx val="4"/>
          <c:order val="20"/>
          <c:tx>
            <c:strRef>
              <c:f>CR_statistics!$BS$1214</c:f>
              <c:strCache>
                <c:ptCount val="1"/>
                <c:pt idx="0">
                  <c:v>RAN #72</c:v>
                </c:pt>
              </c:strCache>
            </c:strRef>
          </c:tx>
          <c:spPr>
            <a:solidFill>
              <a:srgbClr val="FFFF00"/>
            </a:solidFill>
            <a:ln>
              <a:solidFill>
                <a:prstClr val="black"/>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CR_statistics!$BS$1215:$BS$1222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35BB-4B97-9D17-0B6B95E8F872}"/>
            </c:ext>
          </c:extLst>
        </c:ser>
        <c:ser>
          <c:idx val="5"/>
          <c:order val="21"/>
          <c:tx>
            <c:strRef>
              <c:f>CR_statistics!$BT$1214</c:f>
              <c:strCache>
                <c:ptCount val="1"/>
                <c:pt idx="0">
                  <c:v>RAN #73</c:v>
                </c:pt>
              </c:strCache>
            </c:strRef>
          </c:tx>
          <c:spPr>
            <a:solidFill>
              <a:schemeClr val="accent6">
                <a:lumMod val="75000"/>
              </a:schemeClr>
            </a:solidFill>
            <a:ln>
              <a:solidFill>
                <a:srgbClr val="000000"/>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CR_statistics!$BT$1215:$BT$1222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35BB-4B97-9D17-0B6B95E8F872}"/>
            </c:ext>
          </c:extLst>
        </c:ser>
        <c:ser>
          <c:idx val="6"/>
          <c:order val="22"/>
          <c:tx>
            <c:strRef>
              <c:f>CR_statistics!$BU$1214</c:f>
              <c:strCache>
                <c:ptCount val="1"/>
                <c:pt idx="0">
                  <c:v>RAN #74</c:v>
                </c:pt>
              </c:strCache>
            </c:strRef>
          </c:tx>
          <c:spPr>
            <a:solidFill>
              <a:srgbClr val="00FFFF"/>
            </a:solidFill>
            <a:ln>
              <a:solidFill>
                <a:schemeClr val="tx1"/>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CR_statistics!$BU$1215:$BU$1222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35BB-4B97-9D17-0B6B95E8F872}"/>
            </c:ext>
          </c:extLst>
        </c:ser>
        <c:ser>
          <c:idx val="7"/>
          <c:order val="23"/>
          <c:tx>
            <c:strRef>
              <c:f>CR_statistics!$BV$1214</c:f>
              <c:strCache>
                <c:ptCount val="1"/>
                <c:pt idx="0">
                  <c:v>RAN #75</c:v>
                </c:pt>
              </c:strCache>
            </c:strRef>
          </c:tx>
          <c:spPr>
            <a:solidFill>
              <a:srgbClr val="33CC33"/>
            </a:solidFill>
            <a:ln>
              <a:solidFill>
                <a:schemeClr val="tx1"/>
              </a:solidFill>
            </a:ln>
          </c:spPr>
          <c:invertIfNegative val="0"/>
          <c:cat>
            <c:strRef>
              <c:f>CR_statistics!$BW$1215:$BW$1222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CR_statistics!$BV$1215:$BV$1222</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35BB-4B97-9D17-0B6B95E8F872}"/>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CR_statistics!$T$1173</c:f>
              <c:strCache>
                <c:ptCount val="1"/>
                <c:pt idx="0">
                  <c:v>RAN1</c:v>
                </c:pt>
              </c:strCache>
            </c:strRef>
          </c:tx>
          <c:spPr>
            <a:solidFill>
              <a:srgbClr val="00FF00"/>
            </a:solidFill>
            <a:ln w="12700">
              <a:solidFill>
                <a:srgbClr val="000000"/>
              </a:solidFill>
              <a:prstDash val="solid"/>
            </a:ln>
          </c:spPr>
          <c:invertIfNegative val="0"/>
          <c:cat>
            <c:strRef>
              <c:f>CR_statistics!$S$1174:$S$1180</c:f>
              <c:strCache>
                <c:ptCount val="7"/>
                <c:pt idx="0">
                  <c:v>REL-8</c:v>
                </c:pt>
                <c:pt idx="1">
                  <c:v>REL-9</c:v>
                </c:pt>
                <c:pt idx="2">
                  <c:v>REL-10</c:v>
                </c:pt>
                <c:pt idx="3">
                  <c:v>REL-11</c:v>
                </c:pt>
                <c:pt idx="4">
                  <c:v>REL-12</c:v>
                </c:pt>
                <c:pt idx="5">
                  <c:v>REL-13</c:v>
                </c:pt>
                <c:pt idx="6">
                  <c:v>REL-14</c:v>
                </c:pt>
              </c:strCache>
            </c:strRef>
          </c:cat>
          <c:val>
            <c:numRef>
              <c:f>CR_statistics!$T$1174:$T$1180</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15D5-4C5E-ABB0-1CD49C2C46C4}"/>
            </c:ext>
          </c:extLst>
        </c:ser>
        <c:ser>
          <c:idx val="1"/>
          <c:order val="1"/>
          <c:tx>
            <c:strRef>
              <c:f>CR_statistics!$U$1173</c:f>
              <c:strCache>
                <c:ptCount val="1"/>
                <c:pt idx="0">
                  <c:v>RAN2</c:v>
                </c:pt>
              </c:strCache>
            </c:strRef>
          </c:tx>
          <c:spPr>
            <a:solidFill>
              <a:srgbClr val="FF0000"/>
            </a:solidFill>
            <a:ln w="12700">
              <a:solidFill>
                <a:srgbClr val="000000"/>
              </a:solidFill>
              <a:prstDash val="solid"/>
            </a:ln>
          </c:spPr>
          <c:invertIfNegative val="0"/>
          <c:cat>
            <c:strRef>
              <c:f>CR_statistics!$S$1174:$S$1180</c:f>
              <c:strCache>
                <c:ptCount val="7"/>
                <c:pt idx="0">
                  <c:v>REL-8</c:v>
                </c:pt>
                <c:pt idx="1">
                  <c:v>REL-9</c:v>
                </c:pt>
                <c:pt idx="2">
                  <c:v>REL-10</c:v>
                </c:pt>
                <c:pt idx="3">
                  <c:v>REL-11</c:v>
                </c:pt>
                <c:pt idx="4">
                  <c:v>REL-12</c:v>
                </c:pt>
                <c:pt idx="5">
                  <c:v>REL-13</c:v>
                </c:pt>
                <c:pt idx="6">
                  <c:v>REL-14</c:v>
                </c:pt>
              </c:strCache>
            </c:strRef>
          </c:cat>
          <c:val>
            <c:numRef>
              <c:f>CR_statistics!$U$1174:$U$1180</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15D5-4C5E-ABB0-1CD49C2C46C4}"/>
            </c:ext>
          </c:extLst>
        </c:ser>
        <c:ser>
          <c:idx val="2"/>
          <c:order val="2"/>
          <c:tx>
            <c:strRef>
              <c:f>CR_statistics!$V$1173</c:f>
              <c:strCache>
                <c:ptCount val="1"/>
                <c:pt idx="0">
                  <c:v>RAN3</c:v>
                </c:pt>
              </c:strCache>
            </c:strRef>
          </c:tx>
          <c:spPr>
            <a:solidFill>
              <a:srgbClr val="0000FF"/>
            </a:solidFill>
            <a:ln w="12700">
              <a:solidFill>
                <a:srgbClr val="000000"/>
              </a:solidFill>
              <a:prstDash val="solid"/>
            </a:ln>
          </c:spPr>
          <c:invertIfNegative val="0"/>
          <c:cat>
            <c:strRef>
              <c:f>CR_statistics!$S$1174:$S$1180</c:f>
              <c:strCache>
                <c:ptCount val="7"/>
                <c:pt idx="0">
                  <c:v>REL-8</c:v>
                </c:pt>
                <c:pt idx="1">
                  <c:v>REL-9</c:v>
                </c:pt>
                <c:pt idx="2">
                  <c:v>REL-10</c:v>
                </c:pt>
                <c:pt idx="3">
                  <c:v>REL-11</c:v>
                </c:pt>
                <c:pt idx="4">
                  <c:v>REL-12</c:v>
                </c:pt>
                <c:pt idx="5">
                  <c:v>REL-13</c:v>
                </c:pt>
                <c:pt idx="6">
                  <c:v>REL-14</c:v>
                </c:pt>
              </c:strCache>
            </c:strRef>
          </c:cat>
          <c:val>
            <c:numRef>
              <c:f>CR_statistics!$V$1174:$V$1180</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15D5-4C5E-ABB0-1CD49C2C46C4}"/>
            </c:ext>
          </c:extLst>
        </c:ser>
        <c:ser>
          <c:idx val="3"/>
          <c:order val="3"/>
          <c:tx>
            <c:strRef>
              <c:f>CR_statistics!$W$1173</c:f>
              <c:strCache>
                <c:ptCount val="1"/>
                <c:pt idx="0">
                  <c:v>RAN4</c:v>
                </c:pt>
              </c:strCache>
            </c:strRef>
          </c:tx>
          <c:spPr>
            <a:solidFill>
              <a:srgbClr val="FFFF00"/>
            </a:solidFill>
            <a:ln w="12700">
              <a:solidFill>
                <a:srgbClr val="000000"/>
              </a:solidFill>
              <a:prstDash val="solid"/>
            </a:ln>
          </c:spPr>
          <c:invertIfNegative val="0"/>
          <c:cat>
            <c:strRef>
              <c:f>CR_statistics!$S$1174:$S$1180</c:f>
              <c:strCache>
                <c:ptCount val="7"/>
                <c:pt idx="0">
                  <c:v>REL-8</c:v>
                </c:pt>
                <c:pt idx="1">
                  <c:v>REL-9</c:v>
                </c:pt>
                <c:pt idx="2">
                  <c:v>REL-10</c:v>
                </c:pt>
                <c:pt idx="3">
                  <c:v>REL-11</c:v>
                </c:pt>
                <c:pt idx="4">
                  <c:v>REL-12</c:v>
                </c:pt>
                <c:pt idx="5">
                  <c:v>REL-13</c:v>
                </c:pt>
                <c:pt idx="6">
                  <c:v>REL-14</c:v>
                </c:pt>
              </c:strCache>
            </c:strRef>
          </c:cat>
          <c:val>
            <c:numRef>
              <c:f>CR_statistics!$W$1174:$W$1180</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15D5-4C5E-ABB0-1CD49C2C46C4}"/>
            </c:ext>
          </c:extLst>
        </c:ser>
        <c:ser>
          <c:idx val="4"/>
          <c:order val="4"/>
          <c:tx>
            <c:strRef>
              <c:f>CR_statistics!$X$1173</c:f>
              <c:strCache>
                <c:ptCount val="1"/>
                <c:pt idx="0">
                  <c:v>RAN5</c:v>
                </c:pt>
              </c:strCache>
            </c:strRef>
          </c:tx>
          <c:spPr>
            <a:solidFill>
              <a:srgbClr val="660066"/>
            </a:solidFill>
            <a:ln w="12700">
              <a:solidFill>
                <a:srgbClr val="000000"/>
              </a:solidFill>
              <a:prstDash val="solid"/>
            </a:ln>
          </c:spPr>
          <c:invertIfNegative val="0"/>
          <c:cat>
            <c:strRef>
              <c:f>CR_statistics!$S$1174:$S$1180</c:f>
              <c:strCache>
                <c:ptCount val="7"/>
                <c:pt idx="0">
                  <c:v>REL-8</c:v>
                </c:pt>
                <c:pt idx="1">
                  <c:v>REL-9</c:v>
                </c:pt>
                <c:pt idx="2">
                  <c:v>REL-10</c:v>
                </c:pt>
                <c:pt idx="3">
                  <c:v>REL-11</c:v>
                </c:pt>
                <c:pt idx="4">
                  <c:v>REL-12</c:v>
                </c:pt>
                <c:pt idx="5">
                  <c:v>REL-13</c:v>
                </c:pt>
                <c:pt idx="6">
                  <c:v>REL-14</c:v>
                </c:pt>
              </c:strCache>
            </c:strRef>
          </c:cat>
          <c:val>
            <c:numRef>
              <c:f>CR_statistics!$X$1174:$X$1180</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15D5-4C5E-ABB0-1CD49C2C46C4}"/>
            </c:ext>
          </c:extLst>
        </c:ser>
        <c:ser>
          <c:idx val="6"/>
          <c:order val="5"/>
          <c:tx>
            <c:strRef>
              <c:f>CR_statistics!$Y$1173</c:f>
              <c:strCache>
                <c:ptCount val="1"/>
                <c:pt idx="0">
                  <c:v>RAN6</c:v>
                </c:pt>
              </c:strCache>
            </c:strRef>
          </c:tx>
          <c:spPr>
            <a:solidFill>
              <a:srgbClr val="FFC000"/>
            </a:solidFill>
            <a:ln>
              <a:solidFill>
                <a:schemeClr val="tx1"/>
              </a:solidFill>
            </a:ln>
          </c:spPr>
          <c:invertIfNegative val="0"/>
          <c:cat>
            <c:strRef>
              <c:f>CR_statistics!$S$1174:$S$1180</c:f>
              <c:strCache>
                <c:ptCount val="7"/>
                <c:pt idx="0">
                  <c:v>REL-8</c:v>
                </c:pt>
                <c:pt idx="1">
                  <c:v>REL-9</c:v>
                </c:pt>
                <c:pt idx="2">
                  <c:v>REL-10</c:v>
                </c:pt>
                <c:pt idx="3">
                  <c:v>REL-11</c:v>
                </c:pt>
                <c:pt idx="4">
                  <c:v>REL-12</c:v>
                </c:pt>
                <c:pt idx="5">
                  <c:v>REL-13</c:v>
                </c:pt>
                <c:pt idx="6">
                  <c:v>REL-14</c:v>
                </c:pt>
              </c:strCache>
            </c:strRef>
          </c:cat>
          <c:val>
            <c:numRef>
              <c:f>CR_statistics!$Y$1174:$Y$1180</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15D5-4C5E-ABB0-1CD49C2C46C4}"/>
            </c:ext>
          </c:extLst>
        </c:ser>
        <c:ser>
          <c:idx val="5"/>
          <c:order val="6"/>
          <c:tx>
            <c:strRef>
              <c:f>CR_statistics!$Z$1173</c:f>
              <c:strCache>
                <c:ptCount val="1"/>
                <c:pt idx="0">
                  <c:v>RAN without RAN5</c:v>
                </c:pt>
              </c:strCache>
            </c:strRef>
          </c:tx>
          <c:spPr>
            <a:solidFill>
              <a:srgbClr val="FF00FF"/>
            </a:solidFill>
            <a:ln>
              <a:solidFill>
                <a:schemeClr val="tx1"/>
              </a:solidFill>
            </a:ln>
          </c:spPr>
          <c:invertIfNegative val="0"/>
          <c:cat>
            <c:strRef>
              <c:f>CR_statistics!$S$1174:$S$1180</c:f>
              <c:strCache>
                <c:ptCount val="7"/>
                <c:pt idx="0">
                  <c:v>REL-8</c:v>
                </c:pt>
                <c:pt idx="1">
                  <c:v>REL-9</c:v>
                </c:pt>
                <c:pt idx="2">
                  <c:v>REL-10</c:v>
                </c:pt>
                <c:pt idx="3">
                  <c:v>REL-11</c:v>
                </c:pt>
                <c:pt idx="4">
                  <c:v>REL-12</c:v>
                </c:pt>
                <c:pt idx="5">
                  <c:v>REL-13</c:v>
                </c:pt>
                <c:pt idx="6">
                  <c:v>REL-14</c:v>
                </c:pt>
              </c:strCache>
            </c:strRef>
          </c:cat>
          <c:val>
            <c:numRef>
              <c:f>CR_statistics!$Z$1174:$Z$1180</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15D5-4C5E-ABB0-1CD49C2C46C4}"/>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CR_statistics!$AY$1214</c:f>
              <c:strCache>
                <c:ptCount val="1"/>
                <c:pt idx="0">
                  <c:v>RAN #52</c:v>
                </c:pt>
              </c:strCache>
            </c:strRef>
          </c:tx>
          <c:spPr>
            <a:solidFill>
              <a:srgbClr val="FF00FF"/>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CR_statistics!$AY$1215:$AY$1222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A0F-4039-89FB-18FCB59D9830}"/>
            </c:ext>
          </c:extLst>
        </c:ser>
        <c:ser>
          <c:idx val="10"/>
          <c:order val="1"/>
          <c:tx>
            <c:strRef>
              <c:f>CR_statistics!$AZ$1214</c:f>
              <c:strCache>
                <c:ptCount val="1"/>
                <c:pt idx="0">
                  <c:v>RAN #53</c:v>
                </c:pt>
              </c:strCache>
            </c:strRef>
          </c:tx>
          <c:spPr>
            <a:solidFill>
              <a:srgbClr val="FF0000"/>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CR_statistics!$AZ$1215:$AZ$1222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A0F-4039-89FB-18FCB59D9830}"/>
            </c:ext>
          </c:extLst>
        </c:ser>
        <c:ser>
          <c:idx val="11"/>
          <c:order val="2"/>
          <c:tx>
            <c:strRef>
              <c:f>CR_statistics!$BA$1214</c:f>
              <c:strCache>
                <c:ptCount val="1"/>
                <c:pt idx="0">
                  <c:v>RAN #54</c:v>
                </c:pt>
              </c:strCache>
            </c:strRef>
          </c:tx>
          <c:spPr>
            <a:solidFill>
              <a:srgbClr val="00FFFF"/>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CR_statistics!$BA$1215:$BA$1222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A0F-4039-89FB-18FCB59D9830}"/>
            </c:ext>
          </c:extLst>
        </c:ser>
        <c:ser>
          <c:idx val="12"/>
          <c:order val="3"/>
          <c:tx>
            <c:strRef>
              <c:f>CR_statistics!$BB$1214</c:f>
              <c:strCache>
                <c:ptCount val="1"/>
                <c:pt idx="0">
                  <c:v>RAN #55</c:v>
                </c:pt>
              </c:strCache>
            </c:strRef>
          </c:tx>
          <c:spPr>
            <a:solidFill>
              <a:srgbClr val="FF00FF"/>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CR_statistics!$BB$1215:$BB$1222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A0F-4039-89FB-18FCB59D9830}"/>
            </c:ext>
          </c:extLst>
        </c:ser>
        <c:ser>
          <c:idx val="13"/>
          <c:order val="4"/>
          <c:tx>
            <c:strRef>
              <c:f>CR_statistics!$BC$1214</c:f>
              <c:strCache>
                <c:ptCount val="1"/>
                <c:pt idx="0">
                  <c:v>RAN #56</c:v>
                </c:pt>
              </c:strCache>
            </c:strRef>
          </c:tx>
          <c:spPr>
            <a:solidFill>
              <a:srgbClr val="800000"/>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CR_statistics!$BC$1215:$BC$1222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A0F-4039-89FB-18FCB59D9830}"/>
            </c:ext>
          </c:extLst>
        </c:ser>
        <c:ser>
          <c:idx val="14"/>
          <c:order val="5"/>
          <c:tx>
            <c:strRef>
              <c:f>CR_statistics!$BD$1214</c:f>
              <c:strCache>
                <c:ptCount val="1"/>
                <c:pt idx="0">
                  <c:v>RAN #57</c:v>
                </c:pt>
              </c:strCache>
            </c:strRef>
          </c:tx>
          <c:spPr>
            <a:solidFill>
              <a:srgbClr val="FFCC00"/>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CR_statistics!$BD$1215:$BD$1222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A0F-4039-89FB-18FCB59D9830}"/>
            </c:ext>
          </c:extLst>
        </c:ser>
        <c:ser>
          <c:idx val="15"/>
          <c:order val="6"/>
          <c:tx>
            <c:strRef>
              <c:f>CR_statistics!$BE$1214</c:f>
              <c:strCache>
                <c:ptCount val="1"/>
                <c:pt idx="0">
                  <c:v>RAN #58</c:v>
                </c:pt>
              </c:strCache>
            </c:strRef>
          </c:tx>
          <c:spPr>
            <a:solidFill>
              <a:srgbClr val="FFFF00"/>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CR_statistics!$BE$1215:$BE$1222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A0F-4039-89FB-18FCB59D9830}"/>
            </c:ext>
          </c:extLst>
        </c:ser>
        <c:ser>
          <c:idx val="16"/>
          <c:order val="7"/>
          <c:tx>
            <c:strRef>
              <c:f>CR_statistics!$BF$1214</c:f>
              <c:strCache>
                <c:ptCount val="1"/>
                <c:pt idx="0">
                  <c:v>RAN #59</c:v>
                </c:pt>
              </c:strCache>
            </c:strRef>
          </c:tx>
          <c:spPr>
            <a:solidFill>
              <a:srgbClr val="00CCFF"/>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CR_statistics!$BF$1215:$BF$1222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A0F-4039-89FB-18FCB59D9830}"/>
            </c:ext>
          </c:extLst>
        </c:ser>
        <c:ser>
          <c:idx val="17"/>
          <c:order val="8"/>
          <c:tx>
            <c:strRef>
              <c:f>CR_statistics!$BG$1214</c:f>
              <c:strCache>
                <c:ptCount val="1"/>
                <c:pt idx="0">
                  <c:v>RAN #60</c:v>
                </c:pt>
              </c:strCache>
            </c:strRef>
          </c:tx>
          <c:spPr>
            <a:solidFill>
              <a:srgbClr val="00FF00"/>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CR_statistics!$BG$1215:$BG$1222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A0F-4039-89FB-18FCB59D9830}"/>
            </c:ext>
          </c:extLst>
        </c:ser>
        <c:ser>
          <c:idx val="18"/>
          <c:order val="9"/>
          <c:tx>
            <c:strRef>
              <c:f>CR_statistics!$BH$1214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CR_statistics!$BH$1215:$BH$1222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A0F-4039-89FB-18FCB59D9830}"/>
            </c:ext>
          </c:extLst>
        </c:ser>
        <c:ser>
          <c:idx val="19"/>
          <c:order val="10"/>
          <c:tx>
            <c:strRef>
              <c:f>CR_statistics!$BI$1214</c:f>
              <c:strCache>
                <c:ptCount val="1"/>
                <c:pt idx="0">
                  <c:v>RAN #62</c:v>
                </c:pt>
              </c:strCache>
            </c:strRef>
          </c:tx>
          <c:spPr>
            <a:solidFill>
              <a:srgbClr val="00FFFF"/>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CR_statistics!$BI$1215:$BI$1222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A0F-4039-89FB-18FCB59D9830}"/>
            </c:ext>
          </c:extLst>
        </c:ser>
        <c:ser>
          <c:idx val="20"/>
          <c:order val="11"/>
          <c:tx>
            <c:strRef>
              <c:f>CR_statistics!$BJ$1214</c:f>
              <c:strCache>
                <c:ptCount val="1"/>
                <c:pt idx="0">
                  <c:v>RAN #63</c:v>
                </c:pt>
              </c:strCache>
            </c:strRef>
          </c:tx>
          <c:spPr>
            <a:solidFill>
              <a:srgbClr val="FFFF00"/>
            </a:solidFill>
            <a:ln w="12700">
              <a:solidFill>
                <a:srgbClr val="000000"/>
              </a:solidFill>
              <a:prstDash val="solid"/>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CR_statistics!$BJ$1215:$BJ$1222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A0F-4039-89FB-18FCB59D9830}"/>
            </c:ext>
          </c:extLst>
        </c:ser>
        <c:ser>
          <c:idx val="21"/>
          <c:order val="12"/>
          <c:tx>
            <c:strRef>
              <c:f>CR_statistics!$BK$1214</c:f>
              <c:strCache>
                <c:ptCount val="1"/>
                <c:pt idx="0">
                  <c:v>RAN #64</c:v>
                </c:pt>
              </c:strCache>
            </c:strRef>
          </c:tx>
          <c:spPr>
            <a:solidFill>
              <a:srgbClr val="FF9900"/>
            </a:solidFill>
            <a:ln>
              <a:solidFill>
                <a:schemeClr val="tx1"/>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CR_statistics!$BK$1215:$BK$1222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A0F-4039-89FB-18FCB59D9830}"/>
            </c:ext>
          </c:extLst>
        </c:ser>
        <c:ser>
          <c:idx val="22"/>
          <c:order val="13"/>
          <c:tx>
            <c:strRef>
              <c:f>CR_statistics!$BL$1214</c:f>
              <c:strCache>
                <c:ptCount val="1"/>
                <c:pt idx="0">
                  <c:v>RAN#65</c:v>
                </c:pt>
              </c:strCache>
            </c:strRef>
          </c:tx>
          <c:spPr>
            <a:solidFill>
              <a:srgbClr val="0066FF"/>
            </a:solidFill>
            <a:ln>
              <a:solidFill>
                <a:srgbClr val="000000"/>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CR_statistics!$BL$1215:$BL$1222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A0F-4039-89FB-18FCB59D9830}"/>
            </c:ext>
          </c:extLst>
        </c:ser>
        <c:ser>
          <c:idx val="23"/>
          <c:order val="14"/>
          <c:tx>
            <c:strRef>
              <c:f>CR_statistics!$BM$1214</c:f>
              <c:strCache>
                <c:ptCount val="1"/>
                <c:pt idx="0">
                  <c:v>RAN #66</c:v>
                </c:pt>
              </c:strCache>
            </c:strRef>
          </c:tx>
          <c:spPr>
            <a:solidFill>
              <a:schemeClr val="accent6">
                <a:lumMod val="50000"/>
              </a:schemeClr>
            </a:solidFill>
            <a:ln>
              <a:solidFill>
                <a:schemeClr val="tx1"/>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CR_statistics!$BM$1215:$BM$1222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A0F-4039-89FB-18FCB59D9830}"/>
            </c:ext>
          </c:extLst>
        </c:ser>
        <c:ser>
          <c:idx val="24"/>
          <c:order val="15"/>
          <c:tx>
            <c:strRef>
              <c:f>CR_statistics!$BN$1214</c:f>
              <c:strCache>
                <c:ptCount val="1"/>
                <c:pt idx="0">
                  <c:v>RAN #67</c:v>
                </c:pt>
              </c:strCache>
            </c:strRef>
          </c:tx>
          <c:spPr>
            <a:solidFill>
              <a:srgbClr val="FF0000"/>
            </a:solidFill>
            <a:ln>
              <a:solidFill>
                <a:sysClr val="windowText" lastClr="000000"/>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CR_statistics!$BN$1215:$BN$1222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A0F-4039-89FB-18FCB59D9830}"/>
            </c:ext>
          </c:extLst>
        </c:ser>
        <c:ser>
          <c:idx val="0"/>
          <c:order val="16"/>
          <c:tx>
            <c:strRef>
              <c:f>CR_statistics!$BO$1214</c:f>
              <c:strCache>
                <c:ptCount val="1"/>
                <c:pt idx="0">
                  <c:v>RAN #68</c:v>
                </c:pt>
              </c:strCache>
            </c:strRef>
          </c:tx>
          <c:spPr>
            <a:solidFill>
              <a:srgbClr val="FF9900"/>
            </a:solidFill>
            <a:ln>
              <a:solidFill>
                <a:schemeClr val="tx1"/>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CR_statistics!$BO$1215:$BO$1222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A0F-4039-89FB-18FCB59D9830}"/>
            </c:ext>
          </c:extLst>
        </c:ser>
        <c:ser>
          <c:idx val="1"/>
          <c:order val="17"/>
          <c:tx>
            <c:strRef>
              <c:f>CR_statistics!$BP$1214</c:f>
              <c:strCache>
                <c:ptCount val="1"/>
                <c:pt idx="0">
                  <c:v>RAN #69</c:v>
                </c:pt>
              </c:strCache>
            </c:strRef>
          </c:tx>
          <c:spPr>
            <a:ln>
              <a:solidFill>
                <a:srgbClr val="000000"/>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CR_statistics!$BP$1215:$BP$1222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A0F-4039-89FB-18FCB59D9830}"/>
            </c:ext>
          </c:extLst>
        </c:ser>
        <c:ser>
          <c:idx val="2"/>
          <c:order val="18"/>
          <c:tx>
            <c:strRef>
              <c:f>CR_statistics!$BQ$1214</c:f>
              <c:strCache>
                <c:ptCount val="1"/>
                <c:pt idx="0">
                  <c:v>RAN #70</c:v>
                </c:pt>
              </c:strCache>
            </c:strRef>
          </c:tx>
          <c:spPr>
            <a:solidFill>
              <a:srgbClr val="FF0000"/>
            </a:solidFill>
            <a:ln>
              <a:solidFill>
                <a:schemeClr val="tx1"/>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CR_statistics!$BQ$1215:$BQ$1222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A0F-4039-89FB-18FCB59D9830}"/>
            </c:ext>
          </c:extLst>
        </c:ser>
        <c:ser>
          <c:idx val="3"/>
          <c:order val="19"/>
          <c:tx>
            <c:strRef>
              <c:f>CR_statistics!$BR$1214</c:f>
              <c:strCache>
                <c:ptCount val="1"/>
                <c:pt idx="0">
                  <c:v>RAN #71</c:v>
                </c:pt>
              </c:strCache>
            </c:strRef>
          </c:tx>
          <c:spPr>
            <a:solidFill>
              <a:srgbClr val="00FF00"/>
            </a:solidFill>
            <a:ln>
              <a:solidFill>
                <a:srgbClr val="000000"/>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CR_statistics!$BR$1215:$BR$1222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A0F-4039-89FB-18FCB59D9830}"/>
            </c:ext>
          </c:extLst>
        </c:ser>
        <c:ser>
          <c:idx val="4"/>
          <c:order val="20"/>
          <c:tx>
            <c:strRef>
              <c:f>CR_statistics!$BS$1214</c:f>
              <c:strCache>
                <c:ptCount val="1"/>
                <c:pt idx="0">
                  <c:v>RAN #72</c:v>
                </c:pt>
              </c:strCache>
            </c:strRef>
          </c:tx>
          <c:spPr>
            <a:solidFill>
              <a:srgbClr val="FFFF00"/>
            </a:solidFill>
            <a:ln>
              <a:solidFill>
                <a:prstClr val="black"/>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CR_statistics!$BS$1215:$BS$1222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A0F-4039-89FB-18FCB59D9830}"/>
            </c:ext>
          </c:extLst>
        </c:ser>
        <c:ser>
          <c:idx val="5"/>
          <c:order val="21"/>
          <c:tx>
            <c:strRef>
              <c:f>CR_statistics!$BT$1214</c:f>
              <c:strCache>
                <c:ptCount val="1"/>
                <c:pt idx="0">
                  <c:v>RAN #73</c:v>
                </c:pt>
              </c:strCache>
            </c:strRef>
          </c:tx>
          <c:spPr>
            <a:solidFill>
              <a:schemeClr val="accent6">
                <a:lumMod val="75000"/>
              </a:schemeClr>
            </a:solidFill>
            <a:ln>
              <a:solidFill>
                <a:srgbClr val="000000"/>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CR_statistics!$BT$1215:$BT$1222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2A0F-4039-89FB-18FCB59D9830}"/>
            </c:ext>
          </c:extLst>
        </c:ser>
        <c:ser>
          <c:idx val="6"/>
          <c:order val="22"/>
          <c:tx>
            <c:strRef>
              <c:f>CR_statistics!$BU$1214</c:f>
              <c:strCache>
                <c:ptCount val="1"/>
                <c:pt idx="0">
                  <c:v>RAN #74</c:v>
                </c:pt>
              </c:strCache>
            </c:strRef>
          </c:tx>
          <c:spPr>
            <a:solidFill>
              <a:srgbClr val="00FFFF"/>
            </a:solidFill>
            <a:ln>
              <a:solidFill>
                <a:schemeClr val="tx1"/>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CR_statistics!$BU$1215:$BU$1222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2A0F-4039-89FB-18FCB59D9830}"/>
            </c:ext>
          </c:extLst>
        </c:ser>
        <c:ser>
          <c:idx val="7"/>
          <c:order val="23"/>
          <c:tx>
            <c:strRef>
              <c:f>CR_statistics!$BV$1214</c:f>
              <c:strCache>
                <c:ptCount val="1"/>
                <c:pt idx="0">
                  <c:v>RAN #75</c:v>
                </c:pt>
              </c:strCache>
            </c:strRef>
          </c:tx>
          <c:spPr>
            <a:solidFill>
              <a:srgbClr val="33CC33"/>
            </a:solidFill>
            <a:ln>
              <a:solidFill>
                <a:schemeClr val="tx1"/>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CR_statistics!$BV$1215:$BV$1222</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2A0F-4039-89FB-18FCB59D9830}"/>
            </c:ext>
          </c:extLst>
        </c:ser>
        <c:ser>
          <c:idx val="8"/>
          <c:order val="24"/>
          <c:tx>
            <c:strRef>
              <c:f>CR_statistics!$BW$1173</c:f>
              <c:strCache>
                <c:ptCount val="1"/>
                <c:pt idx="0">
                  <c:v>RAN #76</c:v>
                </c:pt>
              </c:strCache>
            </c:strRef>
          </c:tx>
          <c:spPr>
            <a:solidFill>
              <a:srgbClr val="FFFFCC"/>
            </a:solidFill>
            <a:ln>
              <a:solidFill>
                <a:schemeClr val="tx1"/>
              </a:solidFill>
            </a:ln>
          </c:spPr>
          <c:invertIfNegative val="0"/>
          <c:cat>
            <c:strRef>
              <c:f>CR_statistics!$BX$1174:$BX$1181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CR_statistics!$BW$1174:$BW$1181</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2A0F-4039-89FB-18FCB59D9830}"/>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CR_statistics!$T$1135</c:f>
              <c:strCache>
                <c:ptCount val="1"/>
                <c:pt idx="0">
                  <c:v>RAN1</c:v>
                </c:pt>
              </c:strCache>
            </c:strRef>
          </c:tx>
          <c:spPr>
            <a:solidFill>
              <a:srgbClr val="00FF00"/>
            </a:solidFill>
            <a:ln w="12700">
              <a:solidFill>
                <a:srgbClr val="000000"/>
              </a:solidFill>
              <a:prstDash val="solid"/>
            </a:ln>
          </c:spPr>
          <c:invertIfNegative val="0"/>
          <c:cat>
            <c:strRef>
              <c:f>CR_statistics!$S$1136:$S$1143</c:f>
              <c:strCache>
                <c:ptCount val="8"/>
                <c:pt idx="0">
                  <c:v>REL-8</c:v>
                </c:pt>
                <c:pt idx="1">
                  <c:v>REL-9</c:v>
                </c:pt>
                <c:pt idx="2">
                  <c:v>REL-10</c:v>
                </c:pt>
                <c:pt idx="3">
                  <c:v>REL-11</c:v>
                </c:pt>
                <c:pt idx="4">
                  <c:v>REL-12</c:v>
                </c:pt>
                <c:pt idx="5">
                  <c:v>REL-13</c:v>
                </c:pt>
                <c:pt idx="6">
                  <c:v>REL-14</c:v>
                </c:pt>
                <c:pt idx="7">
                  <c:v>REL-15</c:v>
                </c:pt>
              </c:strCache>
            </c:strRef>
          </c:cat>
          <c:val>
            <c:numRef>
              <c:f>CR_statistics!$T$1136:$T$1143</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E2FC-4239-AEB8-300462DFD3E4}"/>
            </c:ext>
          </c:extLst>
        </c:ser>
        <c:ser>
          <c:idx val="1"/>
          <c:order val="1"/>
          <c:tx>
            <c:strRef>
              <c:f>CR_statistics!$U$1135</c:f>
              <c:strCache>
                <c:ptCount val="1"/>
                <c:pt idx="0">
                  <c:v>RAN2</c:v>
                </c:pt>
              </c:strCache>
            </c:strRef>
          </c:tx>
          <c:spPr>
            <a:solidFill>
              <a:srgbClr val="FF0000"/>
            </a:solidFill>
            <a:ln w="12700">
              <a:solidFill>
                <a:srgbClr val="000000"/>
              </a:solidFill>
              <a:prstDash val="solid"/>
            </a:ln>
          </c:spPr>
          <c:invertIfNegative val="0"/>
          <c:cat>
            <c:strRef>
              <c:f>CR_statistics!$S$1136:$S$1143</c:f>
              <c:strCache>
                <c:ptCount val="8"/>
                <c:pt idx="0">
                  <c:v>REL-8</c:v>
                </c:pt>
                <c:pt idx="1">
                  <c:v>REL-9</c:v>
                </c:pt>
                <c:pt idx="2">
                  <c:v>REL-10</c:v>
                </c:pt>
                <c:pt idx="3">
                  <c:v>REL-11</c:v>
                </c:pt>
                <c:pt idx="4">
                  <c:v>REL-12</c:v>
                </c:pt>
                <c:pt idx="5">
                  <c:v>REL-13</c:v>
                </c:pt>
                <c:pt idx="6">
                  <c:v>REL-14</c:v>
                </c:pt>
                <c:pt idx="7">
                  <c:v>REL-15</c:v>
                </c:pt>
              </c:strCache>
            </c:strRef>
          </c:cat>
          <c:val>
            <c:numRef>
              <c:f>CR_statistics!$U$1136:$U$1143</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E2FC-4239-AEB8-300462DFD3E4}"/>
            </c:ext>
          </c:extLst>
        </c:ser>
        <c:ser>
          <c:idx val="2"/>
          <c:order val="2"/>
          <c:tx>
            <c:strRef>
              <c:f>CR_statistics!$V$1135</c:f>
              <c:strCache>
                <c:ptCount val="1"/>
                <c:pt idx="0">
                  <c:v>RAN3</c:v>
                </c:pt>
              </c:strCache>
            </c:strRef>
          </c:tx>
          <c:spPr>
            <a:solidFill>
              <a:srgbClr val="0000FF"/>
            </a:solidFill>
            <a:ln w="12700">
              <a:solidFill>
                <a:srgbClr val="000000"/>
              </a:solidFill>
              <a:prstDash val="solid"/>
            </a:ln>
          </c:spPr>
          <c:invertIfNegative val="0"/>
          <c:cat>
            <c:strRef>
              <c:f>CR_statistics!$S$1136:$S$1143</c:f>
              <c:strCache>
                <c:ptCount val="8"/>
                <c:pt idx="0">
                  <c:v>REL-8</c:v>
                </c:pt>
                <c:pt idx="1">
                  <c:v>REL-9</c:v>
                </c:pt>
                <c:pt idx="2">
                  <c:v>REL-10</c:v>
                </c:pt>
                <c:pt idx="3">
                  <c:v>REL-11</c:v>
                </c:pt>
                <c:pt idx="4">
                  <c:v>REL-12</c:v>
                </c:pt>
                <c:pt idx="5">
                  <c:v>REL-13</c:v>
                </c:pt>
                <c:pt idx="6">
                  <c:v>REL-14</c:v>
                </c:pt>
                <c:pt idx="7">
                  <c:v>REL-15</c:v>
                </c:pt>
              </c:strCache>
            </c:strRef>
          </c:cat>
          <c:val>
            <c:numRef>
              <c:f>CR_statistics!$V$1136:$V$1143</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E2FC-4239-AEB8-300462DFD3E4}"/>
            </c:ext>
          </c:extLst>
        </c:ser>
        <c:ser>
          <c:idx val="3"/>
          <c:order val="3"/>
          <c:tx>
            <c:strRef>
              <c:f>CR_statistics!$W$1135</c:f>
              <c:strCache>
                <c:ptCount val="1"/>
                <c:pt idx="0">
                  <c:v>RAN4</c:v>
                </c:pt>
              </c:strCache>
            </c:strRef>
          </c:tx>
          <c:spPr>
            <a:solidFill>
              <a:srgbClr val="FFFF00"/>
            </a:solidFill>
            <a:ln w="12700">
              <a:solidFill>
                <a:srgbClr val="000000"/>
              </a:solidFill>
              <a:prstDash val="solid"/>
            </a:ln>
          </c:spPr>
          <c:invertIfNegative val="0"/>
          <c:cat>
            <c:strRef>
              <c:f>CR_statistics!$S$1136:$S$1143</c:f>
              <c:strCache>
                <c:ptCount val="8"/>
                <c:pt idx="0">
                  <c:v>REL-8</c:v>
                </c:pt>
                <c:pt idx="1">
                  <c:v>REL-9</c:v>
                </c:pt>
                <c:pt idx="2">
                  <c:v>REL-10</c:v>
                </c:pt>
                <c:pt idx="3">
                  <c:v>REL-11</c:v>
                </c:pt>
                <c:pt idx="4">
                  <c:v>REL-12</c:v>
                </c:pt>
                <c:pt idx="5">
                  <c:v>REL-13</c:v>
                </c:pt>
                <c:pt idx="6">
                  <c:v>REL-14</c:v>
                </c:pt>
                <c:pt idx="7">
                  <c:v>REL-15</c:v>
                </c:pt>
              </c:strCache>
            </c:strRef>
          </c:cat>
          <c:val>
            <c:numRef>
              <c:f>CR_statistics!$W$1136:$W$1143</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E2FC-4239-AEB8-300462DFD3E4}"/>
            </c:ext>
          </c:extLst>
        </c:ser>
        <c:ser>
          <c:idx val="4"/>
          <c:order val="4"/>
          <c:tx>
            <c:strRef>
              <c:f>CR_statistics!$X$1135</c:f>
              <c:strCache>
                <c:ptCount val="1"/>
                <c:pt idx="0">
                  <c:v>RAN5</c:v>
                </c:pt>
              </c:strCache>
            </c:strRef>
          </c:tx>
          <c:spPr>
            <a:solidFill>
              <a:srgbClr val="660066"/>
            </a:solidFill>
            <a:ln w="12700">
              <a:solidFill>
                <a:srgbClr val="000000"/>
              </a:solidFill>
              <a:prstDash val="solid"/>
            </a:ln>
          </c:spPr>
          <c:invertIfNegative val="0"/>
          <c:cat>
            <c:strRef>
              <c:f>CR_statistics!$S$1136:$S$1143</c:f>
              <c:strCache>
                <c:ptCount val="8"/>
                <c:pt idx="0">
                  <c:v>REL-8</c:v>
                </c:pt>
                <c:pt idx="1">
                  <c:v>REL-9</c:v>
                </c:pt>
                <c:pt idx="2">
                  <c:v>REL-10</c:v>
                </c:pt>
                <c:pt idx="3">
                  <c:v>REL-11</c:v>
                </c:pt>
                <c:pt idx="4">
                  <c:v>REL-12</c:v>
                </c:pt>
                <c:pt idx="5">
                  <c:v>REL-13</c:v>
                </c:pt>
                <c:pt idx="6">
                  <c:v>REL-14</c:v>
                </c:pt>
                <c:pt idx="7">
                  <c:v>REL-15</c:v>
                </c:pt>
              </c:strCache>
            </c:strRef>
          </c:cat>
          <c:val>
            <c:numRef>
              <c:f>CR_statistics!$X$1136:$X$1143</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E2FC-4239-AEB8-300462DFD3E4}"/>
            </c:ext>
          </c:extLst>
        </c:ser>
        <c:ser>
          <c:idx val="6"/>
          <c:order val="5"/>
          <c:tx>
            <c:strRef>
              <c:f>CR_statistics!$Y$1135</c:f>
              <c:strCache>
                <c:ptCount val="1"/>
                <c:pt idx="0">
                  <c:v>RAN6</c:v>
                </c:pt>
              </c:strCache>
            </c:strRef>
          </c:tx>
          <c:spPr>
            <a:solidFill>
              <a:srgbClr val="FFC000"/>
            </a:solidFill>
            <a:ln>
              <a:solidFill>
                <a:schemeClr val="tx1"/>
              </a:solidFill>
            </a:ln>
          </c:spPr>
          <c:invertIfNegative val="0"/>
          <c:cat>
            <c:strRef>
              <c:f>CR_statistics!$S$1136:$S$1143</c:f>
              <c:strCache>
                <c:ptCount val="8"/>
                <c:pt idx="0">
                  <c:v>REL-8</c:v>
                </c:pt>
                <c:pt idx="1">
                  <c:v>REL-9</c:v>
                </c:pt>
                <c:pt idx="2">
                  <c:v>REL-10</c:v>
                </c:pt>
                <c:pt idx="3">
                  <c:v>REL-11</c:v>
                </c:pt>
                <c:pt idx="4">
                  <c:v>REL-12</c:v>
                </c:pt>
                <c:pt idx="5">
                  <c:v>REL-13</c:v>
                </c:pt>
                <c:pt idx="6">
                  <c:v>REL-14</c:v>
                </c:pt>
                <c:pt idx="7">
                  <c:v>REL-15</c:v>
                </c:pt>
              </c:strCache>
            </c:strRef>
          </c:cat>
          <c:val>
            <c:numRef>
              <c:f>CR_statistics!$Y$1136:$Y$1143</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E2FC-4239-AEB8-300462DFD3E4}"/>
            </c:ext>
          </c:extLst>
        </c:ser>
        <c:ser>
          <c:idx val="5"/>
          <c:order val="6"/>
          <c:tx>
            <c:strRef>
              <c:f>CR_statistics!$Z$1135</c:f>
              <c:strCache>
                <c:ptCount val="1"/>
                <c:pt idx="0">
                  <c:v>RAN without RAN5</c:v>
                </c:pt>
              </c:strCache>
            </c:strRef>
          </c:tx>
          <c:spPr>
            <a:solidFill>
              <a:srgbClr val="FF00FF"/>
            </a:solidFill>
            <a:ln>
              <a:solidFill>
                <a:schemeClr val="tx1"/>
              </a:solidFill>
            </a:ln>
          </c:spPr>
          <c:invertIfNegative val="0"/>
          <c:cat>
            <c:strRef>
              <c:f>CR_statistics!$S$1136:$S$1143</c:f>
              <c:strCache>
                <c:ptCount val="8"/>
                <c:pt idx="0">
                  <c:v>REL-8</c:v>
                </c:pt>
                <c:pt idx="1">
                  <c:v>REL-9</c:v>
                </c:pt>
                <c:pt idx="2">
                  <c:v>REL-10</c:v>
                </c:pt>
                <c:pt idx="3">
                  <c:v>REL-11</c:v>
                </c:pt>
                <c:pt idx="4">
                  <c:v>REL-12</c:v>
                </c:pt>
                <c:pt idx="5">
                  <c:v>REL-13</c:v>
                </c:pt>
                <c:pt idx="6">
                  <c:v>REL-14</c:v>
                </c:pt>
                <c:pt idx="7">
                  <c:v>REL-15</c:v>
                </c:pt>
              </c:strCache>
            </c:strRef>
          </c:cat>
          <c:val>
            <c:numRef>
              <c:f>CR_statistics!$Z$1136:$Z$1143</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E2FC-4239-AEB8-300462DFD3E4}"/>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CR_statistics!$T$1094</c:f>
              <c:strCache>
                <c:ptCount val="1"/>
                <c:pt idx="0">
                  <c:v>RAN1</c:v>
                </c:pt>
              </c:strCache>
            </c:strRef>
          </c:tx>
          <c:spPr>
            <a:solidFill>
              <a:srgbClr val="00FF00"/>
            </a:solidFill>
            <a:ln w="12700">
              <a:solidFill>
                <a:srgbClr val="000000"/>
              </a:solidFill>
              <a:prstDash val="solid"/>
            </a:ln>
          </c:spPr>
          <c:invertIfNegative val="0"/>
          <c:cat>
            <c:strRef>
              <c:f>CR_statistics!$S$1095:$S$1102</c:f>
              <c:strCache>
                <c:ptCount val="8"/>
                <c:pt idx="0">
                  <c:v>REL-8</c:v>
                </c:pt>
                <c:pt idx="1">
                  <c:v>REL-9</c:v>
                </c:pt>
                <c:pt idx="2">
                  <c:v>REL-10</c:v>
                </c:pt>
                <c:pt idx="3">
                  <c:v>REL-11</c:v>
                </c:pt>
                <c:pt idx="4">
                  <c:v>REL-12</c:v>
                </c:pt>
                <c:pt idx="5">
                  <c:v>REL-13</c:v>
                </c:pt>
                <c:pt idx="6">
                  <c:v>REL-14</c:v>
                </c:pt>
                <c:pt idx="7">
                  <c:v>REL-15</c:v>
                </c:pt>
              </c:strCache>
            </c:strRef>
          </c:cat>
          <c:val>
            <c:numRef>
              <c:f>CR_statistics!$T$1095:$T$1102</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0652-4A03-82D8-E5AE5A7FBBEA}"/>
            </c:ext>
          </c:extLst>
        </c:ser>
        <c:ser>
          <c:idx val="1"/>
          <c:order val="1"/>
          <c:tx>
            <c:strRef>
              <c:f>CR_statistics!$U$1094</c:f>
              <c:strCache>
                <c:ptCount val="1"/>
                <c:pt idx="0">
                  <c:v>RAN2</c:v>
                </c:pt>
              </c:strCache>
            </c:strRef>
          </c:tx>
          <c:spPr>
            <a:solidFill>
              <a:srgbClr val="FF0000"/>
            </a:solidFill>
            <a:ln w="12700">
              <a:solidFill>
                <a:srgbClr val="000000"/>
              </a:solidFill>
              <a:prstDash val="solid"/>
            </a:ln>
          </c:spPr>
          <c:invertIfNegative val="0"/>
          <c:cat>
            <c:strRef>
              <c:f>CR_statistics!$S$1095:$S$1102</c:f>
              <c:strCache>
                <c:ptCount val="8"/>
                <c:pt idx="0">
                  <c:v>REL-8</c:v>
                </c:pt>
                <c:pt idx="1">
                  <c:v>REL-9</c:v>
                </c:pt>
                <c:pt idx="2">
                  <c:v>REL-10</c:v>
                </c:pt>
                <c:pt idx="3">
                  <c:v>REL-11</c:v>
                </c:pt>
                <c:pt idx="4">
                  <c:v>REL-12</c:v>
                </c:pt>
                <c:pt idx="5">
                  <c:v>REL-13</c:v>
                </c:pt>
                <c:pt idx="6">
                  <c:v>REL-14</c:v>
                </c:pt>
                <c:pt idx="7">
                  <c:v>REL-15</c:v>
                </c:pt>
              </c:strCache>
            </c:strRef>
          </c:cat>
          <c:val>
            <c:numRef>
              <c:f>CR_statistics!$U$1095:$U$1102</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0652-4A03-82D8-E5AE5A7FBBEA}"/>
            </c:ext>
          </c:extLst>
        </c:ser>
        <c:ser>
          <c:idx val="2"/>
          <c:order val="2"/>
          <c:tx>
            <c:strRef>
              <c:f>CR_statistics!$V$1094</c:f>
              <c:strCache>
                <c:ptCount val="1"/>
                <c:pt idx="0">
                  <c:v>RAN3</c:v>
                </c:pt>
              </c:strCache>
            </c:strRef>
          </c:tx>
          <c:spPr>
            <a:solidFill>
              <a:srgbClr val="0000FF"/>
            </a:solidFill>
            <a:ln w="12700">
              <a:solidFill>
                <a:srgbClr val="000000"/>
              </a:solidFill>
              <a:prstDash val="solid"/>
            </a:ln>
          </c:spPr>
          <c:invertIfNegative val="0"/>
          <c:cat>
            <c:strRef>
              <c:f>CR_statistics!$S$1095:$S$1102</c:f>
              <c:strCache>
                <c:ptCount val="8"/>
                <c:pt idx="0">
                  <c:v>REL-8</c:v>
                </c:pt>
                <c:pt idx="1">
                  <c:v>REL-9</c:v>
                </c:pt>
                <c:pt idx="2">
                  <c:v>REL-10</c:v>
                </c:pt>
                <c:pt idx="3">
                  <c:v>REL-11</c:v>
                </c:pt>
                <c:pt idx="4">
                  <c:v>REL-12</c:v>
                </c:pt>
                <c:pt idx="5">
                  <c:v>REL-13</c:v>
                </c:pt>
                <c:pt idx="6">
                  <c:v>REL-14</c:v>
                </c:pt>
                <c:pt idx="7">
                  <c:v>REL-15</c:v>
                </c:pt>
              </c:strCache>
            </c:strRef>
          </c:cat>
          <c:val>
            <c:numRef>
              <c:f>CR_statistics!$V$1095:$V$1102</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0652-4A03-82D8-E5AE5A7FBBEA}"/>
            </c:ext>
          </c:extLst>
        </c:ser>
        <c:ser>
          <c:idx val="3"/>
          <c:order val="3"/>
          <c:tx>
            <c:strRef>
              <c:f>CR_statistics!$W$1094</c:f>
              <c:strCache>
                <c:ptCount val="1"/>
                <c:pt idx="0">
                  <c:v>RAN4</c:v>
                </c:pt>
              </c:strCache>
            </c:strRef>
          </c:tx>
          <c:spPr>
            <a:solidFill>
              <a:srgbClr val="FFFF00"/>
            </a:solidFill>
            <a:ln w="12700">
              <a:solidFill>
                <a:srgbClr val="000000"/>
              </a:solidFill>
              <a:prstDash val="solid"/>
            </a:ln>
          </c:spPr>
          <c:invertIfNegative val="0"/>
          <c:cat>
            <c:strRef>
              <c:f>CR_statistics!$S$1095:$S$1102</c:f>
              <c:strCache>
                <c:ptCount val="8"/>
                <c:pt idx="0">
                  <c:v>REL-8</c:v>
                </c:pt>
                <c:pt idx="1">
                  <c:v>REL-9</c:v>
                </c:pt>
                <c:pt idx="2">
                  <c:v>REL-10</c:v>
                </c:pt>
                <c:pt idx="3">
                  <c:v>REL-11</c:v>
                </c:pt>
                <c:pt idx="4">
                  <c:v>REL-12</c:v>
                </c:pt>
                <c:pt idx="5">
                  <c:v>REL-13</c:v>
                </c:pt>
                <c:pt idx="6">
                  <c:v>REL-14</c:v>
                </c:pt>
                <c:pt idx="7">
                  <c:v>REL-15</c:v>
                </c:pt>
              </c:strCache>
            </c:strRef>
          </c:cat>
          <c:val>
            <c:numRef>
              <c:f>CR_statistics!$W$1095:$W$1102</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0652-4A03-82D8-E5AE5A7FBBEA}"/>
            </c:ext>
          </c:extLst>
        </c:ser>
        <c:ser>
          <c:idx val="4"/>
          <c:order val="4"/>
          <c:tx>
            <c:strRef>
              <c:f>CR_statistics!$X$1094</c:f>
              <c:strCache>
                <c:ptCount val="1"/>
                <c:pt idx="0">
                  <c:v>RAN5</c:v>
                </c:pt>
              </c:strCache>
            </c:strRef>
          </c:tx>
          <c:spPr>
            <a:solidFill>
              <a:srgbClr val="660066"/>
            </a:solidFill>
            <a:ln w="12700">
              <a:solidFill>
                <a:srgbClr val="000000"/>
              </a:solidFill>
              <a:prstDash val="solid"/>
            </a:ln>
          </c:spPr>
          <c:invertIfNegative val="0"/>
          <c:cat>
            <c:strRef>
              <c:f>CR_statistics!$S$1095:$S$1102</c:f>
              <c:strCache>
                <c:ptCount val="8"/>
                <c:pt idx="0">
                  <c:v>REL-8</c:v>
                </c:pt>
                <c:pt idx="1">
                  <c:v>REL-9</c:v>
                </c:pt>
                <c:pt idx="2">
                  <c:v>REL-10</c:v>
                </c:pt>
                <c:pt idx="3">
                  <c:v>REL-11</c:v>
                </c:pt>
                <c:pt idx="4">
                  <c:v>REL-12</c:v>
                </c:pt>
                <c:pt idx="5">
                  <c:v>REL-13</c:v>
                </c:pt>
                <c:pt idx="6">
                  <c:v>REL-14</c:v>
                </c:pt>
                <c:pt idx="7">
                  <c:v>REL-15</c:v>
                </c:pt>
              </c:strCache>
            </c:strRef>
          </c:cat>
          <c:val>
            <c:numRef>
              <c:f>CR_statistics!$X$1095:$X$1102</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0652-4A03-82D8-E5AE5A7FBBEA}"/>
            </c:ext>
          </c:extLst>
        </c:ser>
        <c:ser>
          <c:idx val="6"/>
          <c:order val="5"/>
          <c:tx>
            <c:strRef>
              <c:f>CR_statistics!$Y$1094</c:f>
              <c:strCache>
                <c:ptCount val="1"/>
                <c:pt idx="0">
                  <c:v>RAN6</c:v>
                </c:pt>
              </c:strCache>
            </c:strRef>
          </c:tx>
          <c:spPr>
            <a:solidFill>
              <a:srgbClr val="FFC000"/>
            </a:solidFill>
            <a:ln>
              <a:solidFill>
                <a:schemeClr val="tx1"/>
              </a:solidFill>
            </a:ln>
          </c:spPr>
          <c:invertIfNegative val="0"/>
          <c:cat>
            <c:strRef>
              <c:f>CR_statistics!$S$1095:$S$1102</c:f>
              <c:strCache>
                <c:ptCount val="8"/>
                <c:pt idx="0">
                  <c:v>REL-8</c:v>
                </c:pt>
                <c:pt idx="1">
                  <c:v>REL-9</c:v>
                </c:pt>
                <c:pt idx="2">
                  <c:v>REL-10</c:v>
                </c:pt>
                <c:pt idx="3">
                  <c:v>REL-11</c:v>
                </c:pt>
                <c:pt idx="4">
                  <c:v>REL-12</c:v>
                </c:pt>
                <c:pt idx="5">
                  <c:v>REL-13</c:v>
                </c:pt>
                <c:pt idx="6">
                  <c:v>REL-14</c:v>
                </c:pt>
                <c:pt idx="7">
                  <c:v>REL-15</c:v>
                </c:pt>
              </c:strCache>
            </c:strRef>
          </c:cat>
          <c:val>
            <c:numRef>
              <c:f>CR_statistics!$Y$1095:$Y$1102</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0652-4A03-82D8-E5AE5A7FBBEA}"/>
            </c:ext>
          </c:extLst>
        </c:ser>
        <c:ser>
          <c:idx val="5"/>
          <c:order val="6"/>
          <c:tx>
            <c:strRef>
              <c:f>CR_statistics!$Z$1094</c:f>
              <c:strCache>
                <c:ptCount val="1"/>
                <c:pt idx="0">
                  <c:v>RAN without RAN5</c:v>
                </c:pt>
              </c:strCache>
            </c:strRef>
          </c:tx>
          <c:spPr>
            <a:solidFill>
              <a:srgbClr val="FF00FF"/>
            </a:solidFill>
            <a:ln>
              <a:solidFill>
                <a:schemeClr val="tx1"/>
              </a:solidFill>
            </a:ln>
          </c:spPr>
          <c:invertIfNegative val="0"/>
          <c:cat>
            <c:strRef>
              <c:f>CR_statistics!$S$1095:$S$1102</c:f>
              <c:strCache>
                <c:ptCount val="8"/>
                <c:pt idx="0">
                  <c:v>REL-8</c:v>
                </c:pt>
                <c:pt idx="1">
                  <c:v>REL-9</c:v>
                </c:pt>
                <c:pt idx="2">
                  <c:v>REL-10</c:v>
                </c:pt>
                <c:pt idx="3">
                  <c:v>REL-11</c:v>
                </c:pt>
                <c:pt idx="4">
                  <c:v>REL-12</c:v>
                </c:pt>
                <c:pt idx="5">
                  <c:v>REL-13</c:v>
                </c:pt>
                <c:pt idx="6">
                  <c:v>REL-14</c:v>
                </c:pt>
                <c:pt idx="7">
                  <c:v>REL-15</c:v>
                </c:pt>
              </c:strCache>
            </c:strRef>
          </c:cat>
          <c:val>
            <c:numRef>
              <c:f>CR_statistics!$Z$1095:$Z$1102</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0652-4A03-82D8-E5AE5A7FBBEA}"/>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CR_statistics!$T$1056</c:f>
              <c:strCache>
                <c:ptCount val="1"/>
                <c:pt idx="0">
                  <c:v>RAN1</c:v>
                </c:pt>
              </c:strCache>
            </c:strRef>
          </c:tx>
          <c:spPr>
            <a:solidFill>
              <a:srgbClr val="00FF00"/>
            </a:solidFill>
            <a:ln w="12700">
              <a:solidFill>
                <a:srgbClr val="000000"/>
              </a:solidFill>
              <a:prstDash val="solid"/>
            </a:ln>
          </c:spPr>
          <c:invertIfNegative val="0"/>
          <c:cat>
            <c:strRef>
              <c:f>CR_statistics!$S$1057:$S$1064</c:f>
              <c:strCache>
                <c:ptCount val="8"/>
                <c:pt idx="0">
                  <c:v>REL-8</c:v>
                </c:pt>
                <c:pt idx="1">
                  <c:v>REL-9</c:v>
                </c:pt>
                <c:pt idx="2">
                  <c:v>REL-10</c:v>
                </c:pt>
                <c:pt idx="3">
                  <c:v>REL-11</c:v>
                </c:pt>
                <c:pt idx="4">
                  <c:v>REL-12</c:v>
                </c:pt>
                <c:pt idx="5">
                  <c:v>REL-13</c:v>
                </c:pt>
                <c:pt idx="6">
                  <c:v>REL-14</c:v>
                </c:pt>
                <c:pt idx="7">
                  <c:v>REL-15</c:v>
                </c:pt>
              </c:strCache>
            </c:strRef>
          </c:cat>
          <c:val>
            <c:numRef>
              <c:f>CR_statistics!$T$1057:$T$1064</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1D4C-4383-8869-9CE67AEE9571}"/>
            </c:ext>
          </c:extLst>
        </c:ser>
        <c:ser>
          <c:idx val="1"/>
          <c:order val="1"/>
          <c:tx>
            <c:strRef>
              <c:f>CR_statistics!$U$1056</c:f>
              <c:strCache>
                <c:ptCount val="1"/>
                <c:pt idx="0">
                  <c:v>RAN2</c:v>
                </c:pt>
              </c:strCache>
            </c:strRef>
          </c:tx>
          <c:spPr>
            <a:solidFill>
              <a:srgbClr val="FF0000"/>
            </a:solidFill>
            <a:ln w="12700">
              <a:solidFill>
                <a:srgbClr val="000000"/>
              </a:solidFill>
              <a:prstDash val="solid"/>
            </a:ln>
          </c:spPr>
          <c:invertIfNegative val="0"/>
          <c:cat>
            <c:strRef>
              <c:f>CR_statistics!$S$1057:$S$1064</c:f>
              <c:strCache>
                <c:ptCount val="8"/>
                <c:pt idx="0">
                  <c:v>REL-8</c:v>
                </c:pt>
                <c:pt idx="1">
                  <c:v>REL-9</c:v>
                </c:pt>
                <c:pt idx="2">
                  <c:v>REL-10</c:v>
                </c:pt>
                <c:pt idx="3">
                  <c:v>REL-11</c:v>
                </c:pt>
                <c:pt idx="4">
                  <c:v>REL-12</c:v>
                </c:pt>
                <c:pt idx="5">
                  <c:v>REL-13</c:v>
                </c:pt>
                <c:pt idx="6">
                  <c:v>REL-14</c:v>
                </c:pt>
                <c:pt idx="7">
                  <c:v>REL-15</c:v>
                </c:pt>
              </c:strCache>
            </c:strRef>
          </c:cat>
          <c:val>
            <c:numRef>
              <c:f>CR_statistics!$U$1057:$U$1064</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1D4C-4383-8869-9CE67AEE9571}"/>
            </c:ext>
          </c:extLst>
        </c:ser>
        <c:ser>
          <c:idx val="2"/>
          <c:order val="2"/>
          <c:tx>
            <c:strRef>
              <c:f>CR_statistics!$V$1056</c:f>
              <c:strCache>
                <c:ptCount val="1"/>
                <c:pt idx="0">
                  <c:v>RAN3</c:v>
                </c:pt>
              </c:strCache>
            </c:strRef>
          </c:tx>
          <c:spPr>
            <a:solidFill>
              <a:srgbClr val="0000FF"/>
            </a:solidFill>
            <a:ln w="12700">
              <a:solidFill>
                <a:srgbClr val="000000"/>
              </a:solidFill>
              <a:prstDash val="solid"/>
            </a:ln>
          </c:spPr>
          <c:invertIfNegative val="0"/>
          <c:cat>
            <c:strRef>
              <c:f>CR_statistics!$S$1057:$S$1064</c:f>
              <c:strCache>
                <c:ptCount val="8"/>
                <c:pt idx="0">
                  <c:v>REL-8</c:v>
                </c:pt>
                <c:pt idx="1">
                  <c:v>REL-9</c:v>
                </c:pt>
                <c:pt idx="2">
                  <c:v>REL-10</c:v>
                </c:pt>
                <c:pt idx="3">
                  <c:v>REL-11</c:v>
                </c:pt>
                <c:pt idx="4">
                  <c:v>REL-12</c:v>
                </c:pt>
                <c:pt idx="5">
                  <c:v>REL-13</c:v>
                </c:pt>
                <c:pt idx="6">
                  <c:v>REL-14</c:v>
                </c:pt>
                <c:pt idx="7">
                  <c:v>REL-15</c:v>
                </c:pt>
              </c:strCache>
            </c:strRef>
          </c:cat>
          <c:val>
            <c:numRef>
              <c:f>CR_statistics!$V$1057:$V$1064</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1D4C-4383-8869-9CE67AEE9571}"/>
            </c:ext>
          </c:extLst>
        </c:ser>
        <c:ser>
          <c:idx val="3"/>
          <c:order val="3"/>
          <c:tx>
            <c:strRef>
              <c:f>CR_statistics!$W$1056</c:f>
              <c:strCache>
                <c:ptCount val="1"/>
                <c:pt idx="0">
                  <c:v>RAN4</c:v>
                </c:pt>
              </c:strCache>
            </c:strRef>
          </c:tx>
          <c:spPr>
            <a:solidFill>
              <a:srgbClr val="FFFF00"/>
            </a:solidFill>
            <a:ln w="12700">
              <a:solidFill>
                <a:srgbClr val="000000"/>
              </a:solidFill>
              <a:prstDash val="solid"/>
            </a:ln>
          </c:spPr>
          <c:invertIfNegative val="0"/>
          <c:cat>
            <c:strRef>
              <c:f>CR_statistics!$S$1057:$S$1064</c:f>
              <c:strCache>
                <c:ptCount val="8"/>
                <c:pt idx="0">
                  <c:v>REL-8</c:v>
                </c:pt>
                <c:pt idx="1">
                  <c:v>REL-9</c:v>
                </c:pt>
                <c:pt idx="2">
                  <c:v>REL-10</c:v>
                </c:pt>
                <c:pt idx="3">
                  <c:v>REL-11</c:v>
                </c:pt>
                <c:pt idx="4">
                  <c:v>REL-12</c:v>
                </c:pt>
                <c:pt idx="5">
                  <c:v>REL-13</c:v>
                </c:pt>
                <c:pt idx="6">
                  <c:v>REL-14</c:v>
                </c:pt>
                <c:pt idx="7">
                  <c:v>REL-15</c:v>
                </c:pt>
              </c:strCache>
            </c:strRef>
          </c:cat>
          <c:val>
            <c:numRef>
              <c:f>CR_statistics!$W$1057:$W$1064</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1D4C-4383-8869-9CE67AEE9571}"/>
            </c:ext>
          </c:extLst>
        </c:ser>
        <c:ser>
          <c:idx val="4"/>
          <c:order val="4"/>
          <c:tx>
            <c:strRef>
              <c:f>CR_statistics!$X$1056</c:f>
              <c:strCache>
                <c:ptCount val="1"/>
                <c:pt idx="0">
                  <c:v>RAN5</c:v>
                </c:pt>
              </c:strCache>
            </c:strRef>
          </c:tx>
          <c:spPr>
            <a:solidFill>
              <a:srgbClr val="660066"/>
            </a:solidFill>
            <a:ln w="12700">
              <a:solidFill>
                <a:srgbClr val="000000"/>
              </a:solidFill>
              <a:prstDash val="solid"/>
            </a:ln>
          </c:spPr>
          <c:invertIfNegative val="0"/>
          <c:cat>
            <c:strRef>
              <c:f>CR_statistics!$S$1057:$S$1064</c:f>
              <c:strCache>
                <c:ptCount val="8"/>
                <c:pt idx="0">
                  <c:v>REL-8</c:v>
                </c:pt>
                <c:pt idx="1">
                  <c:v>REL-9</c:v>
                </c:pt>
                <c:pt idx="2">
                  <c:v>REL-10</c:v>
                </c:pt>
                <c:pt idx="3">
                  <c:v>REL-11</c:v>
                </c:pt>
                <c:pt idx="4">
                  <c:v>REL-12</c:v>
                </c:pt>
                <c:pt idx="5">
                  <c:v>REL-13</c:v>
                </c:pt>
                <c:pt idx="6">
                  <c:v>REL-14</c:v>
                </c:pt>
                <c:pt idx="7">
                  <c:v>REL-15</c:v>
                </c:pt>
              </c:strCache>
            </c:strRef>
          </c:cat>
          <c:val>
            <c:numRef>
              <c:f>CR_statistics!$X$1057:$X$1064</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1D4C-4383-8869-9CE67AEE9571}"/>
            </c:ext>
          </c:extLst>
        </c:ser>
        <c:ser>
          <c:idx val="6"/>
          <c:order val="5"/>
          <c:tx>
            <c:strRef>
              <c:f>CR_statistics!$Y$1056</c:f>
              <c:strCache>
                <c:ptCount val="1"/>
                <c:pt idx="0">
                  <c:v>RAN6</c:v>
                </c:pt>
              </c:strCache>
            </c:strRef>
          </c:tx>
          <c:spPr>
            <a:solidFill>
              <a:srgbClr val="FFC000"/>
            </a:solidFill>
            <a:ln>
              <a:solidFill>
                <a:schemeClr val="tx1"/>
              </a:solidFill>
            </a:ln>
          </c:spPr>
          <c:invertIfNegative val="0"/>
          <c:cat>
            <c:strRef>
              <c:f>CR_statistics!$S$1057:$S$1064</c:f>
              <c:strCache>
                <c:ptCount val="8"/>
                <c:pt idx="0">
                  <c:v>REL-8</c:v>
                </c:pt>
                <c:pt idx="1">
                  <c:v>REL-9</c:v>
                </c:pt>
                <c:pt idx="2">
                  <c:v>REL-10</c:v>
                </c:pt>
                <c:pt idx="3">
                  <c:v>REL-11</c:v>
                </c:pt>
                <c:pt idx="4">
                  <c:v>REL-12</c:v>
                </c:pt>
                <c:pt idx="5">
                  <c:v>REL-13</c:v>
                </c:pt>
                <c:pt idx="6">
                  <c:v>REL-14</c:v>
                </c:pt>
                <c:pt idx="7">
                  <c:v>REL-15</c:v>
                </c:pt>
              </c:strCache>
            </c:strRef>
          </c:cat>
          <c:val>
            <c:numRef>
              <c:f>CR_statistics!$Y$1057:$Y$1064</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1D4C-4383-8869-9CE67AEE9571}"/>
            </c:ext>
          </c:extLst>
        </c:ser>
        <c:ser>
          <c:idx val="5"/>
          <c:order val="6"/>
          <c:tx>
            <c:strRef>
              <c:f>CR_statistics!$Z$1056</c:f>
              <c:strCache>
                <c:ptCount val="1"/>
                <c:pt idx="0">
                  <c:v>RAN without RAN5</c:v>
                </c:pt>
              </c:strCache>
            </c:strRef>
          </c:tx>
          <c:spPr>
            <a:solidFill>
              <a:srgbClr val="FF00FF"/>
            </a:solidFill>
            <a:ln>
              <a:solidFill>
                <a:schemeClr val="tx1"/>
              </a:solidFill>
            </a:ln>
          </c:spPr>
          <c:invertIfNegative val="0"/>
          <c:cat>
            <c:strRef>
              <c:f>CR_statistics!$S$1057:$S$1064</c:f>
              <c:strCache>
                <c:ptCount val="8"/>
                <c:pt idx="0">
                  <c:v>REL-8</c:v>
                </c:pt>
                <c:pt idx="1">
                  <c:v>REL-9</c:v>
                </c:pt>
                <c:pt idx="2">
                  <c:v>REL-10</c:v>
                </c:pt>
                <c:pt idx="3">
                  <c:v>REL-11</c:v>
                </c:pt>
                <c:pt idx="4">
                  <c:v>REL-12</c:v>
                </c:pt>
                <c:pt idx="5">
                  <c:v>REL-13</c:v>
                </c:pt>
                <c:pt idx="6">
                  <c:v>REL-14</c:v>
                </c:pt>
                <c:pt idx="7">
                  <c:v>REL-15</c:v>
                </c:pt>
              </c:strCache>
            </c:strRef>
          </c:cat>
          <c:val>
            <c:numRef>
              <c:f>CR_statistics!$Z$1057:$Z$1064</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1D4C-4383-8869-9CE67AEE9571}"/>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CR_statistics!$T$1016</c:f>
              <c:strCache>
                <c:ptCount val="1"/>
                <c:pt idx="0">
                  <c:v>RAN1</c:v>
                </c:pt>
              </c:strCache>
            </c:strRef>
          </c:tx>
          <c:spPr>
            <a:solidFill>
              <a:srgbClr val="00FF00"/>
            </a:solidFill>
            <a:ln w="12700">
              <a:solidFill>
                <a:srgbClr val="000000"/>
              </a:solidFill>
              <a:prstDash val="solid"/>
            </a:ln>
          </c:spPr>
          <c:invertIfNegative val="0"/>
          <c:cat>
            <c:strRef>
              <c:f>CR_statistics!$S$1017:$S$1024</c:f>
              <c:strCache>
                <c:ptCount val="8"/>
                <c:pt idx="0">
                  <c:v>REL-8</c:v>
                </c:pt>
                <c:pt idx="1">
                  <c:v>REL-9</c:v>
                </c:pt>
                <c:pt idx="2">
                  <c:v>REL-10</c:v>
                </c:pt>
                <c:pt idx="3">
                  <c:v>REL-11</c:v>
                </c:pt>
                <c:pt idx="4">
                  <c:v>REL-12</c:v>
                </c:pt>
                <c:pt idx="5">
                  <c:v>REL-13</c:v>
                </c:pt>
                <c:pt idx="6">
                  <c:v>REL-14</c:v>
                </c:pt>
                <c:pt idx="7">
                  <c:v>REL-15</c:v>
                </c:pt>
              </c:strCache>
            </c:strRef>
          </c:cat>
          <c:val>
            <c:numRef>
              <c:f>CR_statistics!$T$1017:$T$1024</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0191-4639-8660-1D3336343740}"/>
            </c:ext>
          </c:extLst>
        </c:ser>
        <c:ser>
          <c:idx val="1"/>
          <c:order val="1"/>
          <c:tx>
            <c:strRef>
              <c:f>CR_statistics!$U$1016</c:f>
              <c:strCache>
                <c:ptCount val="1"/>
                <c:pt idx="0">
                  <c:v>RAN2</c:v>
                </c:pt>
              </c:strCache>
            </c:strRef>
          </c:tx>
          <c:spPr>
            <a:solidFill>
              <a:srgbClr val="FF0000"/>
            </a:solidFill>
            <a:ln w="12700">
              <a:solidFill>
                <a:srgbClr val="000000"/>
              </a:solidFill>
              <a:prstDash val="solid"/>
            </a:ln>
          </c:spPr>
          <c:invertIfNegative val="0"/>
          <c:cat>
            <c:strRef>
              <c:f>CR_statistics!$S$1017:$S$1024</c:f>
              <c:strCache>
                <c:ptCount val="8"/>
                <c:pt idx="0">
                  <c:v>REL-8</c:v>
                </c:pt>
                <c:pt idx="1">
                  <c:v>REL-9</c:v>
                </c:pt>
                <c:pt idx="2">
                  <c:v>REL-10</c:v>
                </c:pt>
                <c:pt idx="3">
                  <c:v>REL-11</c:v>
                </c:pt>
                <c:pt idx="4">
                  <c:v>REL-12</c:v>
                </c:pt>
                <c:pt idx="5">
                  <c:v>REL-13</c:v>
                </c:pt>
                <c:pt idx="6">
                  <c:v>REL-14</c:v>
                </c:pt>
                <c:pt idx="7">
                  <c:v>REL-15</c:v>
                </c:pt>
              </c:strCache>
            </c:strRef>
          </c:cat>
          <c:val>
            <c:numRef>
              <c:f>CR_statistics!$U$1017:$U$1024</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0191-4639-8660-1D3336343740}"/>
            </c:ext>
          </c:extLst>
        </c:ser>
        <c:ser>
          <c:idx val="2"/>
          <c:order val="2"/>
          <c:tx>
            <c:strRef>
              <c:f>CR_statistics!$V$1016</c:f>
              <c:strCache>
                <c:ptCount val="1"/>
                <c:pt idx="0">
                  <c:v>RAN3</c:v>
                </c:pt>
              </c:strCache>
            </c:strRef>
          </c:tx>
          <c:spPr>
            <a:solidFill>
              <a:srgbClr val="0000FF"/>
            </a:solidFill>
            <a:ln w="12700">
              <a:solidFill>
                <a:srgbClr val="000000"/>
              </a:solidFill>
              <a:prstDash val="solid"/>
            </a:ln>
          </c:spPr>
          <c:invertIfNegative val="0"/>
          <c:cat>
            <c:strRef>
              <c:f>CR_statistics!$S$1017:$S$1024</c:f>
              <c:strCache>
                <c:ptCount val="8"/>
                <c:pt idx="0">
                  <c:v>REL-8</c:v>
                </c:pt>
                <c:pt idx="1">
                  <c:v>REL-9</c:v>
                </c:pt>
                <c:pt idx="2">
                  <c:v>REL-10</c:v>
                </c:pt>
                <c:pt idx="3">
                  <c:v>REL-11</c:v>
                </c:pt>
                <c:pt idx="4">
                  <c:v>REL-12</c:v>
                </c:pt>
                <c:pt idx="5">
                  <c:v>REL-13</c:v>
                </c:pt>
                <c:pt idx="6">
                  <c:v>REL-14</c:v>
                </c:pt>
                <c:pt idx="7">
                  <c:v>REL-15</c:v>
                </c:pt>
              </c:strCache>
            </c:strRef>
          </c:cat>
          <c:val>
            <c:numRef>
              <c:f>CR_statistics!$V$1017:$V$1024</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0191-4639-8660-1D3336343740}"/>
            </c:ext>
          </c:extLst>
        </c:ser>
        <c:ser>
          <c:idx val="3"/>
          <c:order val="3"/>
          <c:tx>
            <c:strRef>
              <c:f>CR_statistics!$W$1016</c:f>
              <c:strCache>
                <c:ptCount val="1"/>
                <c:pt idx="0">
                  <c:v>RAN4</c:v>
                </c:pt>
              </c:strCache>
            </c:strRef>
          </c:tx>
          <c:spPr>
            <a:solidFill>
              <a:srgbClr val="FFFF00"/>
            </a:solidFill>
            <a:ln w="12700">
              <a:solidFill>
                <a:srgbClr val="000000"/>
              </a:solidFill>
              <a:prstDash val="solid"/>
            </a:ln>
          </c:spPr>
          <c:invertIfNegative val="0"/>
          <c:cat>
            <c:strRef>
              <c:f>CR_statistics!$S$1017:$S$1024</c:f>
              <c:strCache>
                <c:ptCount val="8"/>
                <c:pt idx="0">
                  <c:v>REL-8</c:v>
                </c:pt>
                <c:pt idx="1">
                  <c:v>REL-9</c:v>
                </c:pt>
                <c:pt idx="2">
                  <c:v>REL-10</c:v>
                </c:pt>
                <c:pt idx="3">
                  <c:v>REL-11</c:v>
                </c:pt>
                <c:pt idx="4">
                  <c:v>REL-12</c:v>
                </c:pt>
                <c:pt idx="5">
                  <c:v>REL-13</c:v>
                </c:pt>
                <c:pt idx="6">
                  <c:v>REL-14</c:v>
                </c:pt>
                <c:pt idx="7">
                  <c:v>REL-15</c:v>
                </c:pt>
              </c:strCache>
            </c:strRef>
          </c:cat>
          <c:val>
            <c:numRef>
              <c:f>CR_statistics!$W$1017:$W$1024</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0191-4639-8660-1D3336343740}"/>
            </c:ext>
          </c:extLst>
        </c:ser>
        <c:ser>
          <c:idx val="4"/>
          <c:order val="4"/>
          <c:tx>
            <c:strRef>
              <c:f>CR_statistics!$X$1016</c:f>
              <c:strCache>
                <c:ptCount val="1"/>
                <c:pt idx="0">
                  <c:v>RAN5</c:v>
                </c:pt>
              </c:strCache>
            </c:strRef>
          </c:tx>
          <c:spPr>
            <a:solidFill>
              <a:srgbClr val="660066"/>
            </a:solidFill>
            <a:ln w="12700">
              <a:solidFill>
                <a:srgbClr val="000000"/>
              </a:solidFill>
              <a:prstDash val="solid"/>
            </a:ln>
          </c:spPr>
          <c:invertIfNegative val="0"/>
          <c:cat>
            <c:strRef>
              <c:f>CR_statistics!$S$1017:$S$1024</c:f>
              <c:strCache>
                <c:ptCount val="8"/>
                <c:pt idx="0">
                  <c:v>REL-8</c:v>
                </c:pt>
                <c:pt idx="1">
                  <c:v>REL-9</c:v>
                </c:pt>
                <c:pt idx="2">
                  <c:v>REL-10</c:v>
                </c:pt>
                <c:pt idx="3">
                  <c:v>REL-11</c:v>
                </c:pt>
                <c:pt idx="4">
                  <c:v>REL-12</c:v>
                </c:pt>
                <c:pt idx="5">
                  <c:v>REL-13</c:v>
                </c:pt>
                <c:pt idx="6">
                  <c:v>REL-14</c:v>
                </c:pt>
                <c:pt idx="7">
                  <c:v>REL-15</c:v>
                </c:pt>
              </c:strCache>
            </c:strRef>
          </c:cat>
          <c:val>
            <c:numRef>
              <c:f>CR_statistics!$X$1017:$X$1024</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0191-4639-8660-1D3336343740}"/>
            </c:ext>
          </c:extLst>
        </c:ser>
        <c:ser>
          <c:idx val="6"/>
          <c:order val="5"/>
          <c:tx>
            <c:strRef>
              <c:f>CR_statistics!$Y$1016</c:f>
              <c:strCache>
                <c:ptCount val="1"/>
                <c:pt idx="0">
                  <c:v>RAN6</c:v>
                </c:pt>
              </c:strCache>
            </c:strRef>
          </c:tx>
          <c:spPr>
            <a:solidFill>
              <a:srgbClr val="FFC000"/>
            </a:solidFill>
            <a:ln>
              <a:solidFill>
                <a:schemeClr val="tx1"/>
              </a:solidFill>
            </a:ln>
          </c:spPr>
          <c:invertIfNegative val="0"/>
          <c:cat>
            <c:strRef>
              <c:f>CR_statistics!$S$1017:$S$1024</c:f>
              <c:strCache>
                <c:ptCount val="8"/>
                <c:pt idx="0">
                  <c:v>REL-8</c:v>
                </c:pt>
                <c:pt idx="1">
                  <c:v>REL-9</c:v>
                </c:pt>
                <c:pt idx="2">
                  <c:v>REL-10</c:v>
                </c:pt>
                <c:pt idx="3">
                  <c:v>REL-11</c:v>
                </c:pt>
                <c:pt idx="4">
                  <c:v>REL-12</c:v>
                </c:pt>
                <c:pt idx="5">
                  <c:v>REL-13</c:v>
                </c:pt>
                <c:pt idx="6">
                  <c:v>REL-14</c:v>
                </c:pt>
                <c:pt idx="7">
                  <c:v>REL-15</c:v>
                </c:pt>
              </c:strCache>
            </c:strRef>
          </c:cat>
          <c:val>
            <c:numRef>
              <c:f>CR_statistics!$Y$1017:$Y$1024</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0191-4639-8660-1D3336343740}"/>
            </c:ext>
          </c:extLst>
        </c:ser>
        <c:ser>
          <c:idx val="5"/>
          <c:order val="6"/>
          <c:tx>
            <c:strRef>
              <c:f>CR_statistics!$Z$1016</c:f>
              <c:strCache>
                <c:ptCount val="1"/>
                <c:pt idx="0">
                  <c:v>RAN without RAN5</c:v>
                </c:pt>
              </c:strCache>
            </c:strRef>
          </c:tx>
          <c:spPr>
            <a:solidFill>
              <a:srgbClr val="FF00FF"/>
            </a:solidFill>
            <a:ln>
              <a:solidFill>
                <a:schemeClr val="tx1"/>
              </a:solidFill>
            </a:ln>
          </c:spPr>
          <c:invertIfNegative val="0"/>
          <c:cat>
            <c:strRef>
              <c:f>CR_statistics!$S$1017:$S$1024</c:f>
              <c:strCache>
                <c:ptCount val="8"/>
                <c:pt idx="0">
                  <c:v>REL-8</c:v>
                </c:pt>
                <c:pt idx="1">
                  <c:v>REL-9</c:v>
                </c:pt>
                <c:pt idx="2">
                  <c:v>REL-10</c:v>
                </c:pt>
                <c:pt idx="3">
                  <c:v>REL-11</c:v>
                </c:pt>
                <c:pt idx="4">
                  <c:v>REL-12</c:v>
                </c:pt>
                <c:pt idx="5">
                  <c:v>REL-13</c:v>
                </c:pt>
                <c:pt idx="6">
                  <c:v>REL-14</c:v>
                </c:pt>
                <c:pt idx="7">
                  <c:v>REL-15</c:v>
                </c:pt>
              </c:strCache>
            </c:strRef>
          </c:cat>
          <c:val>
            <c:numRef>
              <c:f>CR_statistics!$Z$1017:$Z$1024</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0191-4639-8660-1D333634374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CR_statistics!$T$968</c:f>
              <c:strCache>
                <c:ptCount val="1"/>
                <c:pt idx="0">
                  <c:v>RAN1</c:v>
                </c:pt>
              </c:strCache>
            </c:strRef>
          </c:tx>
          <c:spPr>
            <a:solidFill>
              <a:srgbClr val="00FF00"/>
            </a:solidFill>
            <a:ln>
              <a:solidFill>
                <a:srgbClr val="000000"/>
              </a:solidFill>
            </a:ln>
          </c:spPr>
          <c:invertIfNegative val="0"/>
          <c:cat>
            <c:strRef>
              <c:f>CR_statistics!$S$969:$S$976</c:f>
              <c:strCache>
                <c:ptCount val="8"/>
                <c:pt idx="0">
                  <c:v>REL-8</c:v>
                </c:pt>
                <c:pt idx="1">
                  <c:v>REL-9</c:v>
                </c:pt>
                <c:pt idx="2">
                  <c:v>REL-10</c:v>
                </c:pt>
                <c:pt idx="3">
                  <c:v>REL-11</c:v>
                </c:pt>
                <c:pt idx="4">
                  <c:v>REL-12</c:v>
                </c:pt>
                <c:pt idx="5">
                  <c:v>REL-13</c:v>
                </c:pt>
                <c:pt idx="6">
                  <c:v>REL-14</c:v>
                </c:pt>
                <c:pt idx="7">
                  <c:v>REL-15</c:v>
                </c:pt>
              </c:strCache>
            </c:strRef>
          </c:cat>
          <c:val>
            <c:numRef>
              <c:f>CR_statistics!$T$969:$T$976</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A41F-445E-8B14-513B9DAF8D12}"/>
            </c:ext>
          </c:extLst>
        </c:ser>
        <c:ser>
          <c:idx val="1"/>
          <c:order val="1"/>
          <c:tx>
            <c:strRef>
              <c:f>CR_statistics!$U$968</c:f>
              <c:strCache>
                <c:ptCount val="1"/>
                <c:pt idx="0">
                  <c:v>RAN2</c:v>
                </c:pt>
              </c:strCache>
            </c:strRef>
          </c:tx>
          <c:spPr>
            <a:solidFill>
              <a:srgbClr val="FF0000"/>
            </a:solidFill>
            <a:ln>
              <a:solidFill>
                <a:srgbClr val="000000"/>
              </a:solidFill>
            </a:ln>
          </c:spPr>
          <c:invertIfNegative val="0"/>
          <c:cat>
            <c:strRef>
              <c:f>CR_statistics!$S$969:$S$976</c:f>
              <c:strCache>
                <c:ptCount val="8"/>
                <c:pt idx="0">
                  <c:v>REL-8</c:v>
                </c:pt>
                <c:pt idx="1">
                  <c:v>REL-9</c:v>
                </c:pt>
                <c:pt idx="2">
                  <c:v>REL-10</c:v>
                </c:pt>
                <c:pt idx="3">
                  <c:v>REL-11</c:v>
                </c:pt>
                <c:pt idx="4">
                  <c:v>REL-12</c:v>
                </c:pt>
                <c:pt idx="5">
                  <c:v>REL-13</c:v>
                </c:pt>
                <c:pt idx="6">
                  <c:v>REL-14</c:v>
                </c:pt>
                <c:pt idx="7">
                  <c:v>REL-15</c:v>
                </c:pt>
              </c:strCache>
            </c:strRef>
          </c:cat>
          <c:val>
            <c:numRef>
              <c:f>CR_statistics!$U$969:$U$976</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A41F-445E-8B14-513B9DAF8D12}"/>
            </c:ext>
          </c:extLst>
        </c:ser>
        <c:ser>
          <c:idx val="2"/>
          <c:order val="2"/>
          <c:tx>
            <c:strRef>
              <c:f>CR_statistics!$V$968</c:f>
              <c:strCache>
                <c:ptCount val="1"/>
                <c:pt idx="0">
                  <c:v>RAN3</c:v>
                </c:pt>
              </c:strCache>
            </c:strRef>
          </c:tx>
          <c:spPr>
            <a:solidFill>
              <a:srgbClr val="0099FF"/>
            </a:solidFill>
            <a:ln>
              <a:solidFill>
                <a:srgbClr val="000000"/>
              </a:solidFill>
            </a:ln>
          </c:spPr>
          <c:invertIfNegative val="0"/>
          <c:cat>
            <c:strRef>
              <c:f>CR_statistics!$S$969:$S$976</c:f>
              <c:strCache>
                <c:ptCount val="8"/>
                <c:pt idx="0">
                  <c:v>REL-8</c:v>
                </c:pt>
                <c:pt idx="1">
                  <c:v>REL-9</c:v>
                </c:pt>
                <c:pt idx="2">
                  <c:v>REL-10</c:v>
                </c:pt>
                <c:pt idx="3">
                  <c:v>REL-11</c:v>
                </c:pt>
                <c:pt idx="4">
                  <c:v>REL-12</c:v>
                </c:pt>
                <c:pt idx="5">
                  <c:v>REL-13</c:v>
                </c:pt>
                <c:pt idx="6">
                  <c:v>REL-14</c:v>
                </c:pt>
                <c:pt idx="7">
                  <c:v>REL-15</c:v>
                </c:pt>
              </c:strCache>
            </c:strRef>
          </c:cat>
          <c:val>
            <c:numRef>
              <c:f>CR_statistics!$V$969:$V$976</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A41F-445E-8B14-513B9DAF8D12}"/>
            </c:ext>
          </c:extLst>
        </c:ser>
        <c:ser>
          <c:idx val="3"/>
          <c:order val="3"/>
          <c:tx>
            <c:strRef>
              <c:f>CR_statistics!$W$968</c:f>
              <c:strCache>
                <c:ptCount val="1"/>
                <c:pt idx="0">
                  <c:v>RAN4</c:v>
                </c:pt>
              </c:strCache>
            </c:strRef>
          </c:tx>
          <c:spPr>
            <a:solidFill>
              <a:srgbClr val="FFFF00"/>
            </a:solidFill>
            <a:ln>
              <a:solidFill>
                <a:srgbClr val="000000"/>
              </a:solidFill>
            </a:ln>
          </c:spPr>
          <c:invertIfNegative val="0"/>
          <c:cat>
            <c:strRef>
              <c:f>CR_statistics!$S$969:$S$976</c:f>
              <c:strCache>
                <c:ptCount val="8"/>
                <c:pt idx="0">
                  <c:v>REL-8</c:v>
                </c:pt>
                <c:pt idx="1">
                  <c:v>REL-9</c:v>
                </c:pt>
                <c:pt idx="2">
                  <c:v>REL-10</c:v>
                </c:pt>
                <c:pt idx="3">
                  <c:v>REL-11</c:v>
                </c:pt>
                <c:pt idx="4">
                  <c:v>REL-12</c:v>
                </c:pt>
                <c:pt idx="5">
                  <c:v>REL-13</c:v>
                </c:pt>
                <c:pt idx="6">
                  <c:v>REL-14</c:v>
                </c:pt>
                <c:pt idx="7">
                  <c:v>REL-15</c:v>
                </c:pt>
              </c:strCache>
            </c:strRef>
          </c:cat>
          <c:val>
            <c:numRef>
              <c:f>CR_statistics!$W$969:$W$976</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A41F-445E-8B14-513B9DAF8D12}"/>
            </c:ext>
          </c:extLst>
        </c:ser>
        <c:ser>
          <c:idx val="4"/>
          <c:order val="4"/>
          <c:tx>
            <c:strRef>
              <c:f>CR_statistics!$X$968</c:f>
              <c:strCache>
                <c:ptCount val="1"/>
                <c:pt idx="0">
                  <c:v>RAN5</c:v>
                </c:pt>
              </c:strCache>
            </c:strRef>
          </c:tx>
          <c:spPr>
            <a:solidFill>
              <a:srgbClr val="7030A0"/>
            </a:solidFill>
            <a:ln>
              <a:solidFill>
                <a:srgbClr val="000000"/>
              </a:solidFill>
            </a:ln>
          </c:spPr>
          <c:invertIfNegative val="0"/>
          <c:cat>
            <c:strRef>
              <c:f>CR_statistics!$S$969:$S$976</c:f>
              <c:strCache>
                <c:ptCount val="8"/>
                <c:pt idx="0">
                  <c:v>REL-8</c:v>
                </c:pt>
                <c:pt idx="1">
                  <c:v>REL-9</c:v>
                </c:pt>
                <c:pt idx="2">
                  <c:v>REL-10</c:v>
                </c:pt>
                <c:pt idx="3">
                  <c:v>REL-11</c:v>
                </c:pt>
                <c:pt idx="4">
                  <c:v>REL-12</c:v>
                </c:pt>
                <c:pt idx="5">
                  <c:v>REL-13</c:v>
                </c:pt>
                <c:pt idx="6">
                  <c:v>REL-14</c:v>
                </c:pt>
                <c:pt idx="7">
                  <c:v>REL-15</c:v>
                </c:pt>
              </c:strCache>
            </c:strRef>
          </c:cat>
          <c:val>
            <c:numRef>
              <c:f>CR_statistics!$X$969:$X$976</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A41F-445E-8B14-513B9DAF8D12}"/>
            </c:ext>
          </c:extLst>
        </c:ser>
        <c:ser>
          <c:idx val="6"/>
          <c:order val="5"/>
          <c:tx>
            <c:strRef>
              <c:f>CR_statistics!$Y$968</c:f>
              <c:strCache>
                <c:ptCount val="1"/>
                <c:pt idx="0">
                  <c:v>RAN6</c:v>
                </c:pt>
              </c:strCache>
            </c:strRef>
          </c:tx>
          <c:spPr>
            <a:solidFill>
              <a:srgbClr val="FFC000"/>
            </a:solidFill>
            <a:ln>
              <a:solidFill>
                <a:schemeClr val="tx1"/>
              </a:solidFill>
            </a:ln>
          </c:spPr>
          <c:invertIfNegative val="0"/>
          <c:cat>
            <c:strRef>
              <c:f>CR_statistics!$S$969:$S$976</c:f>
              <c:strCache>
                <c:ptCount val="8"/>
                <c:pt idx="0">
                  <c:v>REL-8</c:v>
                </c:pt>
                <c:pt idx="1">
                  <c:v>REL-9</c:v>
                </c:pt>
                <c:pt idx="2">
                  <c:v>REL-10</c:v>
                </c:pt>
                <c:pt idx="3">
                  <c:v>REL-11</c:v>
                </c:pt>
                <c:pt idx="4">
                  <c:v>REL-12</c:v>
                </c:pt>
                <c:pt idx="5">
                  <c:v>REL-13</c:v>
                </c:pt>
                <c:pt idx="6">
                  <c:v>REL-14</c:v>
                </c:pt>
                <c:pt idx="7">
                  <c:v>REL-15</c:v>
                </c:pt>
              </c:strCache>
            </c:strRef>
          </c:cat>
          <c:val>
            <c:numRef>
              <c:f>CR_statistics!$Y$969:$Y$976</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A41F-445E-8B14-513B9DAF8D12}"/>
            </c:ext>
          </c:extLst>
        </c:ser>
        <c:ser>
          <c:idx val="5"/>
          <c:order val="6"/>
          <c:tx>
            <c:strRef>
              <c:f>CR_statistics!$Z$968</c:f>
              <c:strCache>
                <c:ptCount val="1"/>
                <c:pt idx="0">
                  <c:v>RAN without RAN5</c:v>
                </c:pt>
              </c:strCache>
            </c:strRef>
          </c:tx>
          <c:spPr>
            <a:solidFill>
              <a:srgbClr val="FF00FF"/>
            </a:solidFill>
            <a:ln>
              <a:solidFill>
                <a:srgbClr val="000000"/>
              </a:solidFill>
            </a:ln>
          </c:spPr>
          <c:invertIfNegative val="0"/>
          <c:cat>
            <c:strRef>
              <c:f>CR_statistics!$S$969:$S$976</c:f>
              <c:strCache>
                <c:ptCount val="8"/>
                <c:pt idx="0">
                  <c:v>REL-8</c:v>
                </c:pt>
                <c:pt idx="1">
                  <c:v>REL-9</c:v>
                </c:pt>
                <c:pt idx="2">
                  <c:v>REL-10</c:v>
                </c:pt>
                <c:pt idx="3">
                  <c:v>REL-11</c:v>
                </c:pt>
                <c:pt idx="4">
                  <c:v>REL-12</c:v>
                </c:pt>
                <c:pt idx="5">
                  <c:v>REL-13</c:v>
                </c:pt>
                <c:pt idx="6">
                  <c:v>REL-14</c:v>
                </c:pt>
                <c:pt idx="7">
                  <c:v>REL-15</c:v>
                </c:pt>
              </c:strCache>
            </c:strRef>
          </c:cat>
          <c:val>
            <c:numRef>
              <c:f>CR_statistics!$Z$969:$Z$976</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A41F-445E-8B14-513B9DAF8D1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CR_statistics!$T$923</c:f>
              <c:strCache>
                <c:ptCount val="1"/>
                <c:pt idx="0">
                  <c:v>RAN1</c:v>
                </c:pt>
              </c:strCache>
            </c:strRef>
          </c:tx>
          <c:spPr>
            <a:solidFill>
              <a:srgbClr val="00FF00"/>
            </a:solidFill>
            <a:ln>
              <a:solidFill>
                <a:schemeClr val="tx1"/>
              </a:solidFill>
            </a:ln>
          </c:spPr>
          <c:invertIfNegative val="0"/>
          <c:cat>
            <c:strRef>
              <c:f>CR_statistics!$S$924:$S$932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CR_statistics!$T$924:$T$932</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2545-4A92-BC77-51775ABCB45A}"/>
            </c:ext>
          </c:extLst>
        </c:ser>
        <c:ser>
          <c:idx val="1"/>
          <c:order val="1"/>
          <c:tx>
            <c:strRef>
              <c:f>CR_statistics!$U$923</c:f>
              <c:strCache>
                <c:ptCount val="1"/>
                <c:pt idx="0">
                  <c:v>RAN2</c:v>
                </c:pt>
              </c:strCache>
            </c:strRef>
          </c:tx>
          <c:spPr>
            <a:solidFill>
              <a:srgbClr val="FF0000"/>
            </a:solidFill>
            <a:ln>
              <a:solidFill>
                <a:schemeClr val="tx1"/>
              </a:solidFill>
            </a:ln>
          </c:spPr>
          <c:invertIfNegative val="0"/>
          <c:cat>
            <c:strRef>
              <c:f>CR_statistics!$S$924:$S$932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CR_statistics!$U$924:$U$932</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2545-4A92-BC77-51775ABCB45A}"/>
            </c:ext>
          </c:extLst>
        </c:ser>
        <c:ser>
          <c:idx val="2"/>
          <c:order val="2"/>
          <c:tx>
            <c:strRef>
              <c:f>CR_statistics!$V$923</c:f>
              <c:strCache>
                <c:ptCount val="1"/>
                <c:pt idx="0">
                  <c:v>RAN3</c:v>
                </c:pt>
              </c:strCache>
            </c:strRef>
          </c:tx>
          <c:spPr>
            <a:solidFill>
              <a:srgbClr val="00B0F0"/>
            </a:solidFill>
            <a:ln>
              <a:solidFill>
                <a:schemeClr val="tx1"/>
              </a:solidFill>
            </a:ln>
          </c:spPr>
          <c:invertIfNegative val="0"/>
          <c:cat>
            <c:strRef>
              <c:f>CR_statistics!$S$924:$S$932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CR_statistics!$V$924:$V$932</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2545-4A92-BC77-51775ABCB45A}"/>
            </c:ext>
          </c:extLst>
        </c:ser>
        <c:ser>
          <c:idx val="3"/>
          <c:order val="3"/>
          <c:tx>
            <c:strRef>
              <c:f>CR_statistics!$W$923</c:f>
              <c:strCache>
                <c:ptCount val="1"/>
                <c:pt idx="0">
                  <c:v>RAN4</c:v>
                </c:pt>
              </c:strCache>
            </c:strRef>
          </c:tx>
          <c:spPr>
            <a:solidFill>
              <a:srgbClr val="FFFF00"/>
            </a:solidFill>
            <a:ln>
              <a:solidFill>
                <a:schemeClr val="tx1"/>
              </a:solidFill>
            </a:ln>
          </c:spPr>
          <c:invertIfNegative val="0"/>
          <c:cat>
            <c:strRef>
              <c:f>CR_statistics!$S$924:$S$932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CR_statistics!$W$924:$W$932</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2545-4A92-BC77-51775ABCB45A}"/>
            </c:ext>
          </c:extLst>
        </c:ser>
        <c:ser>
          <c:idx val="4"/>
          <c:order val="4"/>
          <c:tx>
            <c:strRef>
              <c:f>CR_statistics!$X$923</c:f>
              <c:strCache>
                <c:ptCount val="1"/>
                <c:pt idx="0">
                  <c:v>RAN5</c:v>
                </c:pt>
              </c:strCache>
            </c:strRef>
          </c:tx>
          <c:spPr>
            <a:solidFill>
              <a:srgbClr val="7030A0"/>
            </a:solidFill>
            <a:ln>
              <a:solidFill>
                <a:schemeClr val="tx1"/>
              </a:solidFill>
            </a:ln>
          </c:spPr>
          <c:invertIfNegative val="0"/>
          <c:cat>
            <c:strRef>
              <c:f>CR_statistics!$S$924:$S$932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CR_statistics!$X$924:$X$932</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2545-4A92-BC77-51775ABCB45A}"/>
            </c:ext>
          </c:extLst>
        </c:ser>
        <c:ser>
          <c:idx val="6"/>
          <c:order val="5"/>
          <c:tx>
            <c:strRef>
              <c:f>CR_statistics!$Y$923</c:f>
              <c:strCache>
                <c:ptCount val="1"/>
                <c:pt idx="0">
                  <c:v>RAN6</c:v>
                </c:pt>
              </c:strCache>
            </c:strRef>
          </c:tx>
          <c:spPr>
            <a:solidFill>
              <a:srgbClr val="FFC000"/>
            </a:solidFill>
            <a:ln>
              <a:solidFill>
                <a:schemeClr val="tx1"/>
              </a:solidFill>
            </a:ln>
          </c:spPr>
          <c:invertIfNegative val="0"/>
          <c:cat>
            <c:strRef>
              <c:f>CR_statistics!$S$924:$S$932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CR_statistics!$Y$924:$Y$932</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2545-4A92-BC77-51775ABCB45A}"/>
            </c:ext>
          </c:extLst>
        </c:ser>
        <c:ser>
          <c:idx val="5"/>
          <c:order val="6"/>
          <c:tx>
            <c:strRef>
              <c:f>CR_statistics!$Z$923</c:f>
              <c:strCache>
                <c:ptCount val="1"/>
                <c:pt idx="0">
                  <c:v>RAN without RAN5</c:v>
                </c:pt>
              </c:strCache>
            </c:strRef>
          </c:tx>
          <c:spPr>
            <a:solidFill>
              <a:srgbClr val="FF33CC"/>
            </a:solidFill>
            <a:ln>
              <a:solidFill>
                <a:schemeClr val="tx1"/>
              </a:solidFill>
            </a:ln>
          </c:spPr>
          <c:invertIfNegative val="0"/>
          <c:cat>
            <c:strRef>
              <c:f>CR_statistics!$S$924:$S$932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CR_statistics!$Z$924:$Z$932</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2545-4A92-BC77-51775ABCB45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CR_statistics!$T$877</c:f>
              <c:strCache>
                <c:ptCount val="1"/>
                <c:pt idx="0">
                  <c:v>RAN1</c:v>
                </c:pt>
              </c:strCache>
            </c:strRef>
          </c:tx>
          <c:spPr>
            <a:solidFill>
              <a:srgbClr val="66FF33"/>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CR_statistics!$T$878:$T$886</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DE38-4997-924F-0468EA4B0D77}"/>
            </c:ext>
          </c:extLst>
        </c:ser>
        <c:ser>
          <c:idx val="1"/>
          <c:order val="1"/>
          <c:tx>
            <c:strRef>
              <c:f>CR_statistics!$U$877</c:f>
              <c:strCache>
                <c:ptCount val="1"/>
                <c:pt idx="0">
                  <c:v>RAN2</c:v>
                </c:pt>
              </c:strCache>
            </c:strRef>
          </c:tx>
          <c:spPr>
            <a:solidFill>
              <a:srgbClr val="FF000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CR_statistics!$U$878:$U$886</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DE38-4997-924F-0468EA4B0D77}"/>
            </c:ext>
          </c:extLst>
        </c:ser>
        <c:ser>
          <c:idx val="2"/>
          <c:order val="2"/>
          <c:tx>
            <c:strRef>
              <c:f>CR_statistics!$V$877</c:f>
              <c:strCache>
                <c:ptCount val="1"/>
                <c:pt idx="0">
                  <c:v>RAN3</c:v>
                </c:pt>
              </c:strCache>
            </c:strRef>
          </c:tx>
          <c:spPr>
            <a:solidFill>
              <a:srgbClr val="00B0F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CR_statistics!$V$878:$V$886</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DE38-4997-924F-0468EA4B0D77}"/>
            </c:ext>
          </c:extLst>
        </c:ser>
        <c:ser>
          <c:idx val="3"/>
          <c:order val="3"/>
          <c:tx>
            <c:strRef>
              <c:f>CR_statistics!$W$877</c:f>
              <c:strCache>
                <c:ptCount val="1"/>
                <c:pt idx="0">
                  <c:v>RAN4</c:v>
                </c:pt>
              </c:strCache>
            </c:strRef>
          </c:tx>
          <c:spPr>
            <a:solidFill>
              <a:srgbClr val="FFFF0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CR_statistics!$W$878:$W$886</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DE38-4997-924F-0468EA4B0D77}"/>
            </c:ext>
          </c:extLst>
        </c:ser>
        <c:ser>
          <c:idx val="4"/>
          <c:order val="4"/>
          <c:tx>
            <c:strRef>
              <c:f>CR_statistics!$X$877</c:f>
              <c:strCache>
                <c:ptCount val="1"/>
                <c:pt idx="0">
                  <c:v>RAN5</c:v>
                </c:pt>
              </c:strCache>
            </c:strRef>
          </c:tx>
          <c:spPr>
            <a:solidFill>
              <a:srgbClr val="7030A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CR_statistics!$X$878:$X$886</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DE38-4997-924F-0468EA4B0D77}"/>
            </c:ext>
          </c:extLst>
        </c:ser>
        <c:ser>
          <c:idx val="6"/>
          <c:order val="5"/>
          <c:tx>
            <c:strRef>
              <c:f>CR_statistics!$Y$877</c:f>
              <c:strCache>
                <c:ptCount val="1"/>
                <c:pt idx="0">
                  <c:v>RAN6</c:v>
                </c:pt>
              </c:strCache>
            </c:strRef>
          </c:tx>
          <c:spPr>
            <a:solidFill>
              <a:srgbClr val="FFC00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CR_statistics!$Y$878:$Y$886</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DE38-4997-924F-0468EA4B0D77}"/>
            </c:ext>
          </c:extLst>
        </c:ser>
        <c:ser>
          <c:idx val="5"/>
          <c:order val="6"/>
          <c:tx>
            <c:strRef>
              <c:f>CR_statistics!$Z$877</c:f>
              <c:strCache>
                <c:ptCount val="1"/>
                <c:pt idx="0">
                  <c:v>RAN without RAN5</c:v>
                </c:pt>
              </c:strCache>
            </c:strRef>
          </c:tx>
          <c:spPr>
            <a:solidFill>
              <a:srgbClr val="FF66FF"/>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CR_statistics!$Z$878:$Z$886</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DE38-4997-924F-0468EA4B0D7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CR_statistics!$T$831</c:f>
              <c:strCache>
                <c:ptCount val="1"/>
                <c:pt idx="0">
                  <c:v>RAN1</c:v>
                </c:pt>
              </c:strCache>
            </c:strRef>
          </c:tx>
          <c:spPr>
            <a:solidFill>
              <a:srgbClr val="00FF00"/>
            </a:solidFill>
            <a:ln>
              <a:solidFill>
                <a:schemeClr val="tx1"/>
              </a:solidFill>
            </a:ln>
          </c:spPr>
          <c:invertIfNegative val="0"/>
          <c:cat>
            <c:strRef>
              <c:f>CR_statistics!$S$832:$S$840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CR_statistics!$T$832:$T$840</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1B85-40CF-969C-ACCDAE290EFA}"/>
            </c:ext>
          </c:extLst>
        </c:ser>
        <c:ser>
          <c:idx val="1"/>
          <c:order val="1"/>
          <c:tx>
            <c:strRef>
              <c:f>CR_statistics!$U$831</c:f>
              <c:strCache>
                <c:ptCount val="1"/>
                <c:pt idx="0">
                  <c:v>RAN2</c:v>
                </c:pt>
              </c:strCache>
            </c:strRef>
          </c:tx>
          <c:spPr>
            <a:solidFill>
              <a:srgbClr val="FF0000"/>
            </a:solidFill>
            <a:ln>
              <a:solidFill>
                <a:schemeClr val="tx1"/>
              </a:solidFill>
            </a:ln>
          </c:spPr>
          <c:invertIfNegative val="0"/>
          <c:cat>
            <c:strRef>
              <c:f>CR_statistics!$S$832:$S$840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CR_statistics!$U$832:$U$840</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1B85-40CF-969C-ACCDAE290EFA}"/>
            </c:ext>
          </c:extLst>
        </c:ser>
        <c:ser>
          <c:idx val="2"/>
          <c:order val="2"/>
          <c:tx>
            <c:strRef>
              <c:f>CR_statistics!$V$831</c:f>
              <c:strCache>
                <c:ptCount val="1"/>
                <c:pt idx="0">
                  <c:v>RAN3</c:v>
                </c:pt>
              </c:strCache>
            </c:strRef>
          </c:tx>
          <c:spPr>
            <a:solidFill>
              <a:srgbClr val="00B0F0"/>
            </a:solidFill>
            <a:ln>
              <a:solidFill>
                <a:schemeClr val="tx1"/>
              </a:solidFill>
            </a:ln>
          </c:spPr>
          <c:invertIfNegative val="0"/>
          <c:cat>
            <c:strRef>
              <c:f>CR_statistics!$S$832:$S$840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CR_statistics!$V$832:$V$840</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1B85-40CF-969C-ACCDAE290EFA}"/>
            </c:ext>
          </c:extLst>
        </c:ser>
        <c:ser>
          <c:idx val="3"/>
          <c:order val="3"/>
          <c:tx>
            <c:strRef>
              <c:f>CR_statistics!$W$831</c:f>
              <c:strCache>
                <c:ptCount val="1"/>
                <c:pt idx="0">
                  <c:v>RAN4</c:v>
                </c:pt>
              </c:strCache>
            </c:strRef>
          </c:tx>
          <c:spPr>
            <a:solidFill>
              <a:srgbClr val="FFFF00"/>
            </a:solidFill>
            <a:ln>
              <a:solidFill>
                <a:schemeClr val="tx1"/>
              </a:solidFill>
            </a:ln>
          </c:spPr>
          <c:invertIfNegative val="0"/>
          <c:cat>
            <c:strRef>
              <c:f>CR_statistics!$S$832:$S$840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CR_statistics!$W$832:$W$840</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1B85-40CF-969C-ACCDAE290EFA}"/>
            </c:ext>
          </c:extLst>
        </c:ser>
        <c:ser>
          <c:idx val="4"/>
          <c:order val="4"/>
          <c:tx>
            <c:strRef>
              <c:f>CR_statistics!$X$831</c:f>
              <c:strCache>
                <c:ptCount val="1"/>
                <c:pt idx="0">
                  <c:v>RAN5</c:v>
                </c:pt>
              </c:strCache>
            </c:strRef>
          </c:tx>
          <c:spPr>
            <a:solidFill>
              <a:srgbClr val="7030A0"/>
            </a:solidFill>
            <a:ln>
              <a:solidFill>
                <a:schemeClr val="tx1"/>
              </a:solidFill>
            </a:ln>
          </c:spPr>
          <c:invertIfNegative val="0"/>
          <c:cat>
            <c:strRef>
              <c:f>CR_statistics!$S$832:$S$840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CR_statistics!$X$832:$X$840</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1B85-40CF-969C-ACCDAE290EFA}"/>
            </c:ext>
          </c:extLst>
        </c:ser>
        <c:ser>
          <c:idx val="6"/>
          <c:order val="5"/>
          <c:tx>
            <c:strRef>
              <c:f>CR_statistics!$Y$831</c:f>
              <c:strCache>
                <c:ptCount val="1"/>
                <c:pt idx="0">
                  <c:v>RAN6</c:v>
                </c:pt>
              </c:strCache>
            </c:strRef>
          </c:tx>
          <c:spPr>
            <a:solidFill>
              <a:srgbClr val="FFC000"/>
            </a:solidFill>
            <a:ln>
              <a:solidFill>
                <a:schemeClr val="tx1"/>
              </a:solidFill>
            </a:ln>
          </c:spPr>
          <c:invertIfNegative val="0"/>
          <c:cat>
            <c:strRef>
              <c:f>CR_statistics!$S$832:$S$840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CR_statistics!$Y$832:$Y$840</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1B85-40CF-969C-ACCDAE290EFA}"/>
            </c:ext>
          </c:extLst>
        </c:ser>
        <c:ser>
          <c:idx val="5"/>
          <c:order val="6"/>
          <c:tx>
            <c:strRef>
              <c:f>CR_statistics!$Z$831</c:f>
              <c:strCache>
                <c:ptCount val="1"/>
                <c:pt idx="0">
                  <c:v>RAN without RAN5</c:v>
                </c:pt>
              </c:strCache>
            </c:strRef>
          </c:tx>
          <c:spPr>
            <a:solidFill>
              <a:srgbClr val="FF33CC"/>
            </a:solidFill>
            <a:ln>
              <a:solidFill>
                <a:schemeClr val="tx1"/>
              </a:solidFill>
            </a:ln>
          </c:spPr>
          <c:invertIfNegative val="0"/>
          <c:cat>
            <c:strRef>
              <c:f>CR_statistics!$S$832:$S$840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CR_statistics!$Z$832:$Z$840</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1B85-40CF-969C-ACCDAE290EF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CR_statistics!$T$787</c:f>
              <c:strCache>
                <c:ptCount val="1"/>
                <c:pt idx="0">
                  <c:v>RAN1</c:v>
                </c:pt>
              </c:strCache>
            </c:strRef>
          </c:tx>
          <c:spPr>
            <a:solidFill>
              <a:srgbClr val="00FF0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CR_statistics!$T$788:$T$796</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65CC-409C-B450-F32502F7DAC3}"/>
            </c:ext>
          </c:extLst>
        </c:ser>
        <c:ser>
          <c:idx val="1"/>
          <c:order val="1"/>
          <c:tx>
            <c:strRef>
              <c:f>CR_statistics!$U$787</c:f>
              <c:strCache>
                <c:ptCount val="1"/>
                <c:pt idx="0">
                  <c:v>RAN2</c:v>
                </c:pt>
              </c:strCache>
            </c:strRef>
          </c:tx>
          <c:spPr>
            <a:solidFill>
              <a:srgbClr val="FF000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CR_statistics!$U$788:$U$796</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65CC-409C-B450-F32502F7DAC3}"/>
            </c:ext>
          </c:extLst>
        </c:ser>
        <c:ser>
          <c:idx val="2"/>
          <c:order val="2"/>
          <c:tx>
            <c:strRef>
              <c:f>CR_statistics!$V$787</c:f>
              <c:strCache>
                <c:ptCount val="1"/>
                <c:pt idx="0">
                  <c:v>RAN3</c:v>
                </c:pt>
              </c:strCache>
            </c:strRef>
          </c:tx>
          <c:spPr>
            <a:solidFill>
              <a:srgbClr val="00B0F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CR_statistics!$V$788:$V$796</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65CC-409C-B450-F32502F7DAC3}"/>
            </c:ext>
          </c:extLst>
        </c:ser>
        <c:ser>
          <c:idx val="3"/>
          <c:order val="3"/>
          <c:tx>
            <c:strRef>
              <c:f>CR_statistics!$W$787</c:f>
              <c:strCache>
                <c:ptCount val="1"/>
                <c:pt idx="0">
                  <c:v>RAN4</c:v>
                </c:pt>
              </c:strCache>
            </c:strRef>
          </c:tx>
          <c:spPr>
            <a:solidFill>
              <a:srgbClr val="FFFF00"/>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CR_statistics!$W$788:$W$796</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65CC-409C-B450-F32502F7DAC3}"/>
            </c:ext>
          </c:extLst>
        </c:ser>
        <c:ser>
          <c:idx val="4"/>
          <c:order val="4"/>
          <c:tx>
            <c:strRef>
              <c:f>CR_statistics!$X$787</c:f>
              <c:strCache>
                <c:ptCount val="1"/>
                <c:pt idx="0">
                  <c:v>RAN5</c:v>
                </c:pt>
              </c:strCache>
            </c:strRef>
          </c:tx>
          <c:spPr>
            <a:solidFill>
              <a:srgbClr val="7030A0"/>
            </a:solidFill>
            <a:ln>
              <a:solidFill>
                <a:srgbClr val="000000"/>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CR_statistics!$X$788:$X$796</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65CC-409C-B450-F32502F7DAC3}"/>
            </c:ext>
          </c:extLst>
        </c:ser>
        <c:ser>
          <c:idx val="6"/>
          <c:order val="5"/>
          <c:tx>
            <c:strRef>
              <c:f>CR_statistics!$Y$787</c:f>
              <c:strCache>
                <c:ptCount val="1"/>
                <c:pt idx="0">
                  <c:v>RAN6</c:v>
                </c:pt>
              </c:strCache>
            </c:strRef>
          </c:tx>
          <c:spPr>
            <a:solidFill>
              <a:schemeClr val="accent2">
                <a:lumMod val="60000"/>
                <a:lumOff val="40000"/>
              </a:schemeClr>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CR_statistics!$Y$788:$Y$796</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65CC-409C-B450-F32502F7DAC3}"/>
            </c:ext>
          </c:extLst>
        </c:ser>
        <c:ser>
          <c:idx val="5"/>
          <c:order val="6"/>
          <c:tx>
            <c:strRef>
              <c:f>CR_statistics!$Z$787</c:f>
              <c:strCache>
                <c:ptCount val="1"/>
                <c:pt idx="0">
                  <c:v>RAN without RAN5</c:v>
                </c:pt>
              </c:strCache>
            </c:strRef>
          </c:tx>
          <c:spPr>
            <a:solidFill>
              <a:srgbClr val="FF33CC"/>
            </a:solidFill>
            <a:ln>
              <a:solidFill>
                <a:schemeClr val="tx1"/>
              </a:solidFill>
            </a:ln>
          </c:spPr>
          <c:invertIfNegative val="0"/>
          <c:cat>
            <c:strRef>
              <c:f>CR_statistics!$S$788:$S$796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CR_statistics!$Z$788:$Z$796</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65CC-409C-B450-F32502F7DAC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CR_statistics!$T$744</c:f>
              <c:strCache>
                <c:ptCount val="1"/>
                <c:pt idx="0">
                  <c:v>RAN1</c:v>
                </c:pt>
              </c:strCache>
            </c:strRef>
          </c:tx>
          <c:spPr>
            <a:solidFill>
              <a:srgbClr val="00FF00"/>
            </a:solidFill>
            <a:ln>
              <a:solidFill>
                <a:schemeClr val="tx1"/>
              </a:solidFill>
            </a:ln>
          </c:spPr>
          <c:invertIfNegative val="0"/>
          <c:cat>
            <c:strRef>
              <c:f>CR_statistics!$S$745:$S$753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CR_statistics!$T$745:$T$753</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0385-414F-B548-99F076339E3B}"/>
            </c:ext>
          </c:extLst>
        </c:ser>
        <c:ser>
          <c:idx val="1"/>
          <c:order val="1"/>
          <c:tx>
            <c:strRef>
              <c:f>CR_statistics!$U$744</c:f>
              <c:strCache>
                <c:ptCount val="1"/>
                <c:pt idx="0">
                  <c:v>RAN2</c:v>
                </c:pt>
              </c:strCache>
            </c:strRef>
          </c:tx>
          <c:spPr>
            <a:solidFill>
              <a:srgbClr val="FF0000"/>
            </a:solidFill>
            <a:ln>
              <a:solidFill>
                <a:schemeClr val="tx1"/>
              </a:solidFill>
            </a:ln>
          </c:spPr>
          <c:invertIfNegative val="0"/>
          <c:cat>
            <c:strRef>
              <c:f>CR_statistics!$S$745:$S$753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CR_statistics!$U$745:$U$753</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0385-414F-B548-99F076339E3B}"/>
            </c:ext>
          </c:extLst>
        </c:ser>
        <c:ser>
          <c:idx val="2"/>
          <c:order val="2"/>
          <c:tx>
            <c:strRef>
              <c:f>CR_statistics!$V$744</c:f>
              <c:strCache>
                <c:ptCount val="1"/>
                <c:pt idx="0">
                  <c:v>RAN3</c:v>
                </c:pt>
              </c:strCache>
            </c:strRef>
          </c:tx>
          <c:spPr>
            <a:solidFill>
              <a:srgbClr val="00B0F0"/>
            </a:solidFill>
            <a:ln>
              <a:solidFill>
                <a:schemeClr val="tx1"/>
              </a:solidFill>
            </a:ln>
          </c:spPr>
          <c:invertIfNegative val="0"/>
          <c:cat>
            <c:strRef>
              <c:f>CR_statistics!$S$745:$S$753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CR_statistics!$V$745:$V$753</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0385-414F-B548-99F076339E3B}"/>
            </c:ext>
          </c:extLst>
        </c:ser>
        <c:ser>
          <c:idx val="3"/>
          <c:order val="3"/>
          <c:tx>
            <c:strRef>
              <c:f>CR_statistics!$W$744</c:f>
              <c:strCache>
                <c:ptCount val="1"/>
                <c:pt idx="0">
                  <c:v>RAN4</c:v>
                </c:pt>
              </c:strCache>
            </c:strRef>
          </c:tx>
          <c:spPr>
            <a:solidFill>
              <a:srgbClr val="FFFF00"/>
            </a:solidFill>
            <a:ln>
              <a:solidFill>
                <a:schemeClr val="tx1"/>
              </a:solidFill>
            </a:ln>
          </c:spPr>
          <c:invertIfNegative val="0"/>
          <c:cat>
            <c:strRef>
              <c:f>CR_statistics!$S$745:$S$753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CR_statistics!$W$745:$W$753</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0385-414F-B548-99F076339E3B}"/>
            </c:ext>
          </c:extLst>
        </c:ser>
        <c:ser>
          <c:idx val="4"/>
          <c:order val="4"/>
          <c:tx>
            <c:strRef>
              <c:f>CR_statistics!$X$744</c:f>
              <c:strCache>
                <c:ptCount val="1"/>
                <c:pt idx="0">
                  <c:v>RAN5</c:v>
                </c:pt>
              </c:strCache>
            </c:strRef>
          </c:tx>
          <c:spPr>
            <a:solidFill>
              <a:srgbClr val="7030A0"/>
            </a:solidFill>
            <a:ln>
              <a:solidFill>
                <a:schemeClr val="tx1"/>
              </a:solidFill>
            </a:ln>
          </c:spPr>
          <c:invertIfNegative val="0"/>
          <c:cat>
            <c:strRef>
              <c:f>CR_statistics!$S$745:$S$753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CR_statistics!$X$745:$X$753</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0385-414F-B548-99F076339E3B}"/>
            </c:ext>
          </c:extLst>
        </c:ser>
        <c:ser>
          <c:idx val="6"/>
          <c:order val="5"/>
          <c:tx>
            <c:strRef>
              <c:f>CR_statistics!$Y$744</c:f>
              <c:strCache>
                <c:ptCount val="1"/>
                <c:pt idx="0">
                  <c:v>RAN6</c:v>
                </c:pt>
              </c:strCache>
            </c:strRef>
          </c:tx>
          <c:spPr>
            <a:solidFill>
              <a:srgbClr val="FFC000"/>
            </a:solidFill>
            <a:ln>
              <a:solidFill>
                <a:schemeClr val="tx1"/>
              </a:solidFill>
            </a:ln>
          </c:spPr>
          <c:invertIfNegative val="0"/>
          <c:cat>
            <c:strRef>
              <c:f>CR_statistics!$S$745:$S$753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CR_statistics!$Y$745:$Y$753</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0385-414F-B548-99F076339E3B}"/>
            </c:ext>
          </c:extLst>
        </c:ser>
        <c:ser>
          <c:idx val="5"/>
          <c:order val="6"/>
          <c:tx>
            <c:strRef>
              <c:f>CR_statistics!$Z$744</c:f>
              <c:strCache>
                <c:ptCount val="1"/>
                <c:pt idx="0">
                  <c:v>RAN without RAN5</c:v>
                </c:pt>
              </c:strCache>
            </c:strRef>
          </c:tx>
          <c:spPr>
            <a:solidFill>
              <a:srgbClr val="FF33CC"/>
            </a:solidFill>
            <a:ln>
              <a:solidFill>
                <a:schemeClr val="tx1"/>
              </a:solidFill>
            </a:ln>
          </c:spPr>
          <c:invertIfNegative val="0"/>
          <c:cat>
            <c:strRef>
              <c:f>CR_statistics!$S$745:$S$753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CR_statistics!$Z$745:$Z$753</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0385-414F-B548-99F076339E3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CR_statistics!$T$701</c:f>
              <c:strCache>
                <c:ptCount val="1"/>
                <c:pt idx="0">
                  <c:v>RAN1</c:v>
                </c:pt>
              </c:strCache>
            </c:strRef>
          </c:tx>
          <c:spPr>
            <a:solidFill>
              <a:srgbClr val="00FF00"/>
            </a:solidFill>
            <a:ln>
              <a:solidFill>
                <a:schemeClr val="tx1"/>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CR_statistics!$T$702:$T$710</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8F42-4446-B21A-48A1A1AB307A}"/>
            </c:ext>
          </c:extLst>
        </c:ser>
        <c:ser>
          <c:idx val="1"/>
          <c:order val="1"/>
          <c:tx>
            <c:strRef>
              <c:f>CR_statistics!$U$701</c:f>
              <c:strCache>
                <c:ptCount val="1"/>
                <c:pt idx="0">
                  <c:v>RAN2</c:v>
                </c:pt>
              </c:strCache>
            </c:strRef>
          </c:tx>
          <c:spPr>
            <a:solidFill>
              <a:srgbClr val="FF0000"/>
            </a:solidFill>
            <a:ln>
              <a:solidFill>
                <a:schemeClr val="tx1"/>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CR_statistics!$U$702:$U$710</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8F42-4446-B21A-48A1A1AB307A}"/>
            </c:ext>
          </c:extLst>
        </c:ser>
        <c:ser>
          <c:idx val="2"/>
          <c:order val="2"/>
          <c:tx>
            <c:strRef>
              <c:f>CR_statistics!$V$701</c:f>
              <c:strCache>
                <c:ptCount val="1"/>
                <c:pt idx="0">
                  <c:v>RAN3</c:v>
                </c:pt>
              </c:strCache>
            </c:strRef>
          </c:tx>
          <c:spPr>
            <a:solidFill>
              <a:srgbClr val="00B0F0"/>
            </a:solidFill>
            <a:ln>
              <a:solidFill>
                <a:schemeClr val="tx1"/>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CR_statistics!$V$702:$V$710</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8F42-4446-B21A-48A1A1AB307A}"/>
            </c:ext>
          </c:extLst>
        </c:ser>
        <c:ser>
          <c:idx val="3"/>
          <c:order val="3"/>
          <c:tx>
            <c:strRef>
              <c:f>CR_statistics!$W$701</c:f>
              <c:strCache>
                <c:ptCount val="1"/>
                <c:pt idx="0">
                  <c:v>RAN4</c:v>
                </c:pt>
              </c:strCache>
            </c:strRef>
          </c:tx>
          <c:spPr>
            <a:solidFill>
              <a:srgbClr val="FFFF00"/>
            </a:solidFill>
            <a:ln>
              <a:solidFill>
                <a:schemeClr val="tx1"/>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CR_statistics!$W$702:$W$710</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8F42-4446-B21A-48A1A1AB307A}"/>
            </c:ext>
          </c:extLst>
        </c:ser>
        <c:ser>
          <c:idx val="4"/>
          <c:order val="4"/>
          <c:tx>
            <c:strRef>
              <c:f>CR_statistics!$X$701</c:f>
              <c:strCache>
                <c:ptCount val="1"/>
                <c:pt idx="0">
                  <c:v>RAN5</c:v>
                </c:pt>
              </c:strCache>
            </c:strRef>
          </c:tx>
          <c:spPr>
            <a:solidFill>
              <a:srgbClr val="7030A0"/>
            </a:solidFill>
            <a:ln>
              <a:solidFill>
                <a:schemeClr val="tx1"/>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CR_statistics!$X$702:$X$710</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8F42-4446-B21A-48A1A1AB307A}"/>
            </c:ext>
          </c:extLst>
        </c:ser>
        <c:ser>
          <c:idx val="6"/>
          <c:order val="5"/>
          <c:tx>
            <c:strRef>
              <c:f>CR_statistics!$Y$701</c:f>
              <c:strCache>
                <c:ptCount val="1"/>
                <c:pt idx="0">
                  <c:v>RAN6</c:v>
                </c:pt>
              </c:strCache>
            </c:strRef>
          </c:tx>
          <c:spPr>
            <a:solidFill>
              <a:srgbClr val="FFC000"/>
            </a:solidFill>
            <a:ln>
              <a:solidFill>
                <a:schemeClr val="tx1"/>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CR_statistics!$Y$702:$Y$710</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8F42-4446-B21A-48A1A1AB307A}"/>
            </c:ext>
          </c:extLst>
        </c:ser>
        <c:ser>
          <c:idx val="5"/>
          <c:order val="6"/>
          <c:tx>
            <c:strRef>
              <c:f>CR_statistics!$Z$701</c:f>
              <c:strCache>
                <c:ptCount val="1"/>
                <c:pt idx="0">
                  <c:v>RAN without RAN5</c:v>
                </c:pt>
              </c:strCache>
            </c:strRef>
          </c:tx>
          <c:spPr>
            <a:solidFill>
              <a:srgbClr val="FF33CC"/>
            </a:solidFill>
            <a:ln>
              <a:solidFill>
                <a:schemeClr val="tx1"/>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CR_statistics!$Z$702:$Z$710</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8F42-4446-B21A-48A1A1AB307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CR_statistics!$T$656</c:f>
              <c:strCache>
                <c:ptCount val="1"/>
                <c:pt idx="0">
                  <c:v>RAN1</c:v>
                </c:pt>
              </c:strCache>
            </c:strRef>
          </c:tx>
          <c:spPr>
            <a:solidFill>
              <a:srgbClr val="00FF00"/>
            </a:solidFill>
            <a:ln>
              <a:solidFill>
                <a:srgbClr val="000000"/>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CR_statistics!$T$657:$T$665</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1FFE-4FC4-A32B-A21D866AB0DB}"/>
            </c:ext>
          </c:extLst>
        </c:ser>
        <c:ser>
          <c:idx val="1"/>
          <c:order val="1"/>
          <c:tx>
            <c:strRef>
              <c:f>CR_statistics!$U$656</c:f>
              <c:strCache>
                <c:ptCount val="1"/>
                <c:pt idx="0">
                  <c:v>RAN2</c:v>
                </c:pt>
              </c:strCache>
            </c:strRef>
          </c:tx>
          <c:spPr>
            <a:solidFill>
              <a:srgbClr val="FF0000"/>
            </a:solidFill>
            <a:ln>
              <a:solidFill>
                <a:srgbClr val="000000"/>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CR_statistics!$U$657:$U$665</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1FFE-4FC4-A32B-A21D866AB0DB}"/>
            </c:ext>
          </c:extLst>
        </c:ser>
        <c:ser>
          <c:idx val="2"/>
          <c:order val="2"/>
          <c:tx>
            <c:strRef>
              <c:f>CR_statistics!$V$656</c:f>
              <c:strCache>
                <c:ptCount val="1"/>
                <c:pt idx="0">
                  <c:v>RAN3</c:v>
                </c:pt>
              </c:strCache>
            </c:strRef>
          </c:tx>
          <c:spPr>
            <a:solidFill>
              <a:srgbClr val="00B0F0"/>
            </a:solidFill>
            <a:ln>
              <a:solidFill>
                <a:srgbClr val="000000"/>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CR_statistics!$V$657:$V$665</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1FFE-4FC4-A32B-A21D866AB0DB}"/>
            </c:ext>
          </c:extLst>
        </c:ser>
        <c:ser>
          <c:idx val="3"/>
          <c:order val="3"/>
          <c:tx>
            <c:strRef>
              <c:f>CR_statistics!$W$656</c:f>
              <c:strCache>
                <c:ptCount val="1"/>
                <c:pt idx="0">
                  <c:v>RAN4</c:v>
                </c:pt>
              </c:strCache>
            </c:strRef>
          </c:tx>
          <c:spPr>
            <a:solidFill>
              <a:srgbClr val="FFFF00"/>
            </a:solidFill>
            <a:ln>
              <a:solidFill>
                <a:srgbClr val="000000"/>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CR_statistics!$W$657:$W$665</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1FFE-4FC4-A32B-A21D866AB0DB}"/>
            </c:ext>
          </c:extLst>
        </c:ser>
        <c:ser>
          <c:idx val="4"/>
          <c:order val="4"/>
          <c:tx>
            <c:strRef>
              <c:f>CR_statistics!$X$656</c:f>
              <c:strCache>
                <c:ptCount val="1"/>
                <c:pt idx="0">
                  <c:v>RAN5</c:v>
                </c:pt>
              </c:strCache>
            </c:strRef>
          </c:tx>
          <c:spPr>
            <a:solidFill>
              <a:srgbClr val="7030A0"/>
            </a:solidFill>
            <a:ln>
              <a:solidFill>
                <a:srgbClr val="000000"/>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CR_statistics!$X$657:$X$665</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1FFE-4FC4-A32B-A21D866AB0DB}"/>
            </c:ext>
          </c:extLst>
        </c:ser>
        <c:ser>
          <c:idx val="6"/>
          <c:order val="5"/>
          <c:tx>
            <c:strRef>
              <c:f>CR_statistics!$Y$656</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1FFE-4FC4-A32B-A21D866AB0DB}"/>
              </c:ext>
            </c:extLst>
          </c:dPt>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CR_statistics!$Y$657:$Y$665</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1FFE-4FC4-A32B-A21D866AB0DB}"/>
            </c:ext>
          </c:extLst>
        </c:ser>
        <c:ser>
          <c:idx val="5"/>
          <c:order val="6"/>
          <c:tx>
            <c:strRef>
              <c:f>CR_statistics!$Z$656</c:f>
              <c:strCache>
                <c:ptCount val="1"/>
                <c:pt idx="0">
                  <c:v>RAN without RAN5</c:v>
                </c:pt>
              </c:strCache>
            </c:strRef>
          </c:tx>
          <c:spPr>
            <a:solidFill>
              <a:srgbClr val="FF33CC"/>
            </a:solidFill>
            <a:ln>
              <a:solidFill>
                <a:srgbClr val="000000"/>
              </a:solidFill>
            </a:ln>
          </c:spPr>
          <c:invertIfNegative val="0"/>
          <c:cat>
            <c:strRef>
              <c:f>CR_statistics!$S$657:$S$665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CR_statistics!$Z$657:$Z$665</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1FFE-4FC4-A32B-A21D866AB0D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CR_statistics!$T$614</c:f>
              <c:strCache>
                <c:ptCount val="1"/>
                <c:pt idx="0">
                  <c:v>RAN1</c:v>
                </c:pt>
              </c:strCache>
            </c:strRef>
          </c:tx>
          <c:spPr>
            <a:solidFill>
              <a:srgbClr val="00FF00"/>
            </a:solidFill>
            <a:ln>
              <a:solidFill>
                <a:schemeClr val="tx1"/>
              </a:solidFill>
            </a:ln>
          </c:spPr>
          <c:invertIfNegative val="0"/>
          <c:cat>
            <c:strRef>
              <c:f>CR_statistics!$S$615:$S$623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CR_statistics!$T$615:$T$623</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7431-4B1F-8A21-86BB8403B92A}"/>
            </c:ext>
          </c:extLst>
        </c:ser>
        <c:ser>
          <c:idx val="1"/>
          <c:order val="1"/>
          <c:tx>
            <c:strRef>
              <c:f>CR_statistics!$U$614</c:f>
              <c:strCache>
                <c:ptCount val="1"/>
                <c:pt idx="0">
                  <c:v>RAN2</c:v>
                </c:pt>
              </c:strCache>
            </c:strRef>
          </c:tx>
          <c:spPr>
            <a:solidFill>
              <a:srgbClr val="FF0000"/>
            </a:solidFill>
            <a:ln>
              <a:solidFill>
                <a:schemeClr val="tx1"/>
              </a:solidFill>
            </a:ln>
          </c:spPr>
          <c:invertIfNegative val="0"/>
          <c:cat>
            <c:strRef>
              <c:f>CR_statistics!$S$615:$S$623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CR_statistics!$U$615:$U$623</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7431-4B1F-8A21-86BB8403B92A}"/>
            </c:ext>
          </c:extLst>
        </c:ser>
        <c:ser>
          <c:idx val="2"/>
          <c:order val="2"/>
          <c:tx>
            <c:strRef>
              <c:f>CR_statistics!$V$614</c:f>
              <c:strCache>
                <c:ptCount val="1"/>
                <c:pt idx="0">
                  <c:v>RAN3</c:v>
                </c:pt>
              </c:strCache>
            </c:strRef>
          </c:tx>
          <c:spPr>
            <a:solidFill>
              <a:srgbClr val="00B0F0"/>
            </a:solidFill>
            <a:ln>
              <a:solidFill>
                <a:schemeClr val="tx1"/>
              </a:solidFill>
            </a:ln>
          </c:spPr>
          <c:invertIfNegative val="0"/>
          <c:cat>
            <c:strRef>
              <c:f>CR_statistics!$S$615:$S$623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CR_statistics!$V$615:$V$623</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7431-4B1F-8A21-86BB8403B92A}"/>
            </c:ext>
          </c:extLst>
        </c:ser>
        <c:ser>
          <c:idx val="3"/>
          <c:order val="3"/>
          <c:tx>
            <c:strRef>
              <c:f>CR_statistics!$W$614</c:f>
              <c:strCache>
                <c:ptCount val="1"/>
                <c:pt idx="0">
                  <c:v>RAN4</c:v>
                </c:pt>
              </c:strCache>
            </c:strRef>
          </c:tx>
          <c:spPr>
            <a:solidFill>
              <a:srgbClr val="FFFF00"/>
            </a:solidFill>
            <a:ln>
              <a:solidFill>
                <a:schemeClr val="tx1"/>
              </a:solidFill>
            </a:ln>
          </c:spPr>
          <c:invertIfNegative val="0"/>
          <c:cat>
            <c:strRef>
              <c:f>CR_statistics!$S$615:$S$623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CR_statistics!$W$615:$W$623</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7431-4B1F-8A21-86BB8403B92A}"/>
            </c:ext>
          </c:extLst>
        </c:ser>
        <c:ser>
          <c:idx val="4"/>
          <c:order val="4"/>
          <c:tx>
            <c:strRef>
              <c:f>CR_statistics!$X$614</c:f>
              <c:strCache>
                <c:ptCount val="1"/>
                <c:pt idx="0">
                  <c:v>RAN5</c:v>
                </c:pt>
              </c:strCache>
            </c:strRef>
          </c:tx>
          <c:spPr>
            <a:solidFill>
              <a:srgbClr val="7030A0"/>
            </a:solidFill>
            <a:ln>
              <a:solidFill>
                <a:schemeClr val="tx1"/>
              </a:solidFill>
            </a:ln>
          </c:spPr>
          <c:invertIfNegative val="0"/>
          <c:cat>
            <c:strRef>
              <c:f>CR_statistics!$S$615:$S$623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CR_statistics!$X$615:$X$623</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7431-4B1F-8A21-86BB8403B92A}"/>
            </c:ext>
          </c:extLst>
        </c:ser>
        <c:ser>
          <c:idx val="6"/>
          <c:order val="5"/>
          <c:tx>
            <c:strRef>
              <c:f>CR_statistics!$Y$614</c:f>
              <c:strCache>
                <c:ptCount val="1"/>
                <c:pt idx="0">
                  <c:v>RAN without RAN5</c:v>
                </c:pt>
              </c:strCache>
            </c:strRef>
          </c:tx>
          <c:spPr>
            <a:solidFill>
              <a:srgbClr val="FF33CC"/>
            </a:solidFill>
            <a:ln>
              <a:solidFill>
                <a:schemeClr val="tx1"/>
              </a:solidFill>
            </a:ln>
          </c:spPr>
          <c:invertIfNegative val="0"/>
          <c:cat>
            <c:strRef>
              <c:f>CR_statistics!$S$615:$S$623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CR_statistics!$Y$615:$Y$623</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7431-4B1F-8A21-86BB8403B92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CR_statistics!$T$571</c:f>
              <c:strCache>
                <c:ptCount val="1"/>
                <c:pt idx="0">
                  <c:v>RAN1</c:v>
                </c:pt>
              </c:strCache>
            </c:strRef>
          </c:tx>
          <c:spPr>
            <a:solidFill>
              <a:srgbClr val="00FF00"/>
            </a:solidFill>
            <a:ln>
              <a:solidFill>
                <a:schemeClr val="tx1"/>
              </a:solidFill>
            </a:ln>
          </c:spPr>
          <c:invertIfNegative val="0"/>
          <c:cat>
            <c:strRef>
              <c:f>CR_statistics!$S$572:$S$581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CR_statistics!$T$572:$T$581</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5E67-49A1-AB7A-7F5696992885}"/>
            </c:ext>
          </c:extLst>
        </c:ser>
        <c:ser>
          <c:idx val="1"/>
          <c:order val="1"/>
          <c:tx>
            <c:strRef>
              <c:f>CR_statistics!$U$571</c:f>
              <c:strCache>
                <c:ptCount val="1"/>
                <c:pt idx="0">
                  <c:v>RAN2</c:v>
                </c:pt>
              </c:strCache>
            </c:strRef>
          </c:tx>
          <c:spPr>
            <a:solidFill>
              <a:srgbClr val="FF0000"/>
            </a:solidFill>
            <a:ln>
              <a:solidFill>
                <a:schemeClr val="tx1"/>
              </a:solidFill>
            </a:ln>
          </c:spPr>
          <c:invertIfNegative val="0"/>
          <c:cat>
            <c:strRef>
              <c:f>CR_statistics!$S$572:$S$581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CR_statistics!$U$572:$U$581</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5E67-49A1-AB7A-7F5696992885}"/>
            </c:ext>
          </c:extLst>
        </c:ser>
        <c:ser>
          <c:idx val="2"/>
          <c:order val="2"/>
          <c:tx>
            <c:strRef>
              <c:f>CR_statistics!$V$571</c:f>
              <c:strCache>
                <c:ptCount val="1"/>
                <c:pt idx="0">
                  <c:v>RAN3</c:v>
                </c:pt>
              </c:strCache>
            </c:strRef>
          </c:tx>
          <c:spPr>
            <a:solidFill>
              <a:srgbClr val="00B0F0"/>
            </a:solidFill>
            <a:ln>
              <a:solidFill>
                <a:schemeClr val="tx1"/>
              </a:solidFill>
            </a:ln>
          </c:spPr>
          <c:invertIfNegative val="0"/>
          <c:cat>
            <c:strRef>
              <c:f>CR_statistics!$S$572:$S$581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CR_statistics!$V$572:$V$581</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5E67-49A1-AB7A-7F5696992885}"/>
            </c:ext>
          </c:extLst>
        </c:ser>
        <c:ser>
          <c:idx val="3"/>
          <c:order val="3"/>
          <c:tx>
            <c:strRef>
              <c:f>CR_statistics!$W$571</c:f>
              <c:strCache>
                <c:ptCount val="1"/>
                <c:pt idx="0">
                  <c:v>RAN4</c:v>
                </c:pt>
              </c:strCache>
            </c:strRef>
          </c:tx>
          <c:spPr>
            <a:solidFill>
              <a:srgbClr val="FFFF00"/>
            </a:solidFill>
            <a:ln>
              <a:solidFill>
                <a:schemeClr val="tx1"/>
              </a:solidFill>
            </a:ln>
          </c:spPr>
          <c:invertIfNegative val="0"/>
          <c:cat>
            <c:strRef>
              <c:f>CR_statistics!$S$572:$S$581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CR_statistics!$W$572:$W$581</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5E67-49A1-AB7A-7F5696992885}"/>
            </c:ext>
          </c:extLst>
        </c:ser>
        <c:ser>
          <c:idx val="4"/>
          <c:order val="4"/>
          <c:tx>
            <c:strRef>
              <c:f>CR_statistics!$X$571</c:f>
              <c:strCache>
                <c:ptCount val="1"/>
                <c:pt idx="0">
                  <c:v>RAN5</c:v>
                </c:pt>
              </c:strCache>
            </c:strRef>
          </c:tx>
          <c:spPr>
            <a:solidFill>
              <a:srgbClr val="7030A0"/>
            </a:solidFill>
            <a:ln>
              <a:solidFill>
                <a:schemeClr val="tx1"/>
              </a:solidFill>
            </a:ln>
          </c:spPr>
          <c:invertIfNegative val="0"/>
          <c:cat>
            <c:strRef>
              <c:f>CR_statistics!$S$572:$S$581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CR_statistics!$X$572:$X$581</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5E67-49A1-AB7A-7F5696992885}"/>
            </c:ext>
          </c:extLst>
        </c:ser>
        <c:ser>
          <c:idx val="6"/>
          <c:order val="5"/>
          <c:tx>
            <c:strRef>
              <c:f>CR_statistics!$Y$571</c:f>
              <c:strCache>
                <c:ptCount val="1"/>
                <c:pt idx="0">
                  <c:v>RAN without RAN5</c:v>
                </c:pt>
              </c:strCache>
            </c:strRef>
          </c:tx>
          <c:spPr>
            <a:solidFill>
              <a:srgbClr val="FF66FF"/>
            </a:solidFill>
            <a:ln>
              <a:solidFill>
                <a:schemeClr val="tx1"/>
              </a:solidFill>
            </a:ln>
          </c:spPr>
          <c:invertIfNegative val="0"/>
          <c:cat>
            <c:strRef>
              <c:f>CR_statistics!$S$572:$S$581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CR_statistics!$Y$572:$Y$581</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5E67-49A1-AB7A-7F569699288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CR_statistics!$T$529</c:f>
              <c:strCache>
                <c:ptCount val="1"/>
                <c:pt idx="0">
                  <c:v>RAN1</c:v>
                </c:pt>
              </c:strCache>
            </c:strRef>
          </c:tx>
          <c:spPr>
            <a:solidFill>
              <a:srgbClr val="00FF00"/>
            </a:solidFill>
            <a:ln>
              <a:solidFill>
                <a:schemeClr val="tx1"/>
              </a:solidFill>
            </a:ln>
          </c:spPr>
          <c:invertIfNegative val="0"/>
          <c:cat>
            <c:strRef>
              <c:f>CR_statistics!$S$530:$S$539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CR_statistics!$T$530:$T$539</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8320-4E05-A857-F6A08D934C98}"/>
            </c:ext>
          </c:extLst>
        </c:ser>
        <c:ser>
          <c:idx val="1"/>
          <c:order val="1"/>
          <c:tx>
            <c:strRef>
              <c:f>CR_statistics!$U$529</c:f>
              <c:strCache>
                <c:ptCount val="1"/>
                <c:pt idx="0">
                  <c:v>RAN2</c:v>
                </c:pt>
              </c:strCache>
            </c:strRef>
          </c:tx>
          <c:spPr>
            <a:solidFill>
              <a:srgbClr val="FF0000"/>
            </a:solidFill>
            <a:ln>
              <a:solidFill>
                <a:schemeClr val="tx1"/>
              </a:solidFill>
            </a:ln>
          </c:spPr>
          <c:invertIfNegative val="0"/>
          <c:cat>
            <c:strRef>
              <c:f>CR_statistics!$S$530:$S$539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CR_statistics!$U$530:$U$539</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8320-4E05-A857-F6A08D934C98}"/>
            </c:ext>
          </c:extLst>
        </c:ser>
        <c:ser>
          <c:idx val="2"/>
          <c:order val="2"/>
          <c:tx>
            <c:strRef>
              <c:f>CR_statistics!$V$529</c:f>
              <c:strCache>
                <c:ptCount val="1"/>
                <c:pt idx="0">
                  <c:v>RAN3</c:v>
                </c:pt>
              </c:strCache>
            </c:strRef>
          </c:tx>
          <c:spPr>
            <a:solidFill>
              <a:srgbClr val="00B0F0"/>
            </a:solidFill>
            <a:ln>
              <a:solidFill>
                <a:schemeClr val="tx1"/>
              </a:solidFill>
            </a:ln>
          </c:spPr>
          <c:invertIfNegative val="0"/>
          <c:cat>
            <c:strRef>
              <c:f>CR_statistics!$S$530:$S$539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CR_statistics!$V$530:$V$539</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8320-4E05-A857-F6A08D934C98}"/>
            </c:ext>
          </c:extLst>
        </c:ser>
        <c:ser>
          <c:idx val="3"/>
          <c:order val="3"/>
          <c:tx>
            <c:strRef>
              <c:f>CR_statistics!$W$529</c:f>
              <c:strCache>
                <c:ptCount val="1"/>
                <c:pt idx="0">
                  <c:v>RAN4</c:v>
                </c:pt>
              </c:strCache>
            </c:strRef>
          </c:tx>
          <c:spPr>
            <a:solidFill>
              <a:srgbClr val="FFFF00"/>
            </a:solidFill>
            <a:ln>
              <a:solidFill>
                <a:schemeClr val="tx1"/>
              </a:solidFill>
            </a:ln>
          </c:spPr>
          <c:invertIfNegative val="0"/>
          <c:cat>
            <c:strRef>
              <c:f>CR_statistics!$S$530:$S$539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CR_statistics!$W$530:$W$539</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8320-4E05-A857-F6A08D934C98}"/>
            </c:ext>
          </c:extLst>
        </c:ser>
        <c:ser>
          <c:idx val="4"/>
          <c:order val="4"/>
          <c:tx>
            <c:strRef>
              <c:f>CR_statistics!$X$529</c:f>
              <c:strCache>
                <c:ptCount val="1"/>
                <c:pt idx="0">
                  <c:v>RAN5</c:v>
                </c:pt>
              </c:strCache>
            </c:strRef>
          </c:tx>
          <c:spPr>
            <a:solidFill>
              <a:srgbClr val="7030A0"/>
            </a:solidFill>
            <a:ln>
              <a:solidFill>
                <a:schemeClr val="tx1"/>
              </a:solidFill>
            </a:ln>
          </c:spPr>
          <c:invertIfNegative val="0"/>
          <c:cat>
            <c:strRef>
              <c:f>CR_statistics!$S$530:$S$539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CR_statistics!$X$530:$X$539</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8320-4E05-A857-F6A08D934C98}"/>
            </c:ext>
          </c:extLst>
        </c:ser>
        <c:ser>
          <c:idx val="6"/>
          <c:order val="5"/>
          <c:tx>
            <c:strRef>
              <c:f>CR_statistics!$Y$529</c:f>
              <c:strCache>
                <c:ptCount val="1"/>
                <c:pt idx="0">
                  <c:v>RAN without RAN5</c:v>
                </c:pt>
              </c:strCache>
            </c:strRef>
          </c:tx>
          <c:spPr>
            <a:solidFill>
              <a:srgbClr val="FF00FF"/>
            </a:solidFill>
            <a:ln>
              <a:solidFill>
                <a:schemeClr val="tx1"/>
              </a:solidFill>
            </a:ln>
          </c:spPr>
          <c:invertIfNegative val="0"/>
          <c:cat>
            <c:strRef>
              <c:f>CR_statistics!$S$530:$S$539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CR_statistics!$Y$530:$Y$539</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8320-4E05-A857-F6A08D934C9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CR_statistics!$AP$573</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CR_statistics!$AQ$573:$CX$573</c:f>
              <c:numCache>
                <c:formatCode>General</c:formatCode>
                <c:ptCount val="60"/>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0-F7C8-40D8-9456-FED211DEF472}"/>
            </c:ext>
          </c:extLst>
        </c:ser>
        <c:ser>
          <c:idx val="1"/>
          <c:order val="1"/>
          <c:tx>
            <c:strRef>
              <c:f>CR_statistics!$AP$574</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CR_statistics!$AQ$574:$CX$574</c:f>
              <c:numCache>
                <c:formatCode>General</c:formatCode>
                <c:ptCount val="60"/>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1-F7C8-40D8-9456-FED211DEF472}"/>
            </c:ext>
          </c:extLst>
        </c:ser>
        <c:ser>
          <c:idx val="2"/>
          <c:order val="2"/>
          <c:tx>
            <c:strRef>
              <c:f>CR_statistics!$AP$575</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CR_statistics!$AQ$575:$CX$575</c:f>
              <c:numCache>
                <c:formatCode>General</c:formatCode>
                <c:ptCount val="60"/>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pt idx="58">
                  <c:v>0</c:v>
                </c:pt>
                <c:pt idx="59">
                  <c:v>0</c:v>
                </c:pt>
              </c:numCache>
            </c:numRef>
          </c:val>
          <c:smooth val="0"/>
          <c:extLst>
            <c:ext xmlns:c16="http://schemas.microsoft.com/office/drawing/2014/chart" uri="{C3380CC4-5D6E-409C-BE32-E72D297353CC}">
              <c16:uniqueId val="{00000002-F7C8-40D8-9456-FED211DEF472}"/>
            </c:ext>
          </c:extLst>
        </c:ser>
        <c:ser>
          <c:idx val="3"/>
          <c:order val="3"/>
          <c:tx>
            <c:strRef>
              <c:f>CR_statistics!$AP$576</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CR_statistics!$AQ$576:$CX$576</c:f>
              <c:numCache>
                <c:formatCode>General</c:formatCode>
                <c:ptCount val="60"/>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3-F7C8-40D8-9456-FED211DEF472}"/>
            </c:ext>
          </c:extLst>
        </c:ser>
        <c:ser>
          <c:idx val="4"/>
          <c:order val="4"/>
          <c:tx>
            <c:strRef>
              <c:f>CR_statistics!$AP$577</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CR_statistics!$AQ$577:$CX$577</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pt idx="58">
                  <c:v>0</c:v>
                </c:pt>
                <c:pt idx="59">
                  <c:v>0</c:v>
                </c:pt>
              </c:numCache>
            </c:numRef>
          </c:val>
          <c:smooth val="0"/>
          <c:extLst>
            <c:ext xmlns:c16="http://schemas.microsoft.com/office/drawing/2014/chart" uri="{C3380CC4-5D6E-409C-BE32-E72D297353CC}">
              <c16:uniqueId val="{00000004-F7C8-40D8-9456-FED211DEF472}"/>
            </c:ext>
          </c:extLst>
        </c:ser>
        <c:ser>
          <c:idx val="5"/>
          <c:order val="5"/>
          <c:tx>
            <c:strRef>
              <c:f>CR_statistics!$AP$578</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CR_statistics!$AQ$578:$CX$578</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pt idx="58">
                  <c:v>0</c:v>
                </c:pt>
                <c:pt idx="59">
                  <c:v>0</c:v>
                </c:pt>
              </c:numCache>
            </c:numRef>
          </c:val>
          <c:smooth val="0"/>
          <c:extLst>
            <c:ext xmlns:c16="http://schemas.microsoft.com/office/drawing/2014/chart" uri="{C3380CC4-5D6E-409C-BE32-E72D297353CC}">
              <c16:uniqueId val="{00000005-F7C8-40D8-9456-FED211DEF472}"/>
            </c:ext>
          </c:extLst>
        </c:ser>
        <c:ser>
          <c:idx val="6"/>
          <c:order val="6"/>
          <c:tx>
            <c:strRef>
              <c:f>CR_statistics!$AP$579</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CR_statistics!$AQ$579:$CX$579</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pt idx="58">
                  <c:v>1</c:v>
                </c:pt>
                <c:pt idx="59">
                  <c:v>0</c:v>
                </c:pt>
              </c:numCache>
            </c:numRef>
          </c:val>
          <c:smooth val="0"/>
          <c:extLst>
            <c:ext xmlns:c16="http://schemas.microsoft.com/office/drawing/2014/chart" uri="{C3380CC4-5D6E-409C-BE32-E72D297353CC}">
              <c16:uniqueId val="{00000006-F7C8-40D8-9456-FED211DEF472}"/>
            </c:ext>
          </c:extLst>
        </c:ser>
        <c:ser>
          <c:idx val="7"/>
          <c:order val="7"/>
          <c:tx>
            <c:strRef>
              <c:f>CR_statistics!$AP$580</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CR_statistics!$AQ$580:$CX$580</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pt idx="58">
                  <c:v>49</c:v>
                </c:pt>
                <c:pt idx="59">
                  <c:v>30</c:v>
                </c:pt>
              </c:numCache>
            </c:numRef>
          </c:val>
          <c:smooth val="0"/>
          <c:extLst>
            <c:ext xmlns:c16="http://schemas.microsoft.com/office/drawing/2014/chart" uri="{C3380CC4-5D6E-409C-BE32-E72D297353CC}">
              <c16:uniqueId val="{00000007-F7C8-40D8-9456-FED211DEF472}"/>
            </c:ext>
          </c:extLst>
        </c:ser>
        <c:ser>
          <c:idx val="8"/>
          <c:order val="8"/>
          <c:tx>
            <c:strRef>
              <c:f>CR_statistics!$AP$581</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CR_statistics!$AQ$581:$CX$581</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pt idx="58">
                  <c:v>77</c:v>
                </c:pt>
                <c:pt idx="59">
                  <c:v>97</c:v>
                </c:pt>
              </c:numCache>
            </c:numRef>
          </c:val>
          <c:smooth val="0"/>
          <c:extLst>
            <c:ext xmlns:c16="http://schemas.microsoft.com/office/drawing/2014/chart" uri="{C3380CC4-5D6E-409C-BE32-E72D297353CC}">
              <c16:uniqueId val="{00000008-F7C8-40D8-9456-FED211DEF472}"/>
            </c:ext>
          </c:extLst>
        </c:ser>
        <c:ser>
          <c:idx val="10"/>
          <c:order val="9"/>
          <c:tx>
            <c:strRef>
              <c:f>CR_statistics!$AP$582</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F7C8-40D8-9456-FED211DEF472}"/>
              </c:ext>
            </c:extLst>
          </c:dPt>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CR_statistics!$AQ$582:$CX$582</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pt idx="58">
                  <c:v>236</c:v>
                </c:pt>
                <c:pt idx="59">
                  <c:v>245</c:v>
                </c:pt>
              </c:numCache>
            </c:numRef>
          </c:val>
          <c:smooth val="0"/>
          <c:extLst>
            <c:ext xmlns:c16="http://schemas.microsoft.com/office/drawing/2014/chart" uri="{C3380CC4-5D6E-409C-BE32-E72D297353CC}">
              <c16:uniqueId val="{0000000A-F7C8-40D8-9456-FED211DEF472}"/>
            </c:ext>
          </c:extLst>
        </c:ser>
        <c:ser>
          <c:idx val="9"/>
          <c:order val="10"/>
          <c:tx>
            <c:strRef>
              <c:f>CR_statistics!$AP$583</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CR_statistics!$AQ$583:$CX$583</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pt idx="58">
                  <c:v>144</c:v>
                </c:pt>
                <c:pt idx="59">
                  <c:v>561</c:v>
                </c:pt>
              </c:numCache>
            </c:numRef>
          </c:val>
          <c:smooth val="0"/>
          <c:extLst xmlns:c15="http://schemas.microsoft.com/office/drawing/2012/chart">
            <c:ext xmlns:c16="http://schemas.microsoft.com/office/drawing/2014/chart" uri="{C3380CC4-5D6E-409C-BE32-E72D297353CC}">
              <c16:uniqueId val="{0000000B-F7C8-40D8-9456-FED211DEF472}"/>
            </c:ext>
          </c:extLst>
        </c:ser>
        <c:ser>
          <c:idx val="12"/>
          <c:order val="12"/>
          <c:tx>
            <c:strRef>
              <c:f>CR_statistics!$AP$567</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CR_statistics!$AQ$572:$CX$572</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CR_statistics!$AQ$567:$CX$567</c:f>
              <c:numCache>
                <c:formatCode>General</c:formatCode>
                <c:ptCount val="60"/>
                <c:pt idx="3">
                  <c:v>650</c:v>
                </c:pt>
                <c:pt idx="8">
                  <c:v>650</c:v>
                </c:pt>
                <c:pt idx="14">
                  <c:v>650</c:v>
                </c:pt>
                <c:pt idx="22">
                  <c:v>650</c:v>
                </c:pt>
                <c:pt idx="27">
                  <c:v>650</c:v>
                </c:pt>
                <c:pt idx="32">
                  <c:v>650</c:v>
                </c:pt>
                <c:pt idx="37">
                  <c:v>650</c:v>
                </c:pt>
                <c:pt idx="45">
                  <c:v>650</c:v>
                </c:pt>
                <c:pt idx="52">
                  <c:v>650</c:v>
                </c:pt>
                <c:pt idx="59">
                  <c:v>650</c:v>
                </c:pt>
              </c:numCache>
            </c:numRef>
          </c:val>
          <c:smooth val="0"/>
          <c:extLst>
            <c:ext xmlns:c16="http://schemas.microsoft.com/office/drawing/2014/chart" uri="{C3380CC4-5D6E-409C-BE32-E72D297353CC}">
              <c16:uniqueId val="{0000000C-F7C8-40D8-9456-FED211DEF472}"/>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11"/>
                <c:order val="11"/>
                <c:tx>
                  <c:strRef>
                    <c:extLst>
                      <c:ext uri="{02D57815-91ED-43cb-92C2-25804820EDAC}">
                        <c15:formulaRef>
                          <c15:sqref>CR_statistics!$AP$584</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c:ext uri="{02D57815-91ED-43cb-92C2-25804820EDAC}">
                        <c15:formulaRef>
                          <c15:sqref>CR_statistics!$AQ$572:$CX$572</c15:sqref>
                        </c15:formulaRef>
                      </c:ext>
                    </c:extLst>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extLst>
                      <c:ext uri="{02D57815-91ED-43cb-92C2-25804820EDAC}">
                        <c15:formulaRef>
                          <c15:sqref>CR_statistics!$AQ$584:$CM$584</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D-F7C8-40D8-9456-FED211DEF472}"/>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3788413884741326"/>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CR_statistics!$AP$554</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CR_statistics!$AQ$554:$CX$554</c:f>
              <c:numCache>
                <c:formatCode>General</c:formatCode>
                <c:ptCount val="60"/>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0-E5CC-4B3A-8495-4CA647226185}"/>
            </c:ext>
          </c:extLst>
        </c:ser>
        <c:ser>
          <c:idx val="1"/>
          <c:order val="1"/>
          <c:tx>
            <c:strRef>
              <c:f>CR_statistics!$AP$555</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CR_statistics!$AQ$555:$CX$555</c:f>
              <c:numCache>
                <c:formatCode>General</c:formatCode>
                <c:ptCount val="60"/>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1-E5CC-4B3A-8495-4CA647226185}"/>
            </c:ext>
          </c:extLst>
        </c:ser>
        <c:ser>
          <c:idx val="2"/>
          <c:order val="2"/>
          <c:tx>
            <c:strRef>
              <c:f>CR_statistics!$AP$556</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CR_statistics!$AQ$556:$CX$556</c:f>
              <c:numCache>
                <c:formatCode>General</c:formatCode>
                <c:ptCount val="60"/>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2-E5CC-4B3A-8495-4CA647226185}"/>
            </c:ext>
          </c:extLst>
        </c:ser>
        <c:ser>
          <c:idx val="3"/>
          <c:order val="3"/>
          <c:tx>
            <c:strRef>
              <c:f>CR_statistics!$AP$557</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CR_statistics!$AQ$557:$CX$557</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3-E5CC-4B3A-8495-4CA647226185}"/>
            </c:ext>
          </c:extLst>
        </c:ser>
        <c:ser>
          <c:idx val="4"/>
          <c:order val="4"/>
          <c:tx>
            <c:strRef>
              <c:f>CR_statistics!$AP$558</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CR_statistics!$AQ$558:$CX$558</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4-E5CC-4B3A-8495-4CA647226185}"/>
            </c:ext>
          </c:extLst>
        </c:ser>
        <c:ser>
          <c:idx val="5"/>
          <c:order val="5"/>
          <c:tx>
            <c:strRef>
              <c:f>CR_statistics!$AP$559</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CR_statistics!$AQ$559:$CX$559</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pt idx="58">
                  <c:v>1</c:v>
                </c:pt>
                <c:pt idx="59">
                  <c:v>2</c:v>
                </c:pt>
              </c:numCache>
            </c:numRef>
          </c:val>
          <c:smooth val="0"/>
          <c:extLst>
            <c:ext xmlns:c16="http://schemas.microsoft.com/office/drawing/2014/chart" uri="{C3380CC4-5D6E-409C-BE32-E72D297353CC}">
              <c16:uniqueId val="{00000005-E5CC-4B3A-8495-4CA647226185}"/>
            </c:ext>
          </c:extLst>
        </c:ser>
        <c:ser>
          <c:idx val="6"/>
          <c:order val="6"/>
          <c:tx>
            <c:strRef>
              <c:f>CR_statistics!$AP$560</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CR_statistics!$AQ$560:$CX$560</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pt idx="58">
                  <c:v>0</c:v>
                </c:pt>
                <c:pt idx="59">
                  <c:v>0</c:v>
                </c:pt>
              </c:numCache>
            </c:numRef>
          </c:val>
          <c:smooth val="0"/>
          <c:extLst>
            <c:ext xmlns:c16="http://schemas.microsoft.com/office/drawing/2014/chart" uri="{C3380CC4-5D6E-409C-BE32-E72D297353CC}">
              <c16:uniqueId val="{00000006-E5CC-4B3A-8495-4CA647226185}"/>
            </c:ext>
          </c:extLst>
        </c:ser>
        <c:ser>
          <c:idx val="7"/>
          <c:order val="7"/>
          <c:tx>
            <c:strRef>
              <c:f>CR_statistics!$AP$561</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CR_statistics!$AQ$561:$CX$561</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pt idx="58">
                  <c:v>2</c:v>
                </c:pt>
                <c:pt idx="59">
                  <c:v>1</c:v>
                </c:pt>
              </c:numCache>
            </c:numRef>
          </c:val>
          <c:smooth val="0"/>
          <c:extLst>
            <c:ext xmlns:c16="http://schemas.microsoft.com/office/drawing/2014/chart" uri="{C3380CC4-5D6E-409C-BE32-E72D297353CC}">
              <c16:uniqueId val="{00000007-E5CC-4B3A-8495-4CA647226185}"/>
            </c:ext>
          </c:extLst>
        </c:ser>
        <c:ser>
          <c:idx val="8"/>
          <c:order val="8"/>
          <c:tx>
            <c:strRef>
              <c:f>CR_statistics!$AP$562</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CR_statistics!$AQ$562:$CX$562</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pt idx="58">
                  <c:v>54</c:v>
                </c:pt>
                <c:pt idx="59">
                  <c:v>34</c:v>
                </c:pt>
              </c:numCache>
            </c:numRef>
          </c:val>
          <c:smooth val="0"/>
          <c:extLst>
            <c:ext xmlns:c16="http://schemas.microsoft.com/office/drawing/2014/chart" uri="{C3380CC4-5D6E-409C-BE32-E72D297353CC}">
              <c16:uniqueId val="{00000008-E5CC-4B3A-8495-4CA647226185}"/>
            </c:ext>
          </c:extLst>
        </c:ser>
        <c:ser>
          <c:idx val="9"/>
          <c:order val="9"/>
          <c:tx>
            <c:strRef>
              <c:f>CR_statistics!$AP$563</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CR_statistics!$AQ$563:$CX$563</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pt idx="58">
                  <c:v>887</c:v>
                </c:pt>
                <c:pt idx="59">
                  <c:v>291</c:v>
                </c:pt>
              </c:numCache>
            </c:numRef>
          </c:val>
          <c:smooth val="0"/>
          <c:extLst>
            <c:ext xmlns:c16="http://schemas.microsoft.com/office/drawing/2014/chart" uri="{C3380CC4-5D6E-409C-BE32-E72D297353CC}">
              <c16:uniqueId val="{00000009-E5CC-4B3A-8495-4CA647226185}"/>
            </c:ext>
          </c:extLst>
        </c:ser>
        <c:ser>
          <c:idx val="10"/>
          <c:order val="10"/>
          <c:tx>
            <c:strRef>
              <c:f>CR_statistics!$AP$564</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CR_statistics!$AQ$564:$CX$564</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pt idx="58">
                  <c:v>130</c:v>
                </c:pt>
                <c:pt idx="59">
                  <c:v>715</c:v>
                </c:pt>
              </c:numCache>
            </c:numRef>
          </c:val>
          <c:smooth val="0"/>
          <c:extLst xmlns:c15="http://schemas.microsoft.com/office/drawing/2012/chart">
            <c:ext xmlns:c16="http://schemas.microsoft.com/office/drawing/2014/chart" uri="{C3380CC4-5D6E-409C-BE32-E72D297353CC}">
              <c16:uniqueId val="{0000000A-E5CC-4B3A-8495-4CA647226185}"/>
            </c:ext>
          </c:extLst>
        </c:ser>
        <c:ser>
          <c:idx val="12"/>
          <c:order val="12"/>
          <c:tx>
            <c:strRef>
              <c:f>CR_statistics!$AP$548</c:f>
              <c:strCache>
                <c:ptCount val="1"/>
                <c:pt idx="0">
                  <c:v>REL freeze</c:v>
                </c:pt>
              </c:strCache>
            </c:strRef>
          </c:tx>
          <c:spPr>
            <a:ln>
              <a:noFill/>
            </a:ln>
          </c:spPr>
          <c:marker>
            <c:symbol val="triangle"/>
            <c:size val="14"/>
            <c:spPr>
              <a:solidFill>
                <a:schemeClr val="tx1"/>
              </a:solidFill>
            </c:spPr>
          </c:marker>
          <c:cat>
            <c:strRef>
              <c:f>CR_statistics!$AQ$553:$CX$553</c:f>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f>CR_statistics!$AQ$548:$CX$548</c:f>
              <c:numCache>
                <c:formatCode>General</c:formatCode>
                <c:ptCount val="60"/>
                <c:pt idx="3">
                  <c:v>800</c:v>
                </c:pt>
                <c:pt idx="8">
                  <c:v>800</c:v>
                </c:pt>
                <c:pt idx="14">
                  <c:v>800</c:v>
                </c:pt>
                <c:pt idx="22">
                  <c:v>800</c:v>
                </c:pt>
                <c:pt idx="27">
                  <c:v>800</c:v>
                </c:pt>
                <c:pt idx="32">
                  <c:v>800</c:v>
                </c:pt>
                <c:pt idx="37">
                  <c:v>800</c:v>
                </c:pt>
                <c:pt idx="45">
                  <c:v>800</c:v>
                </c:pt>
                <c:pt idx="52">
                  <c:v>800</c:v>
                </c:pt>
                <c:pt idx="59">
                  <c:v>800</c:v>
                </c:pt>
              </c:numCache>
            </c:numRef>
          </c:val>
          <c:smooth val="0"/>
          <c:extLst>
            <c:ext xmlns:c16="http://schemas.microsoft.com/office/drawing/2014/chart" uri="{C3380CC4-5D6E-409C-BE32-E72D297353CC}">
              <c16:uniqueId val="{0000000B-E5CC-4B3A-8495-4CA647226185}"/>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1"/>
                <c:order val="11"/>
                <c:tx>
                  <c:strRef>
                    <c:extLst>
                      <c:ext uri="{02D57815-91ED-43cb-92C2-25804820EDAC}">
                        <c15:formulaRef>
                          <c15:sqref>CR_statistics!$AP$565</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c:ext uri="{02D57815-91ED-43cb-92C2-25804820EDAC}">
                        <c15:formulaRef>
                          <c15:sqref>CR_statistics!$AQ$553:$CX$553</c15:sqref>
                        </c15:formulaRef>
                      </c:ext>
                    </c:extLst>
                    <c:strCache>
                      <c:ptCount val="6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strCache>
                  </c:strRef>
                </c:cat>
                <c:val>
                  <c:numRef>
                    <c:extLst>
                      <c:ext uri="{02D57815-91ED-43cb-92C2-25804820EDAC}">
                        <c15:formulaRef>
                          <c15:sqref>CR_statistics!$AQ$565:$CM$565</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E5CC-4B3A-8495-4CA647226185}"/>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6860091417063814E-2"/>
          <c:y val="0.11036671156064881"/>
          <c:w val="0.62220723539428346"/>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CR_statistics!$T$485</c:f>
              <c:strCache>
                <c:ptCount val="1"/>
                <c:pt idx="0">
                  <c:v>RAN1</c:v>
                </c:pt>
              </c:strCache>
            </c:strRef>
          </c:tx>
          <c:spPr>
            <a:solidFill>
              <a:srgbClr val="00FF00"/>
            </a:solidFill>
            <a:ln>
              <a:solidFill>
                <a:schemeClr val="tx1"/>
              </a:solidFill>
            </a:ln>
          </c:spPr>
          <c:invertIfNegative val="0"/>
          <c:cat>
            <c:strRef>
              <c:f>CR_statistics!$S$486:$S$495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CR_statistics!$T$486:$T$495</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7F48-4E06-B605-8AE7C3DA0DF7}"/>
            </c:ext>
          </c:extLst>
        </c:ser>
        <c:ser>
          <c:idx val="1"/>
          <c:order val="1"/>
          <c:tx>
            <c:strRef>
              <c:f>CR_statistics!$U$485</c:f>
              <c:strCache>
                <c:ptCount val="1"/>
                <c:pt idx="0">
                  <c:v>RAN2</c:v>
                </c:pt>
              </c:strCache>
            </c:strRef>
          </c:tx>
          <c:spPr>
            <a:solidFill>
              <a:srgbClr val="FF0000"/>
            </a:solidFill>
            <a:ln>
              <a:solidFill>
                <a:schemeClr val="tx1"/>
              </a:solidFill>
            </a:ln>
          </c:spPr>
          <c:invertIfNegative val="0"/>
          <c:cat>
            <c:strRef>
              <c:f>CR_statistics!$S$486:$S$495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CR_statistics!$U$486:$U$495</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7F48-4E06-B605-8AE7C3DA0DF7}"/>
            </c:ext>
          </c:extLst>
        </c:ser>
        <c:ser>
          <c:idx val="2"/>
          <c:order val="2"/>
          <c:tx>
            <c:strRef>
              <c:f>CR_statistics!$V$485</c:f>
              <c:strCache>
                <c:ptCount val="1"/>
                <c:pt idx="0">
                  <c:v>RAN3</c:v>
                </c:pt>
              </c:strCache>
            </c:strRef>
          </c:tx>
          <c:spPr>
            <a:solidFill>
              <a:srgbClr val="00B0F0"/>
            </a:solidFill>
            <a:ln>
              <a:solidFill>
                <a:schemeClr val="tx1"/>
              </a:solidFill>
            </a:ln>
          </c:spPr>
          <c:invertIfNegative val="0"/>
          <c:cat>
            <c:strRef>
              <c:f>CR_statistics!$S$486:$S$495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CR_statistics!$V$486:$V$495</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7F48-4E06-B605-8AE7C3DA0DF7}"/>
            </c:ext>
          </c:extLst>
        </c:ser>
        <c:ser>
          <c:idx val="3"/>
          <c:order val="3"/>
          <c:tx>
            <c:strRef>
              <c:f>CR_statistics!$W$485</c:f>
              <c:strCache>
                <c:ptCount val="1"/>
                <c:pt idx="0">
                  <c:v>RAN4</c:v>
                </c:pt>
              </c:strCache>
            </c:strRef>
          </c:tx>
          <c:spPr>
            <a:solidFill>
              <a:srgbClr val="FFFF00"/>
            </a:solidFill>
            <a:ln>
              <a:solidFill>
                <a:schemeClr val="tx1"/>
              </a:solidFill>
            </a:ln>
          </c:spPr>
          <c:invertIfNegative val="0"/>
          <c:cat>
            <c:strRef>
              <c:f>CR_statistics!$S$486:$S$495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CR_statistics!$W$486:$W$495</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7F48-4E06-B605-8AE7C3DA0DF7}"/>
            </c:ext>
          </c:extLst>
        </c:ser>
        <c:ser>
          <c:idx val="4"/>
          <c:order val="4"/>
          <c:tx>
            <c:strRef>
              <c:f>CR_statistics!$X$485</c:f>
              <c:strCache>
                <c:ptCount val="1"/>
                <c:pt idx="0">
                  <c:v>RAN5</c:v>
                </c:pt>
              </c:strCache>
            </c:strRef>
          </c:tx>
          <c:spPr>
            <a:solidFill>
              <a:srgbClr val="7030A0"/>
            </a:solidFill>
            <a:ln>
              <a:solidFill>
                <a:schemeClr val="tx1"/>
              </a:solidFill>
            </a:ln>
          </c:spPr>
          <c:invertIfNegative val="0"/>
          <c:cat>
            <c:strRef>
              <c:f>CR_statistics!$S$486:$S$495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CR_statistics!$X$486:$X$495</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7F48-4E06-B605-8AE7C3DA0DF7}"/>
            </c:ext>
          </c:extLst>
        </c:ser>
        <c:ser>
          <c:idx val="6"/>
          <c:order val="5"/>
          <c:tx>
            <c:strRef>
              <c:f>CR_statistics!$Y$485</c:f>
              <c:strCache>
                <c:ptCount val="1"/>
                <c:pt idx="0">
                  <c:v>RAN without RAN5</c:v>
                </c:pt>
              </c:strCache>
            </c:strRef>
          </c:tx>
          <c:spPr>
            <a:solidFill>
              <a:srgbClr val="FF33CC"/>
            </a:solidFill>
            <a:ln>
              <a:solidFill>
                <a:schemeClr val="tx1"/>
              </a:solidFill>
            </a:ln>
          </c:spPr>
          <c:invertIfNegative val="0"/>
          <c:cat>
            <c:strRef>
              <c:f>CR_statistics!$S$486:$S$495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CR_statistics!$Y$486:$Y$495</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7F48-4E06-B605-8AE7C3DA0DF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CR_statistics!$T$442</c:f>
              <c:strCache>
                <c:ptCount val="1"/>
                <c:pt idx="0">
                  <c:v>RAN1</c:v>
                </c:pt>
              </c:strCache>
            </c:strRef>
          </c:tx>
          <c:spPr>
            <a:solidFill>
              <a:srgbClr val="00FF00"/>
            </a:solidFill>
            <a:ln>
              <a:solidFill>
                <a:schemeClr val="tx1"/>
              </a:solidFill>
            </a:ln>
          </c:spPr>
          <c:invertIfNegative val="0"/>
          <c:cat>
            <c:strRef>
              <c:f>CR_statistics!$S$443:$S$452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CR_statistics!$T$443:$T$452</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C2F3-43F5-85E2-AB8DA3A5EF10}"/>
            </c:ext>
          </c:extLst>
        </c:ser>
        <c:ser>
          <c:idx val="1"/>
          <c:order val="1"/>
          <c:tx>
            <c:strRef>
              <c:f>CR_statistics!$U$442</c:f>
              <c:strCache>
                <c:ptCount val="1"/>
                <c:pt idx="0">
                  <c:v>RAN2</c:v>
                </c:pt>
              </c:strCache>
            </c:strRef>
          </c:tx>
          <c:spPr>
            <a:solidFill>
              <a:srgbClr val="FF0000"/>
            </a:solidFill>
            <a:ln>
              <a:solidFill>
                <a:schemeClr val="tx1"/>
              </a:solidFill>
            </a:ln>
          </c:spPr>
          <c:invertIfNegative val="0"/>
          <c:cat>
            <c:strRef>
              <c:f>CR_statistics!$S$443:$S$452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CR_statistics!$U$443:$U$452</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C2F3-43F5-85E2-AB8DA3A5EF10}"/>
            </c:ext>
          </c:extLst>
        </c:ser>
        <c:ser>
          <c:idx val="2"/>
          <c:order val="2"/>
          <c:tx>
            <c:strRef>
              <c:f>CR_statistics!$V$442</c:f>
              <c:strCache>
                <c:ptCount val="1"/>
                <c:pt idx="0">
                  <c:v>RAN3</c:v>
                </c:pt>
              </c:strCache>
            </c:strRef>
          </c:tx>
          <c:spPr>
            <a:solidFill>
              <a:srgbClr val="00B0F0"/>
            </a:solidFill>
            <a:ln>
              <a:solidFill>
                <a:schemeClr val="tx1"/>
              </a:solidFill>
            </a:ln>
          </c:spPr>
          <c:invertIfNegative val="0"/>
          <c:cat>
            <c:strRef>
              <c:f>CR_statistics!$S$443:$S$452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CR_statistics!$V$443:$V$452</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C2F3-43F5-85E2-AB8DA3A5EF10}"/>
            </c:ext>
          </c:extLst>
        </c:ser>
        <c:ser>
          <c:idx val="3"/>
          <c:order val="3"/>
          <c:tx>
            <c:strRef>
              <c:f>CR_statistics!$W$442</c:f>
              <c:strCache>
                <c:ptCount val="1"/>
                <c:pt idx="0">
                  <c:v>RAN4</c:v>
                </c:pt>
              </c:strCache>
            </c:strRef>
          </c:tx>
          <c:spPr>
            <a:solidFill>
              <a:srgbClr val="FFFF00"/>
            </a:solidFill>
            <a:ln>
              <a:solidFill>
                <a:schemeClr val="tx1"/>
              </a:solidFill>
            </a:ln>
          </c:spPr>
          <c:invertIfNegative val="0"/>
          <c:cat>
            <c:strRef>
              <c:f>CR_statistics!$S$443:$S$452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CR_statistics!$W$443:$W$452</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C2F3-43F5-85E2-AB8DA3A5EF10}"/>
            </c:ext>
          </c:extLst>
        </c:ser>
        <c:ser>
          <c:idx val="4"/>
          <c:order val="4"/>
          <c:tx>
            <c:strRef>
              <c:f>CR_statistics!$X$442</c:f>
              <c:strCache>
                <c:ptCount val="1"/>
                <c:pt idx="0">
                  <c:v>RAN5</c:v>
                </c:pt>
              </c:strCache>
            </c:strRef>
          </c:tx>
          <c:spPr>
            <a:solidFill>
              <a:srgbClr val="7030A0"/>
            </a:solidFill>
            <a:ln>
              <a:solidFill>
                <a:schemeClr val="tx1"/>
              </a:solidFill>
            </a:ln>
          </c:spPr>
          <c:invertIfNegative val="0"/>
          <c:cat>
            <c:strRef>
              <c:f>CR_statistics!$S$443:$S$452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CR_statistics!$X$443:$X$452</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C2F3-43F5-85E2-AB8DA3A5EF10}"/>
            </c:ext>
          </c:extLst>
        </c:ser>
        <c:ser>
          <c:idx val="6"/>
          <c:order val="5"/>
          <c:tx>
            <c:strRef>
              <c:f>CR_statistics!$Y$442</c:f>
              <c:strCache>
                <c:ptCount val="1"/>
                <c:pt idx="0">
                  <c:v>RAN without RAN5</c:v>
                </c:pt>
              </c:strCache>
            </c:strRef>
          </c:tx>
          <c:spPr>
            <a:solidFill>
              <a:srgbClr val="FF33CC"/>
            </a:solidFill>
            <a:ln>
              <a:solidFill>
                <a:schemeClr val="tx1"/>
              </a:solidFill>
            </a:ln>
          </c:spPr>
          <c:invertIfNegative val="0"/>
          <c:cat>
            <c:strRef>
              <c:f>CR_statistics!$S$443:$S$452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CR_statistics!$Y$443:$Y$452</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C2F3-43F5-85E2-AB8DA3A5EF1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CR_statistics!$T$399</c:f>
              <c:strCache>
                <c:ptCount val="1"/>
                <c:pt idx="0">
                  <c:v>RAN1</c:v>
                </c:pt>
              </c:strCache>
            </c:strRef>
          </c:tx>
          <c:spPr>
            <a:solidFill>
              <a:srgbClr val="00FF00"/>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CR_statistics!$T$400:$T$409</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942A-466D-A677-9BF2C293F526}"/>
            </c:ext>
          </c:extLst>
        </c:ser>
        <c:ser>
          <c:idx val="1"/>
          <c:order val="1"/>
          <c:tx>
            <c:strRef>
              <c:f>CR_statistics!$U$399</c:f>
              <c:strCache>
                <c:ptCount val="1"/>
                <c:pt idx="0">
                  <c:v>RAN2</c:v>
                </c:pt>
              </c:strCache>
            </c:strRef>
          </c:tx>
          <c:spPr>
            <a:solidFill>
              <a:srgbClr val="FF0000"/>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CR_statistics!$U$400:$U$409</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942A-466D-A677-9BF2C293F526}"/>
            </c:ext>
          </c:extLst>
        </c:ser>
        <c:ser>
          <c:idx val="2"/>
          <c:order val="2"/>
          <c:tx>
            <c:strRef>
              <c:f>CR_statistics!$V$399</c:f>
              <c:strCache>
                <c:ptCount val="1"/>
                <c:pt idx="0">
                  <c:v>RAN3</c:v>
                </c:pt>
              </c:strCache>
            </c:strRef>
          </c:tx>
          <c:spPr>
            <a:solidFill>
              <a:srgbClr val="00B0F0"/>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CR_statistics!$V$400:$V$409</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942A-466D-A677-9BF2C293F526}"/>
            </c:ext>
          </c:extLst>
        </c:ser>
        <c:ser>
          <c:idx val="3"/>
          <c:order val="3"/>
          <c:tx>
            <c:strRef>
              <c:f>CR_statistics!$W$399</c:f>
              <c:strCache>
                <c:ptCount val="1"/>
                <c:pt idx="0">
                  <c:v>RAN4</c:v>
                </c:pt>
              </c:strCache>
            </c:strRef>
          </c:tx>
          <c:spPr>
            <a:solidFill>
              <a:srgbClr val="FFFF00"/>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CR_statistics!$W$400:$W$409</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942A-466D-A677-9BF2C293F526}"/>
            </c:ext>
          </c:extLst>
        </c:ser>
        <c:ser>
          <c:idx val="4"/>
          <c:order val="4"/>
          <c:tx>
            <c:strRef>
              <c:f>CR_statistics!$X$399</c:f>
              <c:strCache>
                <c:ptCount val="1"/>
                <c:pt idx="0">
                  <c:v>RAN5</c:v>
                </c:pt>
              </c:strCache>
            </c:strRef>
          </c:tx>
          <c:spPr>
            <a:solidFill>
              <a:srgbClr val="7030A0"/>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CR_statistics!$X$400:$X$409</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942A-466D-A677-9BF2C293F526}"/>
            </c:ext>
          </c:extLst>
        </c:ser>
        <c:ser>
          <c:idx val="6"/>
          <c:order val="5"/>
          <c:tx>
            <c:strRef>
              <c:f>CR_statistics!$Y$399</c:f>
              <c:strCache>
                <c:ptCount val="1"/>
                <c:pt idx="0">
                  <c:v>RAN without RAN5</c:v>
                </c:pt>
              </c:strCache>
            </c:strRef>
          </c:tx>
          <c:spPr>
            <a:solidFill>
              <a:srgbClr val="FF00FF"/>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CR_statistics!$Y$400:$Y$409</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942A-466D-A677-9BF2C293F52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CR_statistics!$T$354</c:f>
              <c:strCache>
                <c:ptCount val="1"/>
                <c:pt idx="0">
                  <c:v>RAN1</c:v>
                </c:pt>
              </c:strCache>
            </c:strRef>
          </c:tx>
          <c:spPr>
            <a:solidFill>
              <a:srgbClr val="00FF00"/>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CR_statistics!$T$355:$T$364</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5920-4D8C-AF9D-BFE01764BBBC}"/>
            </c:ext>
          </c:extLst>
        </c:ser>
        <c:ser>
          <c:idx val="1"/>
          <c:order val="1"/>
          <c:tx>
            <c:strRef>
              <c:f>CR_statistics!$U$354</c:f>
              <c:strCache>
                <c:ptCount val="1"/>
                <c:pt idx="0">
                  <c:v>RAN2</c:v>
                </c:pt>
              </c:strCache>
            </c:strRef>
          </c:tx>
          <c:spPr>
            <a:solidFill>
              <a:srgbClr val="FF0000"/>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CR_statistics!$U$355:$U$364</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5920-4D8C-AF9D-BFE01764BBBC}"/>
            </c:ext>
          </c:extLst>
        </c:ser>
        <c:ser>
          <c:idx val="2"/>
          <c:order val="2"/>
          <c:tx>
            <c:strRef>
              <c:f>CR_statistics!$V$354</c:f>
              <c:strCache>
                <c:ptCount val="1"/>
                <c:pt idx="0">
                  <c:v>RAN3</c:v>
                </c:pt>
              </c:strCache>
            </c:strRef>
          </c:tx>
          <c:spPr>
            <a:solidFill>
              <a:srgbClr val="00B0F0"/>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CR_statistics!$V$355:$V$364</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5920-4D8C-AF9D-BFE01764BBBC}"/>
            </c:ext>
          </c:extLst>
        </c:ser>
        <c:ser>
          <c:idx val="3"/>
          <c:order val="3"/>
          <c:tx>
            <c:strRef>
              <c:f>CR_statistics!$W$354</c:f>
              <c:strCache>
                <c:ptCount val="1"/>
                <c:pt idx="0">
                  <c:v>RAN4</c:v>
                </c:pt>
              </c:strCache>
            </c:strRef>
          </c:tx>
          <c:spPr>
            <a:solidFill>
              <a:srgbClr val="FFFF00"/>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CR_statistics!$W$355:$W$364</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5920-4D8C-AF9D-BFE01764BBBC}"/>
            </c:ext>
          </c:extLst>
        </c:ser>
        <c:ser>
          <c:idx val="4"/>
          <c:order val="4"/>
          <c:tx>
            <c:strRef>
              <c:f>CR_statistics!$X$354</c:f>
              <c:strCache>
                <c:ptCount val="1"/>
                <c:pt idx="0">
                  <c:v>RAN5</c:v>
                </c:pt>
              </c:strCache>
            </c:strRef>
          </c:tx>
          <c:spPr>
            <a:solidFill>
              <a:srgbClr val="7030A0"/>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CR_statistics!$X$355:$X$364</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5920-4D8C-AF9D-BFE01764BBBC}"/>
            </c:ext>
          </c:extLst>
        </c:ser>
        <c:ser>
          <c:idx val="6"/>
          <c:order val="5"/>
          <c:tx>
            <c:strRef>
              <c:f>CR_statistics!$Y$354</c:f>
              <c:strCache>
                <c:ptCount val="1"/>
                <c:pt idx="0">
                  <c:v>RAN without RAN5</c:v>
                </c:pt>
              </c:strCache>
            </c:strRef>
          </c:tx>
          <c:spPr>
            <a:solidFill>
              <a:srgbClr val="FF00FF"/>
            </a:solidFill>
            <a:ln>
              <a:solidFill>
                <a:schemeClr val="tx1"/>
              </a:solidFill>
            </a:ln>
          </c:spPr>
          <c:invertIfNegative val="0"/>
          <c:cat>
            <c:strRef>
              <c:f>CR_statistics!$S$355:$S$364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CR_statistics!$Y$355:$Y$364</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5920-4D8C-AF9D-BFE01764BBB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CR_statistics!$T$306</c:f>
              <c:strCache>
                <c:ptCount val="1"/>
                <c:pt idx="0">
                  <c:v>RAN1</c:v>
                </c:pt>
              </c:strCache>
            </c:strRef>
          </c:tx>
          <c:spPr>
            <a:solidFill>
              <a:srgbClr val="00FF00"/>
            </a:solidFill>
            <a:ln>
              <a:solidFill>
                <a:schemeClr val="tx1"/>
              </a:solidFill>
            </a:ln>
          </c:spPr>
          <c:invertIfNegative val="0"/>
          <c:cat>
            <c:strRef>
              <c:f>CR_statistics!$S$307:$S$317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CR_statistics!$T$307:$T$317</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E209-42A9-9422-C4E8F71CF63A}"/>
            </c:ext>
          </c:extLst>
        </c:ser>
        <c:ser>
          <c:idx val="1"/>
          <c:order val="1"/>
          <c:tx>
            <c:strRef>
              <c:f>CR_statistics!$U$306</c:f>
              <c:strCache>
                <c:ptCount val="1"/>
                <c:pt idx="0">
                  <c:v>RAN2</c:v>
                </c:pt>
              </c:strCache>
            </c:strRef>
          </c:tx>
          <c:spPr>
            <a:solidFill>
              <a:srgbClr val="FF0000"/>
            </a:solidFill>
            <a:ln>
              <a:solidFill>
                <a:schemeClr val="tx1"/>
              </a:solidFill>
            </a:ln>
          </c:spPr>
          <c:invertIfNegative val="0"/>
          <c:cat>
            <c:strRef>
              <c:f>CR_statistics!$S$307:$S$317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CR_statistics!$U$307:$U$317</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E209-42A9-9422-C4E8F71CF63A}"/>
            </c:ext>
          </c:extLst>
        </c:ser>
        <c:ser>
          <c:idx val="2"/>
          <c:order val="2"/>
          <c:tx>
            <c:strRef>
              <c:f>CR_statistics!$V$306</c:f>
              <c:strCache>
                <c:ptCount val="1"/>
                <c:pt idx="0">
                  <c:v>RAN3</c:v>
                </c:pt>
              </c:strCache>
            </c:strRef>
          </c:tx>
          <c:spPr>
            <a:solidFill>
              <a:srgbClr val="00B0F0"/>
            </a:solidFill>
            <a:ln>
              <a:solidFill>
                <a:schemeClr val="tx1"/>
              </a:solidFill>
            </a:ln>
          </c:spPr>
          <c:invertIfNegative val="0"/>
          <c:cat>
            <c:strRef>
              <c:f>CR_statistics!$S$307:$S$317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CR_statistics!$V$307:$V$317</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E209-42A9-9422-C4E8F71CF63A}"/>
            </c:ext>
          </c:extLst>
        </c:ser>
        <c:ser>
          <c:idx val="3"/>
          <c:order val="3"/>
          <c:tx>
            <c:strRef>
              <c:f>CR_statistics!$W$306</c:f>
              <c:strCache>
                <c:ptCount val="1"/>
                <c:pt idx="0">
                  <c:v>RAN4</c:v>
                </c:pt>
              </c:strCache>
            </c:strRef>
          </c:tx>
          <c:spPr>
            <a:solidFill>
              <a:srgbClr val="FFFF00"/>
            </a:solidFill>
            <a:ln>
              <a:solidFill>
                <a:schemeClr val="tx1"/>
              </a:solidFill>
            </a:ln>
          </c:spPr>
          <c:invertIfNegative val="0"/>
          <c:cat>
            <c:strRef>
              <c:f>CR_statistics!$S$307:$S$317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CR_statistics!$W$307:$W$317</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E209-42A9-9422-C4E8F71CF63A}"/>
            </c:ext>
          </c:extLst>
        </c:ser>
        <c:ser>
          <c:idx val="4"/>
          <c:order val="4"/>
          <c:tx>
            <c:strRef>
              <c:f>CR_statistics!$X$306</c:f>
              <c:strCache>
                <c:ptCount val="1"/>
                <c:pt idx="0">
                  <c:v>RAN5</c:v>
                </c:pt>
              </c:strCache>
            </c:strRef>
          </c:tx>
          <c:spPr>
            <a:solidFill>
              <a:srgbClr val="7030A0"/>
            </a:solidFill>
            <a:ln>
              <a:solidFill>
                <a:schemeClr val="tx1"/>
              </a:solidFill>
            </a:ln>
          </c:spPr>
          <c:invertIfNegative val="0"/>
          <c:cat>
            <c:strRef>
              <c:f>CR_statistics!$S$307:$S$317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CR_statistics!$X$307:$X$317</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E209-42A9-9422-C4E8F71CF63A}"/>
            </c:ext>
          </c:extLst>
        </c:ser>
        <c:ser>
          <c:idx val="6"/>
          <c:order val="5"/>
          <c:tx>
            <c:strRef>
              <c:f>CR_statistics!$Y$306</c:f>
              <c:strCache>
                <c:ptCount val="1"/>
                <c:pt idx="0">
                  <c:v>RAN without RAN5</c:v>
                </c:pt>
              </c:strCache>
            </c:strRef>
          </c:tx>
          <c:spPr>
            <a:solidFill>
              <a:srgbClr val="FF00FF"/>
            </a:solidFill>
            <a:ln>
              <a:solidFill>
                <a:schemeClr val="tx1"/>
              </a:solidFill>
            </a:ln>
          </c:spPr>
          <c:invertIfNegative val="0"/>
          <c:cat>
            <c:strRef>
              <c:f>CR_statistics!$S$307:$S$317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CR_statistics!$Y$307:$Y$317</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E209-42A9-9422-C4E8F71CF63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CR_statistics!$T$259</c:f>
              <c:strCache>
                <c:ptCount val="1"/>
                <c:pt idx="0">
                  <c:v>RAN1</c:v>
                </c:pt>
              </c:strCache>
            </c:strRef>
          </c:tx>
          <c:spPr>
            <a:solidFill>
              <a:srgbClr val="00FF00"/>
            </a:solidFill>
            <a:ln>
              <a:solidFill>
                <a:schemeClr val="tx1"/>
              </a:solidFill>
            </a:ln>
          </c:spPr>
          <c:invertIfNegative val="0"/>
          <c:cat>
            <c:strRef>
              <c:f>CR_statistics!$S$260:$S$270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CR_statistics!$T$260:$T$270</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B533-4BD9-A53C-320B6D5AC3F1}"/>
            </c:ext>
          </c:extLst>
        </c:ser>
        <c:ser>
          <c:idx val="1"/>
          <c:order val="1"/>
          <c:tx>
            <c:strRef>
              <c:f>CR_statistics!$U$259</c:f>
              <c:strCache>
                <c:ptCount val="1"/>
                <c:pt idx="0">
                  <c:v>RAN2</c:v>
                </c:pt>
              </c:strCache>
            </c:strRef>
          </c:tx>
          <c:spPr>
            <a:solidFill>
              <a:srgbClr val="FF0000"/>
            </a:solidFill>
            <a:ln>
              <a:solidFill>
                <a:schemeClr val="tx1"/>
              </a:solidFill>
            </a:ln>
          </c:spPr>
          <c:invertIfNegative val="0"/>
          <c:cat>
            <c:strRef>
              <c:f>CR_statistics!$S$260:$S$270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CR_statistics!$U$260:$U$270</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B533-4BD9-A53C-320B6D5AC3F1}"/>
            </c:ext>
          </c:extLst>
        </c:ser>
        <c:ser>
          <c:idx val="2"/>
          <c:order val="2"/>
          <c:tx>
            <c:strRef>
              <c:f>CR_statistics!$V$259</c:f>
              <c:strCache>
                <c:ptCount val="1"/>
                <c:pt idx="0">
                  <c:v>RAN3</c:v>
                </c:pt>
              </c:strCache>
            </c:strRef>
          </c:tx>
          <c:spPr>
            <a:solidFill>
              <a:srgbClr val="00B0F0"/>
            </a:solidFill>
            <a:ln>
              <a:solidFill>
                <a:schemeClr val="tx1"/>
              </a:solidFill>
            </a:ln>
          </c:spPr>
          <c:invertIfNegative val="0"/>
          <c:cat>
            <c:strRef>
              <c:f>CR_statistics!$S$260:$S$270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CR_statistics!$V$260:$V$270</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B533-4BD9-A53C-320B6D5AC3F1}"/>
            </c:ext>
          </c:extLst>
        </c:ser>
        <c:ser>
          <c:idx val="3"/>
          <c:order val="3"/>
          <c:tx>
            <c:strRef>
              <c:f>CR_statistics!$W$259</c:f>
              <c:strCache>
                <c:ptCount val="1"/>
                <c:pt idx="0">
                  <c:v>RAN4</c:v>
                </c:pt>
              </c:strCache>
            </c:strRef>
          </c:tx>
          <c:spPr>
            <a:solidFill>
              <a:srgbClr val="FFFF00"/>
            </a:solidFill>
            <a:ln>
              <a:solidFill>
                <a:schemeClr val="tx1"/>
              </a:solidFill>
            </a:ln>
          </c:spPr>
          <c:invertIfNegative val="0"/>
          <c:cat>
            <c:strRef>
              <c:f>CR_statistics!$S$260:$S$270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CR_statistics!$W$260:$W$270</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B533-4BD9-A53C-320B6D5AC3F1}"/>
            </c:ext>
          </c:extLst>
        </c:ser>
        <c:ser>
          <c:idx val="4"/>
          <c:order val="4"/>
          <c:tx>
            <c:strRef>
              <c:f>CR_statistics!$X$259</c:f>
              <c:strCache>
                <c:ptCount val="1"/>
                <c:pt idx="0">
                  <c:v>RAN5</c:v>
                </c:pt>
              </c:strCache>
            </c:strRef>
          </c:tx>
          <c:spPr>
            <a:solidFill>
              <a:srgbClr val="7030A0"/>
            </a:solidFill>
            <a:ln>
              <a:solidFill>
                <a:schemeClr val="tx1"/>
              </a:solidFill>
            </a:ln>
          </c:spPr>
          <c:invertIfNegative val="0"/>
          <c:cat>
            <c:strRef>
              <c:f>CR_statistics!$S$260:$S$270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CR_statistics!$X$260:$X$270</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B533-4BD9-A53C-320B6D5AC3F1}"/>
            </c:ext>
          </c:extLst>
        </c:ser>
        <c:ser>
          <c:idx val="6"/>
          <c:order val="5"/>
          <c:tx>
            <c:strRef>
              <c:f>CR_statistics!$Y$259</c:f>
              <c:strCache>
                <c:ptCount val="1"/>
                <c:pt idx="0">
                  <c:v>RAN without RAN5</c:v>
                </c:pt>
              </c:strCache>
            </c:strRef>
          </c:tx>
          <c:spPr>
            <a:solidFill>
              <a:srgbClr val="FF00FF"/>
            </a:solidFill>
            <a:ln>
              <a:solidFill>
                <a:schemeClr val="tx1"/>
              </a:solidFill>
            </a:ln>
          </c:spPr>
          <c:invertIfNegative val="0"/>
          <c:cat>
            <c:strRef>
              <c:f>CR_statistics!$S$260:$S$270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CR_statistics!$Y$260:$Y$270</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B533-4BD9-A53C-320B6D5AC3F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CR_statistics!$T$212</c:f>
              <c:strCache>
                <c:ptCount val="1"/>
                <c:pt idx="0">
                  <c:v>RAN1</c:v>
                </c:pt>
              </c:strCache>
            </c:strRef>
          </c:tx>
          <c:spPr>
            <a:solidFill>
              <a:srgbClr val="00FF0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CR_statistics!$T$213:$T$223</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D5D6-498F-832C-C01FDD5433B2}"/>
            </c:ext>
          </c:extLst>
        </c:ser>
        <c:ser>
          <c:idx val="1"/>
          <c:order val="1"/>
          <c:tx>
            <c:strRef>
              <c:f>CR_statistics!$U$212</c:f>
              <c:strCache>
                <c:ptCount val="1"/>
                <c:pt idx="0">
                  <c:v>RAN2</c:v>
                </c:pt>
              </c:strCache>
            </c:strRef>
          </c:tx>
          <c:spPr>
            <a:solidFill>
              <a:srgbClr val="FF000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CR_statistics!$U$213:$U$223</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D5D6-498F-832C-C01FDD5433B2}"/>
            </c:ext>
          </c:extLst>
        </c:ser>
        <c:ser>
          <c:idx val="2"/>
          <c:order val="2"/>
          <c:tx>
            <c:strRef>
              <c:f>CR_statistics!$V$212</c:f>
              <c:strCache>
                <c:ptCount val="1"/>
                <c:pt idx="0">
                  <c:v>RAN3</c:v>
                </c:pt>
              </c:strCache>
            </c:strRef>
          </c:tx>
          <c:spPr>
            <a:solidFill>
              <a:srgbClr val="00B0F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CR_statistics!$V$213:$V$223</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D5D6-498F-832C-C01FDD5433B2}"/>
            </c:ext>
          </c:extLst>
        </c:ser>
        <c:ser>
          <c:idx val="3"/>
          <c:order val="3"/>
          <c:tx>
            <c:strRef>
              <c:f>CR_statistics!$W$212</c:f>
              <c:strCache>
                <c:ptCount val="1"/>
                <c:pt idx="0">
                  <c:v>RAN4</c:v>
                </c:pt>
              </c:strCache>
            </c:strRef>
          </c:tx>
          <c:spPr>
            <a:solidFill>
              <a:srgbClr val="FFFF0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CR_statistics!$W$213:$W$223</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D5D6-498F-832C-C01FDD5433B2}"/>
            </c:ext>
          </c:extLst>
        </c:ser>
        <c:ser>
          <c:idx val="4"/>
          <c:order val="4"/>
          <c:tx>
            <c:strRef>
              <c:f>CR_statistics!$X$212</c:f>
              <c:strCache>
                <c:ptCount val="1"/>
                <c:pt idx="0">
                  <c:v>RAN5</c:v>
                </c:pt>
              </c:strCache>
            </c:strRef>
          </c:tx>
          <c:spPr>
            <a:solidFill>
              <a:srgbClr val="7030A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CR_statistics!$X$213:$X$223</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D5D6-498F-832C-C01FDD5433B2}"/>
            </c:ext>
          </c:extLst>
        </c:ser>
        <c:ser>
          <c:idx val="6"/>
          <c:order val="5"/>
          <c:tx>
            <c:strRef>
              <c:f>CR_statistics!$Y$212</c:f>
              <c:strCache>
                <c:ptCount val="1"/>
                <c:pt idx="0">
                  <c:v>RAN without RAN5</c:v>
                </c:pt>
              </c:strCache>
            </c:strRef>
          </c:tx>
          <c:spPr>
            <a:solidFill>
              <a:srgbClr val="FF00FF"/>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CR_statistics!$Y$213:$Y$223</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D5D6-498F-832C-C01FDD5433B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CR_statistics!$T$166</c:f>
              <c:strCache>
                <c:ptCount val="1"/>
                <c:pt idx="0">
                  <c:v>RAN1</c:v>
                </c:pt>
              </c:strCache>
            </c:strRef>
          </c:tx>
          <c:spPr>
            <a:solidFill>
              <a:srgbClr val="00FF00"/>
            </a:solidFill>
            <a:ln>
              <a:solidFill>
                <a:schemeClr val="tx1"/>
              </a:solidFill>
            </a:ln>
          </c:spPr>
          <c:invertIfNegative val="0"/>
          <c:cat>
            <c:strRef>
              <c:f>CR_statistics!$S$167:$S$177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CR_statistics!$T$167:$T$177</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CAD3-4AC5-99B9-24BB6CE881D1}"/>
            </c:ext>
          </c:extLst>
        </c:ser>
        <c:ser>
          <c:idx val="1"/>
          <c:order val="1"/>
          <c:tx>
            <c:strRef>
              <c:f>CR_statistics!$U$166</c:f>
              <c:strCache>
                <c:ptCount val="1"/>
                <c:pt idx="0">
                  <c:v>RAN2</c:v>
                </c:pt>
              </c:strCache>
            </c:strRef>
          </c:tx>
          <c:spPr>
            <a:solidFill>
              <a:srgbClr val="FF0000"/>
            </a:solidFill>
            <a:ln>
              <a:solidFill>
                <a:schemeClr val="tx1"/>
              </a:solidFill>
            </a:ln>
          </c:spPr>
          <c:invertIfNegative val="0"/>
          <c:cat>
            <c:strRef>
              <c:f>CR_statistics!$S$167:$S$177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CR_statistics!$U$167:$U$177</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CAD3-4AC5-99B9-24BB6CE881D1}"/>
            </c:ext>
          </c:extLst>
        </c:ser>
        <c:ser>
          <c:idx val="2"/>
          <c:order val="2"/>
          <c:tx>
            <c:strRef>
              <c:f>CR_statistics!$V$166</c:f>
              <c:strCache>
                <c:ptCount val="1"/>
                <c:pt idx="0">
                  <c:v>RAN3</c:v>
                </c:pt>
              </c:strCache>
            </c:strRef>
          </c:tx>
          <c:spPr>
            <a:solidFill>
              <a:srgbClr val="00B0F0"/>
            </a:solidFill>
            <a:ln>
              <a:solidFill>
                <a:schemeClr val="tx1"/>
              </a:solidFill>
            </a:ln>
          </c:spPr>
          <c:invertIfNegative val="0"/>
          <c:cat>
            <c:strRef>
              <c:f>CR_statistics!$S$167:$S$177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CR_statistics!$V$167:$V$177</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CAD3-4AC5-99B9-24BB6CE881D1}"/>
            </c:ext>
          </c:extLst>
        </c:ser>
        <c:ser>
          <c:idx val="3"/>
          <c:order val="3"/>
          <c:tx>
            <c:strRef>
              <c:f>CR_statistics!$W$166</c:f>
              <c:strCache>
                <c:ptCount val="1"/>
                <c:pt idx="0">
                  <c:v>RAN4</c:v>
                </c:pt>
              </c:strCache>
            </c:strRef>
          </c:tx>
          <c:spPr>
            <a:solidFill>
              <a:srgbClr val="FFFF00"/>
            </a:solidFill>
            <a:ln>
              <a:solidFill>
                <a:schemeClr val="tx1"/>
              </a:solidFill>
            </a:ln>
          </c:spPr>
          <c:invertIfNegative val="0"/>
          <c:cat>
            <c:strRef>
              <c:f>CR_statistics!$S$167:$S$177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CR_statistics!$W$167:$W$177</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CAD3-4AC5-99B9-24BB6CE881D1}"/>
            </c:ext>
          </c:extLst>
        </c:ser>
        <c:ser>
          <c:idx val="4"/>
          <c:order val="4"/>
          <c:tx>
            <c:strRef>
              <c:f>CR_statistics!$X$166</c:f>
              <c:strCache>
                <c:ptCount val="1"/>
                <c:pt idx="0">
                  <c:v>RAN5</c:v>
                </c:pt>
              </c:strCache>
            </c:strRef>
          </c:tx>
          <c:spPr>
            <a:solidFill>
              <a:srgbClr val="7030A0"/>
            </a:solidFill>
            <a:ln>
              <a:solidFill>
                <a:schemeClr val="tx1"/>
              </a:solidFill>
            </a:ln>
          </c:spPr>
          <c:invertIfNegative val="0"/>
          <c:cat>
            <c:strRef>
              <c:f>CR_statistics!$S$167:$S$177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CR_statistics!$X$167:$X$177</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CAD3-4AC5-99B9-24BB6CE881D1}"/>
            </c:ext>
          </c:extLst>
        </c:ser>
        <c:ser>
          <c:idx val="6"/>
          <c:order val="5"/>
          <c:tx>
            <c:strRef>
              <c:f>CR_statistics!$Y$166</c:f>
              <c:strCache>
                <c:ptCount val="1"/>
                <c:pt idx="0">
                  <c:v>RAN without RAN5</c:v>
                </c:pt>
              </c:strCache>
            </c:strRef>
          </c:tx>
          <c:spPr>
            <a:solidFill>
              <a:srgbClr val="FF33CC"/>
            </a:solidFill>
            <a:ln>
              <a:solidFill>
                <a:schemeClr val="tx1"/>
              </a:solidFill>
            </a:ln>
          </c:spPr>
          <c:invertIfNegative val="0"/>
          <c:cat>
            <c:strRef>
              <c:f>CR_statistics!$S$167:$S$177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CR_statistics!$Y$167:$Y$177</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CAD3-4AC5-99B9-24BB6CE881D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CR_statistics!$T$120</c:f>
              <c:strCache>
                <c:ptCount val="1"/>
                <c:pt idx="0">
                  <c:v>RAN1</c:v>
                </c:pt>
              </c:strCache>
            </c:strRef>
          </c:tx>
          <c:spPr>
            <a:solidFill>
              <a:srgbClr val="00FF00"/>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CR_statistics!$T$121:$T$131</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5C35-4E62-902C-F7CFB6B7A5DB}"/>
            </c:ext>
          </c:extLst>
        </c:ser>
        <c:ser>
          <c:idx val="1"/>
          <c:order val="1"/>
          <c:tx>
            <c:strRef>
              <c:f>CR_statistics!$U$120</c:f>
              <c:strCache>
                <c:ptCount val="1"/>
                <c:pt idx="0">
                  <c:v>RAN2</c:v>
                </c:pt>
              </c:strCache>
            </c:strRef>
          </c:tx>
          <c:spPr>
            <a:solidFill>
              <a:srgbClr val="FF0000"/>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CR_statistics!$U$121:$U$131</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5C35-4E62-902C-F7CFB6B7A5DB}"/>
            </c:ext>
          </c:extLst>
        </c:ser>
        <c:ser>
          <c:idx val="2"/>
          <c:order val="2"/>
          <c:tx>
            <c:strRef>
              <c:f>CR_statistics!$V$120</c:f>
              <c:strCache>
                <c:ptCount val="1"/>
                <c:pt idx="0">
                  <c:v>RAN3</c:v>
                </c:pt>
              </c:strCache>
            </c:strRef>
          </c:tx>
          <c:spPr>
            <a:solidFill>
              <a:srgbClr val="00B0F0"/>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CR_statistics!$V$121:$V$131</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5C35-4E62-902C-F7CFB6B7A5DB}"/>
            </c:ext>
          </c:extLst>
        </c:ser>
        <c:ser>
          <c:idx val="3"/>
          <c:order val="3"/>
          <c:tx>
            <c:strRef>
              <c:f>CR_statistics!$W$120</c:f>
              <c:strCache>
                <c:ptCount val="1"/>
                <c:pt idx="0">
                  <c:v>RAN4</c:v>
                </c:pt>
              </c:strCache>
            </c:strRef>
          </c:tx>
          <c:spPr>
            <a:solidFill>
              <a:srgbClr val="FFFF00"/>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CR_statistics!$W$121:$W$131</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5C35-4E62-902C-F7CFB6B7A5DB}"/>
            </c:ext>
          </c:extLst>
        </c:ser>
        <c:ser>
          <c:idx val="4"/>
          <c:order val="4"/>
          <c:tx>
            <c:strRef>
              <c:f>CR_statistics!$X$120</c:f>
              <c:strCache>
                <c:ptCount val="1"/>
                <c:pt idx="0">
                  <c:v>RAN5</c:v>
                </c:pt>
              </c:strCache>
            </c:strRef>
          </c:tx>
          <c:spPr>
            <a:solidFill>
              <a:srgbClr val="7030A0"/>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CR_statistics!$X$121:$X$131</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5C35-4E62-902C-F7CFB6B7A5DB}"/>
            </c:ext>
          </c:extLst>
        </c:ser>
        <c:ser>
          <c:idx val="6"/>
          <c:order val="5"/>
          <c:tx>
            <c:strRef>
              <c:f>CR_statistics!$Y$120</c:f>
              <c:strCache>
                <c:ptCount val="1"/>
                <c:pt idx="0">
                  <c:v>RAN without RAN5</c:v>
                </c:pt>
              </c:strCache>
            </c:strRef>
          </c:tx>
          <c:spPr>
            <a:solidFill>
              <a:srgbClr val="FF33CC"/>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CR_statistics!$Y$121:$Y$131</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5C35-4E62-902C-F7CFB6B7A5D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CR_statistics!$T$75</c:f>
              <c:strCache>
                <c:ptCount val="1"/>
                <c:pt idx="0">
                  <c:v>RAN1</c:v>
                </c:pt>
              </c:strCache>
            </c:strRef>
          </c:tx>
          <c:spPr>
            <a:solidFill>
              <a:srgbClr val="66FF33"/>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CR_statistics!$T$76:$T$86</c:f>
              <c:numCache>
                <c:formatCode>General</c:formatCode>
                <c:ptCount val="11"/>
                <c:pt idx="0">
                  <c:v>0</c:v>
                </c:pt>
                <c:pt idx="1">
                  <c:v>0</c:v>
                </c:pt>
                <c:pt idx="2">
                  <c:v>0</c:v>
                </c:pt>
                <c:pt idx="3">
                  <c:v>0</c:v>
                </c:pt>
                <c:pt idx="4">
                  <c:v>0</c:v>
                </c:pt>
                <c:pt idx="5">
                  <c:v>0</c:v>
                </c:pt>
                <c:pt idx="6">
                  <c:v>0</c:v>
                </c:pt>
                <c:pt idx="7">
                  <c:v>0</c:v>
                </c:pt>
                <c:pt idx="8">
                  <c:v>3</c:v>
                </c:pt>
                <c:pt idx="9">
                  <c:v>25</c:v>
                </c:pt>
                <c:pt idx="10">
                  <c:v>54</c:v>
                </c:pt>
              </c:numCache>
            </c:numRef>
          </c:val>
          <c:extLst>
            <c:ext xmlns:c16="http://schemas.microsoft.com/office/drawing/2014/chart" uri="{C3380CC4-5D6E-409C-BE32-E72D297353CC}">
              <c16:uniqueId val="{00000000-6F69-42B0-9D62-01D752010D9E}"/>
            </c:ext>
          </c:extLst>
        </c:ser>
        <c:ser>
          <c:idx val="1"/>
          <c:order val="1"/>
          <c:tx>
            <c:strRef>
              <c:f>CR_statistics!$U$75</c:f>
              <c:strCache>
                <c:ptCount val="1"/>
                <c:pt idx="0">
                  <c:v>RAN2</c:v>
                </c:pt>
              </c:strCache>
            </c:strRef>
          </c:tx>
          <c:spPr>
            <a:solidFill>
              <a:srgbClr val="FF000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CR_statistics!$U$76:$U$86</c:f>
              <c:numCache>
                <c:formatCode>General</c:formatCode>
                <c:ptCount val="11"/>
                <c:pt idx="0">
                  <c:v>0</c:v>
                </c:pt>
                <c:pt idx="1">
                  <c:v>0</c:v>
                </c:pt>
                <c:pt idx="2">
                  <c:v>0</c:v>
                </c:pt>
                <c:pt idx="3">
                  <c:v>0</c:v>
                </c:pt>
                <c:pt idx="4">
                  <c:v>0</c:v>
                </c:pt>
                <c:pt idx="5">
                  <c:v>0</c:v>
                </c:pt>
                <c:pt idx="6">
                  <c:v>0</c:v>
                </c:pt>
                <c:pt idx="7">
                  <c:v>5</c:v>
                </c:pt>
                <c:pt idx="8">
                  <c:v>17</c:v>
                </c:pt>
                <c:pt idx="9">
                  <c:v>48</c:v>
                </c:pt>
                <c:pt idx="10">
                  <c:v>0</c:v>
                </c:pt>
              </c:numCache>
            </c:numRef>
          </c:val>
          <c:extLst>
            <c:ext xmlns:c16="http://schemas.microsoft.com/office/drawing/2014/chart" uri="{C3380CC4-5D6E-409C-BE32-E72D297353CC}">
              <c16:uniqueId val="{00000001-6F69-42B0-9D62-01D752010D9E}"/>
            </c:ext>
          </c:extLst>
        </c:ser>
        <c:ser>
          <c:idx val="2"/>
          <c:order val="2"/>
          <c:tx>
            <c:strRef>
              <c:f>CR_statistics!$V$75</c:f>
              <c:strCache>
                <c:ptCount val="1"/>
                <c:pt idx="0">
                  <c:v>RAN3</c:v>
                </c:pt>
              </c:strCache>
            </c:strRef>
          </c:tx>
          <c:spPr>
            <a:solidFill>
              <a:srgbClr val="00B0F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CR_statistics!$V$76:$V$86</c:f>
              <c:numCache>
                <c:formatCode>General</c:formatCode>
                <c:ptCount val="11"/>
                <c:pt idx="0">
                  <c:v>0</c:v>
                </c:pt>
                <c:pt idx="1">
                  <c:v>0</c:v>
                </c:pt>
                <c:pt idx="2">
                  <c:v>0</c:v>
                </c:pt>
                <c:pt idx="3">
                  <c:v>0</c:v>
                </c:pt>
                <c:pt idx="4">
                  <c:v>0</c:v>
                </c:pt>
                <c:pt idx="5">
                  <c:v>0</c:v>
                </c:pt>
                <c:pt idx="6">
                  <c:v>0</c:v>
                </c:pt>
                <c:pt idx="7">
                  <c:v>4</c:v>
                </c:pt>
                <c:pt idx="8">
                  <c:v>10</c:v>
                </c:pt>
                <c:pt idx="9">
                  <c:v>18</c:v>
                </c:pt>
                <c:pt idx="10">
                  <c:v>0</c:v>
                </c:pt>
              </c:numCache>
            </c:numRef>
          </c:val>
          <c:extLst>
            <c:ext xmlns:c16="http://schemas.microsoft.com/office/drawing/2014/chart" uri="{C3380CC4-5D6E-409C-BE32-E72D297353CC}">
              <c16:uniqueId val="{00000002-6F69-42B0-9D62-01D752010D9E}"/>
            </c:ext>
          </c:extLst>
        </c:ser>
        <c:ser>
          <c:idx val="3"/>
          <c:order val="3"/>
          <c:tx>
            <c:strRef>
              <c:f>CR_statistics!$W$75</c:f>
              <c:strCache>
                <c:ptCount val="1"/>
                <c:pt idx="0">
                  <c:v>RAN4</c:v>
                </c:pt>
              </c:strCache>
            </c:strRef>
          </c:tx>
          <c:spPr>
            <a:solidFill>
              <a:srgbClr val="FFFF0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CR_statistics!$W$76:$W$86</c:f>
              <c:numCache>
                <c:formatCode>General</c:formatCode>
                <c:ptCount val="11"/>
                <c:pt idx="0">
                  <c:v>0</c:v>
                </c:pt>
                <c:pt idx="1">
                  <c:v>0</c:v>
                </c:pt>
                <c:pt idx="2">
                  <c:v>0</c:v>
                </c:pt>
                <c:pt idx="3">
                  <c:v>0</c:v>
                </c:pt>
                <c:pt idx="4">
                  <c:v>0</c:v>
                </c:pt>
                <c:pt idx="5">
                  <c:v>0</c:v>
                </c:pt>
                <c:pt idx="6">
                  <c:v>1</c:v>
                </c:pt>
                <c:pt idx="7">
                  <c:v>40</c:v>
                </c:pt>
                <c:pt idx="8">
                  <c:v>47</c:v>
                </c:pt>
                <c:pt idx="9">
                  <c:v>145</c:v>
                </c:pt>
                <c:pt idx="10">
                  <c:v>90</c:v>
                </c:pt>
              </c:numCache>
            </c:numRef>
          </c:val>
          <c:extLst>
            <c:ext xmlns:c16="http://schemas.microsoft.com/office/drawing/2014/chart" uri="{C3380CC4-5D6E-409C-BE32-E72D297353CC}">
              <c16:uniqueId val="{00000003-6F69-42B0-9D62-01D752010D9E}"/>
            </c:ext>
          </c:extLst>
        </c:ser>
        <c:ser>
          <c:idx val="4"/>
          <c:order val="4"/>
          <c:tx>
            <c:strRef>
              <c:f>CR_statistics!$X$75</c:f>
              <c:strCache>
                <c:ptCount val="1"/>
                <c:pt idx="0">
                  <c:v>RAN5</c:v>
                </c:pt>
              </c:strCache>
            </c:strRef>
          </c:tx>
          <c:spPr>
            <a:solidFill>
              <a:srgbClr val="7030A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CR_statistics!$X$76:$X$86</c:f>
              <c:numCache>
                <c:formatCode>General</c:formatCode>
                <c:ptCount val="11"/>
                <c:pt idx="0">
                  <c:v>0</c:v>
                </c:pt>
                <c:pt idx="1">
                  <c:v>0</c:v>
                </c:pt>
                <c:pt idx="2">
                  <c:v>1</c:v>
                </c:pt>
                <c:pt idx="3">
                  <c:v>0</c:v>
                </c:pt>
                <c:pt idx="4">
                  <c:v>0</c:v>
                </c:pt>
                <c:pt idx="5">
                  <c:v>1</c:v>
                </c:pt>
                <c:pt idx="6">
                  <c:v>0</c:v>
                </c:pt>
                <c:pt idx="7">
                  <c:v>2</c:v>
                </c:pt>
                <c:pt idx="8">
                  <c:v>54</c:v>
                </c:pt>
                <c:pt idx="9">
                  <c:v>887</c:v>
                </c:pt>
                <c:pt idx="10">
                  <c:v>130</c:v>
                </c:pt>
              </c:numCache>
            </c:numRef>
          </c:val>
          <c:extLst>
            <c:ext xmlns:c16="http://schemas.microsoft.com/office/drawing/2014/chart" uri="{C3380CC4-5D6E-409C-BE32-E72D297353CC}">
              <c16:uniqueId val="{00000004-6F69-42B0-9D62-01D752010D9E}"/>
            </c:ext>
          </c:extLst>
        </c:ser>
        <c:ser>
          <c:idx val="6"/>
          <c:order val="5"/>
          <c:tx>
            <c:strRef>
              <c:f>CR_statistics!$Y$75</c:f>
              <c:strCache>
                <c:ptCount val="1"/>
                <c:pt idx="0">
                  <c:v>RAN without RAN5</c:v>
                </c:pt>
              </c:strCache>
            </c:strRef>
          </c:tx>
          <c:spPr>
            <a:solidFill>
              <a:srgbClr val="FF33CC"/>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CR_statistics!$Y$76:$Y$86</c:f>
              <c:numCache>
                <c:formatCode>General</c:formatCode>
                <c:ptCount val="11"/>
                <c:pt idx="0">
                  <c:v>0</c:v>
                </c:pt>
                <c:pt idx="1">
                  <c:v>0</c:v>
                </c:pt>
                <c:pt idx="2">
                  <c:v>0</c:v>
                </c:pt>
                <c:pt idx="3">
                  <c:v>0</c:v>
                </c:pt>
                <c:pt idx="4">
                  <c:v>0</c:v>
                </c:pt>
                <c:pt idx="5">
                  <c:v>0</c:v>
                </c:pt>
                <c:pt idx="6">
                  <c:v>1</c:v>
                </c:pt>
                <c:pt idx="7">
                  <c:v>49</c:v>
                </c:pt>
                <c:pt idx="8">
                  <c:v>77</c:v>
                </c:pt>
                <c:pt idx="9">
                  <c:v>236</c:v>
                </c:pt>
                <c:pt idx="10">
                  <c:v>144</c:v>
                </c:pt>
              </c:numCache>
            </c:numRef>
          </c:val>
          <c:extLst>
            <c:ext xmlns:c16="http://schemas.microsoft.com/office/drawing/2014/chart" uri="{C3380CC4-5D6E-409C-BE32-E72D297353CC}">
              <c16:uniqueId val="{00000005-6F69-42B0-9D62-01D752010D9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0</c:v>
                </c:pt>
                <c:pt idx="8">
                  <c:v>14</c:v>
                </c:pt>
                <c:pt idx="9">
                  <c:v>37</c:v>
                </c:pt>
                <c:pt idx="10">
                  <c:v>60</c:v>
                </c:pt>
              </c:numCache>
            </c:numRef>
          </c:val>
          <c:extLst>
            <c:ext xmlns:c16="http://schemas.microsoft.com/office/drawing/2014/chart" uri="{C3380CC4-5D6E-409C-BE32-E72D297353CC}">
              <c16:uniqueId val="{00000000-DD3F-4C26-858B-31E7BB3F28EA}"/>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0</c:v>
                </c:pt>
                <c:pt idx="7">
                  <c:v>3</c:v>
                </c:pt>
                <c:pt idx="8">
                  <c:v>20</c:v>
                </c:pt>
                <c:pt idx="9">
                  <c:v>76</c:v>
                </c:pt>
                <c:pt idx="10">
                  <c:v>164</c:v>
                </c:pt>
              </c:numCache>
            </c:numRef>
          </c:val>
          <c:extLst>
            <c:ext xmlns:c16="http://schemas.microsoft.com/office/drawing/2014/chart" uri="{C3380CC4-5D6E-409C-BE32-E72D297353CC}">
              <c16:uniqueId val="{00000001-DD3F-4C26-858B-31E7BB3F28EA}"/>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0</c:v>
                </c:pt>
                <c:pt idx="8">
                  <c:v>5</c:v>
                </c:pt>
                <c:pt idx="9">
                  <c:v>19</c:v>
                </c:pt>
                <c:pt idx="10">
                  <c:v>117</c:v>
                </c:pt>
              </c:numCache>
            </c:numRef>
          </c:val>
          <c:extLst>
            <c:ext xmlns:c16="http://schemas.microsoft.com/office/drawing/2014/chart" uri="{C3380CC4-5D6E-409C-BE32-E72D297353CC}">
              <c16:uniqueId val="{00000002-DD3F-4C26-858B-31E7BB3F28EA}"/>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0</c:v>
                </c:pt>
                <c:pt idx="1">
                  <c:v>0</c:v>
                </c:pt>
                <c:pt idx="2">
                  <c:v>0</c:v>
                </c:pt>
                <c:pt idx="3">
                  <c:v>0</c:v>
                </c:pt>
                <c:pt idx="4">
                  <c:v>0</c:v>
                </c:pt>
                <c:pt idx="5">
                  <c:v>0</c:v>
                </c:pt>
                <c:pt idx="6">
                  <c:v>0</c:v>
                </c:pt>
                <c:pt idx="7">
                  <c:v>27</c:v>
                </c:pt>
                <c:pt idx="8">
                  <c:v>58</c:v>
                </c:pt>
                <c:pt idx="9">
                  <c:v>113</c:v>
                </c:pt>
                <c:pt idx="10">
                  <c:v>220</c:v>
                </c:pt>
              </c:numCache>
            </c:numRef>
          </c:val>
          <c:extLst>
            <c:ext xmlns:c16="http://schemas.microsoft.com/office/drawing/2014/chart" uri="{C3380CC4-5D6E-409C-BE32-E72D297353CC}">
              <c16:uniqueId val="{00000003-DD3F-4C26-858B-31E7BB3F28EA}"/>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0</c:v>
                </c:pt>
                <c:pt idx="3">
                  <c:v>0</c:v>
                </c:pt>
                <c:pt idx="4">
                  <c:v>0</c:v>
                </c:pt>
                <c:pt idx="5">
                  <c:v>2</c:v>
                </c:pt>
                <c:pt idx="6">
                  <c:v>0</c:v>
                </c:pt>
                <c:pt idx="7">
                  <c:v>1</c:v>
                </c:pt>
                <c:pt idx="8">
                  <c:v>34</c:v>
                </c:pt>
                <c:pt idx="9">
                  <c:v>291</c:v>
                </c:pt>
                <c:pt idx="10">
                  <c:v>715</c:v>
                </c:pt>
              </c:numCache>
            </c:numRef>
          </c:val>
          <c:extLst>
            <c:ext xmlns:c16="http://schemas.microsoft.com/office/drawing/2014/chart" uri="{C3380CC4-5D6E-409C-BE32-E72D297353CC}">
              <c16:uniqueId val="{00000004-DD3F-4C26-858B-31E7BB3F28EA}"/>
            </c:ext>
          </c:extLst>
        </c:ser>
        <c:ser>
          <c:idx val="6"/>
          <c:order val="5"/>
          <c:tx>
            <c:strRef>
              <c:f>CR_statistics!$Y$30</c:f>
              <c:strCache>
                <c:ptCount val="1"/>
                <c:pt idx="0">
                  <c:v>RAN without RAN5</c:v>
                </c:pt>
              </c:strCache>
            </c:strRef>
          </c:tx>
          <c:spPr>
            <a:solidFill>
              <a:srgbClr val="FF33CC"/>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0</c:v>
                </c:pt>
                <c:pt idx="1">
                  <c:v>0</c:v>
                </c:pt>
                <c:pt idx="2">
                  <c:v>0</c:v>
                </c:pt>
                <c:pt idx="3">
                  <c:v>0</c:v>
                </c:pt>
                <c:pt idx="4">
                  <c:v>0</c:v>
                </c:pt>
                <c:pt idx="5">
                  <c:v>0</c:v>
                </c:pt>
                <c:pt idx="6">
                  <c:v>0</c:v>
                </c:pt>
                <c:pt idx="7">
                  <c:v>30</c:v>
                </c:pt>
                <c:pt idx="8">
                  <c:v>97</c:v>
                </c:pt>
                <c:pt idx="9">
                  <c:v>245</c:v>
                </c:pt>
                <c:pt idx="10">
                  <c:v>561</c:v>
                </c:pt>
              </c:numCache>
            </c:numRef>
          </c:val>
          <c:extLst>
            <c:ext xmlns:c16="http://schemas.microsoft.com/office/drawing/2014/chart" uri="{C3380CC4-5D6E-409C-BE32-E72D297353CC}">
              <c16:uniqueId val="{00000005-DD3F-4C26-858B-31E7BB3F28E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27</xdr:col>
      <xdr:colOff>238125</xdr:colOff>
      <xdr:row>2287</xdr:row>
      <xdr:rowOff>114300</xdr:rowOff>
    </xdr:from>
    <xdr:to>
      <xdr:col>34</xdr:col>
      <xdr:colOff>466725</xdr:colOff>
      <xdr:row>2305</xdr:row>
      <xdr:rowOff>0</xdr:rowOff>
    </xdr:to>
    <xdr:graphicFrame macro="">
      <xdr:nvGraphicFramePr>
        <xdr:cNvPr id="2" name="Chart 1">
          <a:extLst>
            <a:ext uri="{FF2B5EF4-FFF2-40B4-BE49-F238E27FC236}">
              <a16:creationId xmlns:a16="http://schemas.microsoft.com/office/drawing/2014/main" id="{D5AEB76F-0297-451B-86C7-EDDCC3DCC1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2321</xdr:row>
      <xdr:rowOff>28575</xdr:rowOff>
    </xdr:from>
    <xdr:to>
      <xdr:col>35</xdr:col>
      <xdr:colOff>381000</xdr:colOff>
      <xdr:row>2343</xdr:row>
      <xdr:rowOff>276225</xdr:rowOff>
    </xdr:to>
    <xdr:graphicFrame macro="">
      <xdr:nvGraphicFramePr>
        <xdr:cNvPr id="3" name="Chart 2">
          <a:extLst>
            <a:ext uri="{FF2B5EF4-FFF2-40B4-BE49-F238E27FC236}">
              <a16:creationId xmlns:a16="http://schemas.microsoft.com/office/drawing/2014/main" id="{15617010-06C9-4B15-8EE4-0F1DDB1CE6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2252</xdr:row>
      <xdr:rowOff>142875</xdr:rowOff>
    </xdr:from>
    <xdr:to>
      <xdr:col>34</xdr:col>
      <xdr:colOff>333375</xdr:colOff>
      <xdr:row>2271</xdr:row>
      <xdr:rowOff>85725</xdr:rowOff>
    </xdr:to>
    <xdr:graphicFrame macro="">
      <xdr:nvGraphicFramePr>
        <xdr:cNvPr id="4" name="Chart 3">
          <a:extLst>
            <a:ext uri="{FF2B5EF4-FFF2-40B4-BE49-F238E27FC236}">
              <a16:creationId xmlns:a16="http://schemas.microsoft.com/office/drawing/2014/main" id="{5F699FB0-E5F5-47EF-AB27-3282801AAE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2243</xdr:row>
      <xdr:rowOff>123825</xdr:rowOff>
    </xdr:from>
    <xdr:to>
      <xdr:col>56</xdr:col>
      <xdr:colOff>171450</xdr:colOff>
      <xdr:row>2265</xdr:row>
      <xdr:rowOff>123825</xdr:rowOff>
    </xdr:to>
    <xdr:graphicFrame macro="">
      <xdr:nvGraphicFramePr>
        <xdr:cNvPr id="5" name="Chart 4">
          <a:extLst>
            <a:ext uri="{FF2B5EF4-FFF2-40B4-BE49-F238E27FC236}">
              <a16:creationId xmlns:a16="http://schemas.microsoft.com/office/drawing/2014/main" id="{D316DC20-2284-4BDB-B5E1-9406152379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2274</xdr:row>
      <xdr:rowOff>123825</xdr:rowOff>
    </xdr:from>
    <xdr:to>
      <xdr:col>56</xdr:col>
      <xdr:colOff>200025</xdr:colOff>
      <xdr:row>2296</xdr:row>
      <xdr:rowOff>142875</xdr:rowOff>
    </xdr:to>
    <xdr:graphicFrame macro="">
      <xdr:nvGraphicFramePr>
        <xdr:cNvPr id="6" name="Chart 5">
          <a:extLst>
            <a:ext uri="{FF2B5EF4-FFF2-40B4-BE49-F238E27FC236}">
              <a16:creationId xmlns:a16="http://schemas.microsoft.com/office/drawing/2014/main" id="{86394DC4-6145-416B-9D13-B28B24CEE4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2218</xdr:row>
      <xdr:rowOff>47625</xdr:rowOff>
    </xdr:from>
    <xdr:to>
      <xdr:col>34</xdr:col>
      <xdr:colOff>114300</xdr:colOff>
      <xdr:row>2236</xdr:row>
      <xdr:rowOff>152400</xdr:rowOff>
    </xdr:to>
    <xdr:graphicFrame macro="">
      <xdr:nvGraphicFramePr>
        <xdr:cNvPr id="7" name="Chart 6">
          <a:extLst>
            <a:ext uri="{FF2B5EF4-FFF2-40B4-BE49-F238E27FC236}">
              <a16:creationId xmlns:a16="http://schemas.microsoft.com/office/drawing/2014/main" id="{B27180AF-492A-4A69-A842-79962CF022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2217</xdr:row>
      <xdr:rowOff>238125</xdr:rowOff>
    </xdr:from>
    <xdr:to>
      <xdr:col>56</xdr:col>
      <xdr:colOff>200025</xdr:colOff>
      <xdr:row>2241</xdr:row>
      <xdr:rowOff>0</xdr:rowOff>
    </xdr:to>
    <xdr:graphicFrame macro="">
      <xdr:nvGraphicFramePr>
        <xdr:cNvPr id="8" name="Chart 7">
          <a:extLst>
            <a:ext uri="{FF2B5EF4-FFF2-40B4-BE49-F238E27FC236}">
              <a16:creationId xmlns:a16="http://schemas.microsoft.com/office/drawing/2014/main" id="{0F0F7BFA-6771-420B-8681-E34E927059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2190</xdr:row>
      <xdr:rowOff>409575</xdr:rowOff>
    </xdr:from>
    <xdr:to>
      <xdr:col>35</xdr:col>
      <xdr:colOff>257175</xdr:colOff>
      <xdr:row>2208</xdr:row>
      <xdr:rowOff>114300</xdr:rowOff>
    </xdr:to>
    <xdr:graphicFrame macro="">
      <xdr:nvGraphicFramePr>
        <xdr:cNvPr id="9" name="Chart 8">
          <a:extLst>
            <a:ext uri="{FF2B5EF4-FFF2-40B4-BE49-F238E27FC236}">
              <a16:creationId xmlns:a16="http://schemas.microsoft.com/office/drawing/2014/main" id="{BFF3C4BA-B53A-447D-9DDC-4AD8523328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2190</xdr:row>
      <xdr:rowOff>352425</xdr:rowOff>
    </xdr:from>
    <xdr:to>
      <xdr:col>60</xdr:col>
      <xdr:colOff>295275</xdr:colOff>
      <xdr:row>2214</xdr:row>
      <xdr:rowOff>38100</xdr:rowOff>
    </xdr:to>
    <xdr:graphicFrame macro="">
      <xdr:nvGraphicFramePr>
        <xdr:cNvPr id="10" name="Chart 9">
          <a:extLst>
            <a:ext uri="{FF2B5EF4-FFF2-40B4-BE49-F238E27FC236}">
              <a16:creationId xmlns:a16="http://schemas.microsoft.com/office/drawing/2014/main" id="{890D6AC8-1327-447D-85A7-B9A3FA630E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2099</xdr:row>
      <xdr:rowOff>295275</xdr:rowOff>
    </xdr:from>
    <xdr:to>
      <xdr:col>36</xdr:col>
      <xdr:colOff>152400</xdr:colOff>
      <xdr:row>2126</xdr:row>
      <xdr:rowOff>28575</xdr:rowOff>
    </xdr:to>
    <xdr:graphicFrame macro="">
      <xdr:nvGraphicFramePr>
        <xdr:cNvPr id="11" name="Chart 10">
          <a:extLst>
            <a:ext uri="{FF2B5EF4-FFF2-40B4-BE49-F238E27FC236}">
              <a16:creationId xmlns:a16="http://schemas.microsoft.com/office/drawing/2014/main" id="{C77E73B6-C109-4FE3-8CFB-FC50DBA8EE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2165</xdr:row>
      <xdr:rowOff>266700</xdr:rowOff>
    </xdr:from>
    <xdr:to>
      <xdr:col>35</xdr:col>
      <xdr:colOff>257175</xdr:colOff>
      <xdr:row>2183</xdr:row>
      <xdr:rowOff>47625</xdr:rowOff>
    </xdr:to>
    <xdr:graphicFrame macro="">
      <xdr:nvGraphicFramePr>
        <xdr:cNvPr id="12" name="Chart 12">
          <a:extLst>
            <a:ext uri="{FF2B5EF4-FFF2-40B4-BE49-F238E27FC236}">
              <a16:creationId xmlns:a16="http://schemas.microsoft.com/office/drawing/2014/main" id="{CBDFCA37-7BDC-4DFB-8F91-245C16274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2165</xdr:row>
      <xdr:rowOff>257175</xdr:rowOff>
    </xdr:from>
    <xdr:to>
      <xdr:col>60</xdr:col>
      <xdr:colOff>238125</xdr:colOff>
      <xdr:row>2187</xdr:row>
      <xdr:rowOff>0</xdr:rowOff>
    </xdr:to>
    <xdr:graphicFrame macro="">
      <xdr:nvGraphicFramePr>
        <xdr:cNvPr id="13" name="Chart 13">
          <a:extLst>
            <a:ext uri="{FF2B5EF4-FFF2-40B4-BE49-F238E27FC236}">
              <a16:creationId xmlns:a16="http://schemas.microsoft.com/office/drawing/2014/main" id="{36390026-F2EE-498D-BBB5-8972304877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2135</xdr:row>
      <xdr:rowOff>238125</xdr:rowOff>
    </xdr:from>
    <xdr:to>
      <xdr:col>36</xdr:col>
      <xdr:colOff>152400</xdr:colOff>
      <xdr:row>2153</xdr:row>
      <xdr:rowOff>76200</xdr:rowOff>
    </xdr:to>
    <xdr:graphicFrame macro="">
      <xdr:nvGraphicFramePr>
        <xdr:cNvPr id="14" name="Chart 16">
          <a:extLst>
            <a:ext uri="{FF2B5EF4-FFF2-40B4-BE49-F238E27FC236}">
              <a16:creationId xmlns:a16="http://schemas.microsoft.com/office/drawing/2014/main" id="{196E3323-A3CA-4CF4-BA8A-ACFAD89E59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2136</xdr:row>
      <xdr:rowOff>9525</xdr:rowOff>
    </xdr:from>
    <xdr:to>
      <xdr:col>60</xdr:col>
      <xdr:colOff>28575</xdr:colOff>
      <xdr:row>2159</xdr:row>
      <xdr:rowOff>9525</xdr:rowOff>
    </xdr:to>
    <xdr:graphicFrame macro="">
      <xdr:nvGraphicFramePr>
        <xdr:cNvPr id="15" name="Chart 17">
          <a:extLst>
            <a:ext uri="{FF2B5EF4-FFF2-40B4-BE49-F238E27FC236}">
              <a16:creationId xmlns:a16="http://schemas.microsoft.com/office/drawing/2014/main" id="{5294D8F7-61E8-4BED-9BE9-83A2A543A3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2099</xdr:row>
      <xdr:rowOff>295275</xdr:rowOff>
    </xdr:from>
    <xdr:to>
      <xdr:col>63</xdr:col>
      <xdr:colOff>561975</xdr:colOff>
      <xdr:row>2128</xdr:row>
      <xdr:rowOff>66675</xdr:rowOff>
    </xdr:to>
    <xdr:graphicFrame macro="">
      <xdr:nvGraphicFramePr>
        <xdr:cNvPr id="16" name="Chart 18">
          <a:extLst>
            <a:ext uri="{FF2B5EF4-FFF2-40B4-BE49-F238E27FC236}">
              <a16:creationId xmlns:a16="http://schemas.microsoft.com/office/drawing/2014/main" id="{8B00C786-FFC2-4834-BCAE-F71180C9B3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2064</xdr:row>
      <xdr:rowOff>9525</xdr:rowOff>
    </xdr:from>
    <xdr:to>
      <xdr:col>36</xdr:col>
      <xdr:colOff>114300</xdr:colOff>
      <xdr:row>2095</xdr:row>
      <xdr:rowOff>28575</xdr:rowOff>
    </xdr:to>
    <xdr:graphicFrame macro="">
      <xdr:nvGraphicFramePr>
        <xdr:cNvPr id="17" name="Chart 19">
          <a:extLst>
            <a:ext uri="{FF2B5EF4-FFF2-40B4-BE49-F238E27FC236}">
              <a16:creationId xmlns:a16="http://schemas.microsoft.com/office/drawing/2014/main" id="{E409E78D-BBA6-4D40-BCE0-43EAF377C1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2065</xdr:row>
      <xdr:rowOff>0</xdr:rowOff>
    </xdr:from>
    <xdr:to>
      <xdr:col>65</xdr:col>
      <xdr:colOff>28575</xdr:colOff>
      <xdr:row>2097</xdr:row>
      <xdr:rowOff>66675</xdr:rowOff>
    </xdr:to>
    <xdr:graphicFrame macro="">
      <xdr:nvGraphicFramePr>
        <xdr:cNvPr id="18" name="Chart 20">
          <a:extLst>
            <a:ext uri="{FF2B5EF4-FFF2-40B4-BE49-F238E27FC236}">
              <a16:creationId xmlns:a16="http://schemas.microsoft.com/office/drawing/2014/main" id="{F4748B24-AF94-4031-83DA-8BE5ED6F4A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2027</xdr:row>
      <xdr:rowOff>47625</xdr:rowOff>
    </xdr:from>
    <xdr:to>
      <xdr:col>36</xdr:col>
      <xdr:colOff>228600</xdr:colOff>
      <xdr:row>2058</xdr:row>
      <xdr:rowOff>85725</xdr:rowOff>
    </xdr:to>
    <xdr:graphicFrame macro="">
      <xdr:nvGraphicFramePr>
        <xdr:cNvPr id="19" name="Chart 22">
          <a:extLst>
            <a:ext uri="{FF2B5EF4-FFF2-40B4-BE49-F238E27FC236}">
              <a16:creationId xmlns:a16="http://schemas.microsoft.com/office/drawing/2014/main" id="{F5AF7493-3B6B-490A-968F-A1BE335387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2026</xdr:row>
      <xdr:rowOff>47625</xdr:rowOff>
    </xdr:from>
    <xdr:to>
      <xdr:col>66</xdr:col>
      <xdr:colOff>409575</xdr:colOff>
      <xdr:row>2060</xdr:row>
      <xdr:rowOff>85725</xdr:rowOff>
    </xdr:to>
    <xdr:graphicFrame macro="">
      <xdr:nvGraphicFramePr>
        <xdr:cNvPr id="20" name="Chart 23">
          <a:extLst>
            <a:ext uri="{FF2B5EF4-FFF2-40B4-BE49-F238E27FC236}">
              <a16:creationId xmlns:a16="http://schemas.microsoft.com/office/drawing/2014/main" id="{473D75EB-EC66-455D-A356-C6BB0570DB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2028</xdr:row>
      <xdr:rowOff>128587</xdr:rowOff>
    </xdr:from>
    <xdr:ext cx="727187" cy="229550"/>
    <xdr:sp macro="" textlink="">
      <xdr:nvSpPr>
        <xdr:cNvPr id="21" name="Text Box 24">
          <a:extLst>
            <a:ext uri="{FF2B5EF4-FFF2-40B4-BE49-F238E27FC236}">
              <a16:creationId xmlns:a16="http://schemas.microsoft.com/office/drawing/2014/main" id="{C5FC0765-DBAA-4607-A76D-AD6C91A05FEC}"/>
            </a:ext>
          </a:extLst>
        </xdr:cNvPr>
        <xdr:cNvSpPr txBox="1">
          <a:spLocks noChangeArrowheads="1"/>
        </xdr:cNvSpPr>
      </xdr:nvSpPr>
      <xdr:spPr bwMode="auto">
        <a:xfrm>
          <a:off x="36281676" y="35204304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1989</xdr:row>
      <xdr:rowOff>523875</xdr:rowOff>
    </xdr:from>
    <xdr:to>
      <xdr:col>69</xdr:col>
      <xdr:colOff>523875</xdr:colOff>
      <xdr:row>2022</xdr:row>
      <xdr:rowOff>123825</xdr:rowOff>
    </xdr:to>
    <xdr:graphicFrame macro="">
      <xdr:nvGraphicFramePr>
        <xdr:cNvPr id="22" name="Chart 25">
          <a:extLst>
            <a:ext uri="{FF2B5EF4-FFF2-40B4-BE49-F238E27FC236}">
              <a16:creationId xmlns:a16="http://schemas.microsoft.com/office/drawing/2014/main" id="{634E269B-857A-40DE-92EC-2C94D8F07C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1989</xdr:row>
      <xdr:rowOff>390525</xdr:rowOff>
    </xdr:from>
    <xdr:to>
      <xdr:col>36</xdr:col>
      <xdr:colOff>295275</xdr:colOff>
      <xdr:row>2020</xdr:row>
      <xdr:rowOff>104775</xdr:rowOff>
    </xdr:to>
    <xdr:graphicFrame macro="">
      <xdr:nvGraphicFramePr>
        <xdr:cNvPr id="23" name="Chart 26">
          <a:extLst>
            <a:ext uri="{FF2B5EF4-FFF2-40B4-BE49-F238E27FC236}">
              <a16:creationId xmlns:a16="http://schemas.microsoft.com/office/drawing/2014/main" id="{631625CF-2BC0-40AA-9399-EBE289F546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1994</xdr:row>
      <xdr:rowOff>21431</xdr:rowOff>
    </xdr:from>
    <xdr:ext cx="727187" cy="229550"/>
    <xdr:sp macro="" textlink="">
      <xdr:nvSpPr>
        <xdr:cNvPr id="24" name="Text Box 27">
          <a:extLst>
            <a:ext uri="{FF2B5EF4-FFF2-40B4-BE49-F238E27FC236}">
              <a16:creationId xmlns:a16="http://schemas.microsoft.com/office/drawing/2014/main" id="{EEC046B3-F163-47D7-A614-DF676E780BE0}"/>
            </a:ext>
          </a:extLst>
        </xdr:cNvPr>
        <xdr:cNvSpPr txBox="1">
          <a:spLocks noChangeArrowheads="1"/>
        </xdr:cNvSpPr>
      </xdr:nvSpPr>
      <xdr:spPr bwMode="auto">
        <a:xfrm>
          <a:off x="37588507" y="34577893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1954</xdr:row>
      <xdr:rowOff>371475</xdr:rowOff>
    </xdr:from>
    <xdr:to>
      <xdr:col>36</xdr:col>
      <xdr:colOff>266700</xdr:colOff>
      <xdr:row>1986</xdr:row>
      <xdr:rowOff>104775</xdr:rowOff>
    </xdr:to>
    <xdr:graphicFrame macro="">
      <xdr:nvGraphicFramePr>
        <xdr:cNvPr id="25" name="Chart 30">
          <a:extLst>
            <a:ext uri="{FF2B5EF4-FFF2-40B4-BE49-F238E27FC236}">
              <a16:creationId xmlns:a16="http://schemas.microsoft.com/office/drawing/2014/main" id="{A1AFF0DF-5BE3-4E39-893A-5D4656DB92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1955</xdr:row>
      <xdr:rowOff>66675</xdr:rowOff>
    </xdr:from>
    <xdr:to>
      <xdr:col>69</xdr:col>
      <xdr:colOff>504825</xdr:colOff>
      <xdr:row>1987</xdr:row>
      <xdr:rowOff>38100</xdr:rowOff>
    </xdr:to>
    <xdr:graphicFrame macro="">
      <xdr:nvGraphicFramePr>
        <xdr:cNvPr id="26" name="Chart 31">
          <a:extLst>
            <a:ext uri="{FF2B5EF4-FFF2-40B4-BE49-F238E27FC236}">
              <a16:creationId xmlns:a16="http://schemas.microsoft.com/office/drawing/2014/main" id="{ECAB2879-FCEE-4F0C-A5B2-AD65595BE9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1917</xdr:row>
      <xdr:rowOff>447675</xdr:rowOff>
    </xdr:from>
    <xdr:to>
      <xdr:col>36</xdr:col>
      <xdr:colOff>342900</xdr:colOff>
      <xdr:row>1951</xdr:row>
      <xdr:rowOff>19050</xdr:rowOff>
    </xdr:to>
    <xdr:graphicFrame macro="">
      <xdr:nvGraphicFramePr>
        <xdr:cNvPr id="27" name="Chart 34">
          <a:extLst>
            <a:ext uri="{FF2B5EF4-FFF2-40B4-BE49-F238E27FC236}">
              <a16:creationId xmlns:a16="http://schemas.microsoft.com/office/drawing/2014/main" id="{5F43E3F0-D324-4E73-9E97-24A129FB5F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1919</xdr:row>
      <xdr:rowOff>0</xdr:rowOff>
    </xdr:from>
    <xdr:to>
      <xdr:col>69</xdr:col>
      <xdr:colOff>466725</xdr:colOff>
      <xdr:row>1953</xdr:row>
      <xdr:rowOff>28575</xdr:rowOff>
    </xdr:to>
    <xdr:graphicFrame macro="">
      <xdr:nvGraphicFramePr>
        <xdr:cNvPr id="28" name="Chart 35">
          <a:extLst>
            <a:ext uri="{FF2B5EF4-FFF2-40B4-BE49-F238E27FC236}">
              <a16:creationId xmlns:a16="http://schemas.microsoft.com/office/drawing/2014/main" id="{8F4C04CD-7675-4268-8967-5CDC86CEF9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1883</xdr:row>
      <xdr:rowOff>200025</xdr:rowOff>
    </xdr:from>
    <xdr:to>
      <xdr:col>36</xdr:col>
      <xdr:colOff>371475</xdr:colOff>
      <xdr:row>1915</xdr:row>
      <xdr:rowOff>57150</xdr:rowOff>
    </xdr:to>
    <xdr:graphicFrame macro="">
      <xdr:nvGraphicFramePr>
        <xdr:cNvPr id="29" name="Chart 39">
          <a:extLst>
            <a:ext uri="{FF2B5EF4-FFF2-40B4-BE49-F238E27FC236}">
              <a16:creationId xmlns:a16="http://schemas.microsoft.com/office/drawing/2014/main" id="{87F4E864-80C1-4051-B7A6-5ACAF73D17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1883</xdr:row>
      <xdr:rowOff>142875</xdr:rowOff>
    </xdr:from>
    <xdr:to>
      <xdr:col>70</xdr:col>
      <xdr:colOff>95250</xdr:colOff>
      <xdr:row>1916</xdr:row>
      <xdr:rowOff>9525</xdr:rowOff>
    </xdr:to>
    <xdr:graphicFrame macro="">
      <xdr:nvGraphicFramePr>
        <xdr:cNvPr id="30" name="Chart 40">
          <a:extLst>
            <a:ext uri="{FF2B5EF4-FFF2-40B4-BE49-F238E27FC236}">
              <a16:creationId xmlns:a16="http://schemas.microsoft.com/office/drawing/2014/main" id="{8DB4014F-FEDB-4861-ACAB-9C6C472107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1847</xdr:row>
      <xdr:rowOff>0</xdr:rowOff>
    </xdr:from>
    <xdr:to>
      <xdr:col>36</xdr:col>
      <xdr:colOff>352425</xdr:colOff>
      <xdr:row>1877</xdr:row>
      <xdr:rowOff>123825</xdr:rowOff>
    </xdr:to>
    <xdr:graphicFrame macro="">
      <xdr:nvGraphicFramePr>
        <xdr:cNvPr id="31" name="Chart 44">
          <a:extLst>
            <a:ext uri="{FF2B5EF4-FFF2-40B4-BE49-F238E27FC236}">
              <a16:creationId xmlns:a16="http://schemas.microsoft.com/office/drawing/2014/main" id="{2139FE05-3E6D-4AF6-A8C6-583FBA8D9B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1847</xdr:row>
      <xdr:rowOff>0</xdr:rowOff>
    </xdr:from>
    <xdr:to>
      <xdr:col>70</xdr:col>
      <xdr:colOff>1019175</xdr:colOff>
      <xdr:row>1880</xdr:row>
      <xdr:rowOff>85725</xdr:rowOff>
    </xdr:to>
    <xdr:graphicFrame macro="">
      <xdr:nvGraphicFramePr>
        <xdr:cNvPr id="32" name="Chart 45">
          <a:extLst>
            <a:ext uri="{FF2B5EF4-FFF2-40B4-BE49-F238E27FC236}">
              <a16:creationId xmlns:a16="http://schemas.microsoft.com/office/drawing/2014/main" id="{E6757C7C-B7C9-403D-AC08-C128F874C7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1806</xdr:row>
      <xdr:rowOff>0</xdr:rowOff>
    </xdr:from>
    <xdr:to>
      <xdr:col>36</xdr:col>
      <xdr:colOff>295275</xdr:colOff>
      <xdr:row>1836</xdr:row>
      <xdr:rowOff>152400</xdr:rowOff>
    </xdr:to>
    <xdr:graphicFrame macro="">
      <xdr:nvGraphicFramePr>
        <xdr:cNvPr id="33" name="Chart 48">
          <a:extLst>
            <a:ext uri="{FF2B5EF4-FFF2-40B4-BE49-F238E27FC236}">
              <a16:creationId xmlns:a16="http://schemas.microsoft.com/office/drawing/2014/main" id="{63ED3C66-5866-4339-8650-F661A90BF2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1805</xdr:row>
      <xdr:rowOff>0</xdr:rowOff>
    </xdr:from>
    <xdr:to>
      <xdr:col>72</xdr:col>
      <xdr:colOff>371475</xdr:colOff>
      <xdr:row>1841</xdr:row>
      <xdr:rowOff>85725</xdr:rowOff>
    </xdr:to>
    <xdr:graphicFrame macro="">
      <xdr:nvGraphicFramePr>
        <xdr:cNvPr id="34" name="Chart 49">
          <a:extLst>
            <a:ext uri="{FF2B5EF4-FFF2-40B4-BE49-F238E27FC236}">
              <a16:creationId xmlns:a16="http://schemas.microsoft.com/office/drawing/2014/main" id="{2EE6989E-FAB8-4DDA-9760-BE93474544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1765</xdr:row>
      <xdr:rowOff>0</xdr:rowOff>
    </xdr:from>
    <xdr:to>
      <xdr:col>36</xdr:col>
      <xdr:colOff>228600</xdr:colOff>
      <xdr:row>1794</xdr:row>
      <xdr:rowOff>104775</xdr:rowOff>
    </xdr:to>
    <xdr:graphicFrame macro="">
      <xdr:nvGraphicFramePr>
        <xdr:cNvPr id="35" name="Chart 51">
          <a:extLst>
            <a:ext uri="{FF2B5EF4-FFF2-40B4-BE49-F238E27FC236}">
              <a16:creationId xmlns:a16="http://schemas.microsoft.com/office/drawing/2014/main" id="{C2AA8A6C-AEAD-4D90-97F5-8CEE24D16E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1765</xdr:row>
      <xdr:rowOff>0</xdr:rowOff>
    </xdr:from>
    <xdr:to>
      <xdr:col>74</xdr:col>
      <xdr:colOff>38100</xdr:colOff>
      <xdr:row>1800</xdr:row>
      <xdr:rowOff>152400</xdr:rowOff>
    </xdr:to>
    <xdr:graphicFrame macro="">
      <xdr:nvGraphicFramePr>
        <xdr:cNvPr id="36" name="Chart 52">
          <a:extLst>
            <a:ext uri="{FF2B5EF4-FFF2-40B4-BE49-F238E27FC236}">
              <a16:creationId xmlns:a16="http://schemas.microsoft.com/office/drawing/2014/main" id="{041F2E3E-5EF5-43A6-81A0-861D70AB2F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1725</xdr:row>
      <xdr:rowOff>9525</xdr:rowOff>
    </xdr:from>
    <xdr:to>
      <xdr:col>36</xdr:col>
      <xdr:colOff>238125</xdr:colOff>
      <xdr:row>1757</xdr:row>
      <xdr:rowOff>114300</xdr:rowOff>
    </xdr:to>
    <xdr:graphicFrame macro="">
      <xdr:nvGraphicFramePr>
        <xdr:cNvPr id="37" name="Chart 54">
          <a:extLst>
            <a:ext uri="{FF2B5EF4-FFF2-40B4-BE49-F238E27FC236}">
              <a16:creationId xmlns:a16="http://schemas.microsoft.com/office/drawing/2014/main" id="{43481F97-E8D7-4764-BF29-709A64A1CA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1724</xdr:row>
      <xdr:rowOff>333375</xdr:rowOff>
    </xdr:from>
    <xdr:to>
      <xdr:col>75</xdr:col>
      <xdr:colOff>142875</xdr:colOff>
      <xdr:row>1760</xdr:row>
      <xdr:rowOff>9525</xdr:rowOff>
    </xdr:to>
    <xdr:graphicFrame macro="">
      <xdr:nvGraphicFramePr>
        <xdr:cNvPr id="38" name="Chart 55">
          <a:extLst>
            <a:ext uri="{FF2B5EF4-FFF2-40B4-BE49-F238E27FC236}">
              <a16:creationId xmlns:a16="http://schemas.microsoft.com/office/drawing/2014/main" id="{CA0B2061-CDAE-481F-A5C3-F59DBC8526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1685</xdr:row>
      <xdr:rowOff>0</xdr:rowOff>
    </xdr:from>
    <xdr:to>
      <xdr:col>36</xdr:col>
      <xdr:colOff>238125</xdr:colOff>
      <xdr:row>1717</xdr:row>
      <xdr:rowOff>104775</xdr:rowOff>
    </xdr:to>
    <xdr:graphicFrame macro="">
      <xdr:nvGraphicFramePr>
        <xdr:cNvPr id="39" name="Chart 57">
          <a:extLst>
            <a:ext uri="{FF2B5EF4-FFF2-40B4-BE49-F238E27FC236}">
              <a16:creationId xmlns:a16="http://schemas.microsoft.com/office/drawing/2014/main" id="{6FA3866F-754B-483B-A196-213F0696A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1685</xdr:row>
      <xdr:rowOff>9525</xdr:rowOff>
    </xdr:from>
    <xdr:to>
      <xdr:col>76</xdr:col>
      <xdr:colOff>104775</xdr:colOff>
      <xdr:row>1721</xdr:row>
      <xdr:rowOff>9525</xdr:rowOff>
    </xdr:to>
    <xdr:graphicFrame macro="">
      <xdr:nvGraphicFramePr>
        <xdr:cNvPr id="40" name="Chart 58">
          <a:extLst>
            <a:ext uri="{FF2B5EF4-FFF2-40B4-BE49-F238E27FC236}">
              <a16:creationId xmlns:a16="http://schemas.microsoft.com/office/drawing/2014/main" id="{6DF304AB-9CCE-4B03-A923-FC2500365C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1645</xdr:row>
      <xdr:rowOff>0</xdr:rowOff>
    </xdr:from>
    <xdr:to>
      <xdr:col>36</xdr:col>
      <xdr:colOff>238125</xdr:colOff>
      <xdr:row>1677</xdr:row>
      <xdr:rowOff>104775</xdr:rowOff>
    </xdr:to>
    <xdr:graphicFrame macro="">
      <xdr:nvGraphicFramePr>
        <xdr:cNvPr id="41" name="Chart 57">
          <a:extLst>
            <a:ext uri="{FF2B5EF4-FFF2-40B4-BE49-F238E27FC236}">
              <a16:creationId xmlns:a16="http://schemas.microsoft.com/office/drawing/2014/main" id="{1CF59036-F5B3-4561-9758-B02605323F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1644</xdr:row>
      <xdr:rowOff>180975</xdr:rowOff>
    </xdr:from>
    <xdr:to>
      <xdr:col>77</xdr:col>
      <xdr:colOff>95250</xdr:colOff>
      <xdr:row>1679</xdr:row>
      <xdr:rowOff>28575</xdr:rowOff>
    </xdr:to>
    <xdr:graphicFrame macro="">
      <xdr:nvGraphicFramePr>
        <xdr:cNvPr id="42" name="Chart 58">
          <a:extLst>
            <a:ext uri="{FF2B5EF4-FFF2-40B4-BE49-F238E27FC236}">
              <a16:creationId xmlns:a16="http://schemas.microsoft.com/office/drawing/2014/main" id="{BB90D387-094C-45CF-A730-5A31A37299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1600</xdr:row>
      <xdr:rowOff>419100</xdr:rowOff>
    </xdr:from>
    <xdr:to>
      <xdr:col>36</xdr:col>
      <xdr:colOff>257175</xdr:colOff>
      <xdr:row>1625</xdr:row>
      <xdr:rowOff>85725</xdr:rowOff>
    </xdr:to>
    <xdr:graphicFrame macro="">
      <xdr:nvGraphicFramePr>
        <xdr:cNvPr id="43" name="Chart 57">
          <a:extLst>
            <a:ext uri="{FF2B5EF4-FFF2-40B4-BE49-F238E27FC236}">
              <a16:creationId xmlns:a16="http://schemas.microsoft.com/office/drawing/2014/main" id="{5D115788-C958-4D5E-9964-5FCAD5B76A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1601</xdr:row>
      <xdr:rowOff>19050</xdr:rowOff>
    </xdr:from>
    <xdr:to>
      <xdr:col>75</xdr:col>
      <xdr:colOff>238125</xdr:colOff>
      <xdr:row>1632</xdr:row>
      <xdr:rowOff>85725</xdr:rowOff>
    </xdr:to>
    <xdr:graphicFrame macro="">
      <xdr:nvGraphicFramePr>
        <xdr:cNvPr id="44" name="Chart 58">
          <a:extLst>
            <a:ext uri="{FF2B5EF4-FFF2-40B4-BE49-F238E27FC236}">
              <a16:creationId xmlns:a16="http://schemas.microsoft.com/office/drawing/2014/main" id="{137567F3-DAA1-44E1-913F-90C384CD3F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1569</xdr:row>
      <xdr:rowOff>0</xdr:rowOff>
    </xdr:from>
    <xdr:to>
      <xdr:col>36</xdr:col>
      <xdr:colOff>381000</xdr:colOff>
      <xdr:row>1593</xdr:row>
      <xdr:rowOff>152400</xdr:rowOff>
    </xdr:to>
    <xdr:graphicFrame macro="">
      <xdr:nvGraphicFramePr>
        <xdr:cNvPr id="45" name="Chart 57">
          <a:extLst>
            <a:ext uri="{FF2B5EF4-FFF2-40B4-BE49-F238E27FC236}">
              <a16:creationId xmlns:a16="http://schemas.microsoft.com/office/drawing/2014/main" id="{A18FB6C8-994B-4627-99C7-31832E8753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1568</xdr:row>
      <xdr:rowOff>0</xdr:rowOff>
    </xdr:from>
    <xdr:to>
      <xdr:col>78</xdr:col>
      <xdr:colOff>533400</xdr:colOff>
      <xdr:row>1599</xdr:row>
      <xdr:rowOff>66675</xdr:rowOff>
    </xdr:to>
    <xdr:graphicFrame macro="">
      <xdr:nvGraphicFramePr>
        <xdr:cNvPr id="46" name="Chart 58">
          <a:extLst>
            <a:ext uri="{FF2B5EF4-FFF2-40B4-BE49-F238E27FC236}">
              <a16:creationId xmlns:a16="http://schemas.microsoft.com/office/drawing/2014/main" id="{24A3CB4C-A4A2-4D08-A408-3F96193682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1532</xdr:row>
      <xdr:rowOff>123825</xdr:rowOff>
    </xdr:from>
    <xdr:to>
      <xdr:col>36</xdr:col>
      <xdr:colOff>219075</xdr:colOff>
      <xdr:row>1557</xdr:row>
      <xdr:rowOff>85725</xdr:rowOff>
    </xdr:to>
    <xdr:graphicFrame macro="">
      <xdr:nvGraphicFramePr>
        <xdr:cNvPr id="47" name="Chart 57">
          <a:extLst>
            <a:ext uri="{FF2B5EF4-FFF2-40B4-BE49-F238E27FC236}">
              <a16:creationId xmlns:a16="http://schemas.microsoft.com/office/drawing/2014/main" id="{4CCC4F4D-051D-466A-9286-E73E282F1F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1532</xdr:row>
      <xdr:rowOff>0</xdr:rowOff>
    </xdr:from>
    <xdr:to>
      <xdr:col>79</xdr:col>
      <xdr:colOff>38100</xdr:colOff>
      <xdr:row>1564</xdr:row>
      <xdr:rowOff>28575</xdr:rowOff>
    </xdr:to>
    <xdr:graphicFrame macro="">
      <xdr:nvGraphicFramePr>
        <xdr:cNvPr id="48" name="Chart 58">
          <a:extLst>
            <a:ext uri="{FF2B5EF4-FFF2-40B4-BE49-F238E27FC236}">
              <a16:creationId xmlns:a16="http://schemas.microsoft.com/office/drawing/2014/main" id="{C7027CCF-E9B1-4B8F-A317-7D3F351FB9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1490</xdr:row>
      <xdr:rowOff>393700</xdr:rowOff>
    </xdr:from>
    <xdr:to>
      <xdr:col>36</xdr:col>
      <xdr:colOff>206375</xdr:colOff>
      <xdr:row>1515</xdr:row>
      <xdr:rowOff>63500</xdr:rowOff>
    </xdr:to>
    <xdr:graphicFrame macro="">
      <xdr:nvGraphicFramePr>
        <xdr:cNvPr id="49" name="Chart 57">
          <a:extLst>
            <a:ext uri="{FF2B5EF4-FFF2-40B4-BE49-F238E27FC236}">
              <a16:creationId xmlns:a16="http://schemas.microsoft.com/office/drawing/2014/main" id="{864399A1-6443-4A16-AC71-37F280D3E3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1490</xdr:row>
      <xdr:rowOff>279400</xdr:rowOff>
    </xdr:from>
    <xdr:to>
      <xdr:col>79</xdr:col>
      <xdr:colOff>215900</xdr:colOff>
      <xdr:row>1522</xdr:row>
      <xdr:rowOff>41275</xdr:rowOff>
    </xdr:to>
    <xdr:graphicFrame macro="">
      <xdr:nvGraphicFramePr>
        <xdr:cNvPr id="50" name="Chart 58">
          <a:extLst>
            <a:ext uri="{FF2B5EF4-FFF2-40B4-BE49-F238E27FC236}">
              <a16:creationId xmlns:a16="http://schemas.microsoft.com/office/drawing/2014/main" id="{2B5AC4D9-624A-4999-B390-3FB9D55DB3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1452</xdr:row>
      <xdr:rowOff>533400</xdr:rowOff>
    </xdr:from>
    <xdr:to>
      <xdr:col>36</xdr:col>
      <xdr:colOff>79375</xdr:colOff>
      <xdr:row>1481</xdr:row>
      <xdr:rowOff>38100</xdr:rowOff>
    </xdr:to>
    <xdr:graphicFrame macro="">
      <xdr:nvGraphicFramePr>
        <xdr:cNvPr id="51" name="Chart 57">
          <a:extLst>
            <a:ext uri="{FF2B5EF4-FFF2-40B4-BE49-F238E27FC236}">
              <a16:creationId xmlns:a16="http://schemas.microsoft.com/office/drawing/2014/main" id="{38AF90CF-F639-4772-AE8D-3D3F61FBC1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1452</xdr:row>
      <xdr:rowOff>254000</xdr:rowOff>
    </xdr:from>
    <xdr:to>
      <xdr:col>80</xdr:col>
      <xdr:colOff>304800</xdr:colOff>
      <xdr:row>1488</xdr:row>
      <xdr:rowOff>28575</xdr:rowOff>
    </xdr:to>
    <xdr:graphicFrame macro="">
      <xdr:nvGraphicFramePr>
        <xdr:cNvPr id="52" name="Chart 58">
          <a:extLst>
            <a:ext uri="{FF2B5EF4-FFF2-40B4-BE49-F238E27FC236}">
              <a16:creationId xmlns:a16="http://schemas.microsoft.com/office/drawing/2014/main" id="{F926E060-C038-4A3B-9323-E6AC5B841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1409</xdr:row>
      <xdr:rowOff>127000</xdr:rowOff>
    </xdr:from>
    <xdr:to>
      <xdr:col>36</xdr:col>
      <xdr:colOff>155575</xdr:colOff>
      <xdr:row>1440</xdr:row>
      <xdr:rowOff>127000</xdr:rowOff>
    </xdr:to>
    <xdr:graphicFrame macro="">
      <xdr:nvGraphicFramePr>
        <xdr:cNvPr id="53" name="Chart 57">
          <a:extLst>
            <a:ext uri="{FF2B5EF4-FFF2-40B4-BE49-F238E27FC236}">
              <a16:creationId xmlns:a16="http://schemas.microsoft.com/office/drawing/2014/main" id="{7BE2F795-561F-45EF-8FF0-EB4EADDE63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1411</xdr:row>
      <xdr:rowOff>152400</xdr:rowOff>
    </xdr:from>
    <xdr:to>
      <xdr:col>80</xdr:col>
      <xdr:colOff>482600</xdr:colOff>
      <xdr:row>1452</xdr:row>
      <xdr:rowOff>0</xdr:rowOff>
    </xdr:to>
    <xdr:graphicFrame macro="">
      <xdr:nvGraphicFramePr>
        <xdr:cNvPr id="54" name="Chart 58">
          <a:extLst>
            <a:ext uri="{FF2B5EF4-FFF2-40B4-BE49-F238E27FC236}">
              <a16:creationId xmlns:a16="http://schemas.microsoft.com/office/drawing/2014/main" id="{908E5E63-88B0-49D9-9CCD-143B8DE6F6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1364</xdr:row>
      <xdr:rowOff>177800</xdr:rowOff>
    </xdr:from>
    <xdr:to>
      <xdr:col>36</xdr:col>
      <xdr:colOff>346075</xdr:colOff>
      <xdr:row>1405</xdr:row>
      <xdr:rowOff>101600</xdr:rowOff>
    </xdr:to>
    <xdr:graphicFrame macro="">
      <xdr:nvGraphicFramePr>
        <xdr:cNvPr id="55" name="Chart 57">
          <a:extLst>
            <a:ext uri="{FF2B5EF4-FFF2-40B4-BE49-F238E27FC236}">
              <a16:creationId xmlns:a16="http://schemas.microsoft.com/office/drawing/2014/main" id="{AAF42EEB-75D2-4535-A6CB-8C82E7117C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1364</xdr:row>
      <xdr:rowOff>114300</xdr:rowOff>
    </xdr:from>
    <xdr:to>
      <xdr:col>85</xdr:col>
      <xdr:colOff>460375</xdr:colOff>
      <xdr:row>1409</xdr:row>
      <xdr:rowOff>431800</xdr:rowOff>
    </xdr:to>
    <xdr:graphicFrame macro="">
      <xdr:nvGraphicFramePr>
        <xdr:cNvPr id="56" name="Chart 58">
          <a:extLst>
            <a:ext uri="{FF2B5EF4-FFF2-40B4-BE49-F238E27FC236}">
              <a16:creationId xmlns:a16="http://schemas.microsoft.com/office/drawing/2014/main" id="{444593A8-A85A-4D1D-904B-8DB2D4C8CD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1319</xdr:row>
      <xdr:rowOff>154782</xdr:rowOff>
    </xdr:from>
    <xdr:to>
      <xdr:col>39</xdr:col>
      <xdr:colOff>83343</xdr:colOff>
      <xdr:row>1360</xdr:row>
      <xdr:rowOff>126208</xdr:rowOff>
    </xdr:to>
    <xdr:graphicFrame macro="">
      <xdr:nvGraphicFramePr>
        <xdr:cNvPr id="57" name="Chart 57">
          <a:extLst>
            <a:ext uri="{FF2B5EF4-FFF2-40B4-BE49-F238E27FC236}">
              <a16:creationId xmlns:a16="http://schemas.microsoft.com/office/drawing/2014/main" id="{93A452E6-228F-49A4-9F4A-4565119F6C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1320</xdr:row>
      <xdr:rowOff>0</xdr:rowOff>
    </xdr:from>
    <xdr:to>
      <xdr:col>93</xdr:col>
      <xdr:colOff>250031</xdr:colOff>
      <xdr:row>1363</xdr:row>
      <xdr:rowOff>35719</xdr:rowOff>
    </xdr:to>
    <xdr:graphicFrame macro="">
      <xdr:nvGraphicFramePr>
        <xdr:cNvPr id="58" name="Chart 58">
          <a:extLst>
            <a:ext uri="{FF2B5EF4-FFF2-40B4-BE49-F238E27FC236}">
              <a16:creationId xmlns:a16="http://schemas.microsoft.com/office/drawing/2014/main" id="{2985595D-0775-4C07-9C47-46453C624D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1273</xdr:row>
      <xdr:rowOff>0</xdr:rowOff>
    </xdr:from>
    <xdr:to>
      <xdr:col>38</xdr:col>
      <xdr:colOff>547689</xdr:colOff>
      <xdr:row>1314</xdr:row>
      <xdr:rowOff>126207</xdr:rowOff>
    </xdr:to>
    <xdr:graphicFrame macro="">
      <xdr:nvGraphicFramePr>
        <xdr:cNvPr id="59" name="Chart 57">
          <a:extLst>
            <a:ext uri="{FF2B5EF4-FFF2-40B4-BE49-F238E27FC236}">
              <a16:creationId xmlns:a16="http://schemas.microsoft.com/office/drawing/2014/main" id="{B8F38473-C132-4EBA-916D-3F981071E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1276</xdr:row>
      <xdr:rowOff>0</xdr:rowOff>
    </xdr:from>
    <xdr:to>
      <xdr:col>93</xdr:col>
      <xdr:colOff>250031</xdr:colOff>
      <xdr:row>1319</xdr:row>
      <xdr:rowOff>190500</xdr:rowOff>
    </xdr:to>
    <xdr:graphicFrame macro="">
      <xdr:nvGraphicFramePr>
        <xdr:cNvPr id="60" name="Chart 58">
          <a:extLst>
            <a:ext uri="{FF2B5EF4-FFF2-40B4-BE49-F238E27FC236}">
              <a16:creationId xmlns:a16="http://schemas.microsoft.com/office/drawing/2014/main" id="{165376D5-C033-410B-A728-A5F0F63E3C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1229</xdr:row>
      <xdr:rowOff>178594</xdr:rowOff>
    </xdr:from>
    <xdr:to>
      <xdr:col>38</xdr:col>
      <xdr:colOff>571501</xdr:colOff>
      <xdr:row>1271</xdr:row>
      <xdr:rowOff>138113</xdr:rowOff>
    </xdr:to>
    <xdr:graphicFrame macro="">
      <xdr:nvGraphicFramePr>
        <xdr:cNvPr id="61" name="Chart 57">
          <a:extLst>
            <a:ext uri="{FF2B5EF4-FFF2-40B4-BE49-F238E27FC236}">
              <a16:creationId xmlns:a16="http://schemas.microsoft.com/office/drawing/2014/main" id="{8C1F287D-636B-4926-BEDC-45D0D58663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1230</xdr:row>
      <xdr:rowOff>0</xdr:rowOff>
    </xdr:from>
    <xdr:to>
      <xdr:col>95</xdr:col>
      <xdr:colOff>250032</xdr:colOff>
      <xdr:row>1273</xdr:row>
      <xdr:rowOff>190500</xdr:rowOff>
    </xdr:to>
    <xdr:graphicFrame macro="">
      <xdr:nvGraphicFramePr>
        <xdr:cNvPr id="62" name="Chart 58">
          <a:extLst>
            <a:ext uri="{FF2B5EF4-FFF2-40B4-BE49-F238E27FC236}">
              <a16:creationId xmlns:a16="http://schemas.microsoft.com/office/drawing/2014/main" id="{1751F1D3-6615-456C-B943-727DB7305E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1192</xdr:row>
      <xdr:rowOff>166688</xdr:rowOff>
    </xdr:from>
    <xdr:to>
      <xdr:col>38</xdr:col>
      <xdr:colOff>523875</xdr:colOff>
      <xdr:row>1227</xdr:row>
      <xdr:rowOff>71437</xdr:rowOff>
    </xdr:to>
    <xdr:graphicFrame macro="">
      <xdr:nvGraphicFramePr>
        <xdr:cNvPr id="63" name="Chart 57">
          <a:extLst>
            <a:ext uri="{FF2B5EF4-FFF2-40B4-BE49-F238E27FC236}">
              <a16:creationId xmlns:a16="http://schemas.microsoft.com/office/drawing/2014/main" id="{2BBF4469-483C-4936-8D76-DE8055E7D9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1192</xdr:row>
      <xdr:rowOff>309563</xdr:rowOff>
    </xdr:from>
    <xdr:to>
      <xdr:col>99</xdr:col>
      <xdr:colOff>238125</xdr:colOff>
      <xdr:row>1228</xdr:row>
      <xdr:rowOff>107157</xdr:rowOff>
    </xdr:to>
    <xdr:graphicFrame macro="">
      <xdr:nvGraphicFramePr>
        <xdr:cNvPr id="64" name="Chart 58">
          <a:extLst>
            <a:ext uri="{FF2B5EF4-FFF2-40B4-BE49-F238E27FC236}">
              <a16:creationId xmlns:a16="http://schemas.microsoft.com/office/drawing/2014/main" id="{DA111984-5F10-445B-9DB8-96BAD23042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1152</xdr:row>
      <xdr:rowOff>0</xdr:rowOff>
    </xdr:from>
    <xdr:to>
      <xdr:col>38</xdr:col>
      <xdr:colOff>523875</xdr:colOff>
      <xdr:row>1189</xdr:row>
      <xdr:rowOff>95248</xdr:rowOff>
    </xdr:to>
    <xdr:graphicFrame macro="">
      <xdr:nvGraphicFramePr>
        <xdr:cNvPr id="65" name="Chart 57">
          <a:extLst>
            <a:ext uri="{FF2B5EF4-FFF2-40B4-BE49-F238E27FC236}">
              <a16:creationId xmlns:a16="http://schemas.microsoft.com/office/drawing/2014/main" id="{84FCD584-B2B1-49C1-8764-CF4BCF3F46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1151</xdr:row>
      <xdr:rowOff>369093</xdr:rowOff>
    </xdr:from>
    <xdr:to>
      <xdr:col>99</xdr:col>
      <xdr:colOff>488157</xdr:colOff>
      <xdr:row>1189</xdr:row>
      <xdr:rowOff>35718</xdr:rowOff>
    </xdr:to>
    <xdr:graphicFrame macro="">
      <xdr:nvGraphicFramePr>
        <xdr:cNvPr id="66" name="Chart 58">
          <a:extLst>
            <a:ext uri="{FF2B5EF4-FFF2-40B4-BE49-F238E27FC236}">
              <a16:creationId xmlns:a16="http://schemas.microsoft.com/office/drawing/2014/main" id="{0DEA48A1-57D3-4A8C-8C08-1B22B0FC94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1110</xdr:row>
      <xdr:rowOff>0</xdr:rowOff>
    </xdr:from>
    <xdr:to>
      <xdr:col>38</xdr:col>
      <xdr:colOff>523875</xdr:colOff>
      <xdr:row>1147</xdr:row>
      <xdr:rowOff>95247</xdr:rowOff>
    </xdr:to>
    <xdr:graphicFrame macro="">
      <xdr:nvGraphicFramePr>
        <xdr:cNvPr id="67" name="Chart 57">
          <a:extLst>
            <a:ext uri="{FF2B5EF4-FFF2-40B4-BE49-F238E27FC236}">
              <a16:creationId xmlns:a16="http://schemas.microsoft.com/office/drawing/2014/main" id="{9F423D4C-2822-4570-93D8-833BB50757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1068</xdr:row>
      <xdr:rowOff>296333</xdr:rowOff>
    </xdr:from>
    <xdr:to>
      <xdr:col>38</xdr:col>
      <xdr:colOff>513292</xdr:colOff>
      <xdr:row>1105</xdr:row>
      <xdr:rowOff>63497</xdr:rowOff>
    </xdr:to>
    <xdr:graphicFrame macro="">
      <xdr:nvGraphicFramePr>
        <xdr:cNvPr id="68" name="Chart 57">
          <a:extLst>
            <a:ext uri="{FF2B5EF4-FFF2-40B4-BE49-F238E27FC236}">
              <a16:creationId xmlns:a16="http://schemas.microsoft.com/office/drawing/2014/main" id="{BFD630D7-0E00-4411-ABE6-0C792C4156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1028</xdr:row>
      <xdr:rowOff>0</xdr:rowOff>
    </xdr:from>
    <xdr:to>
      <xdr:col>38</xdr:col>
      <xdr:colOff>522364</xdr:colOff>
      <xdr:row>1063</xdr:row>
      <xdr:rowOff>93736</xdr:rowOff>
    </xdr:to>
    <xdr:graphicFrame macro="">
      <xdr:nvGraphicFramePr>
        <xdr:cNvPr id="69" name="Chart 57">
          <a:extLst>
            <a:ext uri="{FF2B5EF4-FFF2-40B4-BE49-F238E27FC236}">
              <a16:creationId xmlns:a16="http://schemas.microsoft.com/office/drawing/2014/main" id="{A820A887-DFE8-4B66-A4B9-CD03D5D97C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989</xdr:row>
      <xdr:rowOff>0</xdr:rowOff>
    </xdr:from>
    <xdr:to>
      <xdr:col>38</xdr:col>
      <xdr:colOff>522364</xdr:colOff>
      <xdr:row>1026</xdr:row>
      <xdr:rowOff>81829</xdr:rowOff>
    </xdr:to>
    <xdr:graphicFrame macro="">
      <xdr:nvGraphicFramePr>
        <xdr:cNvPr id="70" name="Chart 57">
          <a:extLst>
            <a:ext uri="{FF2B5EF4-FFF2-40B4-BE49-F238E27FC236}">
              <a16:creationId xmlns:a16="http://schemas.microsoft.com/office/drawing/2014/main" id="{AC1DDF80-2784-4FC2-92A5-5DFAA9881A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941</xdr:row>
      <xdr:rowOff>35719</xdr:rowOff>
    </xdr:from>
    <xdr:to>
      <xdr:col>38</xdr:col>
      <xdr:colOff>546175</xdr:colOff>
      <xdr:row>978</xdr:row>
      <xdr:rowOff>117548</xdr:rowOff>
    </xdr:to>
    <xdr:graphicFrame macro="">
      <xdr:nvGraphicFramePr>
        <xdr:cNvPr id="71" name="Chart 57">
          <a:extLst>
            <a:ext uri="{FF2B5EF4-FFF2-40B4-BE49-F238E27FC236}">
              <a16:creationId xmlns:a16="http://schemas.microsoft.com/office/drawing/2014/main" id="{F537C8B0-BEDD-44BF-93B8-40261C7B88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894</xdr:row>
      <xdr:rowOff>54429</xdr:rowOff>
    </xdr:from>
    <xdr:to>
      <xdr:col>38</xdr:col>
      <xdr:colOff>489707</xdr:colOff>
      <xdr:row>931</xdr:row>
      <xdr:rowOff>136257</xdr:rowOff>
    </xdr:to>
    <xdr:graphicFrame macro="">
      <xdr:nvGraphicFramePr>
        <xdr:cNvPr id="72" name="Chart 57">
          <a:extLst>
            <a:ext uri="{FF2B5EF4-FFF2-40B4-BE49-F238E27FC236}">
              <a16:creationId xmlns:a16="http://schemas.microsoft.com/office/drawing/2014/main" id="{31D06996-09BC-460F-AC62-92C9FDFCAE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848</xdr:row>
      <xdr:rowOff>65314</xdr:rowOff>
    </xdr:from>
    <xdr:to>
      <xdr:col>38</xdr:col>
      <xdr:colOff>544135</xdr:colOff>
      <xdr:row>885</xdr:row>
      <xdr:rowOff>147142</xdr:rowOff>
    </xdr:to>
    <xdr:graphicFrame macro="">
      <xdr:nvGraphicFramePr>
        <xdr:cNvPr id="73" name="Chart 57">
          <a:extLst>
            <a:ext uri="{FF2B5EF4-FFF2-40B4-BE49-F238E27FC236}">
              <a16:creationId xmlns:a16="http://schemas.microsoft.com/office/drawing/2014/main" id="{72F0C304-C98E-406A-B801-F7E7BA2107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801</xdr:row>
      <xdr:rowOff>446315</xdr:rowOff>
    </xdr:from>
    <xdr:to>
      <xdr:col>38</xdr:col>
      <xdr:colOff>555022</xdr:colOff>
      <xdr:row>839</xdr:row>
      <xdr:rowOff>27400</xdr:rowOff>
    </xdr:to>
    <xdr:graphicFrame macro="">
      <xdr:nvGraphicFramePr>
        <xdr:cNvPr id="74" name="Chart 57">
          <a:extLst>
            <a:ext uri="{FF2B5EF4-FFF2-40B4-BE49-F238E27FC236}">
              <a16:creationId xmlns:a16="http://schemas.microsoft.com/office/drawing/2014/main" id="{27D7CC29-8E84-4752-A46D-CB6A46A7EC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758</xdr:row>
      <xdr:rowOff>0</xdr:rowOff>
    </xdr:from>
    <xdr:to>
      <xdr:col>38</xdr:col>
      <xdr:colOff>533250</xdr:colOff>
      <xdr:row>795</xdr:row>
      <xdr:rowOff>81828</xdr:rowOff>
    </xdr:to>
    <xdr:graphicFrame macro="">
      <xdr:nvGraphicFramePr>
        <xdr:cNvPr id="75" name="Chart 57">
          <a:extLst>
            <a:ext uri="{FF2B5EF4-FFF2-40B4-BE49-F238E27FC236}">
              <a16:creationId xmlns:a16="http://schemas.microsoft.com/office/drawing/2014/main" id="{4CF902D8-80A4-45C5-BBAB-7C03F2664C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715</xdr:row>
      <xdr:rowOff>130627</xdr:rowOff>
    </xdr:from>
    <xdr:to>
      <xdr:col>38</xdr:col>
      <xdr:colOff>511479</xdr:colOff>
      <xdr:row>753</xdr:row>
      <xdr:rowOff>49170</xdr:rowOff>
    </xdr:to>
    <xdr:graphicFrame macro="">
      <xdr:nvGraphicFramePr>
        <xdr:cNvPr id="76" name="Chart 57">
          <a:extLst>
            <a:ext uri="{FF2B5EF4-FFF2-40B4-BE49-F238E27FC236}">
              <a16:creationId xmlns:a16="http://schemas.microsoft.com/office/drawing/2014/main" id="{3B98E052-B937-4D3E-94B7-7C5C7B6E75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671</xdr:row>
      <xdr:rowOff>457201</xdr:rowOff>
    </xdr:from>
    <xdr:to>
      <xdr:col>38</xdr:col>
      <xdr:colOff>544135</xdr:colOff>
      <xdr:row>709</xdr:row>
      <xdr:rowOff>38287</xdr:rowOff>
    </xdr:to>
    <xdr:graphicFrame macro="">
      <xdr:nvGraphicFramePr>
        <xdr:cNvPr id="77" name="Chart 57">
          <a:extLst>
            <a:ext uri="{FF2B5EF4-FFF2-40B4-BE49-F238E27FC236}">
              <a16:creationId xmlns:a16="http://schemas.microsoft.com/office/drawing/2014/main" id="{883D80E1-335C-49DF-8B02-22A90937A4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628</xdr:row>
      <xdr:rowOff>0</xdr:rowOff>
    </xdr:from>
    <xdr:to>
      <xdr:col>39</xdr:col>
      <xdr:colOff>522364</xdr:colOff>
      <xdr:row>665</xdr:row>
      <xdr:rowOff>81830</xdr:rowOff>
    </xdr:to>
    <xdr:graphicFrame macro="">
      <xdr:nvGraphicFramePr>
        <xdr:cNvPr id="78" name="Chart 57">
          <a:extLst>
            <a:ext uri="{FF2B5EF4-FFF2-40B4-BE49-F238E27FC236}">
              <a16:creationId xmlns:a16="http://schemas.microsoft.com/office/drawing/2014/main" id="{68925905-9A10-4E89-82CB-5944AA2A34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585</xdr:row>
      <xdr:rowOff>0</xdr:rowOff>
    </xdr:from>
    <xdr:to>
      <xdr:col>39</xdr:col>
      <xdr:colOff>522364</xdr:colOff>
      <xdr:row>622</xdr:row>
      <xdr:rowOff>81831</xdr:rowOff>
    </xdr:to>
    <xdr:graphicFrame macro="">
      <xdr:nvGraphicFramePr>
        <xdr:cNvPr id="79" name="Chart 57">
          <a:extLst>
            <a:ext uri="{FF2B5EF4-FFF2-40B4-BE49-F238E27FC236}">
              <a16:creationId xmlns:a16="http://schemas.microsoft.com/office/drawing/2014/main" id="{082FDC9B-BD15-4719-B098-1055A0C1D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543</xdr:row>
      <xdr:rowOff>141514</xdr:rowOff>
    </xdr:from>
    <xdr:to>
      <xdr:col>39</xdr:col>
      <xdr:colOff>544137</xdr:colOff>
      <xdr:row>581</xdr:row>
      <xdr:rowOff>60060</xdr:rowOff>
    </xdr:to>
    <xdr:graphicFrame macro="">
      <xdr:nvGraphicFramePr>
        <xdr:cNvPr id="80" name="Chart 57">
          <a:extLst>
            <a:ext uri="{FF2B5EF4-FFF2-40B4-BE49-F238E27FC236}">
              <a16:creationId xmlns:a16="http://schemas.microsoft.com/office/drawing/2014/main" id="{E4E4EFD1-54C1-41EA-B3B9-B195B3308D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500</xdr:row>
      <xdr:rowOff>0</xdr:rowOff>
    </xdr:from>
    <xdr:to>
      <xdr:col>39</xdr:col>
      <xdr:colOff>522364</xdr:colOff>
      <xdr:row>537</xdr:row>
      <xdr:rowOff>81832</xdr:rowOff>
    </xdr:to>
    <xdr:graphicFrame macro="">
      <xdr:nvGraphicFramePr>
        <xdr:cNvPr id="81" name="Chart 57">
          <a:extLst>
            <a:ext uri="{FF2B5EF4-FFF2-40B4-BE49-F238E27FC236}">
              <a16:creationId xmlns:a16="http://schemas.microsoft.com/office/drawing/2014/main" id="{064DDE14-4584-433E-9D51-027F6B262E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499</xdr:row>
      <xdr:rowOff>293915</xdr:rowOff>
    </xdr:from>
    <xdr:to>
      <xdr:col>75</xdr:col>
      <xdr:colOff>482600</xdr:colOff>
      <xdr:row>537</xdr:row>
      <xdr:rowOff>21772</xdr:rowOff>
    </xdr:to>
    <xdr:graphicFrame macro="">
      <xdr:nvGraphicFramePr>
        <xdr:cNvPr id="82" name="Chart 81">
          <a:extLst>
            <a:ext uri="{FF2B5EF4-FFF2-40B4-BE49-F238E27FC236}">
              <a16:creationId xmlns:a16="http://schemas.microsoft.com/office/drawing/2014/main" id="{5B216238-6F7E-4B6A-9746-5F215389E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499</xdr:row>
      <xdr:rowOff>353786</xdr:rowOff>
    </xdr:from>
    <xdr:to>
      <xdr:col>103</xdr:col>
      <xdr:colOff>228600</xdr:colOff>
      <xdr:row>537</xdr:row>
      <xdr:rowOff>55676</xdr:rowOff>
    </xdr:to>
    <xdr:graphicFrame macro="">
      <xdr:nvGraphicFramePr>
        <xdr:cNvPr id="83" name="Chart 82">
          <a:extLst>
            <a:ext uri="{FF2B5EF4-FFF2-40B4-BE49-F238E27FC236}">
              <a16:creationId xmlns:a16="http://schemas.microsoft.com/office/drawing/2014/main" id="{2EA28C0D-754A-4D30-95AF-F5473B0ED5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456</xdr:row>
      <xdr:rowOff>32657</xdr:rowOff>
    </xdr:from>
    <xdr:to>
      <xdr:col>39</xdr:col>
      <xdr:colOff>500593</xdr:colOff>
      <xdr:row>493</xdr:row>
      <xdr:rowOff>114490</xdr:rowOff>
    </xdr:to>
    <xdr:graphicFrame macro="">
      <xdr:nvGraphicFramePr>
        <xdr:cNvPr id="84" name="Chart 57">
          <a:extLst>
            <a:ext uri="{FF2B5EF4-FFF2-40B4-BE49-F238E27FC236}">
              <a16:creationId xmlns:a16="http://schemas.microsoft.com/office/drawing/2014/main" id="{AFCFDA3B-1D80-4C72-B9B9-1162F0D685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413</xdr:row>
      <xdr:rowOff>0</xdr:rowOff>
    </xdr:from>
    <xdr:to>
      <xdr:col>39</xdr:col>
      <xdr:colOff>522364</xdr:colOff>
      <xdr:row>450</xdr:row>
      <xdr:rowOff>81833</xdr:rowOff>
    </xdr:to>
    <xdr:graphicFrame macro="">
      <xdr:nvGraphicFramePr>
        <xdr:cNvPr id="85" name="Chart 57">
          <a:extLst>
            <a:ext uri="{FF2B5EF4-FFF2-40B4-BE49-F238E27FC236}">
              <a16:creationId xmlns:a16="http://schemas.microsoft.com/office/drawing/2014/main" id="{23D315AB-92DE-4736-AC59-B0E3529867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369</xdr:row>
      <xdr:rowOff>496661</xdr:rowOff>
    </xdr:from>
    <xdr:to>
      <xdr:col>39</xdr:col>
      <xdr:colOff>489706</xdr:colOff>
      <xdr:row>407</xdr:row>
      <xdr:rowOff>73669</xdr:rowOff>
    </xdr:to>
    <xdr:graphicFrame macro="">
      <xdr:nvGraphicFramePr>
        <xdr:cNvPr id="86" name="Chart 57">
          <a:extLst>
            <a:ext uri="{FF2B5EF4-FFF2-40B4-BE49-F238E27FC236}">
              <a16:creationId xmlns:a16="http://schemas.microsoft.com/office/drawing/2014/main" id="{CD91AC0F-3551-4535-AC73-75DB10E78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325</xdr:row>
      <xdr:rowOff>0</xdr:rowOff>
    </xdr:from>
    <xdr:to>
      <xdr:col>39</xdr:col>
      <xdr:colOff>530529</xdr:colOff>
      <xdr:row>362</xdr:row>
      <xdr:rowOff>81833</xdr:rowOff>
    </xdr:to>
    <xdr:graphicFrame macro="">
      <xdr:nvGraphicFramePr>
        <xdr:cNvPr id="87" name="Chart 57">
          <a:extLst>
            <a:ext uri="{FF2B5EF4-FFF2-40B4-BE49-F238E27FC236}">
              <a16:creationId xmlns:a16="http://schemas.microsoft.com/office/drawing/2014/main" id="{915176E1-4C5F-4EED-B115-0E2ADF4C86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277</xdr:row>
      <xdr:rowOff>0</xdr:rowOff>
    </xdr:from>
    <xdr:to>
      <xdr:col>39</xdr:col>
      <xdr:colOff>530529</xdr:colOff>
      <xdr:row>314</xdr:row>
      <xdr:rowOff>81834</xdr:rowOff>
    </xdr:to>
    <xdr:graphicFrame macro="">
      <xdr:nvGraphicFramePr>
        <xdr:cNvPr id="88" name="Chart 57">
          <a:extLst>
            <a:ext uri="{FF2B5EF4-FFF2-40B4-BE49-F238E27FC236}">
              <a16:creationId xmlns:a16="http://schemas.microsoft.com/office/drawing/2014/main" id="{7C2CBB97-9E48-42DE-8CB1-704DF543CC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230</xdr:row>
      <xdr:rowOff>12700</xdr:rowOff>
    </xdr:from>
    <xdr:to>
      <xdr:col>39</xdr:col>
      <xdr:colOff>543229</xdr:colOff>
      <xdr:row>267</xdr:row>
      <xdr:rowOff>94534</xdr:rowOff>
    </xdr:to>
    <xdr:graphicFrame macro="">
      <xdr:nvGraphicFramePr>
        <xdr:cNvPr id="89" name="Chart 57">
          <a:extLst>
            <a:ext uri="{FF2B5EF4-FFF2-40B4-BE49-F238E27FC236}">
              <a16:creationId xmlns:a16="http://schemas.microsoft.com/office/drawing/2014/main" id="{93D4D054-FC1D-4438-9AD1-610E927B6C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182</xdr:row>
      <xdr:rowOff>457200</xdr:rowOff>
    </xdr:from>
    <xdr:to>
      <xdr:col>39</xdr:col>
      <xdr:colOff>530529</xdr:colOff>
      <xdr:row>220</xdr:row>
      <xdr:rowOff>31034</xdr:rowOff>
    </xdr:to>
    <xdr:graphicFrame macro="">
      <xdr:nvGraphicFramePr>
        <xdr:cNvPr id="90" name="Chart 57">
          <a:extLst>
            <a:ext uri="{FF2B5EF4-FFF2-40B4-BE49-F238E27FC236}">
              <a16:creationId xmlns:a16="http://schemas.microsoft.com/office/drawing/2014/main" id="{5FFEB828-7F7E-43F3-B3E4-BFF1572D8A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137</xdr:row>
      <xdr:rowOff>0</xdr:rowOff>
    </xdr:from>
    <xdr:to>
      <xdr:col>39</xdr:col>
      <xdr:colOff>530529</xdr:colOff>
      <xdr:row>174</xdr:row>
      <xdr:rowOff>81834</xdr:rowOff>
    </xdr:to>
    <xdr:graphicFrame macro="">
      <xdr:nvGraphicFramePr>
        <xdr:cNvPr id="91" name="Chart 57">
          <a:extLst>
            <a:ext uri="{FF2B5EF4-FFF2-40B4-BE49-F238E27FC236}">
              <a16:creationId xmlns:a16="http://schemas.microsoft.com/office/drawing/2014/main" id="{EC286D31-2931-4FDB-B3BC-9A12E91F65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91</xdr:row>
      <xdr:rowOff>0</xdr:rowOff>
    </xdr:from>
    <xdr:to>
      <xdr:col>39</xdr:col>
      <xdr:colOff>530529</xdr:colOff>
      <xdr:row>128</xdr:row>
      <xdr:rowOff>81834</xdr:rowOff>
    </xdr:to>
    <xdr:graphicFrame macro="">
      <xdr:nvGraphicFramePr>
        <xdr:cNvPr id="92" name="Chart 57">
          <a:extLst>
            <a:ext uri="{FF2B5EF4-FFF2-40B4-BE49-F238E27FC236}">
              <a16:creationId xmlns:a16="http://schemas.microsoft.com/office/drawing/2014/main" id="{293176E9-41CD-4653-BE9E-7A11AE3721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29</xdr:col>
      <xdr:colOff>0</xdr:colOff>
      <xdr:row>45</xdr:row>
      <xdr:rowOff>431800</xdr:rowOff>
    </xdr:from>
    <xdr:to>
      <xdr:col>39</xdr:col>
      <xdr:colOff>530529</xdr:colOff>
      <xdr:row>83</xdr:row>
      <xdr:rowOff>5634</xdr:rowOff>
    </xdr:to>
    <xdr:graphicFrame macro="">
      <xdr:nvGraphicFramePr>
        <xdr:cNvPr id="93" name="Chart 57">
          <a:extLst>
            <a:ext uri="{FF2B5EF4-FFF2-40B4-BE49-F238E27FC236}">
              <a16:creationId xmlns:a16="http://schemas.microsoft.com/office/drawing/2014/main" id="{3D44791D-7F1D-49A2-985B-3DB18C423C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94" name="Chart 57">
          <a:extLst>
            <a:ext uri="{FF2B5EF4-FFF2-40B4-BE49-F238E27FC236}">
              <a16:creationId xmlns:a16="http://schemas.microsoft.com/office/drawing/2014/main" id="{0D349750-FAA3-4B3A-8471-B47C4300FA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0.94551</cdr:x>
      <cdr:y>0.22248</cdr:y>
    </cdr:from>
    <cdr:to>
      <cdr:x>0.9928</cdr:x>
      <cdr:y>0.32163</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6497256" y="141155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0.10087</cdr:x>
      <cdr:y>0.25534</cdr:y>
    </cdr:from>
    <cdr:to>
      <cdr:x>0.13004</cdr:x>
      <cdr:y>0.34294</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334663" y="1620015"/>
          <a:ext cx="385966" cy="55578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0.10461</cdr:x>
      <cdr:y>0.26278</cdr:y>
    </cdr:from>
    <cdr:to>
      <cdr:x>0.14163</cdr:x>
      <cdr:y>0.34069</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348057" y="1660410"/>
          <a:ext cx="477072" cy="49228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0.94904</cdr:x>
      <cdr:y>0.23387</cdr:y>
    </cdr:from>
    <cdr:to>
      <cdr:x>0.98606</cdr:x>
      <cdr:y>0.31177</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4885213" y="1477729"/>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80A50-7BA6-4451-9EE4-00031C5D067B}">
  <dimension ref="A1:Q210"/>
  <sheetViews>
    <sheetView zoomScale="60" zoomScaleNormal="60" workbookViewId="0">
      <pane ySplit="648" topLeftCell="A191" activePane="bottomLeft"/>
      <selection activeCell="N1" sqref="N1:N1048576"/>
      <selection pane="bottomLeft" activeCell="B191" sqref="B191"/>
    </sheetView>
  </sheetViews>
  <sheetFormatPr defaultRowHeight="14.4" x14ac:dyDescent="0.3"/>
  <cols>
    <col min="1" max="1" width="28" customWidth="1"/>
    <col min="2" max="2" width="10" customWidth="1"/>
    <col min="3" max="3" width="7.6640625" style="30" customWidth="1"/>
    <col min="4" max="4" width="5.6640625" style="30" customWidth="1"/>
    <col min="5" max="5" width="7.5546875" style="30" customWidth="1"/>
    <col min="6" max="6" width="5.6640625" style="30" customWidth="1"/>
    <col min="7" max="7" width="14.44140625" customWidth="1"/>
    <col min="8" max="8" width="13.109375" customWidth="1"/>
    <col min="9" max="9" width="12.33203125" customWidth="1"/>
    <col min="10" max="10" width="86.6640625" customWidth="1"/>
    <col min="11" max="11" width="8.88671875" style="30"/>
    <col min="12" max="12" width="14.33203125" customWidth="1"/>
    <col min="13" max="13" width="6.6640625" style="30" customWidth="1"/>
    <col min="14" max="14" width="25" style="256" customWidth="1"/>
    <col min="15" max="15" width="8.88671875" style="268"/>
    <col min="16" max="16" width="80" style="31" customWidth="1"/>
  </cols>
  <sheetData>
    <row r="1" spans="1:16" ht="39.6" x14ac:dyDescent="0.3">
      <c r="A1" s="21" t="s">
        <v>1220</v>
      </c>
      <c r="B1" s="21" t="s">
        <v>6</v>
      </c>
      <c r="C1" s="21" t="s">
        <v>7</v>
      </c>
      <c r="D1" s="21" t="s">
        <v>1221</v>
      </c>
      <c r="E1" s="22" t="s">
        <v>1162</v>
      </c>
      <c r="F1" s="22" t="s">
        <v>1222</v>
      </c>
      <c r="G1" s="22" t="s">
        <v>1223</v>
      </c>
      <c r="H1" s="22" t="s">
        <v>1224</v>
      </c>
      <c r="I1" s="22" t="s">
        <v>1225</v>
      </c>
      <c r="J1" s="22" t="s">
        <v>1226</v>
      </c>
      <c r="K1" s="22" t="s">
        <v>1227</v>
      </c>
      <c r="L1" s="22" t="s">
        <v>1228</v>
      </c>
      <c r="M1" s="22" t="s">
        <v>1229</v>
      </c>
      <c r="N1" s="22" t="s">
        <v>1230</v>
      </c>
      <c r="O1" s="265" t="s">
        <v>1231</v>
      </c>
      <c r="P1" s="23" t="s">
        <v>1232</v>
      </c>
    </row>
    <row r="2" spans="1:16" x14ac:dyDescent="0.3">
      <c r="A2" s="24" t="s">
        <v>1233</v>
      </c>
      <c r="B2" s="24" t="s">
        <v>1234</v>
      </c>
      <c r="C2" s="25" t="s">
        <v>1109</v>
      </c>
      <c r="D2" s="25" t="s">
        <v>20</v>
      </c>
      <c r="E2" s="25" t="s">
        <v>173</v>
      </c>
      <c r="F2" s="25" t="s">
        <v>1149</v>
      </c>
      <c r="G2" s="24" t="s">
        <v>1235</v>
      </c>
      <c r="H2" s="24" t="s">
        <v>1236</v>
      </c>
      <c r="I2" s="24" t="s">
        <v>48</v>
      </c>
      <c r="J2" s="24" t="s">
        <v>1237</v>
      </c>
      <c r="K2" s="24" t="s">
        <v>1238</v>
      </c>
      <c r="L2" s="24" t="s">
        <v>79</v>
      </c>
      <c r="M2" s="25" t="s">
        <v>127</v>
      </c>
      <c r="N2" s="24" t="s">
        <v>841</v>
      </c>
      <c r="O2" s="266" t="s">
        <v>1239</v>
      </c>
      <c r="P2" s="23"/>
    </row>
    <row r="3" spans="1:16" x14ac:dyDescent="0.3">
      <c r="A3" s="24" t="s">
        <v>1233</v>
      </c>
      <c r="B3" s="24" t="s">
        <v>969</v>
      </c>
      <c r="C3" s="25" t="s">
        <v>1240</v>
      </c>
      <c r="D3" s="25" t="s">
        <v>1008</v>
      </c>
      <c r="E3" s="25" t="s">
        <v>173</v>
      </c>
      <c r="F3" s="25" t="s">
        <v>1149</v>
      </c>
      <c r="G3" s="24" t="s">
        <v>1235</v>
      </c>
      <c r="H3" s="24" t="s">
        <v>1241</v>
      </c>
      <c r="I3" s="24" t="s">
        <v>48</v>
      </c>
      <c r="J3" s="24" t="s">
        <v>1237</v>
      </c>
      <c r="K3" s="24" t="s">
        <v>1238</v>
      </c>
      <c r="L3" s="24" t="s">
        <v>79</v>
      </c>
      <c r="M3" s="25" t="s">
        <v>127</v>
      </c>
      <c r="N3" s="24" t="s">
        <v>841</v>
      </c>
      <c r="O3" s="266" t="s">
        <v>1239</v>
      </c>
      <c r="P3" s="23"/>
    </row>
    <row r="4" spans="1:16" x14ac:dyDescent="0.3">
      <c r="A4" s="24" t="s">
        <v>1233</v>
      </c>
      <c r="B4" s="24" t="s">
        <v>569</v>
      </c>
      <c r="C4" s="25" t="s">
        <v>1040</v>
      </c>
      <c r="D4" s="25" t="s">
        <v>20</v>
      </c>
      <c r="E4" s="25" t="s">
        <v>173</v>
      </c>
      <c r="F4" s="25" t="s">
        <v>1149</v>
      </c>
      <c r="G4" s="24" t="s">
        <v>1235</v>
      </c>
      <c r="H4" s="24" t="s">
        <v>1242</v>
      </c>
      <c r="I4" s="24" t="s">
        <v>48</v>
      </c>
      <c r="J4" s="24" t="s">
        <v>1237</v>
      </c>
      <c r="K4" s="24" t="s">
        <v>1238</v>
      </c>
      <c r="L4" s="24" t="s">
        <v>79</v>
      </c>
      <c r="M4" s="25" t="s">
        <v>127</v>
      </c>
      <c r="N4" s="24" t="s">
        <v>841</v>
      </c>
      <c r="O4" s="266" t="s">
        <v>1239</v>
      </c>
      <c r="P4" s="23"/>
    </row>
    <row r="5" spans="1:16" x14ac:dyDescent="0.3">
      <c r="A5" s="24" t="s">
        <v>1233</v>
      </c>
      <c r="B5" s="24" t="s">
        <v>842</v>
      </c>
      <c r="C5" s="25" t="s">
        <v>1243</v>
      </c>
      <c r="D5" s="25" t="s">
        <v>1008</v>
      </c>
      <c r="E5" s="25" t="s">
        <v>173</v>
      </c>
      <c r="F5" s="25" t="s">
        <v>1149</v>
      </c>
      <c r="G5" s="24" t="s">
        <v>1235</v>
      </c>
      <c r="H5" s="24" t="s">
        <v>1244</v>
      </c>
      <c r="I5" s="24" t="s">
        <v>48</v>
      </c>
      <c r="J5" s="24" t="s">
        <v>1237</v>
      </c>
      <c r="K5" s="24" t="s">
        <v>1245</v>
      </c>
      <c r="L5" s="24" t="s">
        <v>79</v>
      </c>
      <c r="M5" s="25" t="s">
        <v>127</v>
      </c>
      <c r="N5" s="24" t="s">
        <v>841</v>
      </c>
      <c r="O5" s="266" t="s">
        <v>1239</v>
      </c>
      <c r="P5" s="23"/>
    </row>
    <row r="6" spans="1:16" x14ac:dyDescent="0.3">
      <c r="A6" s="24" t="s">
        <v>1246</v>
      </c>
      <c r="B6" s="24" t="s">
        <v>1069</v>
      </c>
      <c r="C6" s="25" t="s">
        <v>1247</v>
      </c>
      <c r="D6" s="25" t="s">
        <v>21</v>
      </c>
      <c r="E6" s="25" t="s">
        <v>173</v>
      </c>
      <c r="F6" s="25" t="s">
        <v>1149</v>
      </c>
      <c r="G6" s="24" t="s">
        <v>1248</v>
      </c>
      <c r="H6" s="24" t="s">
        <v>1249</v>
      </c>
      <c r="I6" s="24" t="s">
        <v>48</v>
      </c>
      <c r="J6" s="24" t="s">
        <v>1250</v>
      </c>
      <c r="K6" s="24" t="s">
        <v>1055</v>
      </c>
      <c r="L6" s="24" t="s">
        <v>341</v>
      </c>
      <c r="M6" s="25" t="s">
        <v>148</v>
      </c>
      <c r="N6" s="24" t="s">
        <v>1251</v>
      </c>
      <c r="O6" s="266" t="s">
        <v>1239</v>
      </c>
      <c r="P6" s="23"/>
    </row>
    <row r="7" spans="1:16" x14ac:dyDescent="0.3">
      <c r="A7" s="24" t="s">
        <v>1252</v>
      </c>
      <c r="B7" s="24" t="s">
        <v>1253</v>
      </c>
      <c r="C7" s="25" t="s">
        <v>1089</v>
      </c>
      <c r="D7" s="25" t="s">
        <v>21</v>
      </c>
      <c r="E7" s="25" t="s">
        <v>173</v>
      </c>
      <c r="F7" s="25" t="s">
        <v>853</v>
      </c>
      <c r="G7" s="24" t="s">
        <v>1254</v>
      </c>
      <c r="H7" s="24" t="s">
        <v>1255</v>
      </c>
      <c r="I7" s="24" t="s">
        <v>48</v>
      </c>
      <c r="J7" s="24" t="s">
        <v>1256</v>
      </c>
      <c r="K7" s="24" t="s">
        <v>1257</v>
      </c>
      <c r="L7" s="24" t="s">
        <v>341</v>
      </c>
      <c r="M7" s="25" t="s">
        <v>127</v>
      </c>
      <c r="N7" s="24" t="s">
        <v>1168</v>
      </c>
      <c r="O7" s="266" t="s">
        <v>1239</v>
      </c>
      <c r="P7" s="23"/>
    </row>
    <row r="8" spans="1:16" x14ac:dyDescent="0.3">
      <c r="A8" s="24" t="s">
        <v>1258</v>
      </c>
      <c r="B8" s="24" t="s">
        <v>1259</v>
      </c>
      <c r="C8" s="25" t="s">
        <v>1260</v>
      </c>
      <c r="D8" s="25" t="s">
        <v>1014</v>
      </c>
      <c r="E8" s="25" t="s">
        <v>70</v>
      </c>
      <c r="F8" s="25" t="s">
        <v>853</v>
      </c>
      <c r="G8" s="24" t="s">
        <v>1261</v>
      </c>
      <c r="H8" s="24" t="s">
        <v>1262</v>
      </c>
      <c r="I8" s="24" t="s">
        <v>48</v>
      </c>
      <c r="J8" s="24" t="s">
        <v>1263</v>
      </c>
      <c r="K8" s="24" t="s">
        <v>1051</v>
      </c>
      <c r="L8" s="24" t="s">
        <v>341</v>
      </c>
      <c r="M8" s="25" t="s">
        <v>127</v>
      </c>
      <c r="N8" s="24" t="s">
        <v>532</v>
      </c>
      <c r="O8" s="266" t="s">
        <v>1264</v>
      </c>
      <c r="P8" s="23"/>
    </row>
    <row r="9" spans="1:16" x14ac:dyDescent="0.3">
      <c r="A9" s="24" t="s">
        <v>1265</v>
      </c>
      <c r="B9" s="24" t="s">
        <v>1259</v>
      </c>
      <c r="C9" s="25" t="s">
        <v>1266</v>
      </c>
      <c r="D9" s="25" t="s">
        <v>1014</v>
      </c>
      <c r="E9" s="25" t="s">
        <v>70</v>
      </c>
      <c r="F9" s="25" t="s">
        <v>1149</v>
      </c>
      <c r="G9" s="24" t="s">
        <v>1267</v>
      </c>
      <c r="H9" s="24" t="s">
        <v>1268</v>
      </c>
      <c r="I9" s="24" t="s">
        <v>48</v>
      </c>
      <c r="J9" s="24" t="s">
        <v>1269</v>
      </c>
      <c r="K9" s="24" t="s">
        <v>1051</v>
      </c>
      <c r="L9" s="24" t="s">
        <v>341</v>
      </c>
      <c r="M9" s="25" t="s">
        <v>127</v>
      </c>
      <c r="N9" s="24" t="s">
        <v>532</v>
      </c>
      <c r="O9" s="266" t="s">
        <v>1264</v>
      </c>
      <c r="P9" s="23"/>
    </row>
    <row r="10" spans="1:16" x14ac:dyDescent="0.3">
      <c r="A10" s="24" t="s">
        <v>1270</v>
      </c>
      <c r="B10" s="24" t="s">
        <v>1271</v>
      </c>
      <c r="C10" s="25" t="s">
        <v>1272</v>
      </c>
      <c r="D10" s="25" t="s">
        <v>1014</v>
      </c>
      <c r="E10" s="25" t="s">
        <v>70</v>
      </c>
      <c r="F10" s="25" t="s">
        <v>853</v>
      </c>
      <c r="G10" s="24" t="s">
        <v>1261</v>
      </c>
      <c r="H10" s="24" t="s">
        <v>1273</v>
      </c>
      <c r="I10" s="24" t="s">
        <v>48</v>
      </c>
      <c r="J10" s="24" t="s">
        <v>1274</v>
      </c>
      <c r="K10" s="24" t="s">
        <v>1050</v>
      </c>
      <c r="L10" s="24" t="s">
        <v>341</v>
      </c>
      <c r="M10" s="25" t="s">
        <v>127</v>
      </c>
      <c r="N10" s="24" t="s">
        <v>532</v>
      </c>
      <c r="O10" s="266" t="s">
        <v>1264</v>
      </c>
      <c r="P10" s="23"/>
    </row>
    <row r="11" spans="1:16" x14ac:dyDescent="0.3">
      <c r="A11" s="24" t="s">
        <v>1258</v>
      </c>
      <c r="B11" s="24" t="s">
        <v>1271</v>
      </c>
      <c r="C11" s="25" t="s">
        <v>1275</v>
      </c>
      <c r="D11" s="25" t="s">
        <v>1014</v>
      </c>
      <c r="E11" s="25" t="s">
        <v>70</v>
      </c>
      <c r="F11" s="25" t="s">
        <v>853</v>
      </c>
      <c r="G11" s="24" t="s">
        <v>1261</v>
      </c>
      <c r="H11" s="24" t="s">
        <v>1276</v>
      </c>
      <c r="I11" s="24" t="s">
        <v>48</v>
      </c>
      <c r="J11" s="24" t="s">
        <v>1263</v>
      </c>
      <c r="K11" s="24" t="s">
        <v>1050</v>
      </c>
      <c r="L11" s="24" t="s">
        <v>341</v>
      </c>
      <c r="M11" s="25" t="s">
        <v>127</v>
      </c>
      <c r="N11" s="24" t="s">
        <v>532</v>
      </c>
      <c r="O11" s="266" t="s">
        <v>1264</v>
      </c>
      <c r="P11" s="23"/>
    </row>
    <row r="12" spans="1:16" x14ac:dyDescent="0.3">
      <c r="A12" s="24" t="s">
        <v>1270</v>
      </c>
      <c r="B12" s="24" t="s">
        <v>1234</v>
      </c>
      <c r="C12" s="25" t="s">
        <v>1277</v>
      </c>
      <c r="D12" s="25" t="s">
        <v>1014</v>
      </c>
      <c r="E12" s="25" t="s">
        <v>70</v>
      </c>
      <c r="F12" s="25" t="s">
        <v>853</v>
      </c>
      <c r="G12" s="24" t="s">
        <v>1261</v>
      </c>
      <c r="H12" s="24" t="s">
        <v>1278</v>
      </c>
      <c r="I12" s="24" t="s">
        <v>48</v>
      </c>
      <c r="J12" s="24" t="s">
        <v>1274</v>
      </c>
      <c r="K12" s="24" t="s">
        <v>1051</v>
      </c>
      <c r="L12" s="24" t="s">
        <v>341</v>
      </c>
      <c r="M12" s="25" t="s">
        <v>127</v>
      </c>
      <c r="N12" s="24" t="s">
        <v>532</v>
      </c>
      <c r="O12" s="266" t="s">
        <v>1264</v>
      </c>
      <c r="P12" s="23"/>
    </row>
    <row r="13" spans="1:16" x14ac:dyDescent="0.3">
      <c r="A13" s="24" t="s">
        <v>1258</v>
      </c>
      <c r="B13" s="24" t="s">
        <v>1234</v>
      </c>
      <c r="C13" s="25" t="s">
        <v>1279</v>
      </c>
      <c r="D13" s="25" t="s">
        <v>1014</v>
      </c>
      <c r="E13" s="25" t="s">
        <v>70</v>
      </c>
      <c r="F13" s="25" t="s">
        <v>853</v>
      </c>
      <c r="G13" s="24" t="s">
        <v>1261</v>
      </c>
      <c r="H13" s="24" t="s">
        <v>1280</v>
      </c>
      <c r="I13" s="24" t="s">
        <v>48</v>
      </c>
      <c r="J13" s="24" t="s">
        <v>1263</v>
      </c>
      <c r="K13" s="24" t="s">
        <v>1051</v>
      </c>
      <c r="L13" s="24" t="s">
        <v>341</v>
      </c>
      <c r="M13" s="25" t="s">
        <v>127</v>
      </c>
      <c r="N13" s="24" t="s">
        <v>532</v>
      </c>
      <c r="O13" s="266" t="s">
        <v>1264</v>
      </c>
      <c r="P13" s="23" t="s">
        <v>1281</v>
      </c>
    </row>
    <row r="14" spans="1:16" x14ac:dyDescent="0.3">
      <c r="A14" s="24" t="s">
        <v>1282</v>
      </c>
      <c r="B14" s="24" t="s">
        <v>1234</v>
      </c>
      <c r="C14" s="25" t="s">
        <v>1283</v>
      </c>
      <c r="D14" s="25" t="s">
        <v>1014</v>
      </c>
      <c r="E14" s="25" t="s">
        <v>70</v>
      </c>
      <c r="F14" s="25" t="s">
        <v>853</v>
      </c>
      <c r="G14" s="24" t="s">
        <v>1261</v>
      </c>
      <c r="H14" s="24" t="s">
        <v>1284</v>
      </c>
      <c r="I14" s="24" t="s">
        <v>48</v>
      </c>
      <c r="J14" s="24" t="s">
        <v>1285</v>
      </c>
      <c r="K14" s="24" t="s">
        <v>1051</v>
      </c>
      <c r="L14" s="24" t="s">
        <v>341</v>
      </c>
      <c r="M14" s="25" t="s">
        <v>127</v>
      </c>
      <c r="N14" s="24" t="s">
        <v>532</v>
      </c>
      <c r="O14" s="266" t="s">
        <v>1264</v>
      </c>
      <c r="P14" s="23"/>
    </row>
    <row r="15" spans="1:16" x14ac:dyDescent="0.3">
      <c r="A15" s="24" t="s">
        <v>1286</v>
      </c>
      <c r="B15" s="24" t="s">
        <v>969</v>
      </c>
      <c r="C15" s="25" t="s">
        <v>1287</v>
      </c>
      <c r="D15" s="25" t="s">
        <v>1014</v>
      </c>
      <c r="E15" s="25" t="s">
        <v>70</v>
      </c>
      <c r="F15" s="25" t="s">
        <v>853</v>
      </c>
      <c r="G15" s="24" t="s">
        <v>1261</v>
      </c>
      <c r="H15" s="24" t="s">
        <v>1288</v>
      </c>
      <c r="I15" s="24" t="s">
        <v>48</v>
      </c>
      <c r="J15" s="24" t="s">
        <v>1289</v>
      </c>
      <c r="K15" s="24" t="s">
        <v>1051</v>
      </c>
      <c r="L15" s="24" t="s">
        <v>341</v>
      </c>
      <c r="M15" s="25" t="s">
        <v>127</v>
      </c>
      <c r="N15" s="24" t="s">
        <v>532</v>
      </c>
      <c r="O15" s="266" t="s">
        <v>1264</v>
      </c>
      <c r="P15" s="23"/>
    </row>
    <row r="16" spans="1:16" x14ac:dyDescent="0.3">
      <c r="A16" s="24" t="s">
        <v>1270</v>
      </c>
      <c r="B16" s="24" t="s">
        <v>969</v>
      </c>
      <c r="C16" s="25" t="s">
        <v>1290</v>
      </c>
      <c r="D16" s="25" t="s">
        <v>1161</v>
      </c>
      <c r="E16" s="25" t="s">
        <v>70</v>
      </c>
      <c r="F16" s="25" t="s">
        <v>853</v>
      </c>
      <c r="G16" s="24" t="s">
        <v>1261</v>
      </c>
      <c r="H16" s="24" t="s">
        <v>1291</v>
      </c>
      <c r="I16" s="24" t="s">
        <v>48</v>
      </c>
      <c r="J16" s="24" t="s">
        <v>1274</v>
      </c>
      <c r="K16" s="24" t="s">
        <v>1051</v>
      </c>
      <c r="L16" s="24" t="s">
        <v>341</v>
      </c>
      <c r="M16" s="25" t="s">
        <v>127</v>
      </c>
      <c r="N16" s="24" t="s">
        <v>532</v>
      </c>
      <c r="O16" s="266" t="s">
        <v>1264</v>
      </c>
      <c r="P16" s="23"/>
    </row>
    <row r="17" spans="1:16" x14ac:dyDescent="0.3">
      <c r="A17" s="24" t="s">
        <v>1258</v>
      </c>
      <c r="B17" s="24" t="s">
        <v>969</v>
      </c>
      <c r="C17" s="25" t="s">
        <v>1292</v>
      </c>
      <c r="D17" s="25" t="s">
        <v>1014</v>
      </c>
      <c r="E17" s="25" t="s">
        <v>70</v>
      </c>
      <c r="F17" s="25" t="s">
        <v>853</v>
      </c>
      <c r="G17" s="24" t="s">
        <v>1261</v>
      </c>
      <c r="H17" s="24" t="s">
        <v>1293</v>
      </c>
      <c r="I17" s="24" t="s">
        <v>48</v>
      </c>
      <c r="J17" s="24" t="s">
        <v>1263</v>
      </c>
      <c r="K17" s="24" t="s">
        <v>1051</v>
      </c>
      <c r="L17" s="24" t="s">
        <v>341</v>
      </c>
      <c r="M17" s="25" t="s">
        <v>127</v>
      </c>
      <c r="N17" s="24" t="s">
        <v>532</v>
      </c>
      <c r="O17" s="266" t="s">
        <v>1264</v>
      </c>
      <c r="P17" s="23"/>
    </row>
    <row r="18" spans="1:16" x14ac:dyDescent="0.3">
      <c r="A18" s="24" t="s">
        <v>1282</v>
      </c>
      <c r="B18" s="24" t="s">
        <v>969</v>
      </c>
      <c r="C18" s="25" t="s">
        <v>1294</v>
      </c>
      <c r="D18" s="25" t="s">
        <v>1014</v>
      </c>
      <c r="E18" s="25" t="s">
        <v>70</v>
      </c>
      <c r="F18" s="25" t="s">
        <v>853</v>
      </c>
      <c r="G18" s="24" t="s">
        <v>1261</v>
      </c>
      <c r="H18" s="24" t="s">
        <v>1295</v>
      </c>
      <c r="I18" s="24" t="s">
        <v>48</v>
      </c>
      <c r="J18" s="24" t="s">
        <v>1285</v>
      </c>
      <c r="K18" s="24" t="s">
        <v>1051</v>
      </c>
      <c r="L18" s="24" t="s">
        <v>341</v>
      </c>
      <c r="M18" s="25" t="s">
        <v>127</v>
      </c>
      <c r="N18" s="24" t="s">
        <v>532</v>
      </c>
      <c r="O18" s="266" t="s">
        <v>1264</v>
      </c>
      <c r="P18" s="23"/>
    </row>
    <row r="19" spans="1:16" x14ac:dyDescent="0.3">
      <c r="A19" s="24" t="s">
        <v>1296</v>
      </c>
      <c r="B19" s="24" t="s">
        <v>1297</v>
      </c>
      <c r="C19" s="25" t="s">
        <v>1298</v>
      </c>
      <c r="D19" s="25" t="s">
        <v>20</v>
      </c>
      <c r="E19" s="25" t="s">
        <v>70</v>
      </c>
      <c r="F19" s="25" t="s">
        <v>853</v>
      </c>
      <c r="G19" s="24" t="s">
        <v>1299</v>
      </c>
      <c r="H19" s="24" t="s">
        <v>1300</v>
      </c>
      <c r="I19" s="24" t="s">
        <v>48</v>
      </c>
      <c r="J19" s="24" t="s">
        <v>1301</v>
      </c>
      <c r="K19" s="24" t="s">
        <v>1111</v>
      </c>
      <c r="L19" s="24" t="s">
        <v>341</v>
      </c>
      <c r="M19" s="25" t="s">
        <v>148</v>
      </c>
      <c r="N19" s="24" t="s">
        <v>532</v>
      </c>
      <c r="O19" s="266" t="s">
        <v>1264</v>
      </c>
      <c r="P19" s="23"/>
    </row>
    <row r="20" spans="1:16" x14ac:dyDescent="0.3">
      <c r="A20" s="24" t="s">
        <v>1265</v>
      </c>
      <c r="B20" s="24" t="s">
        <v>1297</v>
      </c>
      <c r="C20" s="25" t="s">
        <v>1302</v>
      </c>
      <c r="D20" s="25" t="s">
        <v>20</v>
      </c>
      <c r="E20" s="25" t="s">
        <v>70</v>
      </c>
      <c r="F20" s="25" t="s">
        <v>1149</v>
      </c>
      <c r="G20" s="24" t="s">
        <v>1299</v>
      </c>
      <c r="H20" s="24" t="s">
        <v>1303</v>
      </c>
      <c r="I20" s="24" t="s">
        <v>48</v>
      </c>
      <c r="J20" s="24" t="s">
        <v>1304</v>
      </c>
      <c r="K20" s="24" t="s">
        <v>1111</v>
      </c>
      <c r="L20" s="24" t="s">
        <v>341</v>
      </c>
      <c r="M20" s="25" t="s">
        <v>148</v>
      </c>
      <c r="N20" s="24" t="s">
        <v>532</v>
      </c>
      <c r="O20" s="266" t="s">
        <v>1264</v>
      </c>
      <c r="P20" s="23"/>
    </row>
    <row r="21" spans="1:16" x14ac:dyDescent="0.3">
      <c r="A21" s="24" t="s">
        <v>1305</v>
      </c>
      <c r="B21" s="24" t="s">
        <v>1066</v>
      </c>
      <c r="C21" s="25" t="s">
        <v>1306</v>
      </c>
      <c r="D21" s="25" t="s">
        <v>16</v>
      </c>
      <c r="E21" s="25" t="s">
        <v>70</v>
      </c>
      <c r="F21" s="25" t="s">
        <v>1149</v>
      </c>
      <c r="G21" s="24" t="s">
        <v>1299</v>
      </c>
      <c r="H21" s="24" t="s">
        <v>1307</v>
      </c>
      <c r="I21" s="24" t="s">
        <v>48</v>
      </c>
      <c r="J21" s="24" t="s">
        <v>1308</v>
      </c>
      <c r="K21" s="24" t="s">
        <v>1111</v>
      </c>
      <c r="L21" s="24" t="s">
        <v>341</v>
      </c>
      <c r="M21" s="25" t="s">
        <v>148</v>
      </c>
      <c r="N21" s="24" t="s">
        <v>532</v>
      </c>
      <c r="O21" s="266" t="s">
        <v>1264</v>
      </c>
      <c r="P21" s="23"/>
    </row>
    <row r="22" spans="1:16" x14ac:dyDescent="0.3">
      <c r="A22" s="24" t="s">
        <v>1309</v>
      </c>
      <c r="B22" s="24" t="s">
        <v>1066</v>
      </c>
      <c r="C22" s="25" t="s">
        <v>1310</v>
      </c>
      <c r="D22" s="25" t="s">
        <v>1014</v>
      </c>
      <c r="E22" s="25" t="s">
        <v>70</v>
      </c>
      <c r="F22" s="25" t="s">
        <v>853</v>
      </c>
      <c r="G22" s="24" t="s">
        <v>1299</v>
      </c>
      <c r="H22" s="24" t="s">
        <v>1311</v>
      </c>
      <c r="I22" s="24" t="s">
        <v>48</v>
      </c>
      <c r="J22" s="24" t="s">
        <v>1312</v>
      </c>
      <c r="K22" s="24" t="s">
        <v>1111</v>
      </c>
      <c r="L22" s="24" t="s">
        <v>341</v>
      </c>
      <c r="M22" s="25" t="s">
        <v>148</v>
      </c>
      <c r="N22" s="24" t="s">
        <v>532</v>
      </c>
      <c r="O22" s="266" t="s">
        <v>1264</v>
      </c>
      <c r="P22" s="23"/>
    </row>
    <row r="23" spans="1:16" x14ac:dyDescent="0.3">
      <c r="A23" s="24" t="s">
        <v>1265</v>
      </c>
      <c r="B23" s="24" t="s">
        <v>1066</v>
      </c>
      <c r="C23" s="25" t="s">
        <v>1313</v>
      </c>
      <c r="D23" s="25" t="s">
        <v>16</v>
      </c>
      <c r="E23" s="25" t="s">
        <v>70</v>
      </c>
      <c r="F23" s="25" t="s">
        <v>1149</v>
      </c>
      <c r="G23" s="24" t="s">
        <v>1299</v>
      </c>
      <c r="H23" s="24" t="s">
        <v>1314</v>
      </c>
      <c r="I23" s="24" t="s">
        <v>48</v>
      </c>
      <c r="J23" s="24" t="s">
        <v>1304</v>
      </c>
      <c r="K23" s="24" t="s">
        <v>1111</v>
      </c>
      <c r="L23" s="24" t="s">
        <v>341</v>
      </c>
      <c r="M23" s="25" t="s">
        <v>148</v>
      </c>
      <c r="N23" s="24" t="s">
        <v>532</v>
      </c>
      <c r="O23" s="266" t="s">
        <v>1264</v>
      </c>
      <c r="P23" s="23"/>
    </row>
    <row r="24" spans="1:16" x14ac:dyDescent="0.3">
      <c r="A24" s="24" t="s">
        <v>1309</v>
      </c>
      <c r="B24" s="24" t="s">
        <v>1066</v>
      </c>
      <c r="C24" s="25" t="s">
        <v>1017</v>
      </c>
      <c r="D24" s="25" t="s">
        <v>1003</v>
      </c>
      <c r="E24" s="25" t="s">
        <v>70</v>
      </c>
      <c r="F24" s="25" t="s">
        <v>853</v>
      </c>
      <c r="G24" s="24" t="s">
        <v>1299</v>
      </c>
      <c r="H24" s="24" t="s">
        <v>1315</v>
      </c>
      <c r="I24" s="24" t="s">
        <v>48</v>
      </c>
      <c r="J24" s="24" t="s">
        <v>1316</v>
      </c>
      <c r="K24" s="24" t="s">
        <v>1111</v>
      </c>
      <c r="L24" s="24" t="s">
        <v>341</v>
      </c>
      <c r="M24" s="25" t="s">
        <v>148</v>
      </c>
      <c r="N24" s="24" t="s">
        <v>532</v>
      </c>
      <c r="O24" s="266" t="s">
        <v>1264</v>
      </c>
      <c r="P24" s="23"/>
    </row>
    <row r="25" spans="1:16" x14ac:dyDescent="0.3">
      <c r="A25" s="24" t="s">
        <v>1270</v>
      </c>
      <c r="B25" s="24" t="s">
        <v>1141</v>
      </c>
      <c r="C25" s="25" t="s">
        <v>1087</v>
      </c>
      <c r="D25" s="25" t="s">
        <v>1161</v>
      </c>
      <c r="E25" s="25" t="s">
        <v>70</v>
      </c>
      <c r="F25" s="25" t="s">
        <v>853</v>
      </c>
      <c r="G25" s="24" t="s">
        <v>1261</v>
      </c>
      <c r="H25" s="24" t="s">
        <v>1317</v>
      </c>
      <c r="I25" s="24" t="s">
        <v>48</v>
      </c>
      <c r="J25" s="24" t="s">
        <v>1274</v>
      </c>
      <c r="K25" s="24" t="s">
        <v>1051</v>
      </c>
      <c r="L25" s="24" t="s">
        <v>341</v>
      </c>
      <c r="M25" s="25" t="s">
        <v>127</v>
      </c>
      <c r="N25" s="24" t="s">
        <v>532</v>
      </c>
      <c r="O25" s="266" t="s">
        <v>1264</v>
      </c>
      <c r="P25" s="23"/>
    </row>
    <row r="26" spans="1:16" x14ac:dyDescent="0.3">
      <c r="A26" s="24" t="s">
        <v>1282</v>
      </c>
      <c r="B26" s="24" t="s">
        <v>1141</v>
      </c>
      <c r="C26" s="25" t="s">
        <v>1318</v>
      </c>
      <c r="D26" s="25" t="s">
        <v>1014</v>
      </c>
      <c r="E26" s="25" t="s">
        <v>70</v>
      </c>
      <c r="F26" s="25" t="s">
        <v>853</v>
      </c>
      <c r="G26" s="24" t="s">
        <v>1261</v>
      </c>
      <c r="H26" s="24" t="s">
        <v>1319</v>
      </c>
      <c r="I26" s="24" t="s">
        <v>48</v>
      </c>
      <c r="J26" s="24" t="s">
        <v>1285</v>
      </c>
      <c r="K26" s="24" t="s">
        <v>1051</v>
      </c>
      <c r="L26" s="24" t="s">
        <v>341</v>
      </c>
      <c r="M26" s="25" t="s">
        <v>127</v>
      </c>
      <c r="N26" s="24" t="s">
        <v>532</v>
      </c>
      <c r="O26" s="266" t="s">
        <v>1264</v>
      </c>
      <c r="P26" s="23"/>
    </row>
    <row r="27" spans="1:16" x14ac:dyDescent="0.3">
      <c r="A27" s="24" t="s">
        <v>1320</v>
      </c>
      <c r="B27" s="24" t="s">
        <v>1136</v>
      </c>
      <c r="C27" s="25" t="s">
        <v>1062</v>
      </c>
      <c r="D27" s="25" t="s">
        <v>1161</v>
      </c>
      <c r="E27" s="25" t="s">
        <v>70</v>
      </c>
      <c r="F27" s="25" t="s">
        <v>853</v>
      </c>
      <c r="G27" s="24" t="s">
        <v>1267</v>
      </c>
      <c r="H27" s="24" t="s">
        <v>1321</v>
      </c>
      <c r="I27" s="24" t="s">
        <v>48</v>
      </c>
      <c r="J27" s="24" t="s">
        <v>1322</v>
      </c>
      <c r="K27" s="24" t="s">
        <v>1111</v>
      </c>
      <c r="L27" s="24" t="s">
        <v>341</v>
      </c>
      <c r="M27" s="25" t="s">
        <v>127</v>
      </c>
      <c r="N27" s="24" t="s">
        <v>532</v>
      </c>
      <c r="O27" s="266" t="s">
        <v>1264</v>
      </c>
      <c r="P27" s="23"/>
    </row>
    <row r="28" spans="1:16" x14ac:dyDescent="0.3">
      <c r="A28" s="24" t="s">
        <v>1265</v>
      </c>
      <c r="B28" s="24" t="s">
        <v>1136</v>
      </c>
      <c r="C28" s="25" t="s">
        <v>1061</v>
      </c>
      <c r="D28" s="25" t="s">
        <v>1014</v>
      </c>
      <c r="E28" s="25" t="s">
        <v>70</v>
      </c>
      <c r="F28" s="25" t="s">
        <v>1149</v>
      </c>
      <c r="G28" s="24" t="s">
        <v>1267</v>
      </c>
      <c r="H28" s="24" t="s">
        <v>1323</v>
      </c>
      <c r="I28" s="24" t="s">
        <v>48</v>
      </c>
      <c r="J28" s="24" t="s">
        <v>1324</v>
      </c>
      <c r="K28" s="24" t="s">
        <v>1111</v>
      </c>
      <c r="L28" s="24" t="s">
        <v>341</v>
      </c>
      <c r="M28" s="25" t="s">
        <v>127</v>
      </c>
      <c r="N28" s="24" t="s">
        <v>532</v>
      </c>
      <c r="O28" s="266" t="s">
        <v>1264</v>
      </c>
      <c r="P28" s="23"/>
    </row>
    <row r="29" spans="1:16" ht="17.399999999999999" customHeight="1" x14ac:dyDescent="0.3">
      <c r="A29" s="24" t="s">
        <v>1325</v>
      </c>
      <c r="B29" s="24" t="s">
        <v>1084</v>
      </c>
      <c r="C29" s="25" t="s">
        <v>1026</v>
      </c>
      <c r="D29" s="25" t="s">
        <v>1014</v>
      </c>
      <c r="E29" s="25" t="s">
        <v>70</v>
      </c>
      <c r="F29" s="25" t="s">
        <v>853</v>
      </c>
      <c r="G29" s="24" t="s">
        <v>1326</v>
      </c>
      <c r="H29" s="24" t="s">
        <v>1327</v>
      </c>
      <c r="I29" s="24" t="s">
        <v>17</v>
      </c>
      <c r="J29" s="24" t="s">
        <v>1328</v>
      </c>
      <c r="K29" s="24" t="s">
        <v>1086</v>
      </c>
      <c r="L29" s="24" t="s">
        <v>341</v>
      </c>
      <c r="M29" s="25" t="s">
        <v>155</v>
      </c>
      <c r="N29" s="24" t="s">
        <v>532</v>
      </c>
      <c r="O29" s="266" t="s">
        <v>1264</v>
      </c>
      <c r="P29" s="23"/>
    </row>
    <row r="30" spans="1:16" ht="16.2" customHeight="1" x14ac:dyDescent="0.3">
      <c r="A30" s="24" t="s">
        <v>1325</v>
      </c>
      <c r="B30" s="24" t="s">
        <v>1084</v>
      </c>
      <c r="C30" s="25" t="s">
        <v>1026</v>
      </c>
      <c r="D30" s="25" t="s">
        <v>1003</v>
      </c>
      <c r="E30" s="25" t="s">
        <v>70</v>
      </c>
      <c r="F30" s="25" t="s">
        <v>853</v>
      </c>
      <c r="G30" s="24" t="s">
        <v>1329</v>
      </c>
      <c r="H30" s="24" t="s">
        <v>1161</v>
      </c>
      <c r="I30" s="24" t="s">
        <v>48</v>
      </c>
      <c r="J30" s="24" t="s">
        <v>1328</v>
      </c>
      <c r="K30" s="24" t="s">
        <v>1086</v>
      </c>
      <c r="L30" s="24" t="s">
        <v>1161</v>
      </c>
      <c r="M30" s="25" t="s">
        <v>155</v>
      </c>
      <c r="N30" s="24" t="s">
        <v>532</v>
      </c>
      <c r="O30" s="266" t="s">
        <v>1264</v>
      </c>
      <c r="P30" s="23"/>
    </row>
    <row r="31" spans="1:16" x14ac:dyDescent="0.3">
      <c r="A31" s="24" t="s">
        <v>1258</v>
      </c>
      <c r="B31" s="24" t="s">
        <v>1138</v>
      </c>
      <c r="C31" s="25" t="s">
        <v>1064</v>
      </c>
      <c r="D31" s="25" t="s">
        <v>1014</v>
      </c>
      <c r="E31" s="25" t="s">
        <v>70</v>
      </c>
      <c r="F31" s="25" t="s">
        <v>853</v>
      </c>
      <c r="G31" s="24" t="s">
        <v>1261</v>
      </c>
      <c r="H31" s="24" t="s">
        <v>1330</v>
      </c>
      <c r="I31" s="24" t="s">
        <v>48</v>
      </c>
      <c r="J31" s="24" t="s">
        <v>1263</v>
      </c>
      <c r="K31" s="24" t="s">
        <v>1111</v>
      </c>
      <c r="L31" s="24" t="s">
        <v>341</v>
      </c>
      <c r="M31" s="25" t="s">
        <v>127</v>
      </c>
      <c r="N31" s="24" t="s">
        <v>532</v>
      </c>
      <c r="O31" s="266" t="s">
        <v>1264</v>
      </c>
      <c r="P31" s="23"/>
    </row>
    <row r="32" spans="1:16" x14ac:dyDescent="0.3">
      <c r="A32" s="24" t="s">
        <v>1325</v>
      </c>
      <c r="B32" s="24" t="s">
        <v>1138</v>
      </c>
      <c r="C32" s="25" t="s">
        <v>1331</v>
      </c>
      <c r="D32" s="25" t="s">
        <v>1014</v>
      </c>
      <c r="E32" s="25" t="s">
        <v>70</v>
      </c>
      <c r="F32" s="25" t="s">
        <v>853</v>
      </c>
      <c r="G32" s="24" t="s">
        <v>1261</v>
      </c>
      <c r="H32" s="24" t="s">
        <v>1332</v>
      </c>
      <c r="I32" s="24" t="s">
        <v>48</v>
      </c>
      <c r="J32" s="24" t="s">
        <v>1333</v>
      </c>
      <c r="K32" s="24" t="s">
        <v>1111</v>
      </c>
      <c r="L32" s="24" t="s">
        <v>341</v>
      </c>
      <c r="M32" s="25" t="s">
        <v>127</v>
      </c>
      <c r="N32" s="24" t="s">
        <v>532</v>
      </c>
      <c r="O32" s="266" t="s">
        <v>1264</v>
      </c>
      <c r="P32" s="23"/>
    </row>
    <row r="33" spans="1:16" x14ac:dyDescent="0.3">
      <c r="A33" s="24" t="s">
        <v>1334</v>
      </c>
      <c r="B33" s="24" t="s">
        <v>1138</v>
      </c>
      <c r="C33" s="25" t="s">
        <v>1042</v>
      </c>
      <c r="D33" s="25" t="s">
        <v>1161</v>
      </c>
      <c r="E33" s="25" t="s">
        <v>70</v>
      </c>
      <c r="F33" s="25" t="s">
        <v>853</v>
      </c>
      <c r="G33" s="24" t="s">
        <v>1267</v>
      </c>
      <c r="H33" s="24" t="s">
        <v>1335</v>
      </c>
      <c r="I33" s="24" t="s">
        <v>48</v>
      </c>
      <c r="J33" s="24" t="s">
        <v>1336</v>
      </c>
      <c r="K33" s="24" t="s">
        <v>1111</v>
      </c>
      <c r="L33" s="24" t="s">
        <v>341</v>
      </c>
      <c r="M33" s="25" t="s">
        <v>127</v>
      </c>
      <c r="N33" s="24" t="s">
        <v>532</v>
      </c>
      <c r="O33" s="266" t="s">
        <v>1264</v>
      </c>
      <c r="P33" s="23"/>
    </row>
    <row r="34" spans="1:16" x14ac:dyDescent="0.3">
      <c r="A34" s="24" t="s">
        <v>1265</v>
      </c>
      <c r="B34" s="24" t="s">
        <v>1138</v>
      </c>
      <c r="C34" s="25" t="s">
        <v>1043</v>
      </c>
      <c r="D34" s="25" t="s">
        <v>1014</v>
      </c>
      <c r="E34" s="25" t="s">
        <v>70</v>
      </c>
      <c r="F34" s="25" t="s">
        <v>1149</v>
      </c>
      <c r="G34" s="24" t="s">
        <v>1267</v>
      </c>
      <c r="H34" s="24" t="s">
        <v>1337</v>
      </c>
      <c r="I34" s="24" t="s">
        <v>48</v>
      </c>
      <c r="J34" s="24" t="s">
        <v>1338</v>
      </c>
      <c r="K34" s="24" t="s">
        <v>1111</v>
      </c>
      <c r="L34" s="24" t="s">
        <v>341</v>
      </c>
      <c r="M34" s="25" t="s">
        <v>127</v>
      </c>
      <c r="N34" s="24" t="s">
        <v>532</v>
      </c>
      <c r="O34" s="266" t="s">
        <v>1264</v>
      </c>
      <c r="P34" s="23"/>
    </row>
    <row r="35" spans="1:16" x14ac:dyDescent="0.3">
      <c r="A35" s="24" t="s">
        <v>1286</v>
      </c>
      <c r="B35" s="24" t="s">
        <v>1143</v>
      </c>
      <c r="C35" s="25" t="s">
        <v>1065</v>
      </c>
      <c r="D35" s="25" t="s">
        <v>1014</v>
      </c>
      <c r="E35" s="25" t="s">
        <v>70</v>
      </c>
      <c r="F35" s="25" t="s">
        <v>853</v>
      </c>
      <c r="G35" s="24" t="s">
        <v>1261</v>
      </c>
      <c r="H35" s="24" t="s">
        <v>1339</v>
      </c>
      <c r="I35" s="24" t="s">
        <v>48</v>
      </c>
      <c r="J35" s="24" t="s">
        <v>1289</v>
      </c>
      <c r="K35" s="24" t="s">
        <v>1051</v>
      </c>
      <c r="L35" s="24" t="s">
        <v>341</v>
      </c>
      <c r="M35" s="25" t="s">
        <v>127</v>
      </c>
      <c r="N35" s="24" t="s">
        <v>532</v>
      </c>
      <c r="O35" s="266" t="s">
        <v>1264</v>
      </c>
      <c r="P35" s="23"/>
    </row>
    <row r="36" spans="1:16" x14ac:dyDescent="0.3">
      <c r="A36" s="24" t="s">
        <v>1258</v>
      </c>
      <c r="B36" s="24" t="s">
        <v>1143</v>
      </c>
      <c r="C36" s="25" t="s">
        <v>1054</v>
      </c>
      <c r="D36" s="25" t="s">
        <v>1014</v>
      </c>
      <c r="E36" s="25" t="s">
        <v>70</v>
      </c>
      <c r="F36" s="25" t="s">
        <v>853</v>
      </c>
      <c r="G36" s="24" t="s">
        <v>1261</v>
      </c>
      <c r="H36" s="24" t="s">
        <v>1340</v>
      </c>
      <c r="I36" s="24" t="s">
        <v>48</v>
      </c>
      <c r="J36" s="24" t="s">
        <v>1263</v>
      </c>
      <c r="K36" s="24" t="s">
        <v>1051</v>
      </c>
      <c r="L36" s="24" t="s">
        <v>341</v>
      </c>
      <c r="M36" s="25" t="s">
        <v>127</v>
      </c>
      <c r="N36" s="24" t="s">
        <v>532</v>
      </c>
      <c r="O36" s="266" t="s">
        <v>1264</v>
      </c>
      <c r="P36" s="23"/>
    </row>
    <row r="37" spans="1:16" x14ac:dyDescent="0.3">
      <c r="A37" s="24" t="s">
        <v>1325</v>
      </c>
      <c r="B37" s="24" t="s">
        <v>1142</v>
      </c>
      <c r="C37" s="25" t="s">
        <v>1341</v>
      </c>
      <c r="D37" s="25" t="s">
        <v>1003</v>
      </c>
      <c r="E37" s="25" t="s">
        <v>70</v>
      </c>
      <c r="F37" s="25" t="s">
        <v>853</v>
      </c>
      <c r="G37" s="24" t="s">
        <v>1267</v>
      </c>
      <c r="H37" s="24" t="s">
        <v>1342</v>
      </c>
      <c r="I37" s="24" t="s">
        <v>48</v>
      </c>
      <c r="J37" s="24" t="s">
        <v>1343</v>
      </c>
      <c r="K37" s="24" t="s">
        <v>1051</v>
      </c>
      <c r="L37" s="24" t="s">
        <v>341</v>
      </c>
      <c r="M37" s="25" t="s">
        <v>127</v>
      </c>
      <c r="N37" s="24" t="s">
        <v>532</v>
      </c>
      <c r="O37" s="266" t="s">
        <v>1264</v>
      </c>
      <c r="P37" s="23"/>
    </row>
    <row r="38" spans="1:16" x14ac:dyDescent="0.3">
      <c r="A38" s="24" t="s">
        <v>1286</v>
      </c>
      <c r="B38" s="24" t="s">
        <v>569</v>
      </c>
      <c r="C38" s="25" t="s">
        <v>1127</v>
      </c>
      <c r="D38" s="25" t="s">
        <v>1003</v>
      </c>
      <c r="E38" s="25" t="s">
        <v>70</v>
      </c>
      <c r="F38" s="25" t="s">
        <v>853</v>
      </c>
      <c r="G38" s="24" t="s">
        <v>1261</v>
      </c>
      <c r="H38" s="24" t="s">
        <v>1344</v>
      </c>
      <c r="I38" s="24" t="s">
        <v>48</v>
      </c>
      <c r="J38" s="24" t="s">
        <v>1289</v>
      </c>
      <c r="K38" s="24" t="s">
        <v>1051</v>
      </c>
      <c r="L38" s="24" t="s">
        <v>341</v>
      </c>
      <c r="M38" s="25" t="s">
        <v>127</v>
      </c>
      <c r="N38" s="24" t="s">
        <v>532</v>
      </c>
      <c r="O38" s="266" t="s">
        <v>1264</v>
      </c>
      <c r="P38" s="23"/>
    </row>
    <row r="39" spans="1:16" x14ac:dyDescent="0.3">
      <c r="A39" s="24" t="s">
        <v>1345</v>
      </c>
      <c r="B39" s="24" t="s">
        <v>569</v>
      </c>
      <c r="C39" s="25" t="s">
        <v>1346</v>
      </c>
      <c r="D39" s="25" t="s">
        <v>1014</v>
      </c>
      <c r="E39" s="25" t="s">
        <v>70</v>
      </c>
      <c r="F39" s="25" t="s">
        <v>853</v>
      </c>
      <c r="G39" s="24" t="s">
        <v>1267</v>
      </c>
      <c r="H39" s="24" t="s">
        <v>1347</v>
      </c>
      <c r="I39" s="24" t="s">
        <v>48</v>
      </c>
      <c r="J39" s="24" t="s">
        <v>1348</v>
      </c>
      <c r="K39" s="24" t="s">
        <v>1051</v>
      </c>
      <c r="L39" s="24" t="s">
        <v>341</v>
      </c>
      <c r="M39" s="25" t="s">
        <v>127</v>
      </c>
      <c r="N39" s="24" t="s">
        <v>532</v>
      </c>
      <c r="O39" s="266" t="s">
        <v>1264</v>
      </c>
      <c r="P39" s="23"/>
    </row>
    <row r="40" spans="1:16" x14ac:dyDescent="0.3">
      <c r="A40" s="24" t="s">
        <v>1286</v>
      </c>
      <c r="B40" s="24" t="s">
        <v>842</v>
      </c>
      <c r="C40" s="25" t="s">
        <v>1041</v>
      </c>
      <c r="D40" s="25" t="s">
        <v>1014</v>
      </c>
      <c r="E40" s="25" t="s">
        <v>70</v>
      </c>
      <c r="F40" s="25" t="s">
        <v>853</v>
      </c>
      <c r="G40" s="24" t="s">
        <v>1261</v>
      </c>
      <c r="H40" s="24" t="s">
        <v>1349</v>
      </c>
      <c r="I40" s="24" t="s">
        <v>48</v>
      </c>
      <c r="J40" s="24" t="s">
        <v>1289</v>
      </c>
      <c r="K40" s="24" t="s">
        <v>1051</v>
      </c>
      <c r="L40" s="24" t="s">
        <v>341</v>
      </c>
      <c r="M40" s="25" t="s">
        <v>127</v>
      </c>
      <c r="N40" s="24" t="s">
        <v>532</v>
      </c>
      <c r="O40" s="266" t="s">
        <v>1264</v>
      </c>
      <c r="P40" s="23"/>
    </row>
    <row r="41" spans="1:16" x14ac:dyDescent="0.3">
      <c r="A41" s="24" t="s">
        <v>1258</v>
      </c>
      <c r="B41" s="24" t="s">
        <v>842</v>
      </c>
      <c r="C41" s="25" t="s">
        <v>1038</v>
      </c>
      <c r="D41" s="25" t="s">
        <v>1014</v>
      </c>
      <c r="E41" s="25" t="s">
        <v>70</v>
      </c>
      <c r="F41" s="25" t="s">
        <v>853</v>
      </c>
      <c r="G41" s="24" t="s">
        <v>1261</v>
      </c>
      <c r="H41" s="24" t="s">
        <v>1350</v>
      </c>
      <c r="I41" s="24" t="s">
        <v>48</v>
      </c>
      <c r="J41" s="24" t="s">
        <v>1263</v>
      </c>
      <c r="K41" s="24" t="s">
        <v>1051</v>
      </c>
      <c r="L41" s="24" t="s">
        <v>341</v>
      </c>
      <c r="M41" s="25" t="s">
        <v>127</v>
      </c>
      <c r="N41" s="24" t="s">
        <v>532</v>
      </c>
      <c r="O41" s="266" t="s">
        <v>1264</v>
      </c>
      <c r="P41" s="23"/>
    </row>
    <row r="42" spans="1:16" x14ac:dyDescent="0.3">
      <c r="A42" s="24" t="s">
        <v>1345</v>
      </c>
      <c r="B42" s="24" t="s">
        <v>842</v>
      </c>
      <c r="C42" s="25" t="s">
        <v>1351</v>
      </c>
      <c r="D42" s="25" t="s">
        <v>1003</v>
      </c>
      <c r="E42" s="25" t="s">
        <v>70</v>
      </c>
      <c r="F42" s="25" t="s">
        <v>853</v>
      </c>
      <c r="G42" s="24" t="s">
        <v>1352</v>
      </c>
      <c r="H42" s="24" t="s">
        <v>1353</v>
      </c>
      <c r="I42" s="24" t="s">
        <v>48</v>
      </c>
      <c r="J42" s="24" t="s">
        <v>1354</v>
      </c>
      <c r="K42" s="24" t="s">
        <v>1051</v>
      </c>
      <c r="L42" s="24" t="s">
        <v>341</v>
      </c>
      <c r="M42" s="25" t="s">
        <v>127</v>
      </c>
      <c r="N42" s="24" t="s">
        <v>532</v>
      </c>
      <c r="O42" s="266" t="s">
        <v>1264</v>
      </c>
      <c r="P42" s="23"/>
    </row>
    <row r="43" spans="1:16" x14ac:dyDescent="0.3">
      <c r="A43" s="24" t="s">
        <v>1355</v>
      </c>
      <c r="B43" s="24" t="s">
        <v>1072</v>
      </c>
      <c r="C43" s="25" t="s">
        <v>1107</v>
      </c>
      <c r="D43" s="25" t="s">
        <v>16</v>
      </c>
      <c r="E43" s="25" t="s">
        <v>70</v>
      </c>
      <c r="F43" s="25" t="s">
        <v>853</v>
      </c>
      <c r="G43" s="24" t="s">
        <v>1356</v>
      </c>
      <c r="H43" s="24" t="s">
        <v>1357</v>
      </c>
      <c r="I43" s="24" t="s">
        <v>48</v>
      </c>
      <c r="J43" s="24" t="s">
        <v>1358</v>
      </c>
      <c r="K43" s="24" t="s">
        <v>1111</v>
      </c>
      <c r="L43" s="24" t="s">
        <v>341</v>
      </c>
      <c r="M43" s="25" t="s">
        <v>148</v>
      </c>
      <c r="N43" s="24" t="s">
        <v>1359</v>
      </c>
      <c r="O43" s="266" t="s">
        <v>1264</v>
      </c>
      <c r="P43" s="23"/>
    </row>
    <row r="44" spans="1:16" x14ac:dyDescent="0.3">
      <c r="A44" s="24" t="s">
        <v>1265</v>
      </c>
      <c r="B44" s="24" t="s">
        <v>1072</v>
      </c>
      <c r="C44" s="25" t="s">
        <v>1360</v>
      </c>
      <c r="D44" s="25" t="s">
        <v>16</v>
      </c>
      <c r="E44" s="25" t="s">
        <v>70</v>
      </c>
      <c r="F44" s="25" t="s">
        <v>1149</v>
      </c>
      <c r="G44" s="24" t="s">
        <v>1361</v>
      </c>
      <c r="H44" s="24" t="s">
        <v>1362</v>
      </c>
      <c r="I44" s="24" t="s">
        <v>48</v>
      </c>
      <c r="J44" s="24" t="s">
        <v>1304</v>
      </c>
      <c r="K44" s="24" t="s">
        <v>1111</v>
      </c>
      <c r="L44" s="24" t="s">
        <v>341</v>
      </c>
      <c r="M44" s="25" t="s">
        <v>148</v>
      </c>
      <c r="N44" s="24" t="s">
        <v>532</v>
      </c>
      <c r="O44" s="266" t="s">
        <v>1264</v>
      </c>
      <c r="P44" s="23"/>
    </row>
    <row r="45" spans="1:16" x14ac:dyDescent="0.3">
      <c r="A45" s="24" t="s">
        <v>1320</v>
      </c>
      <c r="B45" s="24" t="s">
        <v>1363</v>
      </c>
      <c r="C45" s="25" t="s">
        <v>1113</v>
      </c>
      <c r="D45" s="25" t="s">
        <v>1014</v>
      </c>
      <c r="E45" s="25" t="s">
        <v>70</v>
      </c>
      <c r="F45" s="25" t="s">
        <v>853</v>
      </c>
      <c r="G45" s="24" t="s">
        <v>1361</v>
      </c>
      <c r="H45" s="24" t="s">
        <v>1364</v>
      </c>
      <c r="I45" s="24" t="s">
        <v>48</v>
      </c>
      <c r="J45" s="24" t="s">
        <v>1365</v>
      </c>
      <c r="K45" s="24" t="s">
        <v>1025</v>
      </c>
      <c r="L45" s="24" t="s">
        <v>341</v>
      </c>
      <c r="M45" s="25" t="s">
        <v>148</v>
      </c>
      <c r="N45" s="24" t="s">
        <v>532</v>
      </c>
      <c r="O45" s="266" t="s">
        <v>1264</v>
      </c>
      <c r="P45" s="23"/>
    </row>
    <row r="46" spans="1:16" x14ac:dyDescent="0.3">
      <c r="A46" s="24" t="s">
        <v>1305</v>
      </c>
      <c r="B46" s="24" t="s">
        <v>1073</v>
      </c>
      <c r="C46" s="25" t="s">
        <v>1366</v>
      </c>
      <c r="D46" s="25" t="s">
        <v>16</v>
      </c>
      <c r="E46" s="25" t="s">
        <v>70</v>
      </c>
      <c r="F46" s="25" t="s">
        <v>1149</v>
      </c>
      <c r="G46" s="24" t="s">
        <v>1361</v>
      </c>
      <c r="H46" s="24" t="s">
        <v>1367</v>
      </c>
      <c r="I46" s="24" t="s">
        <v>48</v>
      </c>
      <c r="J46" s="24" t="s">
        <v>1308</v>
      </c>
      <c r="K46" s="24" t="s">
        <v>1111</v>
      </c>
      <c r="L46" s="24" t="s">
        <v>341</v>
      </c>
      <c r="M46" s="25" t="s">
        <v>148</v>
      </c>
      <c r="N46" s="24" t="s">
        <v>532</v>
      </c>
      <c r="O46" s="266" t="s">
        <v>1264</v>
      </c>
      <c r="P46" s="23"/>
    </row>
    <row r="47" spans="1:16" x14ac:dyDescent="0.3">
      <c r="A47" s="24" t="s">
        <v>1320</v>
      </c>
      <c r="B47" s="24" t="s">
        <v>1073</v>
      </c>
      <c r="C47" s="25" t="s">
        <v>1368</v>
      </c>
      <c r="D47" s="25" t="s">
        <v>1008</v>
      </c>
      <c r="E47" s="25" t="s">
        <v>70</v>
      </c>
      <c r="F47" s="25" t="s">
        <v>853</v>
      </c>
      <c r="G47" s="24" t="s">
        <v>1361</v>
      </c>
      <c r="H47" s="24" t="s">
        <v>1369</v>
      </c>
      <c r="I47" s="24" t="s">
        <v>48</v>
      </c>
      <c r="J47" s="24" t="s">
        <v>1370</v>
      </c>
      <c r="K47" s="24" t="s">
        <v>1111</v>
      </c>
      <c r="L47" s="24" t="s">
        <v>341</v>
      </c>
      <c r="M47" s="25" t="s">
        <v>148</v>
      </c>
      <c r="N47" s="24" t="s">
        <v>532</v>
      </c>
      <c r="O47" s="266" t="s">
        <v>1264</v>
      </c>
      <c r="P47" s="23"/>
    </row>
    <row r="48" spans="1:16" x14ac:dyDescent="0.3">
      <c r="A48" s="24" t="s">
        <v>1371</v>
      </c>
      <c r="B48" s="24" t="s">
        <v>1073</v>
      </c>
      <c r="C48" s="25" t="s">
        <v>1128</v>
      </c>
      <c r="D48" s="25" t="s">
        <v>1014</v>
      </c>
      <c r="E48" s="25" t="s">
        <v>70</v>
      </c>
      <c r="F48" s="25" t="s">
        <v>853</v>
      </c>
      <c r="G48" s="24" t="s">
        <v>1361</v>
      </c>
      <c r="H48" s="24" t="s">
        <v>1372</v>
      </c>
      <c r="I48" s="24" t="s">
        <v>48</v>
      </c>
      <c r="J48" s="24" t="s">
        <v>1373</v>
      </c>
      <c r="K48" s="24" t="s">
        <v>1111</v>
      </c>
      <c r="L48" s="24" t="s">
        <v>341</v>
      </c>
      <c r="M48" s="25" t="s">
        <v>148</v>
      </c>
      <c r="N48" s="24" t="s">
        <v>532</v>
      </c>
      <c r="O48" s="266" t="s">
        <v>1264</v>
      </c>
      <c r="P48" s="23"/>
    </row>
    <row r="49" spans="1:16" x14ac:dyDescent="0.3">
      <c r="A49" s="24" t="s">
        <v>1355</v>
      </c>
      <c r="B49" s="24" t="s">
        <v>1073</v>
      </c>
      <c r="C49" s="25" t="s">
        <v>1106</v>
      </c>
      <c r="D49" s="25" t="s">
        <v>16</v>
      </c>
      <c r="E49" s="25" t="s">
        <v>70</v>
      </c>
      <c r="F49" s="25" t="s">
        <v>853</v>
      </c>
      <c r="G49" s="24" t="s">
        <v>1356</v>
      </c>
      <c r="H49" s="24" t="s">
        <v>1374</v>
      </c>
      <c r="I49" s="24" t="s">
        <v>48</v>
      </c>
      <c r="J49" s="24" t="s">
        <v>1358</v>
      </c>
      <c r="K49" s="24" t="s">
        <v>1111</v>
      </c>
      <c r="L49" s="24" t="s">
        <v>341</v>
      </c>
      <c r="M49" s="25" t="s">
        <v>148</v>
      </c>
      <c r="N49" s="24" t="s">
        <v>1359</v>
      </c>
      <c r="O49" s="266" t="s">
        <v>1264</v>
      </c>
      <c r="P49" s="23"/>
    </row>
    <row r="50" spans="1:16" x14ac:dyDescent="0.3">
      <c r="A50" s="24" t="s">
        <v>1334</v>
      </c>
      <c r="B50" s="24" t="s">
        <v>1073</v>
      </c>
      <c r="C50" s="25" t="s">
        <v>1375</v>
      </c>
      <c r="D50" s="25" t="s">
        <v>21</v>
      </c>
      <c r="E50" s="25" t="s">
        <v>70</v>
      </c>
      <c r="F50" s="25" t="s">
        <v>853</v>
      </c>
      <c r="G50" s="24" t="s">
        <v>1361</v>
      </c>
      <c r="H50" s="24" t="s">
        <v>1376</v>
      </c>
      <c r="I50" s="24" t="s">
        <v>48</v>
      </c>
      <c r="J50" s="24" t="s">
        <v>1377</v>
      </c>
      <c r="K50" s="24" t="s">
        <v>1111</v>
      </c>
      <c r="L50" s="24" t="s">
        <v>341</v>
      </c>
      <c r="M50" s="25" t="s">
        <v>148</v>
      </c>
      <c r="N50" s="24" t="s">
        <v>532</v>
      </c>
      <c r="O50" s="266" t="s">
        <v>1264</v>
      </c>
      <c r="P50" s="23"/>
    </row>
    <row r="51" spans="1:16" x14ac:dyDescent="0.3">
      <c r="A51" s="24" t="s">
        <v>1265</v>
      </c>
      <c r="B51" s="24" t="s">
        <v>1073</v>
      </c>
      <c r="C51" s="25" t="s">
        <v>1378</v>
      </c>
      <c r="D51" s="25" t="s">
        <v>16</v>
      </c>
      <c r="E51" s="25" t="s">
        <v>70</v>
      </c>
      <c r="F51" s="25" t="s">
        <v>1149</v>
      </c>
      <c r="G51" s="24" t="s">
        <v>1361</v>
      </c>
      <c r="H51" s="24" t="s">
        <v>1379</v>
      </c>
      <c r="I51" s="24" t="s">
        <v>48</v>
      </c>
      <c r="J51" s="24" t="s">
        <v>1304</v>
      </c>
      <c r="K51" s="24" t="s">
        <v>1111</v>
      </c>
      <c r="L51" s="24" t="s">
        <v>341</v>
      </c>
      <c r="M51" s="25" t="s">
        <v>148</v>
      </c>
      <c r="N51" s="24" t="s">
        <v>532</v>
      </c>
      <c r="O51" s="266" t="s">
        <v>1264</v>
      </c>
      <c r="P51" s="23"/>
    </row>
    <row r="52" spans="1:16" x14ac:dyDescent="0.3">
      <c r="A52" s="24" t="s">
        <v>1371</v>
      </c>
      <c r="B52" s="24" t="s">
        <v>1073</v>
      </c>
      <c r="C52" s="25" t="s">
        <v>1139</v>
      </c>
      <c r="D52" s="25" t="s">
        <v>1003</v>
      </c>
      <c r="E52" s="25" t="s">
        <v>70</v>
      </c>
      <c r="F52" s="25" t="s">
        <v>853</v>
      </c>
      <c r="G52" s="24" t="s">
        <v>1361</v>
      </c>
      <c r="H52" s="24" t="s">
        <v>1380</v>
      </c>
      <c r="I52" s="24" t="s">
        <v>48</v>
      </c>
      <c r="J52" s="24" t="s">
        <v>1381</v>
      </c>
      <c r="K52" s="24" t="s">
        <v>1111</v>
      </c>
      <c r="L52" s="24" t="s">
        <v>341</v>
      </c>
      <c r="M52" s="25" t="s">
        <v>148</v>
      </c>
      <c r="N52" s="24" t="s">
        <v>532</v>
      </c>
      <c r="O52" s="266" t="s">
        <v>1264</v>
      </c>
      <c r="P52" s="23"/>
    </row>
    <row r="53" spans="1:16" x14ac:dyDescent="0.3">
      <c r="A53" s="24" t="s">
        <v>1325</v>
      </c>
      <c r="B53" s="24" t="s">
        <v>1382</v>
      </c>
      <c r="C53" s="25" t="s">
        <v>1027</v>
      </c>
      <c r="D53" s="25" t="s">
        <v>1003</v>
      </c>
      <c r="E53" s="25" t="s">
        <v>70</v>
      </c>
      <c r="F53" s="25" t="s">
        <v>853</v>
      </c>
      <c r="G53" s="24" t="s">
        <v>1361</v>
      </c>
      <c r="H53" s="24" t="s">
        <v>1383</v>
      </c>
      <c r="I53" s="24" t="s">
        <v>48</v>
      </c>
      <c r="J53" s="24" t="s">
        <v>1384</v>
      </c>
      <c r="K53" s="24" t="s">
        <v>1050</v>
      </c>
      <c r="L53" s="24" t="s">
        <v>341</v>
      </c>
      <c r="M53" s="25" t="s">
        <v>148</v>
      </c>
      <c r="N53" s="24" t="s">
        <v>532</v>
      </c>
      <c r="O53" s="266" t="s">
        <v>1264</v>
      </c>
      <c r="P53" s="23"/>
    </row>
    <row r="54" spans="1:16" x14ac:dyDescent="0.3">
      <c r="A54" s="24" t="s">
        <v>1355</v>
      </c>
      <c r="B54" s="24" t="s">
        <v>1069</v>
      </c>
      <c r="C54" s="25" t="s">
        <v>1385</v>
      </c>
      <c r="D54" s="25" t="s">
        <v>16</v>
      </c>
      <c r="E54" s="25" t="s">
        <v>70</v>
      </c>
      <c r="F54" s="25" t="s">
        <v>853</v>
      </c>
      <c r="G54" s="24" t="s">
        <v>1356</v>
      </c>
      <c r="H54" s="24" t="s">
        <v>1386</v>
      </c>
      <c r="I54" s="24" t="s">
        <v>587</v>
      </c>
      <c r="J54" s="24" t="s">
        <v>1358</v>
      </c>
      <c r="K54" s="24" t="s">
        <v>1111</v>
      </c>
      <c r="L54" s="24" t="s">
        <v>341</v>
      </c>
      <c r="M54" s="25" t="s">
        <v>148</v>
      </c>
      <c r="N54" s="24" t="s">
        <v>1359</v>
      </c>
      <c r="O54" s="266" t="s">
        <v>1264</v>
      </c>
      <c r="P54" s="23"/>
    </row>
    <row r="55" spans="1:16" x14ac:dyDescent="0.3">
      <c r="A55" s="24" t="s">
        <v>1325</v>
      </c>
      <c r="B55" s="24" t="s">
        <v>1071</v>
      </c>
      <c r="C55" s="25" t="s">
        <v>1030</v>
      </c>
      <c r="D55" s="25" t="s">
        <v>1003</v>
      </c>
      <c r="E55" s="25" t="s">
        <v>70</v>
      </c>
      <c r="F55" s="25" t="s">
        <v>853</v>
      </c>
      <c r="G55" s="24" t="s">
        <v>1361</v>
      </c>
      <c r="H55" s="24" t="s">
        <v>1387</v>
      </c>
      <c r="I55" s="24" t="s">
        <v>48</v>
      </c>
      <c r="J55" s="24" t="s">
        <v>1384</v>
      </c>
      <c r="K55" s="24" t="s">
        <v>1111</v>
      </c>
      <c r="L55" s="24" t="s">
        <v>17</v>
      </c>
      <c r="M55" s="25" t="s">
        <v>148</v>
      </c>
      <c r="N55" s="24" t="s">
        <v>532</v>
      </c>
      <c r="O55" s="266" t="s">
        <v>1264</v>
      </c>
      <c r="P55" s="23"/>
    </row>
    <row r="56" spans="1:16" x14ac:dyDescent="0.3">
      <c r="A56" s="24" t="s">
        <v>1388</v>
      </c>
      <c r="B56" s="24" t="s">
        <v>1259</v>
      </c>
      <c r="C56" s="25" t="s">
        <v>1389</v>
      </c>
      <c r="D56" s="25" t="s">
        <v>1003</v>
      </c>
      <c r="E56" s="25" t="s">
        <v>70</v>
      </c>
      <c r="F56" s="25" t="s">
        <v>853</v>
      </c>
      <c r="G56" s="24" t="s">
        <v>1390</v>
      </c>
      <c r="H56" s="24" t="s">
        <v>1391</v>
      </c>
      <c r="I56" s="24" t="s">
        <v>48</v>
      </c>
      <c r="J56" s="24" t="s">
        <v>1392</v>
      </c>
      <c r="K56" s="24" t="s">
        <v>1086</v>
      </c>
      <c r="L56" s="24" t="s">
        <v>341</v>
      </c>
      <c r="M56" s="25" t="s">
        <v>127</v>
      </c>
      <c r="N56" s="24" t="s">
        <v>532</v>
      </c>
      <c r="O56" s="266" t="s">
        <v>1393</v>
      </c>
      <c r="P56" s="23"/>
    </row>
    <row r="57" spans="1:16" x14ac:dyDescent="0.3">
      <c r="A57" s="24" t="s">
        <v>1394</v>
      </c>
      <c r="B57" s="24" t="s">
        <v>1234</v>
      </c>
      <c r="C57" s="25" t="s">
        <v>1395</v>
      </c>
      <c r="D57" s="25" t="s">
        <v>1003</v>
      </c>
      <c r="E57" s="25" t="s">
        <v>70</v>
      </c>
      <c r="F57" s="25" t="s">
        <v>1149</v>
      </c>
      <c r="G57" s="24" t="s">
        <v>1390</v>
      </c>
      <c r="H57" s="24" t="s">
        <v>1396</v>
      </c>
      <c r="I57" s="24" t="s">
        <v>48</v>
      </c>
      <c r="J57" s="24" t="s">
        <v>1397</v>
      </c>
      <c r="K57" s="24" t="s">
        <v>1086</v>
      </c>
      <c r="L57" s="24" t="s">
        <v>341</v>
      </c>
      <c r="M57" s="25" t="s">
        <v>127</v>
      </c>
      <c r="N57" s="24" t="s">
        <v>532</v>
      </c>
      <c r="O57" s="266" t="s">
        <v>1393</v>
      </c>
      <c r="P57" s="23"/>
    </row>
    <row r="58" spans="1:16" x14ac:dyDescent="0.3">
      <c r="A58" s="24" t="s">
        <v>1388</v>
      </c>
      <c r="B58" s="24" t="s">
        <v>1234</v>
      </c>
      <c r="C58" s="25" t="s">
        <v>1398</v>
      </c>
      <c r="D58" s="25" t="s">
        <v>1014</v>
      </c>
      <c r="E58" s="25" t="s">
        <v>70</v>
      </c>
      <c r="F58" s="25" t="s">
        <v>853</v>
      </c>
      <c r="G58" s="24" t="s">
        <v>1399</v>
      </c>
      <c r="H58" s="24" t="s">
        <v>1400</v>
      </c>
      <c r="I58" s="24" t="s">
        <v>48</v>
      </c>
      <c r="J58" s="24" t="s">
        <v>1392</v>
      </c>
      <c r="K58" s="24" t="s">
        <v>1086</v>
      </c>
      <c r="L58" s="24" t="s">
        <v>341</v>
      </c>
      <c r="M58" s="25" t="s">
        <v>127</v>
      </c>
      <c r="N58" s="24" t="s">
        <v>532</v>
      </c>
      <c r="O58" s="266" t="s">
        <v>1393</v>
      </c>
      <c r="P58" s="23"/>
    </row>
    <row r="59" spans="1:16" x14ac:dyDescent="0.3">
      <c r="A59" s="24" t="s">
        <v>1394</v>
      </c>
      <c r="B59" s="24" t="s">
        <v>969</v>
      </c>
      <c r="C59" s="25" t="s">
        <v>1401</v>
      </c>
      <c r="D59" s="25" t="s">
        <v>1003</v>
      </c>
      <c r="E59" s="25" t="s">
        <v>70</v>
      </c>
      <c r="F59" s="25" t="s">
        <v>1149</v>
      </c>
      <c r="G59" s="24" t="s">
        <v>1390</v>
      </c>
      <c r="H59" s="24" t="s">
        <v>1402</v>
      </c>
      <c r="I59" s="24" t="s">
        <v>48</v>
      </c>
      <c r="J59" s="24" t="s">
        <v>1397</v>
      </c>
      <c r="K59" s="24" t="s">
        <v>1086</v>
      </c>
      <c r="L59" s="24" t="s">
        <v>341</v>
      </c>
      <c r="M59" s="25" t="s">
        <v>127</v>
      </c>
      <c r="N59" s="24" t="s">
        <v>532</v>
      </c>
      <c r="O59" s="266" t="s">
        <v>1393</v>
      </c>
      <c r="P59" s="23"/>
    </row>
    <row r="60" spans="1:16" x14ac:dyDescent="0.3">
      <c r="A60" s="24" t="s">
        <v>1258</v>
      </c>
      <c r="B60" s="24" t="s">
        <v>969</v>
      </c>
      <c r="C60" s="25" t="s">
        <v>1403</v>
      </c>
      <c r="D60" s="25" t="s">
        <v>1014</v>
      </c>
      <c r="E60" s="25" t="s">
        <v>70</v>
      </c>
      <c r="F60" s="25" t="s">
        <v>853</v>
      </c>
      <c r="G60" s="24" t="s">
        <v>1390</v>
      </c>
      <c r="H60" s="24" t="s">
        <v>1404</v>
      </c>
      <c r="I60" s="24" t="s">
        <v>48</v>
      </c>
      <c r="J60" s="24" t="s">
        <v>1405</v>
      </c>
      <c r="K60" s="24" t="s">
        <v>1086</v>
      </c>
      <c r="L60" s="24" t="s">
        <v>341</v>
      </c>
      <c r="M60" s="25" t="s">
        <v>127</v>
      </c>
      <c r="N60" s="24" t="s">
        <v>532</v>
      </c>
      <c r="O60" s="266" t="s">
        <v>1393</v>
      </c>
      <c r="P60" s="23" t="s">
        <v>1406</v>
      </c>
    </row>
    <row r="61" spans="1:16" x14ac:dyDescent="0.3">
      <c r="A61" s="24" t="s">
        <v>1388</v>
      </c>
      <c r="B61" s="24" t="s">
        <v>969</v>
      </c>
      <c r="C61" s="25" t="s">
        <v>1407</v>
      </c>
      <c r="D61" s="25" t="s">
        <v>1014</v>
      </c>
      <c r="E61" s="25" t="s">
        <v>70</v>
      </c>
      <c r="F61" s="25" t="s">
        <v>853</v>
      </c>
      <c r="G61" s="24" t="s">
        <v>1390</v>
      </c>
      <c r="H61" s="24" t="s">
        <v>1408</v>
      </c>
      <c r="I61" s="24" t="s">
        <v>48</v>
      </c>
      <c r="J61" s="24" t="s">
        <v>1392</v>
      </c>
      <c r="K61" s="24" t="s">
        <v>1086</v>
      </c>
      <c r="L61" s="24" t="s">
        <v>341</v>
      </c>
      <c r="M61" s="25" t="s">
        <v>127</v>
      </c>
      <c r="N61" s="24" t="s">
        <v>532</v>
      </c>
      <c r="O61" s="266" t="s">
        <v>1393</v>
      </c>
      <c r="P61" s="23"/>
    </row>
    <row r="62" spans="1:16" x14ac:dyDescent="0.3">
      <c r="A62" s="24" t="s">
        <v>1305</v>
      </c>
      <c r="B62" s="24" t="s">
        <v>969</v>
      </c>
      <c r="C62" s="25" t="s">
        <v>1409</v>
      </c>
      <c r="D62" s="25" t="s">
        <v>1161</v>
      </c>
      <c r="E62" s="25" t="s">
        <v>70</v>
      </c>
      <c r="F62" s="25" t="s">
        <v>1149</v>
      </c>
      <c r="G62" s="24" t="s">
        <v>1390</v>
      </c>
      <c r="H62" s="24" t="s">
        <v>1410</v>
      </c>
      <c r="I62" s="24" t="s">
        <v>48</v>
      </c>
      <c r="J62" s="24" t="s">
        <v>1411</v>
      </c>
      <c r="K62" s="24" t="s">
        <v>1086</v>
      </c>
      <c r="L62" s="24" t="s">
        <v>341</v>
      </c>
      <c r="M62" s="25" t="s">
        <v>127</v>
      </c>
      <c r="N62" s="24" t="s">
        <v>532</v>
      </c>
      <c r="O62" s="266" t="s">
        <v>1393</v>
      </c>
      <c r="P62" s="23" t="s">
        <v>1406</v>
      </c>
    </row>
    <row r="63" spans="1:16" x14ac:dyDescent="0.3">
      <c r="A63" s="24" t="s">
        <v>1305</v>
      </c>
      <c r="B63" s="24" t="s">
        <v>1136</v>
      </c>
      <c r="C63" s="25" t="s">
        <v>1056</v>
      </c>
      <c r="D63" s="25" t="s">
        <v>1161</v>
      </c>
      <c r="E63" s="25" t="s">
        <v>70</v>
      </c>
      <c r="F63" s="25" t="s">
        <v>1149</v>
      </c>
      <c r="G63" s="24" t="s">
        <v>1399</v>
      </c>
      <c r="H63" s="24" t="s">
        <v>1412</v>
      </c>
      <c r="I63" s="24" t="s">
        <v>48</v>
      </c>
      <c r="J63" s="24" t="s">
        <v>1413</v>
      </c>
      <c r="K63" s="24" t="s">
        <v>1086</v>
      </c>
      <c r="L63" s="24" t="s">
        <v>341</v>
      </c>
      <c r="M63" s="25" t="s">
        <v>127</v>
      </c>
      <c r="N63" s="24" t="s">
        <v>532</v>
      </c>
      <c r="O63" s="266" t="s">
        <v>1393</v>
      </c>
      <c r="P63" s="23" t="s">
        <v>1406</v>
      </c>
    </row>
    <row r="64" spans="1:16" x14ac:dyDescent="0.3">
      <c r="A64" s="24" t="s">
        <v>1414</v>
      </c>
      <c r="B64" s="24" t="s">
        <v>1140</v>
      </c>
      <c r="C64" s="25" t="s">
        <v>1415</v>
      </c>
      <c r="D64" s="25" t="s">
        <v>1003</v>
      </c>
      <c r="E64" s="25" t="s">
        <v>70</v>
      </c>
      <c r="F64" s="25" t="s">
        <v>853</v>
      </c>
      <c r="G64" s="24" t="s">
        <v>1399</v>
      </c>
      <c r="H64" s="24" t="s">
        <v>1416</v>
      </c>
      <c r="I64" s="24" t="s">
        <v>48</v>
      </c>
      <c r="J64" s="24" t="s">
        <v>1417</v>
      </c>
      <c r="K64" s="24" t="s">
        <v>1086</v>
      </c>
      <c r="L64" s="24" t="s">
        <v>341</v>
      </c>
      <c r="M64" s="25" t="s">
        <v>127</v>
      </c>
      <c r="N64" s="24" t="s">
        <v>532</v>
      </c>
      <c r="O64" s="266" t="s">
        <v>1393</v>
      </c>
      <c r="P64" s="23"/>
    </row>
    <row r="65" spans="1:16" x14ac:dyDescent="0.3">
      <c r="A65" s="24" t="s">
        <v>1394</v>
      </c>
      <c r="B65" s="24" t="s">
        <v>850</v>
      </c>
      <c r="C65" s="25" t="s">
        <v>1418</v>
      </c>
      <c r="D65" s="25" t="s">
        <v>1003</v>
      </c>
      <c r="E65" s="25" t="s">
        <v>70</v>
      </c>
      <c r="F65" s="25" t="s">
        <v>1149</v>
      </c>
      <c r="G65" s="24" t="s">
        <v>1419</v>
      </c>
      <c r="H65" s="24" t="s">
        <v>1161</v>
      </c>
      <c r="I65" s="24" t="s">
        <v>739</v>
      </c>
      <c r="J65" s="24" t="s">
        <v>1420</v>
      </c>
      <c r="K65" s="24" t="s">
        <v>573</v>
      </c>
      <c r="L65" s="24" t="s">
        <v>1161</v>
      </c>
      <c r="M65" s="25" t="s">
        <v>134</v>
      </c>
      <c r="N65" s="24" t="s">
        <v>532</v>
      </c>
      <c r="O65" s="266" t="s">
        <v>1393</v>
      </c>
      <c r="P65" s="23"/>
    </row>
    <row r="66" spans="1:16" ht="15" customHeight="1" x14ac:dyDescent="0.3">
      <c r="A66" s="24" t="s">
        <v>1421</v>
      </c>
      <c r="B66" s="24" t="s">
        <v>850</v>
      </c>
      <c r="C66" s="25" t="s">
        <v>1422</v>
      </c>
      <c r="D66" s="25" t="s">
        <v>1161</v>
      </c>
      <c r="E66" s="25" t="s">
        <v>70</v>
      </c>
      <c r="F66" s="25" t="s">
        <v>853</v>
      </c>
      <c r="G66" s="24" t="s">
        <v>1423</v>
      </c>
      <c r="H66" s="24" t="s">
        <v>1161</v>
      </c>
      <c r="I66" s="24" t="s">
        <v>17</v>
      </c>
      <c r="J66" s="24" t="s">
        <v>1424</v>
      </c>
      <c r="K66" s="24" t="s">
        <v>573</v>
      </c>
      <c r="L66" s="24" t="s">
        <v>1161</v>
      </c>
      <c r="M66" s="25" t="s">
        <v>134</v>
      </c>
      <c r="N66" s="24" t="s">
        <v>532</v>
      </c>
      <c r="O66" s="266" t="s">
        <v>1393</v>
      </c>
      <c r="P66" s="23" t="s">
        <v>1425</v>
      </c>
    </row>
    <row r="67" spans="1:16" ht="14.4" customHeight="1" x14ac:dyDescent="0.3">
      <c r="A67" s="24" t="s">
        <v>1421</v>
      </c>
      <c r="B67" s="24" t="s">
        <v>850</v>
      </c>
      <c r="C67" s="25" t="s">
        <v>1422</v>
      </c>
      <c r="D67" s="25" t="s">
        <v>1014</v>
      </c>
      <c r="E67" s="25" t="s">
        <v>70</v>
      </c>
      <c r="F67" s="25" t="s">
        <v>853</v>
      </c>
      <c r="G67" s="24" t="s">
        <v>1426</v>
      </c>
      <c r="H67" s="24" t="s">
        <v>1161</v>
      </c>
      <c r="I67" s="24" t="s">
        <v>48</v>
      </c>
      <c r="J67" s="24" t="s">
        <v>1424</v>
      </c>
      <c r="K67" s="24" t="s">
        <v>573</v>
      </c>
      <c r="L67" s="24" t="s">
        <v>1161</v>
      </c>
      <c r="M67" s="25" t="s">
        <v>134</v>
      </c>
      <c r="N67" s="24" t="s">
        <v>532</v>
      </c>
      <c r="O67" s="266" t="s">
        <v>1393</v>
      </c>
      <c r="P67" s="23" t="s">
        <v>1427</v>
      </c>
    </row>
    <row r="68" spans="1:16" x14ac:dyDescent="0.3">
      <c r="A68" s="24" t="s">
        <v>1394</v>
      </c>
      <c r="B68" s="24" t="s">
        <v>850</v>
      </c>
      <c r="C68" s="25" t="s">
        <v>967</v>
      </c>
      <c r="D68" s="25" t="s">
        <v>1161</v>
      </c>
      <c r="E68" s="25" t="s">
        <v>70</v>
      </c>
      <c r="F68" s="25" t="s">
        <v>1149</v>
      </c>
      <c r="G68" s="24" t="s">
        <v>1428</v>
      </c>
      <c r="H68" s="24" t="s">
        <v>1161</v>
      </c>
      <c r="I68" s="24" t="s">
        <v>17</v>
      </c>
      <c r="J68" s="24" t="s">
        <v>1429</v>
      </c>
      <c r="K68" s="24" t="s">
        <v>573</v>
      </c>
      <c r="L68" s="24" t="s">
        <v>1161</v>
      </c>
      <c r="M68" s="25" t="s">
        <v>134</v>
      </c>
      <c r="N68" s="24" t="s">
        <v>532</v>
      </c>
      <c r="O68" s="266" t="s">
        <v>1393</v>
      </c>
      <c r="P68" s="23" t="s">
        <v>1430</v>
      </c>
    </row>
    <row r="69" spans="1:16" x14ac:dyDescent="0.3">
      <c r="A69" s="24" t="s">
        <v>1394</v>
      </c>
      <c r="B69" s="24" t="s">
        <v>850</v>
      </c>
      <c r="C69" s="25" t="s">
        <v>967</v>
      </c>
      <c r="D69" s="25" t="s">
        <v>1014</v>
      </c>
      <c r="E69" s="25" t="s">
        <v>70</v>
      </c>
      <c r="F69" s="25" t="s">
        <v>1149</v>
      </c>
      <c r="G69" s="24" t="s">
        <v>1431</v>
      </c>
      <c r="H69" s="24" t="s">
        <v>1161</v>
      </c>
      <c r="I69" s="24" t="s">
        <v>48</v>
      </c>
      <c r="J69" s="24" t="s">
        <v>1420</v>
      </c>
      <c r="K69" s="24" t="s">
        <v>573</v>
      </c>
      <c r="L69" s="24" t="s">
        <v>1161</v>
      </c>
      <c r="M69" s="25" t="s">
        <v>134</v>
      </c>
      <c r="N69" s="24" t="s">
        <v>532</v>
      </c>
      <c r="O69" s="266" t="s">
        <v>1393</v>
      </c>
      <c r="P69" s="23"/>
    </row>
    <row r="70" spans="1:16" x14ac:dyDescent="0.3">
      <c r="A70" s="24" t="s">
        <v>1325</v>
      </c>
      <c r="B70" s="24" t="s">
        <v>1098</v>
      </c>
      <c r="C70" s="25" t="s">
        <v>1024</v>
      </c>
      <c r="D70" s="25" t="s">
        <v>1014</v>
      </c>
      <c r="E70" s="25" t="s">
        <v>70</v>
      </c>
      <c r="F70" s="25" t="s">
        <v>853</v>
      </c>
      <c r="G70" s="24" t="s">
        <v>1432</v>
      </c>
      <c r="H70" s="24" t="s">
        <v>1433</v>
      </c>
      <c r="I70" s="24" t="s">
        <v>48</v>
      </c>
      <c r="J70" s="24" t="s">
        <v>1434</v>
      </c>
      <c r="K70" s="24" t="s">
        <v>573</v>
      </c>
      <c r="L70" s="24" t="s">
        <v>341</v>
      </c>
      <c r="M70" s="25" t="s">
        <v>134</v>
      </c>
      <c r="N70" s="24" t="s">
        <v>532</v>
      </c>
      <c r="O70" s="266" t="s">
        <v>1393</v>
      </c>
      <c r="P70" s="23" t="s">
        <v>1406</v>
      </c>
    </row>
    <row r="71" spans="1:16" x14ac:dyDescent="0.3">
      <c r="A71" s="24" t="s">
        <v>1388</v>
      </c>
      <c r="B71" s="24" t="s">
        <v>1138</v>
      </c>
      <c r="C71" s="25" t="s">
        <v>1435</v>
      </c>
      <c r="D71" s="25" t="s">
        <v>1014</v>
      </c>
      <c r="E71" s="25" t="s">
        <v>70</v>
      </c>
      <c r="F71" s="25" t="s">
        <v>853</v>
      </c>
      <c r="G71" s="24" t="s">
        <v>1399</v>
      </c>
      <c r="H71" s="24" t="s">
        <v>1436</v>
      </c>
      <c r="I71" s="24" t="s">
        <v>48</v>
      </c>
      <c r="J71" s="24" t="s">
        <v>1392</v>
      </c>
      <c r="K71" s="24" t="s">
        <v>1086</v>
      </c>
      <c r="L71" s="24" t="s">
        <v>341</v>
      </c>
      <c r="M71" s="25" t="s">
        <v>127</v>
      </c>
      <c r="N71" s="24" t="s">
        <v>532</v>
      </c>
      <c r="O71" s="266" t="s">
        <v>1393</v>
      </c>
      <c r="P71" s="23"/>
    </row>
    <row r="72" spans="1:16" x14ac:dyDescent="0.3">
      <c r="A72" s="24" t="s">
        <v>1394</v>
      </c>
      <c r="B72" s="24" t="s">
        <v>569</v>
      </c>
      <c r="C72" s="25" t="s">
        <v>1437</v>
      </c>
      <c r="D72" s="25" t="s">
        <v>1003</v>
      </c>
      <c r="E72" s="25" t="s">
        <v>70</v>
      </c>
      <c r="F72" s="25" t="s">
        <v>1149</v>
      </c>
      <c r="G72" s="24" t="s">
        <v>1399</v>
      </c>
      <c r="H72" s="24" t="s">
        <v>1438</v>
      </c>
      <c r="I72" s="24" t="s">
        <v>48</v>
      </c>
      <c r="J72" s="24" t="s">
        <v>1397</v>
      </c>
      <c r="K72" s="24" t="s">
        <v>1086</v>
      </c>
      <c r="L72" s="24" t="s">
        <v>341</v>
      </c>
      <c r="M72" s="25" t="s">
        <v>127</v>
      </c>
      <c r="N72" s="24" t="s">
        <v>532</v>
      </c>
      <c r="O72" s="266" t="s">
        <v>1393</v>
      </c>
      <c r="P72" s="23"/>
    </row>
    <row r="73" spans="1:16" x14ac:dyDescent="0.3">
      <c r="A73" s="24" t="s">
        <v>1305</v>
      </c>
      <c r="B73" s="24" t="s">
        <v>569</v>
      </c>
      <c r="C73" s="25" t="s">
        <v>1057</v>
      </c>
      <c r="D73" s="25" t="s">
        <v>1014</v>
      </c>
      <c r="E73" s="25" t="s">
        <v>70</v>
      </c>
      <c r="F73" s="25" t="s">
        <v>1149</v>
      </c>
      <c r="G73" s="24" t="s">
        <v>1439</v>
      </c>
      <c r="H73" s="24" t="s">
        <v>1440</v>
      </c>
      <c r="I73" s="24" t="s">
        <v>48</v>
      </c>
      <c r="J73" s="24" t="s">
        <v>1441</v>
      </c>
      <c r="K73" s="24" t="s">
        <v>1086</v>
      </c>
      <c r="L73" s="24" t="s">
        <v>341</v>
      </c>
      <c r="M73" s="25" t="s">
        <v>127</v>
      </c>
      <c r="N73" s="24" t="s">
        <v>532</v>
      </c>
      <c r="O73" s="266" t="s">
        <v>1393</v>
      </c>
      <c r="P73" s="23" t="s">
        <v>1406</v>
      </c>
    </row>
    <row r="74" spans="1:16" x14ac:dyDescent="0.3">
      <c r="A74" s="24" t="s">
        <v>1388</v>
      </c>
      <c r="B74" s="24" t="s">
        <v>569</v>
      </c>
      <c r="C74" s="25" t="s">
        <v>1059</v>
      </c>
      <c r="D74" s="25" t="s">
        <v>1014</v>
      </c>
      <c r="E74" s="25" t="s">
        <v>70</v>
      </c>
      <c r="F74" s="25" t="s">
        <v>853</v>
      </c>
      <c r="G74" s="24" t="s">
        <v>1399</v>
      </c>
      <c r="H74" s="24" t="s">
        <v>1442</v>
      </c>
      <c r="I74" s="24" t="s">
        <v>48</v>
      </c>
      <c r="J74" s="24" t="s">
        <v>1392</v>
      </c>
      <c r="K74" s="24" t="s">
        <v>1086</v>
      </c>
      <c r="L74" s="24" t="s">
        <v>341</v>
      </c>
      <c r="M74" s="25" t="s">
        <v>127</v>
      </c>
      <c r="N74" s="24" t="s">
        <v>532</v>
      </c>
      <c r="O74" s="266" t="s">
        <v>1393</v>
      </c>
      <c r="P74" s="23"/>
    </row>
    <row r="75" spans="1:16" x14ac:dyDescent="0.3">
      <c r="A75" s="24" t="s">
        <v>1443</v>
      </c>
      <c r="B75" s="24" t="s">
        <v>842</v>
      </c>
      <c r="C75" s="25" t="s">
        <v>1016</v>
      </c>
      <c r="D75" s="25" t="s">
        <v>20</v>
      </c>
      <c r="E75" s="25" t="s">
        <v>70</v>
      </c>
      <c r="F75" s="25" t="s">
        <v>853</v>
      </c>
      <c r="G75" s="24" t="s">
        <v>1399</v>
      </c>
      <c r="H75" s="24" t="s">
        <v>1444</v>
      </c>
      <c r="I75" s="24" t="s">
        <v>48</v>
      </c>
      <c r="J75" s="24" t="s">
        <v>1445</v>
      </c>
      <c r="K75" s="24" t="s">
        <v>1086</v>
      </c>
      <c r="L75" s="24" t="s">
        <v>341</v>
      </c>
      <c r="M75" s="25" t="s">
        <v>127</v>
      </c>
      <c r="N75" s="24" t="s">
        <v>532</v>
      </c>
      <c r="O75" s="266" t="s">
        <v>1393</v>
      </c>
      <c r="P75" s="23"/>
    </row>
    <row r="76" spans="1:16" x14ac:dyDescent="0.3">
      <c r="A76" s="24" t="s">
        <v>1394</v>
      </c>
      <c r="B76" s="24" t="s">
        <v>842</v>
      </c>
      <c r="C76" s="25" t="s">
        <v>1446</v>
      </c>
      <c r="D76" s="25" t="s">
        <v>1003</v>
      </c>
      <c r="E76" s="25" t="s">
        <v>70</v>
      </c>
      <c r="F76" s="25" t="s">
        <v>1149</v>
      </c>
      <c r="G76" s="24" t="s">
        <v>1399</v>
      </c>
      <c r="H76" s="24" t="s">
        <v>1447</v>
      </c>
      <c r="I76" s="24" t="s">
        <v>48</v>
      </c>
      <c r="J76" s="24" t="s">
        <v>1397</v>
      </c>
      <c r="K76" s="24" t="s">
        <v>1086</v>
      </c>
      <c r="L76" s="24" t="s">
        <v>341</v>
      </c>
      <c r="M76" s="25" t="s">
        <v>127</v>
      </c>
      <c r="N76" s="24" t="s">
        <v>532</v>
      </c>
      <c r="O76" s="266" t="s">
        <v>1393</v>
      </c>
      <c r="P76" s="23"/>
    </row>
    <row r="77" spans="1:16" x14ac:dyDescent="0.3">
      <c r="A77" s="24" t="s">
        <v>1258</v>
      </c>
      <c r="B77" s="24" t="s">
        <v>842</v>
      </c>
      <c r="C77" s="25" t="s">
        <v>1047</v>
      </c>
      <c r="D77" s="25" t="s">
        <v>1014</v>
      </c>
      <c r="E77" s="25" t="s">
        <v>70</v>
      </c>
      <c r="F77" s="25" t="s">
        <v>853</v>
      </c>
      <c r="G77" s="24" t="s">
        <v>1399</v>
      </c>
      <c r="H77" s="24" t="s">
        <v>1448</v>
      </c>
      <c r="I77" s="24" t="s">
        <v>48</v>
      </c>
      <c r="J77" s="24" t="s">
        <v>1405</v>
      </c>
      <c r="K77" s="24" t="s">
        <v>1086</v>
      </c>
      <c r="L77" s="24" t="s">
        <v>341</v>
      </c>
      <c r="M77" s="25" t="s">
        <v>127</v>
      </c>
      <c r="N77" s="24" t="s">
        <v>532</v>
      </c>
      <c r="O77" s="266" t="s">
        <v>1393</v>
      </c>
      <c r="P77" s="23" t="s">
        <v>1406</v>
      </c>
    </row>
    <row r="78" spans="1:16" x14ac:dyDescent="0.3">
      <c r="A78" s="24" t="s">
        <v>1305</v>
      </c>
      <c r="B78" s="24" t="s">
        <v>842</v>
      </c>
      <c r="C78" s="25" t="s">
        <v>1048</v>
      </c>
      <c r="D78" s="25" t="s">
        <v>1014</v>
      </c>
      <c r="E78" s="25" t="s">
        <v>70</v>
      </c>
      <c r="F78" s="25" t="s">
        <v>1149</v>
      </c>
      <c r="G78" s="24" t="s">
        <v>1439</v>
      </c>
      <c r="H78" s="24" t="s">
        <v>1449</v>
      </c>
      <c r="I78" s="24" t="s">
        <v>48</v>
      </c>
      <c r="J78" s="24" t="s">
        <v>1441</v>
      </c>
      <c r="K78" s="24" t="s">
        <v>1086</v>
      </c>
      <c r="L78" s="24" t="s">
        <v>341</v>
      </c>
      <c r="M78" s="25" t="s">
        <v>127</v>
      </c>
      <c r="N78" s="24" t="s">
        <v>532</v>
      </c>
      <c r="O78" s="266" t="s">
        <v>1393</v>
      </c>
      <c r="P78" s="23" t="s">
        <v>1406</v>
      </c>
    </row>
    <row r="79" spans="1:16" x14ac:dyDescent="0.3">
      <c r="A79" s="24" t="s">
        <v>1388</v>
      </c>
      <c r="B79" s="24" t="s">
        <v>842</v>
      </c>
      <c r="C79" s="25" t="s">
        <v>1450</v>
      </c>
      <c r="D79" s="25" t="s">
        <v>1014</v>
      </c>
      <c r="E79" s="25" t="s">
        <v>70</v>
      </c>
      <c r="F79" s="25" t="s">
        <v>853</v>
      </c>
      <c r="G79" s="24" t="s">
        <v>1399</v>
      </c>
      <c r="H79" s="24" t="s">
        <v>1451</v>
      </c>
      <c r="I79" s="24" t="s">
        <v>48</v>
      </c>
      <c r="J79" s="24" t="s">
        <v>1392</v>
      </c>
      <c r="K79" s="24" t="s">
        <v>1086</v>
      </c>
      <c r="L79" s="24" t="s">
        <v>341</v>
      </c>
      <c r="M79" s="25" t="s">
        <v>127</v>
      </c>
      <c r="N79" s="24" t="s">
        <v>532</v>
      </c>
      <c r="O79" s="266" t="s">
        <v>1393</v>
      </c>
      <c r="P79" s="23"/>
    </row>
    <row r="80" spans="1:16" x14ac:dyDescent="0.3">
      <c r="A80" s="24" t="s">
        <v>1305</v>
      </c>
      <c r="B80" s="24" t="s">
        <v>842</v>
      </c>
      <c r="C80" s="25" t="s">
        <v>1452</v>
      </c>
      <c r="D80" s="25" t="s">
        <v>1161</v>
      </c>
      <c r="E80" s="25" t="s">
        <v>70</v>
      </c>
      <c r="F80" s="25" t="s">
        <v>1149</v>
      </c>
      <c r="G80" s="24" t="s">
        <v>1399</v>
      </c>
      <c r="H80" s="24" t="s">
        <v>1453</v>
      </c>
      <c r="I80" s="24" t="s">
        <v>48</v>
      </c>
      <c r="J80" s="24" t="s">
        <v>1454</v>
      </c>
      <c r="K80" s="24" t="s">
        <v>1086</v>
      </c>
      <c r="L80" s="24" t="s">
        <v>341</v>
      </c>
      <c r="M80" s="25" t="s">
        <v>127</v>
      </c>
      <c r="N80" s="24" t="s">
        <v>532</v>
      </c>
      <c r="O80" s="266" t="s">
        <v>1393</v>
      </c>
      <c r="P80" s="23" t="s">
        <v>1406</v>
      </c>
    </row>
    <row r="81" spans="1:16" x14ac:dyDescent="0.3">
      <c r="A81" s="24" t="s">
        <v>1394</v>
      </c>
      <c r="B81" s="24" t="s">
        <v>842</v>
      </c>
      <c r="C81" s="25" t="s">
        <v>1455</v>
      </c>
      <c r="D81" s="25" t="s">
        <v>1161</v>
      </c>
      <c r="E81" s="25" t="s">
        <v>70</v>
      </c>
      <c r="F81" s="25" t="s">
        <v>1149</v>
      </c>
      <c r="G81" s="24" t="s">
        <v>1456</v>
      </c>
      <c r="H81" s="24" t="s">
        <v>1161</v>
      </c>
      <c r="I81" s="24" t="s">
        <v>17</v>
      </c>
      <c r="J81" s="24" t="s">
        <v>1457</v>
      </c>
      <c r="K81" s="24" t="s">
        <v>1086</v>
      </c>
      <c r="L81" s="24" t="s">
        <v>1161</v>
      </c>
      <c r="M81" s="25" t="s">
        <v>127</v>
      </c>
      <c r="N81" s="24" t="s">
        <v>532</v>
      </c>
      <c r="O81" s="266" t="s">
        <v>1393</v>
      </c>
      <c r="P81" s="23" t="s">
        <v>1458</v>
      </c>
    </row>
    <row r="82" spans="1:16" x14ac:dyDescent="0.3">
      <c r="A82" s="24" t="s">
        <v>1394</v>
      </c>
      <c r="B82" s="24" t="s">
        <v>842</v>
      </c>
      <c r="C82" s="25" t="s">
        <v>1455</v>
      </c>
      <c r="D82" s="25" t="s">
        <v>1014</v>
      </c>
      <c r="E82" s="25" t="s">
        <v>70</v>
      </c>
      <c r="F82" s="25" t="s">
        <v>1149</v>
      </c>
      <c r="G82" s="24" t="s">
        <v>1459</v>
      </c>
      <c r="H82" s="24" t="s">
        <v>1161</v>
      </c>
      <c r="I82" s="24" t="s">
        <v>137</v>
      </c>
      <c r="J82" s="24" t="s">
        <v>1460</v>
      </c>
      <c r="K82" s="24" t="s">
        <v>1086</v>
      </c>
      <c r="L82" s="24" t="s">
        <v>1161</v>
      </c>
      <c r="M82" s="25" t="s">
        <v>127</v>
      </c>
      <c r="N82" s="24" t="s">
        <v>532</v>
      </c>
      <c r="O82" s="266" t="s">
        <v>1393</v>
      </c>
      <c r="P82" s="23"/>
    </row>
    <row r="83" spans="1:16" x14ac:dyDescent="0.3">
      <c r="A83" s="24" t="s">
        <v>1461</v>
      </c>
      <c r="B83" s="24" t="s">
        <v>1072</v>
      </c>
      <c r="C83" s="25" t="s">
        <v>1035</v>
      </c>
      <c r="D83" s="25" t="s">
        <v>24</v>
      </c>
      <c r="E83" s="25" t="s">
        <v>70</v>
      </c>
      <c r="F83" s="25" t="s">
        <v>853</v>
      </c>
      <c r="G83" s="24" t="s">
        <v>1462</v>
      </c>
      <c r="H83" s="24" t="s">
        <v>1463</v>
      </c>
      <c r="I83" s="24" t="s">
        <v>17</v>
      </c>
      <c r="J83" s="24" t="s">
        <v>1464</v>
      </c>
      <c r="K83" s="24" t="s">
        <v>1086</v>
      </c>
      <c r="L83" s="24" t="s">
        <v>341</v>
      </c>
      <c r="M83" s="25" t="s">
        <v>148</v>
      </c>
      <c r="N83" s="24" t="s">
        <v>532</v>
      </c>
      <c r="O83" s="266" t="s">
        <v>1393</v>
      </c>
      <c r="P83" s="23"/>
    </row>
    <row r="84" spans="1:16" x14ac:dyDescent="0.3">
      <c r="A84" s="24" t="s">
        <v>1388</v>
      </c>
      <c r="B84" s="24" t="s">
        <v>1072</v>
      </c>
      <c r="C84" s="25" t="s">
        <v>1035</v>
      </c>
      <c r="D84" s="25" t="s">
        <v>31</v>
      </c>
      <c r="E84" s="25" t="s">
        <v>70</v>
      </c>
      <c r="F84" s="25" t="s">
        <v>853</v>
      </c>
      <c r="G84" s="24" t="s">
        <v>1465</v>
      </c>
      <c r="H84" s="24" t="s">
        <v>1161</v>
      </c>
      <c r="I84" s="24" t="s">
        <v>48</v>
      </c>
      <c r="J84" s="24" t="s">
        <v>1466</v>
      </c>
      <c r="K84" s="24" t="s">
        <v>1086</v>
      </c>
      <c r="L84" s="24" t="s">
        <v>1161</v>
      </c>
      <c r="M84" s="25" t="s">
        <v>148</v>
      </c>
      <c r="N84" s="24" t="s">
        <v>532</v>
      </c>
      <c r="O84" s="266" t="s">
        <v>1393</v>
      </c>
      <c r="P84" s="23" t="s">
        <v>1467</v>
      </c>
    </row>
    <row r="85" spans="1:16" x14ac:dyDescent="0.3">
      <c r="A85" s="24" t="s">
        <v>1468</v>
      </c>
      <c r="B85" s="24" t="s">
        <v>1072</v>
      </c>
      <c r="C85" s="25" t="s">
        <v>1018</v>
      </c>
      <c r="D85" s="25" t="s">
        <v>21</v>
      </c>
      <c r="E85" s="25" t="s">
        <v>70</v>
      </c>
      <c r="F85" s="25" t="s">
        <v>853</v>
      </c>
      <c r="G85" s="24" t="s">
        <v>1462</v>
      </c>
      <c r="H85" s="24" t="s">
        <v>1469</v>
      </c>
      <c r="I85" s="24" t="s">
        <v>48</v>
      </c>
      <c r="J85" s="24" t="s">
        <v>1470</v>
      </c>
      <c r="K85" s="24" t="s">
        <v>1086</v>
      </c>
      <c r="L85" s="24" t="s">
        <v>341</v>
      </c>
      <c r="M85" s="25" t="s">
        <v>148</v>
      </c>
      <c r="N85" s="24" t="s">
        <v>532</v>
      </c>
      <c r="O85" s="266" t="s">
        <v>1393</v>
      </c>
      <c r="P85" s="23"/>
    </row>
    <row r="86" spans="1:16" x14ac:dyDescent="0.3">
      <c r="A86" s="24" t="s">
        <v>1270</v>
      </c>
      <c r="B86" s="24" t="s">
        <v>1297</v>
      </c>
      <c r="C86" s="25" t="s">
        <v>1471</v>
      </c>
      <c r="D86" s="25" t="s">
        <v>1014</v>
      </c>
      <c r="E86" s="25" t="s">
        <v>70</v>
      </c>
      <c r="F86" s="25" t="s">
        <v>853</v>
      </c>
      <c r="G86" s="24" t="s">
        <v>1472</v>
      </c>
      <c r="H86" s="24" t="s">
        <v>1161</v>
      </c>
      <c r="I86" s="24" t="s">
        <v>48</v>
      </c>
      <c r="J86" s="24" t="s">
        <v>1473</v>
      </c>
      <c r="K86" s="24" t="s">
        <v>1023</v>
      </c>
      <c r="L86" s="24" t="s">
        <v>1161</v>
      </c>
      <c r="M86" s="25" t="s">
        <v>148</v>
      </c>
      <c r="N86" s="24" t="s">
        <v>532</v>
      </c>
      <c r="O86" s="266" t="s">
        <v>1474</v>
      </c>
      <c r="P86" s="23" t="s">
        <v>1475</v>
      </c>
    </row>
    <row r="87" spans="1:16" x14ac:dyDescent="0.3">
      <c r="A87" s="24" t="s">
        <v>1282</v>
      </c>
      <c r="B87" s="24" t="s">
        <v>1297</v>
      </c>
      <c r="C87" s="25" t="s">
        <v>1476</v>
      </c>
      <c r="D87" s="25" t="s">
        <v>1161</v>
      </c>
      <c r="E87" s="25" t="s">
        <v>70</v>
      </c>
      <c r="F87" s="25" t="s">
        <v>853</v>
      </c>
      <c r="G87" s="24" t="s">
        <v>1477</v>
      </c>
      <c r="H87" s="24" t="s">
        <v>1161</v>
      </c>
      <c r="I87" s="24" t="s">
        <v>48</v>
      </c>
      <c r="J87" s="24" t="s">
        <v>1478</v>
      </c>
      <c r="K87" s="24" t="s">
        <v>1023</v>
      </c>
      <c r="L87" s="24" t="s">
        <v>1161</v>
      </c>
      <c r="M87" s="25" t="s">
        <v>148</v>
      </c>
      <c r="N87" s="24" t="s">
        <v>532</v>
      </c>
      <c r="O87" s="266" t="s">
        <v>1474</v>
      </c>
      <c r="P87" s="23"/>
    </row>
    <row r="88" spans="1:16" x14ac:dyDescent="0.3">
      <c r="A88" s="24" t="s">
        <v>1282</v>
      </c>
      <c r="B88" s="24" t="s">
        <v>1066</v>
      </c>
      <c r="C88" s="25" t="s">
        <v>1103</v>
      </c>
      <c r="D88" s="25" t="s">
        <v>1003</v>
      </c>
      <c r="E88" s="25" t="s">
        <v>70</v>
      </c>
      <c r="F88" s="25" t="s">
        <v>853</v>
      </c>
      <c r="G88" s="24" t="s">
        <v>1479</v>
      </c>
      <c r="H88" s="24" t="s">
        <v>1480</v>
      </c>
      <c r="I88" s="24" t="s">
        <v>48</v>
      </c>
      <c r="J88" s="24" t="s">
        <v>1481</v>
      </c>
      <c r="K88" s="24" t="s">
        <v>1023</v>
      </c>
      <c r="L88" s="24" t="s">
        <v>341</v>
      </c>
      <c r="M88" s="25" t="s">
        <v>148</v>
      </c>
      <c r="N88" s="24" t="s">
        <v>532</v>
      </c>
      <c r="O88" s="266" t="s">
        <v>1474</v>
      </c>
      <c r="P88" s="23"/>
    </row>
    <row r="89" spans="1:16" x14ac:dyDescent="0.3">
      <c r="A89" s="24" t="s">
        <v>1482</v>
      </c>
      <c r="B89" s="24" t="s">
        <v>850</v>
      </c>
      <c r="C89" s="25" t="s">
        <v>1483</v>
      </c>
      <c r="D89" s="25" t="s">
        <v>1161</v>
      </c>
      <c r="E89" s="25" t="s">
        <v>173</v>
      </c>
      <c r="F89" s="25" t="s">
        <v>1149</v>
      </c>
      <c r="G89" s="24" t="s">
        <v>1484</v>
      </c>
      <c r="H89" s="24" t="s">
        <v>1161</v>
      </c>
      <c r="I89" s="24" t="s">
        <v>17</v>
      </c>
      <c r="J89" s="26" t="s">
        <v>1485</v>
      </c>
      <c r="K89" s="24" t="s">
        <v>1486</v>
      </c>
      <c r="L89" s="24" t="s">
        <v>1161</v>
      </c>
      <c r="M89" s="25" t="s">
        <v>134</v>
      </c>
      <c r="N89" s="24" t="s">
        <v>1168</v>
      </c>
      <c r="O89" s="266" t="s">
        <v>1474</v>
      </c>
      <c r="P89" s="23" t="s">
        <v>1487</v>
      </c>
    </row>
    <row r="90" spans="1:16" x14ac:dyDescent="0.3">
      <c r="A90" s="24" t="s">
        <v>1482</v>
      </c>
      <c r="B90" s="24" t="s">
        <v>850</v>
      </c>
      <c r="C90" s="25" t="s">
        <v>1483</v>
      </c>
      <c r="D90" s="25" t="s">
        <v>1014</v>
      </c>
      <c r="E90" s="25" t="s">
        <v>173</v>
      </c>
      <c r="F90" s="25" t="s">
        <v>1149</v>
      </c>
      <c r="G90" s="24" t="s">
        <v>1488</v>
      </c>
      <c r="H90" s="24" t="s">
        <v>1161</v>
      </c>
      <c r="I90" s="24" t="s">
        <v>17</v>
      </c>
      <c r="J90" s="26" t="s">
        <v>1485</v>
      </c>
      <c r="K90" s="24" t="s">
        <v>1486</v>
      </c>
      <c r="L90" s="24" t="s">
        <v>1161</v>
      </c>
      <c r="M90" s="25" t="s">
        <v>134</v>
      </c>
      <c r="N90" s="24" t="s">
        <v>1168</v>
      </c>
      <c r="O90" s="266" t="s">
        <v>1474</v>
      </c>
      <c r="P90" s="23" t="s">
        <v>1487</v>
      </c>
    </row>
    <row r="91" spans="1:16" x14ac:dyDescent="0.3">
      <c r="A91" s="24" t="s">
        <v>1482</v>
      </c>
      <c r="B91" s="24" t="s">
        <v>850</v>
      </c>
      <c r="C91" s="25" t="s">
        <v>1483</v>
      </c>
      <c r="D91" s="25" t="s">
        <v>1003</v>
      </c>
      <c r="E91" s="25" t="s">
        <v>173</v>
      </c>
      <c r="F91" s="25" t="s">
        <v>1149</v>
      </c>
      <c r="G91" s="24" t="s">
        <v>1489</v>
      </c>
      <c r="H91" s="24" t="s">
        <v>1161</v>
      </c>
      <c r="I91" s="24" t="s">
        <v>48</v>
      </c>
      <c r="J91" s="24" t="s">
        <v>1490</v>
      </c>
      <c r="K91" s="24" t="s">
        <v>1486</v>
      </c>
      <c r="L91" s="24" t="s">
        <v>1161</v>
      </c>
      <c r="M91" s="25" t="s">
        <v>134</v>
      </c>
      <c r="N91" s="24" t="s">
        <v>1168</v>
      </c>
      <c r="O91" s="266" t="s">
        <v>1474</v>
      </c>
      <c r="P91" s="23"/>
    </row>
    <row r="92" spans="1:16" x14ac:dyDescent="0.3">
      <c r="A92" s="24" t="s">
        <v>1394</v>
      </c>
      <c r="B92" s="24" t="s">
        <v>850</v>
      </c>
      <c r="C92" s="25" t="s">
        <v>1075</v>
      </c>
      <c r="D92" s="25" t="s">
        <v>1161</v>
      </c>
      <c r="E92" s="25" t="s">
        <v>70</v>
      </c>
      <c r="F92" s="25" t="s">
        <v>1149</v>
      </c>
      <c r="G92" s="24" t="s">
        <v>1491</v>
      </c>
      <c r="H92" s="24" t="s">
        <v>1161</v>
      </c>
      <c r="I92" s="24" t="s">
        <v>17</v>
      </c>
      <c r="J92" s="26" t="s">
        <v>1429</v>
      </c>
      <c r="K92" s="24" t="s">
        <v>571</v>
      </c>
      <c r="L92" s="24" t="s">
        <v>1161</v>
      </c>
      <c r="M92" s="25" t="s">
        <v>134</v>
      </c>
      <c r="N92" s="24" t="s">
        <v>532</v>
      </c>
      <c r="O92" s="266" t="s">
        <v>1474</v>
      </c>
      <c r="P92" s="23" t="s">
        <v>1492</v>
      </c>
    </row>
    <row r="93" spans="1:16" x14ac:dyDescent="0.3">
      <c r="A93" s="24" t="s">
        <v>1394</v>
      </c>
      <c r="B93" s="24" t="s">
        <v>850</v>
      </c>
      <c r="C93" s="25" t="s">
        <v>1075</v>
      </c>
      <c r="D93" s="25" t="s">
        <v>1014</v>
      </c>
      <c r="E93" s="25" t="s">
        <v>70</v>
      </c>
      <c r="F93" s="25" t="s">
        <v>1149</v>
      </c>
      <c r="G93" s="24" t="s">
        <v>1493</v>
      </c>
      <c r="H93" s="24" t="s">
        <v>1161</v>
      </c>
      <c r="I93" s="24" t="s">
        <v>17</v>
      </c>
      <c r="J93" s="26" t="s">
        <v>1429</v>
      </c>
      <c r="K93" s="24" t="s">
        <v>571</v>
      </c>
      <c r="L93" s="24" t="s">
        <v>1161</v>
      </c>
      <c r="M93" s="25" t="s">
        <v>134</v>
      </c>
      <c r="N93" s="24" t="s">
        <v>532</v>
      </c>
      <c r="O93" s="266" t="s">
        <v>1474</v>
      </c>
      <c r="P93" s="23" t="s">
        <v>1492</v>
      </c>
    </row>
    <row r="94" spans="1:16" x14ac:dyDescent="0.3">
      <c r="A94" s="24" t="s">
        <v>1394</v>
      </c>
      <c r="B94" s="24" t="s">
        <v>850</v>
      </c>
      <c r="C94" s="25" t="s">
        <v>1075</v>
      </c>
      <c r="D94" s="25" t="s">
        <v>1003</v>
      </c>
      <c r="E94" s="25" t="s">
        <v>70</v>
      </c>
      <c r="F94" s="25" t="s">
        <v>1149</v>
      </c>
      <c r="G94" s="24" t="s">
        <v>1494</v>
      </c>
      <c r="H94" s="24" t="s">
        <v>1161</v>
      </c>
      <c r="I94" s="24" t="s">
        <v>48</v>
      </c>
      <c r="J94" s="24" t="s">
        <v>1420</v>
      </c>
      <c r="K94" s="24" t="s">
        <v>571</v>
      </c>
      <c r="L94" s="24" t="s">
        <v>1161</v>
      </c>
      <c r="M94" s="25" t="s">
        <v>134</v>
      </c>
      <c r="N94" s="24" t="s">
        <v>532</v>
      </c>
      <c r="O94" s="266" t="s">
        <v>1474</v>
      </c>
      <c r="P94" s="23"/>
    </row>
    <row r="95" spans="1:16" x14ac:dyDescent="0.3">
      <c r="A95" s="24" t="s">
        <v>1443</v>
      </c>
      <c r="B95" s="24" t="s">
        <v>569</v>
      </c>
      <c r="C95" s="25" t="s">
        <v>1495</v>
      </c>
      <c r="D95" s="25" t="s">
        <v>1014</v>
      </c>
      <c r="E95" s="25" t="s">
        <v>70</v>
      </c>
      <c r="F95" s="25" t="s">
        <v>853</v>
      </c>
      <c r="G95" s="24" t="s">
        <v>1496</v>
      </c>
      <c r="H95" s="24" t="s">
        <v>1497</v>
      </c>
      <c r="I95" s="24" t="s">
        <v>48</v>
      </c>
      <c r="J95" s="24" t="s">
        <v>1498</v>
      </c>
      <c r="K95" s="24" t="s">
        <v>1023</v>
      </c>
      <c r="L95" s="24" t="s">
        <v>341</v>
      </c>
      <c r="M95" s="25" t="s">
        <v>127</v>
      </c>
      <c r="N95" s="24" t="s">
        <v>532</v>
      </c>
      <c r="O95" s="266" t="s">
        <v>1474</v>
      </c>
      <c r="P95" s="23" t="s">
        <v>1499</v>
      </c>
    </row>
    <row r="96" spans="1:16" x14ac:dyDescent="0.3">
      <c r="A96" s="24" t="s">
        <v>1500</v>
      </c>
      <c r="B96" s="24" t="s">
        <v>569</v>
      </c>
      <c r="C96" s="25" t="s">
        <v>1029</v>
      </c>
      <c r="D96" s="25" t="s">
        <v>1161</v>
      </c>
      <c r="E96" s="25" t="s">
        <v>70</v>
      </c>
      <c r="F96" s="25" t="s">
        <v>853</v>
      </c>
      <c r="G96" s="24" t="s">
        <v>1496</v>
      </c>
      <c r="H96" s="24" t="s">
        <v>1501</v>
      </c>
      <c r="I96" s="24" t="s">
        <v>48</v>
      </c>
      <c r="J96" s="24" t="s">
        <v>1502</v>
      </c>
      <c r="K96" s="24" t="s">
        <v>1023</v>
      </c>
      <c r="L96" s="24" t="s">
        <v>341</v>
      </c>
      <c r="M96" s="25" t="s">
        <v>127</v>
      </c>
      <c r="N96" s="24" t="s">
        <v>532</v>
      </c>
      <c r="O96" s="266" t="s">
        <v>1474</v>
      </c>
      <c r="P96" s="23"/>
    </row>
    <row r="97" spans="1:16" x14ac:dyDescent="0.3">
      <c r="A97" s="24" t="s">
        <v>1500</v>
      </c>
      <c r="B97" s="24" t="s">
        <v>1137</v>
      </c>
      <c r="C97" s="25" t="s">
        <v>1503</v>
      </c>
      <c r="D97" s="25" t="s">
        <v>1161</v>
      </c>
      <c r="E97" s="25" t="s">
        <v>70</v>
      </c>
      <c r="F97" s="25" t="s">
        <v>853</v>
      </c>
      <c r="G97" s="24" t="s">
        <v>1496</v>
      </c>
      <c r="H97" s="24" t="s">
        <v>1504</v>
      </c>
      <c r="I97" s="24" t="s">
        <v>48</v>
      </c>
      <c r="J97" s="24" t="s">
        <v>1502</v>
      </c>
      <c r="K97" s="24" t="s">
        <v>1023</v>
      </c>
      <c r="L97" s="24" t="s">
        <v>341</v>
      </c>
      <c r="M97" s="25" t="s">
        <v>127</v>
      </c>
      <c r="N97" s="24" t="s">
        <v>532</v>
      </c>
      <c r="O97" s="266" t="s">
        <v>1474</v>
      </c>
      <c r="P97" s="23"/>
    </row>
    <row r="98" spans="1:16" x14ac:dyDescent="0.3">
      <c r="A98" s="24" t="s">
        <v>1500</v>
      </c>
      <c r="B98" s="24" t="s">
        <v>842</v>
      </c>
      <c r="C98" s="25" t="s">
        <v>1118</v>
      </c>
      <c r="D98" s="25" t="s">
        <v>1161</v>
      </c>
      <c r="E98" s="25" t="s">
        <v>70</v>
      </c>
      <c r="F98" s="25" t="s">
        <v>853</v>
      </c>
      <c r="G98" s="24" t="s">
        <v>1496</v>
      </c>
      <c r="H98" s="24" t="s">
        <v>1505</v>
      </c>
      <c r="I98" s="24" t="s">
        <v>48</v>
      </c>
      <c r="J98" s="24" t="s">
        <v>1502</v>
      </c>
      <c r="K98" s="24" t="s">
        <v>1023</v>
      </c>
      <c r="L98" s="24" t="s">
        <v>341</v>
      </c>
      <c r="M98" s="25" t="s">
        <v>127</v>
      </c>
      <c r="N98" s="24" t="s">
        <v>532</v>
      </c>
      <c r="O98" s="266" t="s">
        <v>1474</v>
      </c>
      <c r="P98" s="23"/>
    </row>
    <row r="99" spans="1:16" x14ac:dyDescent="0.3">
      <c r="A99" s="24" t="s">
        <v>1506</v>
      </c>
      <c r="B99" s="24" t="s">
        <v>1071</v>
      </c>
      <c r="C99" s="25" t="s">
        <v>1132</v>
      </c>
      <c r="D99" s="25" t="s">
        <v>1003</v>
      </c>
      <c r="E99" s="25" t="s">
        <v>70</v>
      </c>
      <c r="F99" s="25" t="s">
        <v>853</v>
      </c>
      <c r="G99" s="24" t="s">
        <v>1507</v>
      </c>
      <c r="H99" s="24" t="s">
        <v>1161</v>
      </c>
      <c r="I99" s="24" t="s">
        <v>17</v>
      </c>
      <c r="J99" s="24" t="s">
        <v>1508</v>
      </c>
      <c r="K99" s="24" t="s">
        <v>1023</v>
      </c>
      <c r="L99" s="24" t="s">
        <v>1161</v>
      </c>
      <c r="M99" s="25" t="s">
        <v>148</v>
      </c>
      <c r="N99" s="24" t="s">
        <v>532</v>
      </c>
      <c r="O99" s="266" t="s">
        <v>1474</v>
      </c>
      <c r="P99" s="23"/>
    </row>
    <row r="100" spans="1:16" ht="16.2" customHeight="1" x14ac:dyDescent="0.3">
      <c r="A100" s="24" t="s">
        <v>1509</v>
      </c>
      <c r="B100" s="24" t="s">
        <v>1071</v>
      </c>
      <c r="C100" s="25" t="s">
        <v>1132</v>
      </c>
      <c r="D100" s="25" t="s">
        <v>16</v>
      </c>
      <c r="E100" s="25" t="s">
        <v>70</v>
      </c>
      <c r="F100" s="25" t="s">
        <v>853</v>
      </c>
      <c r="G100" s="24" t="s">
        <v>1510</v>
      </c>
      <c r="H100" s="24" t="s">
        <v>1161</v>
      </c>
      <c r="I100" s="24" t="s">
        <v>48</v>
      </c>
      <c r="J100" s="24" t="s">
        <v>1511</v>
      </c>
      <c r="K100" s="24" t="s">
        <v>1023</v>
      </c>
      <c r="L100" s="24" t="s">
        <v>1161</v>
      </c>
      <c r="M100" s="25" t="s">
        <v>148</v>
      </c>
      <c r="N100" s="24" t="s">
        <v>532</v>
      </c>
      <c r="O100" s="266" t="s">
        <v>1474</v>
      </c>
      <c r="P100" s="23"/>
    </row>
    <row r="101" spans="1:16" x14ac:dyDescent="0.3">
      <c r="A101" s="24" t="s">
        <v>1305</v>
      </c>
      <c r="B101" s="24" t="s">
        <v>1066</v>
      </c>
      <c r="C101" s="25" t="s">
        <v>1512</v>
      </c>
      <c r="D101" s="25" t="s">
        <v>1161</v>
      </c>
      <c r="E101" s="25" t="s">
        <v>70</v>
      </c>
      <c r="F101" s="25" t="s">
        <v>568</v>
      </c>
      <c r="G101" s="24" t="s">
        <v>1479</v>
      </c>
      <c r="H101" s="24" t="s">
        <v>1513</v>
      </c>
      <c r="I101" s="24" t="s">
        <v>48</v>
      </c>
      <c r="J101" s="24" t="s">
        <v>1514</v>
      </c>
      <c r="K101" s="24" t="s">
        <v>1023</v>
      </c>
      <c r="L101" s="24" t="s">
        <v>341</v>
      </c>
      <c r="M101" s="25" t="s">
        <v>148</v>
      </c>
      <c r="N101" s="24" t="s">
        <v>532</v>
      </c>
      <c r="O101" s="266" t="s">
        <v>1474</v>
      </c>
      <c r="P101" s="23"/>
    </row>
    <row r="102" spans="1:16" x14ac:dyDescent="0.3">
      <c r="A102" s="24" t="s">
        <v>1482</v>
      </c>
      <c r="B102" s="24" t="s">
        <v>850</v>
      </c>
      <c r="C102" s="25" t="s">
        <v>1074</v>
      </c>
      <c r="D102" s="25" t="s">
        <v>1014</v>
      </c>
      <c r="E102" s="25" t="s">
        <v>70</v>
      </c>
      <c r="F102" s="25" t="s">
        <v>572</v>
      </c>
      <c r="G102" s="24" t="s">
        <v>1515</v>
      </c>
      <c r="H102" s="24" t="s">
        <v>1161</v>
      </c>
      <c r="I102" s="24" t="s">
        <v>48</v>
      </c>
      <c r="J102" s="24" t="s">
        <v>1490</v>
      </c>
      <c r="K102" s="24" t="s">
        <v>571</v>
      </c>
      <c r="L102" s="24" t="s">
        <v>1161</v>
      </c>
      <c r="M102" s="25" t="s">
        <v>134</v>
      </c>
      <c r="N102" s="24" t="s">
        <v>1168</v>
      </c>
      <c r="O102" s="266" t="s">
        <v>1474</v>
      </c>
      <c r="P102" s="23" t="s">
        <v>1516</v>
      </c>
    </row>
    <row r="103" spans="1:16" x14ac:dyDescent="0.3">
      <c r="A103" s="24" t="s">
        <v>1388</v>
      </c>
      <c r="B103" s="24" t="s">
        <v>1138</v>
      </c>
      <c r="C103" s="25" t="s">
        <v>1032</v>
      </c>
      <c r="D103" s="25" t="s">
        <v>1161</v>
      </c>
      <c r="E103" s="25" t="s">
        <v>70</v>
      </c>
      <c r="F103" s="25" t="s">
        <v>568</v>
      </c>
      <c r="G103" s="24" t="s">
        <v>1496</v>
      </c>
      <c r="H103" s="24" t="s">
        <v>1517</v>
      </c>
      <c r="I103" s="24" t="s">
        <v>48</v>
      </c>
      <c r="J103" s="24" t="s">
        <v>1518</v>
      </c>
      <c r="K103" s="24" t="s">
        <v>1023</v>
      </c>
      <c r="L103" s="24" t="s">
        <v>341</v>
      </c>
      <c r="M103" s="25" t="s">
        <v>127</v>
      </c>
      <c r="N103" s="24" t="s">
        <v>532</v>
      </c>
      <c r="O103" s="266" t="s">
        <v>1474</v>
      </c>
      <c r="P103" s="23"/>
    </row>
    <row r="104" spans="1:16" x14ac:dyDescent="0.3">
      <c r="A104" s="24" t="s">
        <v>1388</v>
      </c>
      <c r="B104" s="24" t="s">
        <v>569</v>
      </c>
      <c r="C104" s="25" t="s">
        <v>1519</v>
      </c>
      <c r="D104" s="25" t="s">
        <v>1161</v>
      </c>
      <c r="E104" s="25" t="s">
        <v>70</v>
      </c>
      <c r="F104" s="25" t="s">
        <v>568</v>
      </c>
      <c r="G104" s="24" t="s">
        <v>1496</v>
      </c>
      <c r="H104" s="24" t="s">
        <v>1520</v>
      </c>
      <c r="I104" s="24" t="s">
        <v>48</v>
      </c>
      <c r="J104" s="24" t="s">
        <v>1521</v>
      </c>
      <c r="K104" s="24" t="s">
        <v>1023</v>
      </c>
      <c r="L104" s="24" t="s">
        <v>341</v>
      </c>
      <c r="M104" s="25" t="s">
        <v>127</v>
      </c>
      <c r="N104" s="24" t="s">
        <v>532</v>
      </c>
      <c r="O104" s="266" t="s">
        <v>1474</v>
      </c>
      <c r="P104" s="23"/>
    </row>
    <row r="105" spans="1:16" x14ac:dyDescent="0.3">
      <c r="A105" s="24" t="s">
        <v>1258</v>
      </c>
      <c r="B105" s="24" t="s">
        <v>842</v>
      </c>
      <c r="C105" s="25" t="s">
        <v>1522</v>
      </c>
      <c r="D105" s="25" t="s">
        <v>16</v>
      </c>
      <c r="E105" s="25" t="s">
        <v>70</v>
      </c>
      <c r="F105" s="25" t="s">
        <v>568</v>
      </c>
      <c r="G105" s="24" t="s">
        <v>1496</v>
      </c>
      <c r="H105" s="24" t="s">
        <v>1523</v>
      </c>
      <c r="I105" s="24" t="s">
        <v>48</v>
      </c>
      <c r="J105" s="24" t="s">
        <v>1524</v>
      </c>
      <c r="K105" s="24" t="s">
        <v>1023</v>
      </c>
      <c r="L105" s="24" t="s">
        <v>341</v>
      </c>
      <c r="M105" s="25" t="s">
        <v>127</v>
      </c>
      <c r="N105" s="24" t="s">
        <v>532</v>
      </c>
      <c r="O105" s="266" t="s">
        <v>1474</v>
      </c>
      <c r="P105" s="23"/>
    </row>
    <row r="106" spans="1:16" x14ac:dyDescent="0.3">
      <c r="A106" s="24" t="s">
        <v>1305</v>
      </c>
      <c r="B106" s="24" t="s">
        <v>1073</v>
      </c>
      <c r="C106" s="25" t="s">
        <v>1525</v>
      </c>
      <c r="D106" s="25" t="s">
        <v>1161</v>
      </c>
      <c r="E106" s="25" t="s">
        <v>70</v>
      </c>
      <c r="F106" s="25" t="s">
        <v>568</v>
      </c>
      <c r="G106" s="24" t="s">
        <v>1526</v>
      </c>
      <c r="H106" s="24" t="s">
        <v>1527</v>
      </c>
      <c r="I106" s="24" t="s">
        <v>48</v>
      </c>
      <c r="J106" s="24" t="s">
        <v>1514</v>
      </c>
      <c r="K106" s="24" t="s">
        <v>1023</v>
      </c>
      <c r="L106" s="24" t="s">
        <v>341</v>
      </c>
      <c r="M106" s="25" t="s">
        <v>148</v>
      </c>
      <c r="N106" s="24" t="s">
        <v>532</v>
      </c>
      <c r="O106" s="266" t="s">
        <v>1474</v>
      </c>
      <c r="P106" s="23"/>
    </row>
    <row r="107" spans="1:16" x14ac:dyDescent="0.3">
      <c r="A107" s="24" t="s">
        <v>1528</v>
      </c>
      <c r="B107" s="24" t="s">
        <v>569</v>
      </c>
      <c r="C107" s="25" t="s">
        <v>1529</v>
      </c>
      <c r="D107" s="25" t="s">
        <v>1014</v>
      </c>
      <c r="E107" s="25" t="s">
        <v>70</v>
      </c>
      <c r="F107" s="25" t="s">
        <v>568</v>
      </c>
      <c r="G107" s="24" t="s">
        <v>1496</v>
      </c>
      <c r="H107" s="24" t="s">
        <v>1530</v>
      </c>
      <c r="I107" s="24" t="s">
        <v>48</v>
      </c>
      <c r="J107" s="26" t="s">
        <v>1531</v>
      </c>
      <c r="K107" s="24" t="s">
        <v>1023</v>
      </c>
      <c r="L107" s="24" t="s">
        <v>341</v>
      </c>
      <c r="M107" s="25" t="s">
        <v>127</v>
      </c>
      <c r="N107" s="24" t="s">
        <v>532</v>
      </c>
      <c r="O107" s="266" t="s">
        <v>1474</v>
      </c>
      <c r="P107" s="23" t="s">
        <v>1532</v>
      </c>
    </row>
    <row r="108" spans="1:16" x14ac:dyDescent="0.3">
      <c r="A108" s="24" t="s">
        <v>1482</v>
      </c>
      <c r="B108" s="24" t="s">
        <v>569</v>
      </c>
      <c r="C108" s="25" t="s">
        <v>1028</v>
      </c>
      <c r="D108" s="25" t="s">
        <v>1161</v>
      </c>
      <c r="E108" s="25" t="s">
        <v>173</v>
      </c>
      <c r="F108" s="25" t="s">
        <v>568</v>
      </c>
      <c r="G108" s="24" t="s">
        <v>1533</v>
      </c>
      <c r="H108" s="24" t="s">
        <v>1534</v>
      </c>
      <c r="I108" s="24" t="s">
        <v>48</v>
      </c>
      <c r="J108" s="26" t="s">
        <v>1535</v>
      </c>
      <c r="K108" s="24" t="s">
        <v>1536</v>
      </c>
      <c r="L108" s="24" t="s">
        <v>341</v>
      </c>
      <c r="M108" s="25" t="s">
        <v>127</v>
      </c>
      <c r="N108" s="24" t="s">
        <v>1168</v>
      </c>
      <c r="O108" s="266" t="s">
        <v>1474</v>
      </c>
      <c r="P108" s="23" t="s">
        <v>1537</v>
      </c>
    </row>
    <row r="109" spans="1:16" x14ac:dyDescent="0.3">
      <c r="A109" s="24" t="s">
        <v>1482</v>
      </c>
      <c r="B109" s="24" t="s">
        <v>842</v>
      </c>
      <c r="C109" s="25" t="s">
        <v>1114</v>
      </c>
      <c r="D109" s="25" t="s">
        <v>1161</v>
      </c>
      <c r="E109" s="25" t="s">
        <v>173</v>
      </c>
      <c r="F109" s="25" t="s">
        <v>568</v>
      </c>
      <c r="G109" s="24" t="s">
        <v>1533</v>
      </c>
      <c r="H109" s="24" t="s">
        <v>1538</v>
      </c>
      <c r="I109" s="24" t="s">
        <v>48</v>
      </c>
      <c r="J109" s="26" t="s">
        <v>1539</v>
      </c>
      <c r="K109" s="24" t="s">
        <v>1536</v>
      </c>
      <c r="L109" s="24" t="s">
        <v>341</v>
      </c>
      <c r="M109" s="25" t="s">
        <v>127</v>
      </c>
      <c r="N109" s="24" t="s">
        <v>841</v>
      </c>
      <c r="O109" s="266" t="s">
        <v>1474</v>
      </c>
      <c r="P109" s="23" t="s">
        <v>1540</v>
      </c>
    </row>
    <row r="110" spans="1:16" x14ac:dyDescent="0.3">
      <c r="A110" s="24" t="s">
        <v>1482</v>
      </c>
      <c r="B110" s="24" t="s">
        <v>842</v>
      </c>
      <c r="C110" s="25" t="s">
        <v>1115</v>
      </c>
      <c r="D110" s="25" t="s">
        <v>1161</v>
      </c>
      <c r="E110" s="25" t="s">
        <v>70</v>
      </c>
      <c r="F110" s="25" t="s">
        <v>572</v>
      </c>
      <c r="G110" s="24" t="s">
        <v>1533</v>
      </c>
      <c r="H110" s="24" t="s">
        <v>1541</v>
      </c>
      <c r="I110" s="24" t="s">
        <v>48</v>
      </c>
      <c r="J110" s="26" t="s">
        <v>1539</v>
      </c>
      <c r="K110" s="24" t="s">
        <v>1023</v>
      </c>
      <c r="L110" s="24" t="s">
        <v>341</v>
      </c>
      <c r="M110" s="25" t="s">
        <v>127</v>
      </c>
      <c r="N110" s="24" t="s">
        <v>841</v>
      </c>
      <c r="O110" s="266" t="s">
        <v>1474</v>
      </c>
      <c r="P110" s="23" t="s">
        <v>1540</v>
      </c>
    </row>
    <row r="111" spans="1:16" x14ac:dyDescent="0.3">
      <c r="A111" s="24" t="s">
        <v>1394</v>
      </c>
      <c r="B111" s="24" t="s">
        <v>842</v>
      </c>
      <c r="C111" s="25" t="s">
        <v>1116</v>
      </c>
      <c r="D111" s="25" t="s">
        <v>1161</v>
      </c>
      <c r="E111" s="25" t="s">
        <v>70</v>
      </c>
      <c r="F111" s="25" t="s">
        <v>568</v>
      </c>
      <c r="G111" s="24" t="s">
        <v>1533</v>
      </c>
      <c r="H111" s="24" t="s">
        <v>1542</v>
      </c>
      <c r="I111" s="24" t="s">
        <v>48</v>
      </c>
      <c r="J111" s="26" t="s">
        <v>1543</v>
      </c>
      <c r="K111" s="24" t="s">
        <v>1023</v>
      </c>
      <c r="L111" s="24" t="s">
        <v>341</v>
      </c>
      <c r="M111" s="25" t="s">
        <v>127</v>
      </c>
      <c r="N111" s="24" t="s">
        <v>887</v>
      </c>
      <c r="O111" s="266" t="s">
        <v>1474</v>
      </c>
      <c r="P111" s="23" t="s">
        <v>1544</v>
      </c>
    </row>
    <row r="112" spans="1:16" x14ac:dyDescent="0.3">
      <c r="A112" s="24" t="s">
        <v>1482</v>
      </c>
      <c r="B112" s="24" t="s">
        <v>1234</v>
      </c>
      <c r="C112" s="25" t="s">
        <v>1545</v>
      </c>
      <c r="D112" s="25" t="s">
        <v>1014</v>
      </c>
      <c r="E112" s="25" t="s">
        <v>173</v>
      </c>
      <c r="F112" s="25" t="s">
        <v>568</v>
      </c>
      <c r="G112" s="24" t="s">
        <v>1533</v>
      </c>
      <c r="H112" s="24" t="s">
        <v>1546</v>
      </c>
      <c r="I112" s="24" t="s">
        <v>48</v>
      </c>
      <c r="J112" s="26" t="s">
        <v>1535</v>
      </c>
      <c r="K112" s="24" t="s">
        <v>1536</v>
      </c>
      <c r="L112" s="24" t="s">
        <v>341</v>
      </c>
      <c r="M112" s="25" t="s">
        <v>127</v>
      </c>
      <c r="N112" s="24" t="s">
        <v>1168</v>
      </c>
      <c r="O112" s="266" t="s">
        <v>1474</v>
      </c>
      <c r="P112" s="23" t="s">
        <v>1540</v>
      </c>
    </row>
    <row r="113" spans="1:16" x14ac:dyDescent="0.3">
      <c r="A113" s="24" t="s">
        <v>1528</v>
      </c>
      <c r="B113" s="24" t="s">
        <v>1234</v>
      </c>
      <c r="C113" s="25" t="s">
        <v>1547</v>
      </c>
      <c r="D113" s="25" t="s">
        <v>1014</v>
      </c>
      <c r="E113" s="25" t="s">
        <v>70</v>
      </c>
      <c r="F113" s="25" t="s">
        <v>568</v>
      </c>
      <c r="G113" s="24" t="s">
        <v>1533</v>
      </c>
      <c r="H113" s="24" t="s">
        <v>1548</v>
      </c>
      <c r="I113" s="24" t="s">
        <v>48</v>
      </c>
      <c r="J113" s="26" t="s">
        <v>1531</v>
      </c>
      <c r="K113" s="24" t="s">
        <v>1023</v>
      </c>
      <c r="L113" s="24" t="s">
        <v>341</v>
      </c>
      <c r="M113" s="25" t="s">
        <v>127</v>
      </c>
      <c r="N113" s="24" t="s">
        <v>532</v>
      </c>
      <c r="O113" s="266" t="s">
        <v>1474</v>
      </c>
      <c r="P113" s="23" t="s">
        <v>1549</v>
      </c>
    </row>
    <row r="114" spans="1:16" x14ac:dyDescent="0.3">
      <c r="A114" s="27" t="s">
        <v>1258</v>
      </c>
      <c r="B114" s="27" t="s">
        <v>969</v>
      </c>
      <c r="C114" s="28" t="s">
        <v>1550</v>
      </c>
      <c r="D114" s="28" t="s">
        <v>1003</v>
      </c>
      <c r="E114" s="28" t="s">
        <v>70</v>
      </c>
      <c r="F114" s="28" t="s">
        <v>568</v>
      </c>
      <c r="G114" s="27" t="s">
        <v>1551</v>
      </c>
      <c r="H114" s="27" t="s">
        <v>1552</v>
      </c>
      <c r="I114" s="27" t="s">
        <v>48</v>
      </c>
      <c r="J114" s="27" t="s">
        <v>1553</v>
      </c>
      <c r="K114" s="27" t="s">
        <v>1022</v>
      </c>
      <c r="L114" s="27" t="s">
        <v>341</v>
      </c>
      <c r="M114" s="28" t="s">
        <v>127</v>
      </c>
      <c r="N114" s="271" t="s">
        <v>532</v>
      </c>
      <c r="O114" s="27" t="s">
        <v>1554</v>
      </c>
      <c r="P114" s="27"/>
    </row>
    <row r="115" spans="1:16" x14ac:dyDescent="0.3">
      <c r="A115" s="27" t="s">
        <v>1394</v>
      </c>
      <c r="B115" s="27" t="s">
        <v>850</v>
      </c>
      <c r="C115" s="28" t="s">
        <v>1555</v>
      </c>
      <c r="D115" s="28" t="s">
        <v>1161</v>
      </c>
      <c r="E115" s="28" t="s">
        <v>70</v>
      </c>
      <c r="F115" s="28" t="s">
        <v>853</v>
      </c>
      <c r="G115" s="27" t="s">
        <v>1556</v>
      </c>
      <c r="H115" s="27" t="s">
        <v>1557</v>
      </c>
      <c r="I115" s="27" t="s">
        <v>48</v>
      </c>
      <c r="J115" s="27" t="s">
        <v>1558</v>
      </c>
      <c r="K115" s="27" t="s">
        <v>1021</v>
      </c>
      <c r="L115" s="27" t="s">
        <v>341</v>
      </c>
      <c r="M115" s="28" t="s">
        <v>134</v>
      </c>
      <c r="N115" s="271" t="s">
        <v>532</v>
      </c>
      <c r="O115" s="27" t="s">
        <v>1554</v>
      </c>
      <c r="P115" s="27"/>
    </row>
    <row r="116" spans="1:16" x14ac:dyDescent="0.3">
      <c r="A116" s="27" t="s">
        <v>1482</v>
      </c>
      <c r="B116" s="27" t="s">
        <v>850</v>
      </c>
      <c r="C116" s="28" t="s">
        <v>1559</v>
      </c>
      <c r="D116" s="28" t="s">
        <v>21</v>
      </c>
      <c r="E116" s="28" t="s">
        <v>70</v>
      </c>
      <c r="F116" s="28" t="s">
        <v>572</v>
      </c>
      <c r="G116" s="27" t="s">
        <v>1560</v>
      </c>
      <c r="H116" s="27" t="s">
        <v>1161</v>
      </c>
      <c r="I116" s="27" t="s">
        <v>48</v>
      </c>
      <c r="J116" s="27" t="s">
        <v>1561</v>
      </c>
      <c r="K116" s="27" t="s">
        <v>1021</v>
      </c>
      <c r="L116" s="27" t="s">
        <v>1161</v>
      </c>
      <c r="M116" s="28" t="s">
        <v>134</v>
      </c>
      <c r="N116" s="271" t="s">
        <v>1168</v>
      </c>
      <c r="O116" s="27" t="s">
        <v>1554</v>
      </c>
      <c r="P116" s="27"/>
    </row>
    <row r="117" spans="1:16" x14ac:dyDescent="0.3">
      <c r="A117" s="27" t="s">
        <v>1482</v>
      </c>
      <c r="B117" s="27" t="s">
        <v>850</v>
      </c>
      <c r="C117" s="28" t="s">
        <v>1562</v>
      </c>
      <c r="D117" s="28" t="s">
        <v>1003</v>
      </c>
      <c r="E117" s="28" t="s">
        <v>173</v>
      </c>
      <c r="F117" s="28" t="s">
        <v>568</v>
      </c>
      <c r="G117" s="27" t="s">
        <v>1563</v>
      </c>
      <c r="H117" s="27" t="s">
        <v>1161</v>
      </c>
      <c r="I117" s="27" t="s">
        <v>48</v>
      </c>
      <c r="J117" s="27" t="s">
        <v>1561</v>
      </c>
      <c r="K117" s="27" t="s">
        <v>570</v>
      </c>
      <c r="L117" s="27" t="s">
        <v>1161</v>
      </c>
      <c r="M117" s="28" t="s">
        <v>134</v>
      </c>
      <c r="N117" s="271" t="s">
        <v>1168</v>
      </c>
      <c r="O117" s="27" t="s">
        <v>1554</v>
      </c>
      <c r="P117" s="27"/>
    </row>
    <row r="118" spans="1:16" x14ac:dyDescent="0.3">
      <c r="A118" s="27" t="s">
        <v>1564</v>
      </c>
      <c r="B118" s="27" t="s">
        <v>1102</v>
      </c>
      <c r="C118" s="28" t="s">
        <v>1080</v>
      </c>
      <c r="D118" s="28" t="s">
        <v>1014</v>
      </c>
      <c r="E118" s="28" t="s">
        <v>173</v>
      </c>
      <c r="F118" s="28" t="s">
        <v>853</v>
      </c>
      <c r="G118" s="27" t="s">
        <v>1565</v>
      </c>
      <c r="H118" s="27" t="s">
        <v>1161</v>
      </c>
      <c r="I118" s="27" t="s">
        <v>48</v>
      </c>
      <c r="J118" s="27" t="s">
        <v>1566</v>
      </c>
      <c r="K118" s="27" t="s">
        <v>570</v>
      </c>
      <c r="L118" s="27" t="s">
        <v>1161</v>
      </c>
      <c r="M118" s="28" t="s">
        <v>134</v>
      </c>
      <c r="N118" s="271" t="s">
        <v>1168</v>
      </c>
      <c r="O118" s="27" t="s">
        <v>1554</v>
      </c>
      <c r="P118" s="27"/>
    </row>
    <row r="119" spans="1:16" x14ac:dyDescent="0.3">
      <c r="A119" s="27" t="s">
        <v>1564</v>
      </c>
      <c r="B119" s="27" t="s">
        <v>1102</v>
      </c>
      <c r="C119" s="28" t="s">
        <v>1082</v>
      </c>
      <c r="D119" s="28" t="s">
        <v>1014</v>
      </c>
      <c r="E119" s="28" t="s">
        <v>70</v>
      </c>
      <c r="F119" s="28" t="s">
        <v>572</v>
      </c>
      <c r="G119" s="27" t="s">
        <v>1567</v>
      </c>
      <c r="H119" s="27" t="s">
        <v>1161</v>
      </c>
      <c r="I119" s="27" t="s">
        <v>48</v>
      </c>
      <c r="J119" s="27" t="s">
        <v>1568</v>
      </c>
      <c r="K119" s="27" t="s">
        <v>1021</v>
      </c>
      <c r="L119" s="27" t="s">
        <v>1161</v>
      </c>
      <c r="M119" s="28" t="s">
        <v>134</v>
      </c>
      <c r="N119" s="271" t="s">
        <v>1168</v>
      </c>
      <c r="O119" s="27" t="s">
        <v>1554</v>
      </c>
      <c r="P119" s="27"/>
    </row>
    <row r="120" spans="1:16" x14ac:dyDescent="0.3">
      <c r="A120" s="27" t="s">
        <v>1569</v>
      </c>
      <c r="B120" s="27" t="s">
        <v>569</v>
      </c>
      <c r="C120" s="28" t="s">
        <v>1570</v>
      </c>
      <c r="D120" s="28" t="s">
        <v>1003</v>
      </c>
      <c r="E120" s="28" t="s">
        <v>70</v>
      </c>
      <c r="F120" s="28" t="s">
        <v>1149</v>
      </c>
      <c r="G120" s="27" t="s">
        <v>1551</v>
      </c>
      <c r="H120" s="27" t="s">
        <v>1571</v>
      </c>
      <c r="I120" s="27" t="s">
        <v>48</v>
      </c>
      <c r="J120" s="27" t="s">
        <v>1572</v>
      </c>
      <c r="K120" s="27" t="s">
        <v>1022</v>
      </c>
      <c r="L120" s="27" t="s">
        <v>341</v>
      </c>
      <c r="M120" s="28" t="s">
        <v>127</v>
      </c>
      <c r="N120" s="271" t="s">
        <v>532</v>
      </c>
      <c r="O120" s="27" t="s">
        <v>1554</v>
      </c>
      <c r="P120" s="27"/>
    </row>
    <row r="121" spans="1:16" x14ac:dyDescent="0.3">
      <c r="A121" s="27" t="s">
        <v>1573</v>
      </c>
      <c r="B121" s="27" t="s">
        <v>569</v>
      </c>
      <c r="C121" s="28" t="s">
        <v>1574</v>
      </c>
      <c r="D121" s="28" t="s">
        <v>1014</v>
      </c>
      <c r="E121" s="28" t="s">
        <v>70</v>
      </c>
      <c r="F121" s="28" t="s">
        <v>1149</v>
      </c>
      <c r="G121" s="27" t="s">
        <v>1575</v>
      </c>
      <c r="H121" s="27" t="s">
        <v>1576</v>
      </c>
      <c r="I121" s="27" t="s">
        <v>48</v>
      </c>
      <c r="J121" s="27" t="s">
        <v>1577</v>
      </c>
      <c r="K121" s="27" t="s">
        <v>1022</v>
      </c>
      <c r="L121" s="27" t="s">
        <v>79</v>
      </c>
      <c r="M121" s="28" t="s">
        <v>127</v>
      </c>
      <c r="N121" s="271" t="s">
        <v>532</v>
      </c>
      <c r="O121" s="27" t="s">
        <v>1554</v>
      </c>
      <c r="P121" s="27"/>
    </row>
    <row r="122" spans="1:16" x14ac:dyDescent="0.3">
      <c r="A122" s="27" t="s">
        <v>1345</v>
      </c>
      <c r="B122" s="27" t="s">
        <v>842</v>
      </c>
      <c r="C122" s="28" t="s">
        <v>1119</v>
      </c>
      <c r="D122" s="28" t="s">
        <v>16</v>
      </c>
      <c r="E122" s="28" t="s">
        <v>70</v>
      </c>
      <c r="F122" s="28" t="s">
        <v>568</v>
      </c>
      <c r="G122" s="27" t="s">
        <v>1551</v>
      </c>
      <c r="H122" s="27" t="s">
        <v>1578</v>
      </c>
      <c r="I122" s="27" t="s">
        <v>48</v>
      </c>
      <c r="J122" s="27" t="s">
        <v>1579</v>
      </c>
      <c r="K122" s="27" t="s">
        <v>1022</v>
      </c>
      <c r="L122" s="27" t="s">
        <v>341</v>
      </c>
      <c r="M122" s="28" t="s">
        <v>127</v>
      </c>
      <c r="N122" s="271" t="s">
        <v>1580</v>
      </c>
      <c r="O122" s="27" t="s">
        <v>1554</v>
      </c>
      <c r="P122" s="27"/>
    </row>
    <row r="123" spans="1:16" x14ac:dyDescent="0.3">
      <c r="A123" s="27" t="s">
        <v>1569</v>
      </c>
      <c r="B123" s="27" t="s">
        <v>842</v>
      </c>
      <c r="C123" s="28" t="s">
        <v>1126</v>
      </c>
      <c r="D123" s="28" t="s">
        <v>16</v>
      </c>
      <c r="E123" s="28" t="s">
        <v>70</v>
      </c>
      <c r="F123" s="28" t="s">
        <v>1149</v>
      </c>
      <c r="G123" s="27" t="s">
        <v>1551</v>
      </c>
      <c r="H123" s="27" t="s">
        <v>1581</v>
      </c>
      <c r="I123" s="27" t="s">
        <v>48</v>
      </c>
      <c r="J123" s="27" t="s">
        <v>1582</v>
      </c>
      <c r="K123" s="27" t="s">
        <v>1022</v>
      </c>
      <c r="L123" s="27" t="s">
        <v>341</v>
      </c>
      <c r="M123" s="28" t="s">
        <v>127</v>
      </c>
      <c r="N123" s="271" t="s">
        <v>532</v>
      </c>
      <c r="O123" s="27" t="s">
        <v>1554</v>
      </c>
      <c r="P123" s="27"/>
    </row>
    <row r="124" spans="1:16" x14ac:dyDescent="0.3">
      <c r="A124" s="27" t="s">
        <v>1258</v>
      </c>
      <c r="B124" s="27" t="s">
        <v>842</v>
      </c>
      <c r="C124" s="28" t="s">
        <v>1583</v>
      </c>
      <c r="D124" s="28" t="s">
        <v>1003</v>
      </c>
      <c r="E124" s="28" t="s">
        <v>70</v>
      </c>
      <c r="F124" s="28" t="s">
        <v>568</v>
      </c>
      <c r="G124" s="27" t="s">
        <v>1551</v>
      </c>
      <c r="H124" s="27" t="s">
        <v>1584</v>
      </c>
      <c r="I124" s="27" t="s">
        <v>48</v>
      </c>
      <c r="J124" s="27" t="s">
        <v>1553</v>
      </c>
      <c r="K124" s="27" t="s">
        <v>1022</v>
      </c>
      <c r="L124" s="27" t="s">
        <v>341</v>
      </c>
      <c r="M124" s="28" t="s">
        <v>127</v>
      </c>
      <c r="N124" s="271" t="s">
        <v>532</v>
      </c>
      <c r="O124" s="27" t="s">
        <v>1554</v>
      </c>
      <c r="P124" s="27"/>
    </row>
    <row r="125" spans="1:16" x14ac:dyDescent="0.3">
      <c r="A125" s="27" t="s">
        <v>1585</v>
      </c>
      <c r="B125" s="27" t="s">
        <v>842</v>
      </c>
      <c r="C125" s="28" t="s">
        <v>1112</v>
      </c>
      <c r="D125" s="28" t="s">
        <v>1003</v>
      </c>
      <c r="E125" s="28" t="s">
        <v>70</v>
      </c>
      <c r="F125" s="28" t="s">
        <v>853</v>
      </c>
      <c r="G125" s="27" t="s">
        <v>1551</v>
      </c>
      <c r="H125" s="27" t="s">
        <v>1586</v>
      </c>
      <c r="I125" s="27" t="s">
        <v>48</v>
      </c>
      <c r="J125" s="27" t="s">
        <v>1587</v>
      </c>
      <c r="K125" s="27" t="s">
        <v>1022</v>
      </c>
      <c r="L125" s="27" t="s">
        <v>341</v>
      </c>
      <c r="M125" s="28" t="s">
        <v>127</v>
      </c>
      <c r="N125" s="271" t="s">
        <v>532</v>
      </c>
      <c r="O125" s="27" t="s">
        <v>1554</v>
      </c>
      <c r="P125" s="27"/>
    </row>
    <row r="126" spans="1:16" x14ac:dyDescent="0.3">
      <c r="A126" s="27" t="s">
        <v>1573</v>
      </c>
      <c r="B126" s="27" t="s">
        <v>842</v>
      </c>
      <c r="C126" s="28" t="s">
        <v>1588</v>
      </c>
      <c r="D126" s="28" t="s">
        <v>1014</v>
      </c>
      <c r="E126" s="28" t="s">
        <v>70</v>
      </c>
      <c r="F126" s="28" t="s">
        <v>1149</v>
      </c>
      <c r="G126" s="27" t="s">
        <v>1575</v>
      </c>
      <c r="H126" s="27" t="s">
        <v>1589</v>
      </c>
      <c r="I126" s="27" t="s">
        <v>17</v>
      </c>
      <c r="J126" s="27" t="s">
        <v>1590</v>
      </c>
      <c r="K126" s="27" t="s">
        <v>1022</v>
      </c>
      <c r="L126" s="27" t="s">
        <v>79</v>
      </c>
      <c r="M126" s="28" t="s">
        <v>127</v>
      </c>
      <c r="N126" s="271" t="s">
        <v>532</v>
      </c>
      <c r="O126" s="27" t="s">
        <v>1554</v>
      </c>
      <c r="P126" s="27"/>
    </row>
    <row r="127" spans="1:16" x14ac:dyDescent="0.3">
      <c r="A127" s="27" t="s">
        <v>1573</v>
      </c>
      <c r="B127" s="27" t="s">
        <v>842</v>
      </c>
      <c r="C127" s="28" t="s">
        <v>1588</v>
      </c>
      <c r="D127" s="28" t="s">
        <v>1003</v>
      </c>
      <c r="E127" s="28" t="s">
        <v>70</v>
      </c>
      <c r="F127" s="28" t="s">
        <v>1149</v>
      </c>
      <c r="G127" s="27" t="s">
        <v>1591</v>
      </c>
      <c r="H127" s="27" t="s">
        <v>1161</v>
      </c>
      <c r="I127" s="27" t="s">
        <v>48</v>
      </c>
      <c r="J127" s="27" t="s">
        <v>1577</v>
      </c>
      <c r="K127" s="27" t="s">
        <v>1022</v>
      </c>
      <c r="L127" s="27" t="s">
        <v>1161</v>
      </c>
      <c r="M127" s="28" t="s">
        <v>127</v>
      </c>
      <c r="N127" s="271" t="s">
        <v>532</v>
      </c>
      <c r="O127" s="27" t="s">
        <v>1554</v>
      </c>
      <c r="P127" s="27"/>
    </row>
    <row r="128" spans="1:16" x14ac:dyDescent="0.3">
      <c r="A128" s="27" t="s">
        <v>1592</v>
      </c>
      <c r="B128" s="27" t="s">
        <v>1593</v>
      </c>
      <c r="C128" s="28" t="s">
        <v>1594</v>
      </c>
      <c r="D128" s="28" t="s">
        <v>1003</v>
      </c>
      <c r="E128" s="28" t="s">
        <v>70</v>
      </c>
      <c r="F128" s="28" t="s">
        <v>568</v>
      </c>
      <c r="G128" s="27" t="s">
        <v>1595</v>
      </c>
      <c r="H128" s="27" t="s">
        <v>1596</v>
      </c>
      <c r="I128" s="27" t="s">
        <v>48</v>
      </c>
      <c r="J128" s="27" t="s">
        <v>1597</v>
      </c>
      <c r="K128" s="27" t="s">
        <v>1023</v>
      </c>
      <c r="L128" s="27" t="s">
        <v>341</v>
      </c>
      <c r="M128" s="28" t="s">
        <v>148</v>
      </c>
      <c r="N128" s="271" t="s">
        <v>532</v>
      </c>
      <c r="O128" s="27" t="s">
        <v>1554</v>
      </c>
      <c r="P128" s="27"/>
    </row>
    <row r="129" spans="1:16" x14ac:dyDescent="0.3">
      <c r="A129" s="27" t="s">
        <v>1482</v>
      </c>
      <c r="B129" s="27" t="s">
        <v>850</v>
      </c>
      <c r="C129" s="28" t="s">
        <v>1562</v>
      </c>
      <c r="D129" s="28" t="s">
        <v>1014</v>
      </c>
      <c r="E129" s="28" t="s">
        <v>173</v>
      </c>
      <c r="F129" s="28" t="s">
        <v>568</v>
      </c>
      <c r="G129" s="27" t="s">
        <v>1598</v>
      </c>
      <c r="H129" s="27" t="s">
        <v>1599</v>
      </c>
      <c r="I129" s="27" t="s">
        <v>17</v>
      </c>
      <c r="J129" s="29" t="s">
        <v>1600</v>
      </c>
      <c r="K129" s="27" t="s">
        <v>570</v>
      </c>
      <c r="L129" s="27" t="s">
        <v>341</v>
      </c>
      <c r="M129" s="28" t="s">
        <v>134</v>
      </c>
      <c r="N129" s="271" t="s">
        <v>1168</v>
      </c>
      <c r="O129" s="27" t="s">
        <v>1554</v>
      </c>
      <c r="P129" s="27" t="s">
        <v>1601</v>
      </c>
    </row>
    <row r="130" spans="1:16" x14ac:dyDescent="0.3">
      <c r="A130" s="27" t="s">
        <v>1482</v>
      </c>
      <c r="B130" s="27" t="s">
        <v>850</v>
      </c>
      <c r="C130" s="28" t="s">
        <v>1559</v>
      </c>
      <c r="D130" s="28" t="s">
        <v>16</v>
      </c>
      <c r="E130" s="28" t="s">
        <v>70</v>
      </c>
      <c r="F130" s="28" t="s">
        <v>572</v>
      </c>
      <c r="G130" s="27" t="s">
        <v>1598</v>
      </c>
      <c r="H130" s="27" t="s">
        <v>1602</v>
      </c>
      <c r="I130" s="27" t="s">
        <v>17</v>
      </c>
      <c r="J130" s="29" t="s">
        <v>1600</v>
      </c>
      <c r="K130" s="27" t="s">
        <v>1021</v>
      </c>
      <c r="L130" s="27" t="s">
        <v>341</v>
      </c>
      <c r="M130" s="28" t="s">
        <v>134</v>
      </c>
      <c r="N130" s="271" t="s">
        <v>1168</v>
      </c>
      <c r="O130" s="27" t="s">
        <v>1554</v>
      </c>
      <c r="P130" s="27" t="s">
        <v>1601</v>
      </c>
    </row>
    <row r="131" spans="1:16" x14ac:dyDescent="0.3">
      <c r="A131" s="27" t="s">
        <v>1603</v>
      </c>
      <c r="B131" s="27" t="s">
        <v>1234</v>
      </c>
      <c r="C131" s="28" t="s">
        <v>1604</v>
      </c>
      <c r="D131" s="28" t="s">
        <v>1003</v>
      </c>
      <c r="E131" s="28" t="s">
        <v>173</v>
      </c>
      <c r="F131" s="28" t="s">
        <v>853</v>
      </c>
      <c r="G131" s="27" t="s">
        <v>1605</v>
      </c>
      <c r="H131" s="27" t="s">
        <v>1606</v>
      </c>
      <c r="I131" s="27" t="s">
        <v>48</v>
      </c>
      <c r="J131" s="27" t="s">
        <v>1607</v>
      </c>
      <c r="K131" s="27" t="s">
        <v>1063</v>
      </c>
      <c r="L131" s="27" t="s">
        <v>341</v>
      </c>
      <c r="M131" s="28" t="s">
        <v>127</v>
      </c>
      <c r="N131" s="271" t="s">
        <v>1168</v>
      </c>
      <c r="O131" s="27" t="s">
        <v>1608</v>
      </c>
      <c r="P131" s="27"/>
    </row>
    <row r="132" spans="1:16" x14ac:dyDescent="0.3">
      <c r="A132" s="27" t="s">
        <v>1603</v>
      </c>
      <c r="B132" s="27" t="s">
        <v>1234</v>
      </c>
      <c r="C132" s="28" t="s">
        <v>1609</v>
      </c>
      <c r="D132" s="28" t="s">
        <v>1003</v>
      </c>
      <c r="E132" s="28" t="s">
        <v>70</v>
      </c>
      <c r="F132" s="28" t="s">
        <v>572</v>
      </c>
      <c r="G132" s="27" t="s">
        <v>1605</v>
      </c>
      <c r="H132" s="27" t="s">
        <v>1610</v>
      </c>
      <c r="I132" s="27" t="s">
        <v>48</v>
      </c>
      <c r="J132" s="27" t="s">
        <v>1607</v>
      </c>
      <c r="K132" s="27" t="s">
        <v>1019</v>
      </c>
      <c r="L132" s="27" t="s">
        <v>341</v>
      </c>
      <c r="M132" s="28" t="s">
        <v>127</v>
      </c>
      <c r="N132" s="271" t="s">
        <v>1168</v>
      </c>
      <c r="O132" s="27" t="s">
        <v>1608</v>
      </c>
      <c r="P132" s="27"/>
    </row>
    <row r="133" spans="1:16" x14ac:dyDescent="0.3">
      <c r="A133" s="27" t="s">
        <v>1603</v>
      </c>
      <c r="B133" s="27" t="s">
        <v>969</v>
      </c>
      <c r="C133" s="28" t="s">
        <v>1611</v>
      </c>
      <c r="D133" s="28" t="s">
        <v>16</v>
      </c>
      <c r="E133" s="28" t="s">
        <v>173</v>
      </c>
      <c r="F133" s="28" t="s">
        <v>853</v>
      </c>
      <c r="G133" s="27" t="s">
        <v>1605</v>
      </c>
      <c r="H133" s="27" t="s">
        <v>1612</v>
      </c>
      <c r="I133" s="27" t="s">
        <v>48</v>
      </c>
      <c r="J133" s="27" t="s">
        <v>1613</v>
      </c>
      <c r="K133" s="27" t="s">
        <v>1067</v>
      </c>
      <c r="L133" s="27" t="s">
        <v>341</v>
      </c>
      <c r="M133" s="28" t="s">
        <v>127</v>
      </c>
      <c r="N133" s="271" t="s">
        <v>1168</v>
      </c>
      <c r="O133" s="27" t="s">
        <v>1608</v>
      </c>
      <c r="P133" s="27"/>
    </row>
    <row r="134" spans="1:16" x14ac:dyDescent="0.3">
      <c r="A134" s="27" t="s">
        <v>1603</v>
      </c>
      <c r="B134" s="27" t="s">
        <v>969</v>
      </c>
      <c r="C134" s="28" t="s">
        <v>1614</v>
      </c>
      <c r="D134" s="28" t="s">
        <v>1003</v>
      </c>
      <c r="E134" s="28" t="s">
        <v>70</v>
      </c>
      <c r="F134" s="28" t="s">
        <v>572</v>
      </c>
      <c r="G134" s="27" t="s">
        <v>1605</v>
      </c>
      <c r="H134" s="27" t="s">
        <v>1615</v>
      </c>
      <c r="I134" s="27" t="s">
        <v>48</v>
      </c>
      <c r="J134" s="27" t="s">
        <v>1616</v>
      </c>
      <c r="K134" s="27" t="s">
        <v>1019</v>
      </c>
      <c r="L134" s="27" t="s">
        <v>341</v>
      </c>
      <c r="M134" s="28" t="s">
        <v>127</v>
      </c>
      <c r="N134" s="271" t="s">
        <v>1168</v>
      </c>
      <c r="O134" s="27" t="s">
        <v>1608</v>
      </c>
      <c r="P134" s="27"/>
    </row>
    <row r="135" spans="1:16" x14ac:dyDescent="0.3">
      <c r="A135" s="27" t="s">
        <v>1394</v>
      </c>
      <c r="B135" s="27" t="s">
        <v>850</v>
      </c>
      <c r="C135" s="28" t="s">
        <v>1617</v>
      </c>
      <c r="D135" s="28" t="s">
        <v>1014</v>
      </c>
      <c r="E135" s="28" t="s">
        <v>70</v>
      </c>
      <c r="F135" s="28" t="s">
        <v>568</v>
      </c>
      <c r="G135" s="27" t="s">
        <v>1618</v>
      </c>
      <c r="H135" s="27" t="s">
        <v>1619</v>
      </c>
      <c r="I135" s="27" t="s">
        <v>48</v>
      </c>
      <c r="J135" s="27" t="s">
        <v>1620</v>
      </c>
      <c r="K135" s="27" t="s">
        <v>1101</v>
      </c>
      <c r="L135" s="27" t="s">
        <v>341</v>
      </c>
      <c r="M135" s="28" t="s">
        <v>134</v>
      </c>
      <c r="N135" s="271" t="s">
        <v>532</v>
      </c>
      <c r="O135" s="27" t="s">
        <v>1608</v>
      </c>
      <c r="P135" s="27"/>
    </row>
    <row r="136" spans="1:16" x14ac:dyDescent="0.3">
      <c r="A136" s="27" t="s">
        <v>1394</v>
      </c>
      <c r="B136" s="27" t="s">
        <v>850</v>
      </c>
      <c r="C136" s="28" t="s">
        <v>1621</v>
      </c>
      <c r="D136" s="28" t="s">
        <v>1161</v>
      </c>
      <c r="E136" s="28" t="s">
        <v>64</v>
      </c>
      <c r="F136" s="28" t="s">
        <v>572</v>
      </c>
      <c r="G136" s="27" t="s">
        <v>1618</v>
      </c>
      <c r="H136" s="27" t="s">
        <v>1622</v>
      </c>
      <c r="I136" s="27" t="s">
        <v>48</v>
      </c>
      <c r="J136" s="27" t="s">
        <v>1620</v>
      </c>
      <c r="K136" s="27" t="s">
        <v>1037</v>
      </c>
      <c r="L136" s="27" t="s">
        <v>341</v>
      </c>
      <c r="M136" s="28" t="s">
        <v>134</v>
      </c>
      <c r="N136" s="271" t="s">
        <v>532</v>
      </c>
      <c r="O136" s="27" t="s">
        <v>1608</v>
      </c>
      <c r="P136" s="27"/>
    </row>
    <row r="137" spans="1:16" x14ac:dyDescent="0.3">
      <c r="A137" s="27" t="s">
        <v>1623</v>
      </c>
      <c r="B137" s="27" t="s">
        <v>1071</v>
      </c>
      <c r="C137" s="28" t="s">
        <v>1624</v>
      </c>
      <c r="D137" s="28" t="s">
        <v>21</v>
      </c>
      <c r="E137" s="28" t="s">
        <v>70</v>
      </c>
      <c r="F137" s="28" t="s">
        <v>853</v>
      </c>
      <c r="G137" s="27" t="s">
        <v>1625</v>
      </c>
      <c r="H137" s="27" t="s">
        <v>1626</v>
      </c>
      <c r="I137" s="27" t="s">
        <v>48</v>
      </c>
      <c r="J137" s="27" t="s">
        <v>1627</v>
      </c>
      <c r="K137" s="27" t="s">
        <v>1019</v>
      </c>
      <c r="L137" s="27" t="s">
        <v>341</v>
      </c>
      <c r="M137" s="28" t="s">
        <v>148</v>
      </c>
      <c r="N137" s="271" t="s">
        <v>532</v>
      </c>
      <c r="O137" s="27" t="s">
        <v>1608</v>
      </c>
      <c r="P137" s="27"/>
    </row>
    <row r="138" spans="1:16" x14ac:dyDescent="0.3">
      <c r="A138" s="27" t="s">
        <v>1628</v>
      </c>
      <c r="B138" s="27" t="s">
        <v>1071</v>
      </c>
      <c r="C138" s="28" t="s">
        <v>1629</v>
      </c>
      <c r="D138" s="28" t="s">
        <v>1003</v>
      </c>
      <c r="E138" s="28" t="s">
        <v>70</v>
      </c>
      <c r="F138" s="28" t="s">
        <v>853</v>
      </c>
      <c r="G138" s="27" t="s">
        <v>1625</v>
      </c>
      <c r="H138" s="27" t="s">
        <v>1630</v>
      </c>
      <c r="I138" s="27" t="s">
        <v>48</v>
      </c>
      <c r="J138" s="27" t="s">
        <v>1631</v>
      </c>
      <c r="K138" s="27" t="s">
        <v>1019</v>
      </c>
      <c r="L138" s="27" t="s">
        <v>341</v>
      </c>
      <c r="M138" s="28" t="s">
        <v>148</v>
      </c>
      <c r="N138" s="271" t="s">
        <v>532</v>
      </c>
      <c r="O138" s="27" t="s">
        <v>1608</v>
      </c>
      <c r="P138" s="27"/>
    </row>
    <row r="139" spans="1:16" x14ac:dyDescent="0.3">
      <c r="A139" s="27" t="s">
        <v>1632</v>
      </c>
      <c r="B139" s="27" t="s">
        <v>1297</v>
      </c>
      <c r="C139" s="28" t="s">
        <v>1633</v>
      </c>
      <c r="D139" s="28" t="s">
        <v>21</v>
      </c>
      <c r="E139" s="28" t="s">
        <v>70</v>
      </c>
      <c r="F139" s="28" t="s">
        <v>853</v>
      </c>
      <c r="G139" s="27" t="s">
        <v>1634</v>
      </c>
      <c r="H139" s="27" t="s">
        <v>1635</v>
      </c>
      <c r="I139" s="27" t="s">
        <v>48</v>
      </c>
      <c r="J139" s="27" t="s">
        <v>1636</v>
      </c>
      <c r="K139" s="27" t="s">
        <v>1110</v>
      </c>
      <c r="L139" s="27" t="s">
        <v>341</v>
      </c>
      <c r="M139" s="28" t="s">
        <v>148</v>
      </c>
      <c r="N139" s="271" t="s">
        <v>532</v>
      </c>
      <c r="O139" s="27" t="s">
        <v>1637</v>
      </c>
      <c r="P139" s="27"/>
    </row>
    <row r="140" spans="1:16" x14ac:dyDescent="0.3">
      <c r="A140" s="27" t="s">
        <v>1628</v>
      </c>
      <c r="B140" s="27" t="s">
        <v>1066</v>
      </c>
      <c r="C140" s="28" t="s">
        <v>1638</v>
      </c>
      <c r="D140" s="28" t="s">
        <v>1003</v>
      </c>
      <c r="E140" s="28" t="s">
        <v>70</v>
      </c>
      <c r="F140" s="28" t="s">
        <v>853</v>
      </c>
      <c r="G140" s="27" t="s">
        <v>1639</v>
      </c>
      <c r="H140" s="27" t="s">
        <v>1640</v>
      </c>
      <c r="I140" s="27" t="s">
        <v>48</v>
      </c>
      <c r="J140" s="27" t="s">
        <v>1641</v>
      </c>
      <c r="K140" s="27" t="s">
        <v>1110</v>
      </c>
      <c r="L140" s="27" t="s">
        <v>341</v>
      </c>
      <c r="M140" s="28" t="s">
        <v>148</v>
      </c>
      <c r="N140" s="271" t="s">
        <v>532</v>
      </c>
      <c r="O140" s="27" t="s">
        <v>1637</v>
      </c>
      <c r="P140" s="27"/>
    </row>
    <row r="141" spans="1:16" x14ac:dyDescent="0.3">
      <c r="A141" s="27" t="s">
        <v>1628</v>
      </c>
      <c r="B141" s="27" t="s">
        <v>1073</v>
      </c>
      <c r="C141" s="28" t="s">
        <v>1131</v>
      </c>
      <c r="D141" s="28" t="s">
        <v>1003</v>
      </c>
      <c r="E141" s="28" t="s">
        <v>70</v>
      </c>
      <c r="F141" s="28" t="s">
        <v>853</v>
      </c>
      <c r="G141" s="27" t="s">
        <v>1639</v>
      </c>
      <c r="H141" s="27" t="s">
        <v>1642</v>
      </c>
      <c r="I141" s="27" t="s">
        <v>48</v>
      </c>
      <c r="J141" s="27" t="s">
        <v>1643</v>
      </c>
      <c r="K141" s="27" t="s">
        <v>1110</v>
      </c>
      <c r="L141" s="27" t="s">
        <v>341</v>
      </c>
      <c r="M141" s="28" t="s">
        <v>148</v>
      </c>
      <c r="N141" s="271" t="s">
        <v>532</v>
      </c>
      <c r="O141" s="27" t="s">
        <v>1637</v>
      </c>
      <c r="P141" s="27"/>
    </row>
    <row r="142" spans="1:16" x14ac:dyDescent="0.3">
      <c r="A142" s="27" t="s">
        <v>2004</v>
      </c>
      <c r="B142" s="23" t="s">
        <v>1094</v>
      </c>
      <c r="C142" s="258" t="s">
        <v>1095</v>
      </c>
      <c r="D142" s="258" t="s">
        <v>1161</v>
      </c>
      <c r="E142" s="258" t="s">
        <v>319</v>
      </c>
      <c r="F142" s="258" t="s">
        <v>853</v>
      </c>
      <c r="G142" s="23" t="s">
        <v>905</v>
      </c>
      <c r="H142" s="23" t="s">
        <v>1093</v>
      </c>
      <c r="I142" s="23" t="s">
        <v>48</v>
      </c>
      <c r="J142" s="23" t="s">
        <v>1097</v>
      </c>
      <c r="K142" s="23" t="s">
        <v>1096</v>
      </c>
      <c r="L142" s="23" t="s">
        <v>341</v>
      </c>
      <c r="M142" s="23" t="s">
        <v>134</v>
      </c>
      <c r="N142" s="24" t="s">
        <v>1166</v>
      </c>
      <c r="O142" s="267" t="s">
        <v>1163</v>
      </c>
      <c r="P142" s="23"/>
    </row>
    <row r="143" spans="1:16" x14ac:dyDescent="0.3">
      <c r="A143" s="27" t="s">
        <v>2004</v>
      </c>
      <c r="B143" s="23" t="s">
        <v>1094</v>
      </c>
      <c r="C143" s="258" t="s">
        <v>1121</v>
      </c>
      <c r="D143" s="258" t="s">
        <v>1161</v>
      </c>
      <c r="E143" s="258" t="s">
        <v>173</v>
      </c>
      <c r="F143" s="258" t="s">
        <v>572</v>
      </c>
      <c r="G143" s="23" t="s">
        <v>924</v>
      </c>
      <c r="H143" s="23" t="s">
        <v>1120</v>
      </c>
      <c r="I143" s="23" t="s">
        <v>48</v>
      </c>
      <c r="J143" s="23" t="s">
        <v>1097</v>
      </c>
      <c r="K143" s="23" t="s">
        <v>1099</v>
      </c>
      <c r="L143" s="23" t="s">
        <v>341</v>
      </c>
      <c r="M143" s="23" t="s">
        <v>134</v>
      </c>
      <c r="N143" s="24" t="s">
        <v>1166</v>
      </c>
      <c r="O143" s="267" t="s">
        <v>1163</v>
      </c>
      <c r="P143" s="23"/>
    </row>
    <row r="144" spans="1:16" x14ac:dyDescent="0.3">
      <c r="A144" s="27" t="s">
        <v>2004</v>
      </c>
      <c r="B144" s="23" t="s">
        <v>1094</v>
      </c>
      <c r="C144" s="258" t="s">
        <v>1123</v>
      </c>
      <c r="D144" s="258" t="s">
        <v>1161</v>
      </c>
      <c r="E144" s="258" t="s">
        <v>70</v>
      </c>
      <c r="F144" s="258" t="s">
        <v>572</v>
      </c>
      <c r="G144" s="23" t="s">
        <v>924</v>
      </c>
      <c r="H144" s="23" t="s">
        <v>1122</v>
      </c>
      <c r="I144" s="23" t="s">
        <v>48</v>
      </c>
      <c r="J144" s="23" t="s">
        <v>1097</v>
      </c>
      <c r="K144" s="23" t="s">
        <v>1100</v>
      </c>
      <c r="L144" s="23" t="s">
        <v>341</v>
      </c>
      <c r="M144" s="23" t="s">
        <v>134</v>
      </c>
      <c r="N144" s="24" t="s">
        <v>1166</v>
      </c>
      <c r="O144" s="267" t="s">
        <v>1163</v>
      </c>
      <c r="P144" s="23"/>
    </row>
    <row r="145" spans="1:17" x14ac:dyDescent="0.3">
      <c r="A145" s="27" t="s">
        <v>2004</v>
      </c>
      <c r="B145" s="23" t="s">
        <v>1094</v>
      </c>
      <c r="C145" s="258" t="s">
        <v>1125</v>
      </c>
      <c r="D145" s="258" t="s">
        <v>1161</v>
      </c>
      <c r="E145" s="258" t="s">
        <v>64</v>
      </c>
      <c r="F145" s="258" t="s">
        <v>572</v>
      </c>
      <c r="G145" s="23" t="s">
        <v>924</v>
      </c>
      <c r="H145" s="23" t="s">
        <v>1124</v>
      </c>
      <c r="I145" s="23" t="s">
        <v>48</v>
      </c>
      <c r="J145" s="23" t="s">
        <v>1097</v>
      </c>
      <c r="K145" s="23" t="s">
        <v>851</v>
      </c>
      <c r="L145" s="23" t="s">
        <v>341</v>
      </c>
      <c r="M145" s="23" t="s">
        <v>134</v>
      </c>
      <c r="N145" s="24" t="s">
        <v>1166</v>
      </c>
      <c r="O145" s="267" t="s">
        <v>1163</v>
      </c>
      <c r="P145" s="23"/>
    </row>
    <row r="146" spans="1:17" x14ac:dyDescent="0.3">
      <c r="A146" s="27" t="s">
        <v>2005</v>
      </c>
      <c r="B146" s="23" t="s">
        <v>850</v>
      </c>
      <c r="C146" s="258" t="s">
        <v>1134</v>
      </c>
      <c r="D146" s="258" t="s">
        <v>1014</v>
      </c>
      <c r="E146" s="258" t="s">
        <v>64</v>
      </c>
      <c r="F146" s="258" t="s">
        <v>853</v>
      </c>
      <c r="G146" s="23" t="s">
        <v>963</v>
      </c>
      <c r="H146" s="23" t="s">
        <v>1133</v>
      </c>
      <c r="I146" s="23" t="s">
        <v>48</v>
      </c>
      <c r="J146" s="23" t="s">
        <v>1135</v>
      </c>
      <c r="K146" s="23" t="s">
        <v>851</v>
      </c>
      <c r="L146" s="23" t="s">
        <v>341</v>
      </c>
      <c r="M146" s="23" t="s">
        <v>134</v>
      </c>
      <c r="N146" s="24" t="s">
        <v>966</v>
      </c>
      <c r="O146" s="267" t="s">
        <v>1163</v>
      </c>
      <c r="P146" s="23"/>
    </row>
    <row r="147" spans="1:17" x14ac:dyDescent="0.3">
      <c r="A147" s="27" t="s">
        <v>1334</v>
      </c>
      <c r="B147" s="23" t="s">
        <v>1073</v>
      </c>
      <c r="C147" s="258" t="s">
        <v>1077</v>
      </c>
      <c r="D147" s="258" t="s">
        <v>16</v>
      </c>
      <c r="E147" s="258" t="s">
        <v>70</v>
      </c>
      <c r="F147" s="258" t="s">
        <v>568</v>
      </c>
      <c r="G147" s="23" t="s">
        <v>531</v>
      </c>
      <c r="H147" s="23" t="s">
        <v>1076</v>
      </c>
      <c r="I147" s="23" t="s">
        <v>48</v>
      </c>
      <c r="J147" s="23" t="s">
        <v>1078</v>
      </c>
      <c r="K147" s="23" t="s">
        <v>573</v>
      </c>
      <c r="L147" s="23" t="s">
        <v>341</v>
      </c>
      <c r="M147" s="23" t="s">
        <v>148</v>
      </c>
      <c r="N147" s="24" t="s">
        <v>532</v>
      </c>
      <c r="O147" s="267" t="s">
        <v>1163</v>
      </c>
      <c r="P147" s="23"/>
    </row>
    <row r="148" spans="1:17" x14ac:dyDescent="0.3">
      <c r="A148" s="23" t="s">
        <v>5013</v>
      </c>
      <c r="B148" s="23" t="s">
        <v>1271</v>
      </c>
      <c r="C148" s="23" t="s">
        <v>4970</v>
      </c>
      <c r="D148" s="258" t="s">
        <v>1003</v>
      </c>
      <c r="E148" s="23" t="s">
        <v>64</v>
      </c>
      <c r="F148" s="258" t="s">
        <v>853</v>
      </c>
      <c r="G148" s="23" t="s">
        <v>4608</v>
      </c>
      <c r="H148" s="23" t="s">
        <v>4969</v>
      </c>
      <c r="I148" s="23" t="s">
        <v>48</v>
      </c>
      <c r="J148" s="23" t="s">
        <v>4963</v>
      </c>
      <c r="K148" s="23" t="s">
        <v>1110</v>
      </c>
      <c r="L148" s="23" t="s">
        <v>341</v>
      </c>
      <c r="M148" s="23" t="s">
        <v>127</v>
      </c>
      <c r="N148" s="272" t="s">
        <v>966</v>
      </c>
      <c r="O148" s="267" t="s">
        <v>5000</v>
      </c>
      <c r="P148" s="23"/>
      <c r="Q148" s="269"/>
    </row>
    <row r="149" spans="1:17" x14ac:dyDescent="0.3">
      <c r="A149" s="23" t="s">
        <v>5014</v>
      </c>
      <c r="B149" s="23" t="s">
        <v>1995</v>
      </c>
      <c r="C149" s="23" t="s">
        <v>1646</v>
      </c>
      <c r="D149" s="258" t="s">
        <v>1003</v>
      </c>
      <c r="E149" s="23" t="s">
        <v>64</v>
      </c>
      <c r="F149" s="258" t="s">
        <v>1149</v>
      </c>
      <c r="G149" s="23" t="s">
        <v>4608</v>
      </c>
      <c r="H149" s="23" t="s">
        <v>4960</v>
      </c>
      <c r="I149" s="23" t="s">
        <v>48</v>
      </c>
      <c r="J149" s="23" t="s">
        <v>4928</v>
      </c>
      <c r="K149" s="23" t="s">
        <v>1019</v>
      </c>
      <c r="L149" s="23" t="s">
        <v>341</v>
      </c>
      <c r="M149" s="23" t="s">
        <v>127</v>
      </c>
      <c r="N149" s="272" t="s">
        <v>966</v>
      </c>
      <c r="O149" s="267" t="s">
        <v>5000</v>
      </c>
      <c r="P149" s="23"/>
      <c r="Q149" s="269"/>
    </row>
    <row r="150" spans="1:17" x14ac:dyDescent="0.3">
      <c r="A150" s="23" t="s">
        <v>5015</v>
      </c>
      <c r="B150" s="23" t="s">
        <v>1995</v>
      </c>
      <c r="C150" s="23" t="s">
        <v>1654</v>
      </c>
      <c r="D150" s="258" t="s">
        <v>1161</v>
      </c>
      <c r="E150" s="23" t="s">
        <v>64</v>
      </c>
      <c r="F150" s="258" t="s">
        <v>853</v>
      </c>
      <c r="G150" s="23" t="s">
        <v>4608</v>
      </c>
      <c r="H150" s="23" t="s">
        <v>4957</v>
      </c>
      <c r="I150" s="23" t="s">
        <v>48</v>
      </c>
      <c r="J150" s="23" t="s">
        <v>4920</v>
      </c>
      <c r="K150" s="23" t="s">
        <v>1019</v>
      </c>
      <c r="L150" s="23" t="s">
        <v>341</v>
      </c>
      <c r="M150" s="23" t="s">
        <v>127</v>
      </c>
      <c r="N150" s="272" t="s">
        <v>966</v>
      </c>
      <c r="O150" s="267" t="s">
        <v>5000</v>
      </c>
      <c r="P150" s="23"/>
      <c r="Q150" s="269"/>
    </row>
    <row r="151" spans="1:17" x14ac:dyDescent="0.3">
      <c r="A151" s="23" t="s">
        <v>5013</v>
      </c>
      <c r="B151" s="23" t="s">
        <v>1234</v>
      </c>
      <c r="C151" s="23" t="s">
        <v>4868</v>
      </c>
      <c r="D151" s="258" t="s">
        <v>1003</v>
      </c>
      <c r="E151" s="23" t="s">
        <v>64</v>
      </c>
      <c r="F151" s="258" t="s">
        <v>853</v>
      </c>
      <c r="G151" s="23" t="s">
        <v>4608</v>
      </c>
      <c r="H151" s="23" t="s">
        <v>4968</v>
      </c>
      <c r="I151" s="23" t="s">
        <v>48</v>
      </c>
      <c r="J151" s="23" t="s">
        <v>4963</v>
      </c>
      <c r="K151" s="23" t="s">
        <v>1110</v>
      </c>
      <c r="L151" s="23" t="s">
        <v>341</v>
      </c>
      <c r="M151" s="23" t="s">
        <v>127</v>
      </c>
      <c r="N151" s="272" t="s">
        <v>966</v>
      </c>
      <c r="O151" s="267" t="s">
        <v>5000</v>
      </c>
      <c r="P151" s="23"/>
      <c r="Q151" s="269"/>
    </row>
    <row r="152" spans="1:17" x14ac:dyDescent="0.3">
      <c r="A152" s="23" t="s">
        <v>5016</v>
      </c>
      <c r="B152" s="23" t="s">
        <v>969</v>
      </c>
      <c r="C152" s="23" t="s">
        <v>4967</v>
      </c>
      <c r="D152" s="258" t="s">
        <v>21</v>
      </c>
      <c r="E152" s="23" t="s">
        <v>64</v>
      </c>
      <c r="F152" s="258" t="s">
        <v>853</v>
      </c>
      <c r="G152" s="23" t="s">
        <v>4608</v>
      </c>
      <c r="H152" s="23" t="s">
        <v>4966</v>
      </c>
      <c r="I152" s="23" t="s">
        <v>48</v>
      </c>
      <c r="J152" s="23" t="s">
        <v>4956</v>
      </c>
      <c r="K152" s="23" t="s">
        <v>571</v>
      </c>
      <c r="L152" s="23" t="s">
        <v>341</v>
      </c>
      <c r="M152" s="23" t="s">
        <v>127</v>
      </c>
      <c r="N152" s="272" t="s">
        <v>966</v>
      </c>
      <c r="O152" s="267" t="s">
        <v>5000</v>
      </c>
      <c r="P152" s="23"/>
      <c r="Q152" s="269"/>
    </row>
    <row r="153" spans="1:17" x14ac:dyDescent="0.3">
      <c r="A153" s="23" t="s">
        <v>5014</v>
      </c>
      <c r="B153" s="23" t="s">
        <v>969</v>
      </c>
      <c r="C153" s="23" t="s">
        <v>4959</v>
      </c>
      <c r="D153" s="258" t="s">
        <v>1003</v>
      </c>
      <c r="E153" s="23" t="s">
        <v>64</v>
      </c>
      <c r="F153" s="258" t="s">
        <v>1149</v>
      </c>
      <c r="G153" s="23" t="s">
        <v>4608</v>
      </c>
      <c r="H153" s="23" t="s">
        <v>4958</v>
      </c>
      <c r="I153" s="23" t="s">
        <v>48</v>
      </c>
      <c r="J153" s="23" t="s">
        <v>4928</v>
      </c>
      <c r="K153" s="23" t="s">
        <v>571</v>
      </c>
      <c r="L153" s="23" t="s">
        <v>341</v>
      </c>
      <c r="M153" s="23" t="s">
        <v>127</v>
      </c>
      <c r="N153" s="272" t="s">
        <v>966</v>
      </c>
      <c r="O153" s="267" t="s">
        <v>5000</v>
      </c>
      <c r="P153" s="23"/>
      <c r="Q153" s="269"/>
    </row>
    <row r="154" spans="1:17" x14ac:dyDescent="0.3">
      <c r="A154" s="257" t="s">
        <v>5017</v>
      </c>
      <c r="B154" s="23" t="s">
        <v>969</v>
      </c>
      <c r="C154" s="23" t="s">
        <v>1994</v>
      </c>
      <c r="D154" s="258" t="s">
        <v>1014</v>
      </c>
      <c r="E154" s="23" t="s">
        <v>64</v>
      </c>
      <c r="F154" s="258" t="s">
        <v>853</v>
      </c>
      <c r="G154" s="23" t="s">
        <v>4608</v>
      </c>
      <c r="H154" s="23" t="s">
        <v>4964</v>
      </c>
      <c r="I154" s="23" t="s">
        <v>48</v>
      </c>
      <c r="J154" s="23" t="s">
        <v>4965</v>
      </c>
      <c r="K154" s="23" t="s">
        <v>571</v>
      </c>
      <c r="L154" s="23" t="s">
        <v>341</v>
      </c>
      <c r="M154" s="23" t="s">
        <v>127</v>
      </c>
      <c r="N154" s="272" t="s">
        <v>966</v>
      </c>
      <c r="O154" s="267" t="s">
        <v>5000</v>
      </c>
      <c r="P154" s="23" t="s">
        <v>5041</v>
      </c>
      <c r="Q154" s="269"/>
    </row>
    <row r="155" spans="1:17" x14ac:dyDescent="0.3">
      <c r="A155" s="23" t="s">
        <v>5013</v>
      </c>
      <c r="B155" s="23" t="s">
        <v>969</v>
      </c>
      <c r="C155" s="23" t="s">
        <v>4962</v>
      </c>
      <c r="D155" s="258" t="s">
        <v>1014</v>
      </c>
      <c r="E155" s="23" t="s">
        <v>64</v>
      </c>
      <c r="F155" s="258" t="s">
        <v>853</v>
      </c>
      <c r="G155" s="23" t="s">
        <v>4608</v>
      </c>
      <c r="H155" s="23" t="s">
        <v>4961</v>
      </c>
      <c r="I155" s="23" t="s">
        <v>48</v>
      </c>
      <c r="J155" s="23" t="s">
        <v>4963</v>
      </c>
      <c r="K155" s="23" t="s">
        <v>571</v>
      </c>
      <c r="L155" s="23" t="s">
        <v>341</v>
      </c>
      <c r="M155" s="23" t="s">
        <v>127</v>
      </c>
      <c r="N155" s="272" t="s">
        <v>966</v>
      </c>
      <c r="O155" s="267" t="s">
        <v>5000</v>
      </c>
      <c r="P155" s="23"/>
      <c r="Q155" s="269"/>
    </row>
    <row r="156" spans="1:17" x14ac:dyDescent="0.3">
      <c r="A156" s="23" t="s">
        <v>5018</v>
      </c>
      <c r="B156" s="23" t="s">
        <v>1297</v>
      </c>
      <c r="C156" s="23" t="s">
        <v>4869</v>
      </c>
      <c r="D156" s="258" t="s">
        <v>1008</v>
      </c>
      <c r="E156" s="23" t="s">
        <v>64</v>
      </c>
      <c r="F156" s="258" t="s">
        <v>853</v>
      </c>
      <c r="G156" s="23" t="s">
        <v>4526</v>
      </c>
      <c r="H156" s="23" t="s">
        <v>4891</v>
      </c>
      <c r="I156" s="23" t="s">
        <v>48</v>
      </c>
      <c r="J156" s="23" t="s">
        <v>4892</v>
      </c>
      <c r="K156" s="23" t="s">
        <v>573</v>
      </c>
      <c r="L156" s="23" t="s">
        <v>341</v>
      </c>
      <c r="M156" s="23" t="s">
        <v>148</v>
      </c>
      <c r="N156" s="272" t="s">
        <v>966</v>
      </c>
      <c r="O156" s="267" t="s">
        <v>5000</v>
      </c>
      <c r="P156" s="23"/>
      <c r="Q156" s="269"/>
    </row>
    <row r="157" spans="1:17" x14ac:dyDescent="0.3">
      <c r="A157" s="23" t="s">
        <v>5018</v>
      </c>
      <c r="B157" s="23" t="s">
        <v>1066</v>
      </c>
      <c r="C157" s="23" t="s">
        <v>1108</v>
      </c>
      <c r="D157" s="258" t="s">
        <v>1008</v>
      </c>
      <c r="E157" s="23" t="s">
        <v>64</v>
      </c>
      <c r="F157" s="258" t="s">
        <v>853</v>
      </c>
      <c r="G157" s="23" t="s">
        <v>4526</v>
      </c>
      <c r="H157" s="23" t="s">
        <v>4893</v>
      </c>
      <c r="I157" s="23" t="s">
        <v>48</v>
      </c>
      <c r="J157" s="23" t="s">
        <v>4892</v>
      </c>
      <c r="K157" s="23" t="s">
        <v>571</v>
      </c>
      <c r="L157" s="23" t="s">
        <v>341</v>
      </c>
      <c r="M157" s="23" t="s">
        <v>148</v>
      </c>
      <c r="N157" s="272" t="s">
        <v>966</v>
      </c>
      <c r="O157" s="267" t="s">
        <v>5000</v>
      </c>
      <c r="P157" s="23"/>
      <c r="Q157" s="269"/>
    </row>
    <row r="158" spans="1:17" x14ac:dyDescent="0.3">
      <c r="A158" s="23" t="s">
        <v>5019</v>
      </c>
      <c r="B158" s="23" t="s">
        <v>1140</v>
      </c>
      <c r="C158" s="23" t="s">
        <v>1085</v>
      </c>
      <c r="D158" s="258" t="s">
        <v>21</v>
      </c>
      <c r="E158" s="23" t="s">
        <v>64</v>
      </c>
      <c r="F158" s="258" t="s">
        <v>853</v>
      </c>
      <c r="G158" s="23" t="s">
        <v>4604</v>
      </c>
      <c r="H158" s="23" t="s">
        <v>4910</v>
      </c>
      <c r="I158" s="23" t="s">
        <v>48</v>
      </c>
      <c r="J158" s="23" t="s">
        <v>4911</v>
      </c>
      <c r="K158" s="23" t="s">
        <v>571</v>
      </c>
      <c r="L158" s="23" t="s">
        <v>341</v>
      </c>
      <c r="M158" s="23" t="s">
        <v>127</v>
      </c>
      <c r="N158" s="272" t="s">
        <v>966</v>
      </c>
      <c r="O158" s="267" t="s">
        <v>5000</v>
      </c>
      <c r="P158" s="23"/>
      <c r="Q158" s="269"/>
    </row>
    <row r="159" spans="1:17" x14ac:dyDescent="0.3">
      <c r="A159" s="23" t="s">
        <v>5020</v>
      </c>
      <c r="B159" s="23" t="s">
        <v>1140</v>
      </c>
      <c r="C159" s="23" t="s">
        <v>1092</v>
      </c>
      <c r="D159" s="258" t="s">
        <v>16</v>
      </c>
      <c r="E159" s="23" t="s">
        <v>64</v>
      </c>
      <c r="F159" s="258" t="s">
        <v>1149</v>
      </c>
      <c r="G159" s="23" t="s">
        <v>4604</v>
      </c>
      <c r="H159" s="23" t="s">
        <v>4923</v>
      </c>
      <c r="I159" s="23" t="s">
        <v>48</v>
      </c>
      <c r="J159" s="23" t="s">
        <v>4924</v>
      </c>
      <c r="K159" s="23" t="s">
        <v>571</v>
      </c>
      <c r="L159" s="23" t="s">
        <v>341</v>
      </c>
      <c r="M159" s="23" t="s">
        <v>127</v>
      </c>
      <c r="N159" s="272" t="s">
        <v>966</v>
      </c>
      <c r="O159" s="267" t="s">
        <v>5000</v>
      </c>
      <c r="P159" s="23"/>
      <c r="Q159" s="269"/>
    </row>
    <row r="160" spans="1:17" x14ac:dyDescent="0.3">
      <c r="A160" s="23" t="s">
        <v>5016</v>
      </c>
      <c r="B160" s="23" t="s">
        <v>1140</v>
      </c>
      <c r="C160" s="23" t="s">
        <v>1088</v>
      </c>
      <c r="D160" s="258" t="s">
        <v>1008</v>
      </c>
      <c r="E160" s="23" t="s">
        <v>64</v>
      </c>
      <c r="F160" s="258" t="s">
        <v>853</v>
      </c>
      <c r="G160" s="23" t="s">
        <v>4606</v>
      </c>
      <c r="H160" s="23" t="s">
        <v>4938</v>
      </c>
      <c r="I160" s="23" t="s">
        <v>48</v>
      </c>
      <c r="J160" s="23" t="s">
        <v>4939</v>
      </c>
      <c r="K160" s="23" t="s">
        <v>571</v>
      </c>
      <c r="L160" s="23" t="s">
        <v>341</v>
      </c>
      <c r="M160" s="23" t="s">
        <v>127</v>
      </c>
      <c r="N160" s="272" t="s">
        <v>966</v>
      </c>
      <c r="O160" s="267" t="s">
        <v>5000</v>
      </c>
      <c r="P160" s="23"/>
      <c r="Q160" s="269"/>
    </row>
    <row r="161" spans="1:17" x14ac:dyDescent="0.3">
      <c r="A161" s="23" t="s">
        <v>5021</v>
      </c>
      <c r="B161" s="23" t="s">
        <v>1140</v>
      </c>
      <c r="C161" s="23" t="s">
        <v>1091</v>
      </c>
      <c r="D161" s="258" t="s">
        <v>1014</v>
      </c>
      <c r="E161" s="23" t="s">
        <v>64</v>
      </c>
      <c r="F161" s="258" t="s">
        <v>1149</v>
      </c>
      <c r="G161" s="23" t="s">
        <v>4604</v>
      </c>
      <c r="H161" s="23" t="s">
        <v>4914</v>
      </c>
      <c r="I161" s="23" t="s">
        <v>48</v>
      </c>
      <c r="J161" s="23" t="s">
        <v>4915</v>
      </c>
      <c r="K161" s="23" t="s">
        <v>571</v>
      </c>
      <c r="L161" s="23" t="s">
        <v>341</v>
      </c>
      <c r="M161" s="23" t="s">
        <v>127</v>
      </c>
      <c r="N161" s="272" t="s">
        <v>966</v>
      </c>
      <c r="O161" s="267" t="s">
        <v>5000</v>
      </c>
      <c r="P161" s="23"/>
      <c r="Q161" s="269"/>
    </row>
    <row r="162" spans="1:17" x14ac:dyDescent="0.3">
      <c r="A162" s="23" t="s">
        <v>5014</v>
      </c>
      <c r="B162" s="23" t="s">
        <v>1140</v>
      </c>
      <c r="C162" s="23" t="s">
        <v>1661</v>
      </c>
      <c r="D162" s="258" t="s">
        <v>1003</v>
      </c>
      <c r="E162" s="23" t="s">
        <v>64</v>
      </c>
      <c r="F162" s="258" t="s">
        <v>1149</v>
      </c>
      <c r="G162" s="23" t="s">
        <v>4606</v>
      </c>
      <c r="H162" s="23" t="s">
        <v>4929</v>
      </c>
      <c r="I162" s="23" t="s">
        <v>48</v>
      </c>
      <c r="J162" s="23" t="s">
        <v>4928</v>
      </c>
      <c r="K162" s="23" t="s">
        <v>571</v>
      </c>
      <c r="L162" s="23" t="s">
        <v>341</v>
      </c>
      <c r="M162" s="23" t="s">
        <v>127</v>
      </c>
      <c r="N162" s="272" t="s">
        <v>966</v>
      </c>
      <c r="O162" s="267" t="s">
        <v>5000</v>
      </c>
      <c r="P162" s="23"/>
      <c r="Q162" s="269"/>
    </row>
    <row r="163" spans="1:17" x14ac:dyDescent="0.3">
      <c r="A163" s="23" t="s">
        <v>5015</v>
      </c>
      <c r="B163" s="23" t="s">
        <v>1140</v>
      </c>
      <c r="C163" s="23" t="s">
        <v>1662</v>
      </c>
      <c r="D163" s="258" t="s">
        <v>1014</v>
      </c>
      <c r="E163" s="23" t="s">
        <v>64</v>
      </c>
      <c r="F163" s="258" t="s">
        <v>853</v>
      </c>
      <c r="G163" s="23" t="s">
        <v>4604</v>
      </c>
      <c r="H163" s="23" t="s">
        <v>4925</v>
      </c>
      <c r="I163" s="23" t="s">
        <v>48</v>
      </c>
      <c r="J163" s="23" t="s">
        <v>4920</v>
      </c>
      <c r="K163" s="23" t="s">
        <v>571</v>
      </c>
      <c r="L163" s="23" t="s">
        <v>341</v>
      </c>
      <c r="M163" s="23" t="s">
        <v>127</v>
      </c>
      <c r="N163" s="272" t="s">
        <v>966</v>
      </c>
      <c r="O163" s="267" t="s">
        <v>5000</v>
      </c>
      <c r="P163" s="23"/>
      <c r="Q163" s="269"/>
    </row>
    <row r="164" spans="1:17" x14ac:dyDescent="0.3">
      <c r="A164" s="23" t="s">
        <v>5022</v>
      </c>
      <c r="B164" s="23" t="s">
        <v>1070</v>
      </c>
      <c r="C164" s="23" t="s">
        <v>1045</v>
      </c>
      <c r="D164" s="258" t="s">
        <v>16</v>
      </c>
      <c r="E164" s="23" t="s">
        <v>64</v>
      </c>
      <c r="F164" s="258" t="s">
        <v>853</v>
      </c>
      <c r="G164" s="23" t="s">
        <v>4526</v>
      </c>
      <c r="H164" s="23" t="s">
        <v>4904</v>
      </c>
      <c r="I164" s="23" t="s">
        <v>48</v>
      </c>
      <c r="J164" s="23" t="s">
        <v>4905</v>
      </c>
      <c r="K164" s="23" t="s">
        <v>571</v>
      </c>
      <c r="L164" s="23" t="s">
        <v>341</v>
      </c>
      <c r="M164" s="23" t="s">
        <v>148</v>
      </c>
      <c r="N164" s="272" t="s">
        <v>966</v>
      </c>
      <c r="O164" s="267" t="s">
        <v>5000</v>
      </c>
      <c r="P164" s="23"/>
      <c r="Q164" s="269"/>
    </row>
    <row r="165" spans="1:17" x14ac:dyDescent="0.3">
      <c r="A165" s="23" t="s">
        <v>5019</v>
      </c>
      <c r="B165" s="23" t="s">
        <v>1081</v>
      </c>
      <c r="C165" s="23" t="s">
        <v>1318</v>
      </c>
      <c r="D165" s="258" t="s">
        <v>1161</v>
      </c>
      <c r="E165" s="23" t="s">
        <v>64</v>
      </c>
      <c r="F165" s="258" t="s">
        <v>853</v>
      </c>
      <c r="G165" s="23" t="s">
        <v>4264</v>
      </c>
      <c r="H165" s="23" t="s">
        <v>4875</v>
      </c>
      <c r="I165" s="23" t="s">
        <v>48</v>
      </c>
      <c r="J165" s="23" t="s">
        <v>4876</v>
      </c>
      <c r="K165" s="23" t="s">
        <v>1037</v>
      </c>
      <c r="L165" s="23" t="s">
        <v>341</v>
      </c>
      <c r="M165" s="23" t="s">
        <v>155</v>
      </c>
      <c r="N165" s="272" t="s">
        <v>966</v>
      </c>
      <c r="O165" s="267" t="s">
        <v>5000</v>
      </c>
      <c r="P165" s="23"/>
      <c r="Q165" s="269"/>
    </row>
    <row r="166" spans="1:17" x14ac:dyDescent="0.3">
      <c r="A166" s="23" t="s">
        <v>5023</v>
      </c>
      <c r="B166" s="23" t="s">
        <v>567</v>
      </c>
      <c r="C166" s="23" t="s">
        <v>1033</v>
      </c>
      <c r="D166" s="258" t="s">
        <v>1161</v>
      </c>
      <c r="E166" s="23" t="s">
        <v>64</v>
      </c>
      <c r="F166" s="258" t="s">
        <v>853</v>
      </c>
      <c r="G166" s="23" t="s">
        <v>4264</v>
      </c>
      <c r="H166" s="23" t="s">
        <v>4871</v>
      </c>
      <c r="I166" s="23" t="s">
        <v>48</v>
      </c>
      <c r="J166" s="23" t="s">
        <v>4872</v>
      </c>
      <c r="K166" s="23" t="s">
        <v>1037</v>
      </c>
      <c r="L166" s="23" t="s">
        <v>341</v>
      </c>
      <c r="M166" s="23" t="s">
        <v>155</v>
      </c>
      <c r="N166" s="272" t="s">
        <v>966</v>
      </c>
      <c r="O166" s="267" t="s">
        <v>5000</v>
      </c>
      <c r="P166" s="23"/>
      <c r="Q166" s="269"/>
    </row>
    <row r="167" spans="1:17" x14ac:dyDescent="0.3">
      <c r="A167" s="23" t="s">
        <v>5024</v>
      </c>
      <c r="B167" s="23" t="s">
        <v>567</v>
      </c>
      <c r="C167" s="23" t="s">
        <v>1039</v>
      </c>
      <c r="D167" s="258" t="s">
        <v>1161</v>
      </c>
      <c r="E167" s="23" t="s">
        <v>64</v>
      </c>
      <c r="F167" s="258" t="s">
        <v>853</v>
      </c>
      <c r="G167" s="23" t="s">
        <v>4264</v>
      </c>
      <c r="H167" s="23" t="s">
        <v>4873</v>
      </c>
      <c r="I167" s="23" t="s">
        <v>48</v>
      </c>
      <c r="J167" s="23" t="s">
        <v>4874</v>
      </c>
      <c r="K167" s="23" t="s">
        <v>1037</v>
      </c>
      <c r="L167" s="23" t="s">
        <v>341</v>
      </c>
      <c r="M167" s="23" t="s">
        <v>155</v>
      </c>
      <c r="N167" s="272" t="s">
        <v>966</v>
      </c>
      <c r="O167" s="267" t="s">
        <v>5000</v>
      </c>
      <c r="P167" s="23"/>
      <c r="Q167" s="269"/>
    </row>
    <row r="168" spans="1:17" x14ac:dyDescent="0.3">
      <c r="A168" s="23" t="s">
        <v>5025</v>
      </c>
      <c r="B168" s="23" t="s">
        <v>567</v>
      </c>
      <c r="C168" s="23" t="s">
        <v>1034</v>
      </c>
      <c r="D168" s="258" t="s">
        <v>1161</v>
      </c>
      <c r="E168" s="23" t="s">
        <v>64</v>
      </c>
      <c r="F168" s="258" t="s">
        <v>853</v>
      </c>
      <c r="G168" s="23" t="s">
        <v>4264</v>
      </c>
      <c r="H168" s="23" t="s">
        <v>4877</v>
      </c>
      <c r="I168" s="23" t="s">
        <v>48</v>
      </c>
      <c r="J168" s="23" t="s">
        <v>4878</v>
      </c>
      <c r="K168" s="23" t="s">
        <v>1037</v>
      </c>
      <c r="L168" s="23" t="s">
        <v>341</v>
      </c>
      <c r="M168" s="23" t="s">
        <v>155</v>
      </c>
      <c r="N168" s="272" t="s">
        <v>966</v>
      </c>
      <c r="O168" s="267" t="s">
        <v>5000</v>
      </c>
      <c r="P168" s="23"/>
      <c r="Q168" s="269"/>
    </row>
    <row r="169" spans="1:17" x14ac:dyDescent="0.3">
      <c r="A169" s="23" t="s">
        <v>5023</v>
      </c>
      <c r="B169" s="23" t="s">
        <v>1138</v>
      </c>
      <c r="C169" s="23" t="s">
        <v>1031</v>
      </c>
      <c r="D169" s="258" t="s">
        <v>1014</v>
      </c>
      <c r="E169" s="23" t="s">
        <v>64</v>
      </c>
      <c r="F169" s="258" t="s">
        <v>853</v>
      </c>
      <c r="G169" s="23" t="s">
        <v>4606</v>
      </c>
      <c r="H169" s="23" t="s">
        <v>4949</v>
      </c>
      <c r="I169" s="23" t="s">
        <v>48</v>
      </c>
      <c r="J169" s="23" t="s">
        <v>4950</v>
      </c>
      <c r="K169" s="23" t="s">
        <v>571</v>
      </c>
      <c r="L169" s="23" t="s">
        <v>341</v>
      </c>
      <c r="M169" s="23" t="s">
        <v>127</v>
      </c>
      <c r="N169" s="272" t="s">
        <v>966</v>
      </c>
      <c r="O169" s="267" t="s">
        <v>5000</v>
      </c>
      <c r="P169" s="23"/>
      <c r="Q169" s="269"/>
    </row>
    <row r="170" spans="1:17" x14ac:dyDescent="0.3">
      <c r="A170" s="23" t="s">
        <v>5026</v>
      </c>
      <c r="B170" s="23" t="s">
        <v>1138</v>
      </c>
      <c r="C170" s="23" t="s">
        <v>1058</v>
      </c>
      <c r="D170" s="258" t="s">
        <v>1161</v>
      </c>
      <c r="E170" s="23" t="s">
        <v>64</v>
      </c>
      <c r="F170" s="258" t="s">
        <v>853</v>
      </c>
      <c r="G170" s="23" t="s">
        <v>4606</v>
      </c>
      <c r="H170" s="23" t="s">
        <v>4953</v>
      </c>
      <c r="I170" s="23" t="s">
        <v>48</v>
      </c>
      <c r="J170" s="23" t="s">
        <v>4882</v>
      </c>
      <c r="K170" s="23" t="s">
        <v>571</v>
      </c>
      <c r="L170" s="23" t="s">
        <v>341</v>
      </c>
      <c r="M170" s="23" t="s">
        <v>127</v>
      </c>
      <c r="N170" s="272" t="s">
        <v>966</v>
      </c>
      <c r="O170" s="267" t="s">
        <v>5000</v>
      </c>
      <c r="P170" s="23"/>
      <c r="Q170" s="269"/>
    </row>
    <row r="171" spans="1:17" x14ac:dyDescent="0.3">
      <c r="A171" s="23" t="s">
        <v>5027</v>
      </c>
      <c r="B171" s="23" t="s">
        <v>1138</v>
      </c>
      <c r="C171" s="23" t="s">
        <v>1060</v>
      </c>
      <c r="D171" s="258" t="s">
        <v>1161</v>
      </c>
      <c r="E171" s="23" t="s">
        <v>64</v>
      </c>
      <c r="F171" s="258" t="s">
        <v>853</v>
      </c>
      <c r="G171" s="23" t="s">
        <v>4606</v>
      </c>
      <c r="H171" s="23" t="s">
        <v>4954</v>
      </c>
      <c r="I171" s="23" t="s">
        <v>48</v>
      </c>
      <c r="J171" s="23" t="s">
        <v>4901</v>
      </c>
      <c r="K171" s="23" t="s">
        <v>571</v>
      </c>
      <c r="L171" s="23" t="s">
        <v>341</v>
      </c>
      <c r="M171" s="23" t="s">
        <v>127</v>
      </c>
      <c r="N171" s="273" t="s">
        <v>966</v>
      </c>
      <c r="O171" s="267" t="s">
        <v>5000</v>
      </c>
      <c r="P171" s="23" t="s">
        <v>5047</v>
      </c>
      <c r="Q171" s="269"/>
    </row>
    <row r="172" spans="1:17" x14ac:dyDescent="0.3">
      <c r="A172" s="23" t="s">
        <v>5020</v>
      </c>
      <c r="B172" s="23" t="s">
        <v>1142</v>
      </c>
      <c r="C172" s="23" t="s">
        <v>4867</v>
      </c>
      <c r="D172" s="258" t="s">
        <v>1003</v>
      </c>
      <c r="E172" s="23" t="s">
        <v>64</v>
      </c>
      <c r="F172" s="258" t="s">
        <v>1149</v>
      </c>
      <c r="G172" s="23" t="s">
        <v>4604</v>
      </c>
      <c r="H172" s="23" t="s">
        <v>4906</v>
      </c>
      <c r="I172" s="23" t="s">
        <v>48</v>
      </c>
      <c r="J172" s="23" t="s">
        <v>4907</v>
      </c>
      <c r="K172" s="23" t="s">
        <v>571</v>
      </c>
      <c r="L172" s="23" t="s">
        <v>341</v>
      </c>
      <c r="M172" s="23" t="s">
        <v>127</v>
      </c>
      <c r="N172" s="272" t="s">
        <v>966</v>
      </c>
      <c r="O172" s="267" t="s">
        <v>5000</v>
      </c>
      <c r="P172" s="23"/>
      <c r="Q172" s="269"/>
    </row>
    <row r="173" spans="1:17" x14ac:dyDescent="0.3">
      <c r="A173" s="23" t="s">
        <v>5014</v>
      </c>
      <c r="B173" s="23" t="s">
        <v>1142</v>
      </c>
      <c r="C173" s="23" t="s">
        <v>1594</v>
      </c>
      <c r="D173" s="258" t="s">
        <v>1003</v>
      </c>
      <c r="E173" s="23" t="s">
        <v>64</v>
      </c>
      <c r="F173" s="258" t="s">
        <v>1149</v>
      </c>
      <c r="G173" s="23" t="s">
        <v>4606</v>
      </c>
      <c r="H173" s="23" t="s">
        <v>4930</v>
      </c>
      <c r="I173" s="23" t="s">
        <v>48</v>
      </c>
      <c r="J173" s="23" t="s">
        <v>4928</v>
      </c>
      <c r="K173" s="23" t="s">
        <v>571</v>
      </c>
      <c r="L173" s="23" t="s">
        <v>341</v>
      </c>
      <c r="M173" s="23" t="s">
        <v>127</v>
      </c>
      <c r="N173" s="272" t="s">
        <v>966</v>
      </c>
      <c r="O173" s="267" t="s">
        <v>5000</v>
      </c>
      <c r="P173" s="23"/>
      <c r="Q173" s="269"/>
    </row>
    <row r="174" spans="1:17" x14ac:dyDescent="0.3">
      <c r="A174" s="23" t="s">
        <v>5020</v>
      </c>
      <c r="B174" s="23" t="s">
        <v>1142</v>
      </c>
      <c r="C174" s="23" t="s">
        <v>1052</v>
      </c>
      <c r="D174" s="258" t="s">
        <v>1161</v>
      </c>
      <c r="E174" s="23" t="s">
        <v>64</v>
      </c>
      <c r="F174" s="258" t="s">
        <v>853</v>
      </c>
      <c r="G174" s="23" t="s">
        <v>4604</v>
      </c>
      <c r="H174" s="23" t="s">
        <v>4916</v>
      </c>
      <c r="I174" s="23" t="s">
        <v>48</v>
      </c>
      <c r="J174" s="23" t="s">
        <v>4917</v>
      </c>
      <c r="K174" s="23" t="s">
        <v>571</v>
      </c>
      <c r="L174" s="23" t="s">
        <v>341</v>
      </c>
      <c r="M174" s="23" t="s">
        <v>127</v>
      </c>
      <c r="N174" s="272" t="s">
        <v>966</v>
      </c>
      <c r="O174" s="267" t="s">
        <v>5000</v>
      </c>
      <c r="P174" s="23"/>
      <c r="Q174" s="269"/>
    </row>
    <row r="175" spans="1:17" x14ac:dyDescent="0.3">
      <c r="A175" s="23" t="s">
        <v>5015</v>
      </c>
      <c r="B175" s="23" t="s">
        <v>1142</v>
      </c>
      <c r="C175" s="23" t="s">
        <v>4919</v>
      </c>
      <c r="D175" s="258" t="s">
        <v>1161</v>
      </c>
      <c r="E175" s="23" t="s">
        <v>64</v>
      </c>
      <c r="F175" s="258" t="s">
        <v>853</v>
      </c>
      <c r="G175" s="23" t="s">
        <v>4604</v>
      </c>
      <c r="H175" s="23" t="s">
        <v>4918</v>
      </c>
      <c r="I175" s="23" t="s">
        <v>48</v>
      </c>
      <c r="J175" s="23" t="s">
        <v>4920</v>
      </c>
      <c r="K175" s="23" t="s">
        <v>571</v>
      </c>
      <c r="L175" s="23" t="s">
        <v>341</v>
      </c>
      <c r="M175" s="23" t="s">
        <v>127</v>
      </c>
      <c r="N175" s="272" t="s">
        <v>966</v>
      </c>
      <c r="O175" s="267" t="s">
        <v>5000</v>
      </c>
      <c r="P175" s="23"/>
      <c r="Q175" s="269"/>
    </row>
    <row r="176" spans="1:17" x14ac:dyDescent="0.3">
      <c r="A176" s="23" t="s">
        <v>5020</v>
      </c>
      <c r="B176" s="23" t="s">
        <v>569</v>
      </c>
      <c r="C176" s="23" t="s">
        <v>1657</v>
      </c>
      <c r="D176" s="258" t="s">
        <v>16</v>
      </c>
      <c r="E176" s="23" t="s">
        <v>64</v>
      </c>
      <c r="F176" s="258" t="s">
        <v>1149</v>
      </c>
      <c r="G176" s="257" t="s">
        <v>4604</v>
      </c>
      <c r="H176" s="23" t="s">
        <v>4908</v>
      </c>
      <c r="I176" s="23" t="s">
        <v>48</v>
      </c>
      <c r="J176" s="23" t="s">
        <v>4909</v>
      </c>
      <c r="K176" s="23" t="s">
        <v>571</v>
      </c>
      <c r="L176" s="23" t="s">
        <v>341</v>
      </c>
      <c r="M176" s="23" t="s">
        <v>127</v>
      </c>
      <c r="N176" s="272" t="s">
        <v>966</v>
      </c>
      <c r="O176" s="267" t="s">
        <v>5000</v>
      </c>
      <c r="P176" s="27" t="s">
        <v>5012</v>
      </c>
      <c r="Q176" s="269"/>
    </row>
    <row r="177" spans="1:17" x14ac:dyDescent="0.3">
      <c r="A177" s="23" t="s">
        <v>5028</v>
      </c>
      <c r="B177" s="23" t="s">
        <v>569</v>
      </c>
      <c r="C177" s="23" t="s">
        <v>1020</v>
      </c>
      <c r="D177" s="258" t="s">
        <v>1003</v>
      </c>
      <c r="E177" s="23" t="s">
        <v>64</v>
      </c>
      <c r="F177" s="258" t="s">
        <v>853</v>
      </c>
      <c r="G177" s="23" t="s">
        <v>4606</v>
      </c>
      <c r="H177" s="23" t="s">
        <v>4937</v>
      </c>
      <c r="I177" s="23" t="s">
        <v>48</v>
      </c>
      <c r="J177" s="23" t="s">
        <v>4936</v>
      </c>
      <c r="K177" s="23" t="s">
        <v>571</v>
      </c>
      <c r="L177" s="23" t="s">
        <v>341</v>
      </c>
      <c r="M177" s="23" t="s">
        <v>127</v>
      </c>
      <c r="N177" s="272" t="s">
        <v>966</v>
      </c>
      <c r="O177" s="267" t="s">
        <v>5000</v>
      </c>
      <c r="P177" s="23"/>
      <c r="Q177" s="269"/>
    </row>
    <row r="178" spans="1:17" x14ac:dyDescent="0.3">
      <c r="A178" s="23" t="s">
        <v>5029</v>
      </c>
      <c r="B178" s="23" t="s">
        <v>569</v>
      </c>
      <c r="C178" s="23" t="s">
        <v>1104</v>
      </c>
      <c r="D178" s="258" t="s">
        <v>1014</v>
      </c>
      <c r="E178" s="23" t="s">
        <v>70</v>
      </c>
      <c r="F178" s="260" t="s">
        <v>568</v>
      </c>
      <c r="G178" s="23" t="s">
        <v>4610</v>
      </c>
      <c r="H178" s="23" t="s">
        <v>4971</v>
      </c>
      <c r="I178" s="23" t="s">
        <v>48</v>
      </c>
      <c r="J178" s="23" t="s">
        <v>4972</v>
      </c>
      <c r="K178" s="23" t="s">
        <v>571</v>
      </c>
      <c r="L178" s="23" t="s">
        <v>341</v>
      </c>
      <c r="M178" s="23" t="s">
        <v>127</v>
      </c>
      <c r="N178" s="272" t="s">
        <v>1182</v>
      </c>
      <c r="O178" s="267" t="s">
        <v>5000</v>
      </c>
      <c r="P178" s="23" t="s">
        <v>5043</v>
      </c>
      <c r="Q178" s="269"/>
    </row>
    <row r="179" spans="1:17" ht="409.6" x14ac:dyDescent="0.3">
      <c r="A179" s="26" t="s">
        <v>5046</v>
      </c>
      <c r="B179" s="23" t="s">
        <v>569</v>
      </c>
      <c r="C179" s="23" t="s">
        <v>1105</v>
      </c>
      <c r="D179" s="258" t="s">
        <v>1161</v>
      </c>
      <c r="E179" s="23" t="s">
        <v>64</v>
      </c>
      <c r="F179" s="258" t="s">
        <v>853</v>
      </c>
      <c r="G179" s="23" t="s">
        <v>4724</v>
      </c>
      <c r="H179" s="23" t="s">
        <v>4994</v>
      </c>
      <c r="I179" s="23" t="s">
        <v>48</v>
      </c>
      <c r="J179" s="257" t="s">
        <v>4993</v>
      </c>
      <c r="K179" s="23" t="s">
        <v>571</v>
      </c>
      <c r="L179" s="23" t="s">
        <v>341</v>
      </c>
      <c r="M179" s="23" t="s">
        <v>127</v>
      </c>
      <c r="N179" s="272" t="s">
        <v>5001</v>
      </c>
      <c r="O179" s="267" t="s">
        <v>5000</v>
      </c>
      <c r="P179" s="270" t="s">
        <v>5044</v>
      </c>
    </row>
    <row r="180" spans="1:17" x14ac:dyDescent="0.3">
      <c r="A180" s="257" t="s">
        <v>5023</v>
      </c>
      <c r="B180" s="23" t="s">
        <v>1137</v>
      </c>
      <c r="C180" s="23" t="s">
        <v>4996</v>
      </c>
      <c r="D180" s="258" t="s">
        <v>1003</v>
      </c>
      <c r="E180" s="23" t="s">
        <v>64</v>
      </c>
      <c r="F180" s="258" t="s">
        <v>853</v>
      </c>
      <c r="G180" s="23" t="s">
        <v>4645</v>
      </c>
      <c r="H180" s="23" t="s">
        <v>4995</v>
      </c>
      <c r="I180" s="23" t="s">
        <v>48</v>
      </c>
      <c r="J180" s="23" t="s">
        <v>4997</v>
      </c>
      <c r="K180" s="23" t="s">
        <v>571</v>
      </c>
      <c r="L180" s="23" t="s">
        <v>341</v>
      </c>
      <c r="M180" s="23" t="s">
        <v>127</v>
      </c>
      <c r="N180" s="272" t="s">
        <v>5005</v>
      </c>
      <c r="O180" s="267" t="s">
        <v>5000</v>
      </c>
      <c r="P180" s="23" t="s">
        <v>5042</v>
      </c>
      <c r="Q180" s="269"/>
    </row>
    <row r="181" spans="1:17" ht="39.6" x14ac:dyDescent="0.3">
      <c r="A181" s="23" t="s">
        <v>5030</v>
      </c>
      <c r="B181" s="23" t="s">
        <v>1137</v>
      </c>
      <c r="C181" s="23" t="s">
        <v>1130</v>
      </c>
      <c r="D181" s="258" t="s">
        <v>1014</v>
      </c>
      <c r="E181" s="23" t="s">
        <v>64</v>
      </c>
      <c r="F181" s="258" t="s">
        <v>853</v>
      </c>
      <c r="G181" s="23" t="s">
        <v>4653</v>
      </c>
      <c r="H181" s="23" t="s">
        <v>4998</v>
      </c>
      <c r="I181" s="23" t="s">
        <v>48</v>
      </c>
      <c r="J181" s="23" t="s">
        <v>4999</v>
      </c>
      <c r="K181" s="23" t="s">
        <v>571</v>
      </c>
      <c r="L181" s="23" t="s">
        <v>341</v>
      </c>
      <c r="M181" s="23" t="s">
        <v>127</v>
      </c>
      <c r="N181" s="272" t="s">
        <v>5002</v>
      </c>
      <c r="O181" s="267" t="s">
        <v>5000</v>
      </c>
      <c r="P181" s="23"/>
      <c r="Q181" s="269"/>
    </row>
    <row r="182" spans="1:17" x14ac:dyDescent="0.3">
      <c r="A182" s="23" t="s">
        <v>5031</v>
      </c>
      <c r="B182" s="23" t="s">
        <v>1137</v>
      </c>
      <c r="C182" s="23" t="s">
        <v>1117</v>
      </c>
      <c r="D182" s="258" t="s">
        <v>1014</v>
      </c>
      <c r="E182" s="23" t="s">
        <v>64</v>
      </c>
      <c r="F182" s="258" t="s">
        <v>853</v>
      </c>
      <c r="G182" s="23" t="s">
        <v>4622</v>
      </c>
      <c r="H182" s="23" t="s">
        <v>4990</v>
      </c>
      <c r="I182" s="23" t="s">
        <v>48</v>
      </c>
      <c r="J182" s="23" t="s">
        <v>4989</v>
      </c>
      <c r="K182" s="23" t="s">
        <v>571</v>
      </c>
      <c r="L182" s="23" t="s">
        <v>341</v>
      </c>
      <c r="M182" s="23" t="s">
        <v>127</v>
      </c>
      <c r="N182" s="272" t="s">
        <v>5004</v>
      </c>
      <c r="O182" s="267" t="s">
        <v>5000</v>
      </c>
      <c r="P182" s="23"/>
      <c r="Q182" s="269"/>
    </row>
    <row r="183" spans="1:17" x14ac:dyDescent="0.3">
      <c r="A183" s="23" t="s">
        <v>5032</v>
      </c>
      <c r="B183" s="23" t="s">
        <v>842</v>
      </c>
      <c r="C183" s="23" t="s">
        <v>4976</v>
      </c>
      <c r="D183" s="258" t="s">
        <v>21</v>
      </c>
      <c r="E183" s="23" t="s">
        <v>64</v>
      </c>
      <c r="F183" s="258" t="s">
        <v>1149</v>
      </c>
      <c r="G183" s="23" t="s">
        <v>4610</v>
      </c>
      <c r="H183" s="23" t="s">
        <v>4975</v>
      </c>
      <c r="I183" s="23" t="s">
        <v>48</v>
      </c>
      <c r="J183" s="23" t="s">
        <v>4977</v>
      </c>
      <c r="K183" s="23" t="s">
        <v>571</v>
      </c>
      <c r="L183" s="23" t="s">
        <v>341</v>
      </c>
      <c r="M183" s="23" t="s">
        <v>127</v>
      </c>
      <c r="N183" s="272" t="s">
        <v>5003</v>
      </c>
      <c r="O183" s="267" t="s">
        <v>5000</v>
      </c>
      <c r="P183" s="23"/>
      <c r="Q183" s="269"/>
    </row>
    <row r="184" spans="1:17" x14ac:dyDescent="0.3">
      <c r="A184" s="23" t="s">
        <v>5019</v>
      </c>
      <c r="B184" s="23" t="s">
        <v>842</v>
      </c>
      <c r="C184" s="23" t="s">
        <v>4865</v>
      </c>
      <c r="D184" s="258" t="s">
        <v>21</v>
      </c>
      <c r="E184" s="23" t="s">
        <v>64</v>
      </c>
      <c r="F184" s="258" t="s">
        <v>853</v>
      </c>
      <c r="G184" s="23" t="s">
        <v>4604</v>
      </c>
      <c r="H184" s="23" t="s">
        <v>4912</v>
      </c>
      <c r="I184" s="23" t="s">
        <v>48</v>
      </c>
      <c r="J184" s="23" t="s">
        <v>4913</v>
      </c>
      <c r="K184" s="23" t="s">
        <v>571</v>
      </c>
      <c r="L184" s="23" t="s">
        <v>341</v>
      </c>
      <c r="M184" s="23" t="s">
        <v>127</v>
      </c>
      <c r="N184" s="272" t="s">
        <v>966</v>
      </c>
      <c r="O184" s="267" t="s">
        <v>5000</v>
      </c>
      <c r="P184" s="23"/>
      <c r="Q184" s="269"/>
    </row>
    <row r="185" spans="1:17" x14ac:dyDescent="0.3">
      <c r="A185" s="23" t="s">
        <v>5020</v>
      </c>
      <c r="B185" s="23" t="s">
        <v>842</v>
      </c>
      <c r="C185" s="23" t="s">
        <v>4866</v>
      </c>
      <c r="D185" s="258" t="s">
        <v>1008</v>
      </c>
      <c r="E185" s="23" t="s">
        <v>64</v>
      </c>
      <c r="F185" s="258" t="s">
        <v>1149</v>
      </c>
      <c r="G185" s="23" t="s">
        <v>4604</v>
      </c>
      <c r="H185" s="23" t="s">
        <v>4921</v>
      </c>
      <c r="I185" s="23" t="s">
        <v>48</v>
      </c>
      <c r="J185" s="23" t="s">
        <v>4922</v>
      </c>
      <c r="K185" s="23" t="s">
        <v>571</v>
      </c>
      <c r="L185" s="23" t="s">
        <v>341</v>
      </c>
      <c r="M185" s="23" t="s">
        <v>127</v>
      </c>
      <c r="N185" s="272" t="s">
        <v>966</v>
      </c>
      <c r="O185" s="267" t="s">
        <v>5000</v>
      </c>
      <c r="P185" s="23"/>
      <c r="Q185" s="269"/>
    </row>
    <row r="186" spans="1:17" x14ac:dyDescent="0.3">
      <c r="A186" s="23" t="s">
        <v>5016</v>
      </c>
      <c r="B186" s="23" t="s">
        <v>842</v>
      </c>
      <c r="C186" s="23" t="s">
        <v>4864</v>
      </c>
      <c r="D186" s="258" t="s">
        <v>21</v>
      </c>
      <c r="E186" s="23" t="s">
        <v>64</v>
      </c>
      <c r="F186" s="258" t="s">
        <v>853</v>
      </c>
      <c r="G186" s="23" t="s">
        <v>4606</v>
      </c>
      <c r="H186" s="23" t="s">
        <v>4955</v>
      </c>
      <c r="I186" s="23" t="s">
        <v>48</v>
      </c>
      <c r="J186" s="23" t="s">
        <v>4956</v>
      </c>
      <c r="K186" s="23" t="s">
        <v>571</v>
      </c>
      <c r="L186" s="23" t="s">
        <v>341</v>
      </c>
      <c r="M186" s="23" t="s">
        <v>127</v>
      </c>
      <c r="N186" s="272" t="s">
        <v>966</v>
      </c>
      <c r="O186" s="267" t="s">
        <v>5000</v>
      </c>
      <c r="P186" s="23"/>
      <c r="Q186" s="269"/>
    </row>
    <row r="187" spans="1:17" ht="26.4" x14ac:dyDescent="0.3">
      <c r="A187" s="23" t="s">
        <v>5033</v>
      </c>
      <c r="B187" s="23" t="s">
        <v>842</v>
      </c>
      <c r="C187" s="23" t="s">
        <v>4985</v>
      </c>
      <c r="D187" s="258" t="s">
        <v>1014</v>
      </c>
      <c r="E187" s="23" t="s">
        <v>64</v>
      </c>
      <c r="F187" s="258" t="s">
        <v>853</v>
      </c>
      <c r="G187" s="23" t="s">
        <v>4622</v>
      </c>
      <c r="H187" s="23" t="s">
        <v>4984</v>
      </c>
      <c r="I187" s="23" t="s">
        <v>48</v>
      </c>
      <c r="J187" s="23" t="s">
        <v>4986</v>
      </c>
      <c r="K187" s="23" t="s">
        <v>571</v>
      </c>
      <c r="L187" s="23" t="s">
        <v>341</v>
      </c>
      <c r="M187" s="23" t="s">
        <v>127</v>
      </c>
      <c r="N187" s="272" t="s">
        <v>5006</v>
      </c>
      <c r="O187" s="267" t="s">
        <v>5000</v>
      </c>
      <c r="P187" s="23"/>
      <c r="Q187" s="269"/>
    </row>
    <row r="188" spans="1:17" x14ac:dyDescent="0.3">
      <c r="A188" s="23" t="s">
        <v>5014</v>
      </c>
      <c r="B188" s="23" t="s">
        <v>842</v>
      </c>
      <c r="C188" s="23" t="s">
        <v>4927</v>
      </c>
      <c r="D188" s="258" t="s">
        <v>1003</v>
      </c>
      <c r="E188" s="23" t="s">
        <v>64</v>
      </c>
      <c r="F188" s="258" t="s">
        <v>1149</v>
      </c>
      <c r="G188" s="23" t="s">
        <v>4606</v>
      </c>
      <c r="H188" s="23" t="s">
        <v>4926</v>
      </c>
      <c r="I188" s="23" t="s">
        <v>48</v>
      </c>
      <c r="J188" s="23" t="s">
        <v>4928</v>
      </c>
      <c r="K188" s="23" t="s">
        <v>571</v>
      </c>
      <c r="L188" s="23" t="s">
        <v>341</v>
      </c>
      <c r="M188" s="23" t="s">
        <v>127</v>
      </c>
      <c r="N188" s="272" t="s">
        <v>966</v>
      </c>
      <c r="O188" s="267" t="s">
        <v>5000</v>
      </c>
      <c r="P188" s="23"/>
      <c r="Q188" s="269"/>
    </row>
    <row r="189" spans="1:17" x14ac:dyDescent="0.3">
      <c r="A189" s="23" t="s">
        <v>5034</v>
      </c>
      <c r="B189" s="23" t="s">
        <v>842</v>
      </c>
      <c r="C189" s="23" t="s">
        <v>4944</v>
      </c>
      <c r="D189" s="258" t="s">
        <v>1003</v>
      </c>
      <c r="E189" s="23" t="s">
        <v>64</v>
      </c>
      <c r="F189" s="260" t="s">
        <v>568</v>
      </c>
      <c r="G189" s="23" t="s">
        <v>4606</v>
      </c>
      <c r="H189" s="23" t="s">
        <v>4943</v>
      </c>
      <c r="I189" s="23" t="s">
        <v>48</v>
      </c>
      <c r="J189" s="23" t="s">
        <v>4945</v>
      </c>
      <c r="K189" s="23" t="s">
        <v>571</v>
      </c>
      <c r="L189" s="23" t="s">
        <v>341</v>
      </c>
      <c r="M189" s="23" t="s">
        <v>127</v>
      </c>
      <c r="N189" s="272" t="s">
        <v>966</v>
      </c>
      <c r="O189" s="267" t="s">
        <v>5000</v>
      </c>
      <c r="P189" s="23" t="s">
        <v>5043</v>
      </c>
      <c r="Q189" s="269"/>
    </row>
    <row r="190" spans="1:17" x14ac:dyDescent="0.3">
      <c r="A190" s="23" t="s">
        <v>5028</v>
      </c>
      <c r="B190" s="23" t="s">
        <v>842</v>
      </c>
      <c r="C190" s="23" t="s">
        <v>4935</v>
      </c>
      <c r="D190" s="258" t="s">
        <v>1003</v>
      </c>
      <c r="E190" s="23" t="s">
        <v>64</v>
      </c>
      <c r="F190" s="258" t="s">
        <v>853</v>
      </c>
      <c r="G190" s="23" t="s">
        <v>4606</v>
      </c>
      <c r="H190" s="23" t="s">
        <v>4934</v>
      </c>
      <c r="I190" s="23" t="s">
        <v>48</v>
      </c>
      <c r="J190" s="23" t="s">
        <v>4936</v>
      </c>
      <c r="K190" s="23" t="s">
        <v>571</v>
      </c>
      <c r="L190" s="23" t="s">
        <v>341</v>
      </c>
      <c r="M190" s="23" t="s">
        <v>127</v>
      </c>
      <c r="N190" s="272" t="s">
        <v>966</v>
      </c>
      <c r="O190" s="267" t="s">
        <v>5000</v>
      </c>
      <c r="P190" s="23"/>
      <c r="Q190" s="269"/>
    </row>
    <row r="191" spans="1:17" x14ac:dyDescent="0.3">
      <c r="A191" s="23" t="s">
        <v>5035</v>
      </c>
      <c r="B191" s="23" t="s">
        <v>842</v>
      </c>
      <c r="C191" s="23" t="s">
        <v>4932</v>
      </c>
      <c r="D191" s="258" t="s">
        <v>1014</v>
      </c>
      <c r="E191" s="23" t="s">
        <v>64</v>
      </c>
      <c r="F191" s="258" t="s">
        <v>853</v>
      </c>
      <c r="G191" s="23" t="s">
        <v>4606</v>
      </c>
      <c r="H191" s="23" t="s">
        <v>4931</v>
      </c>
      <c r="I191" s="23" t="s">
        <v>48</v>
      </c>
      <c r="J191" s="23" t="s">
        <v>4933</v>
      </c>
      <c r="K191" s="23" t="s">
        <v>571</v>
      </c>
      <c r="L191" s="23" t="s">
        <v>341</v>
      </c>
      <c r="M191" s="23" t="s">
        <v>127</v>
      </c>
      <c r="N191" s="272" t="s">
        <v>966</v>
      </c>
      <c r="O191" s="267" t="s">
        <v>5000</v>
      </c>
      <c r="P191" s="23" t="s">
        <v>5048</v>
      </c>
      <c r="Q191" s="269"/>
    </row>
    <row r="192" spans="1:17" x14ac:dyDescent="0.3">
      <c r="A192" s="23" t="s">
        <v>5036</v>
      </c>
      <c r="B192" s="23" t="s">
        <v>842</v>
      </c>
      <c r="C192" s="23" t="s">
        <v>4941</v>
      </c>
      <c r="D192" s="258" t="s">
        <v>1014</v>
      </c>
      <c r="E192" s="23" t="s">
        <v>64</v>
      </c>
      <c r="F192" s="258" t="s">
        <v>853</v>
      </c>
      <c r="G192" s="23" t="s">
        <v>4606</v>
      </c>
      <c r="H192" s="23" t="s">
        <v>4940</v>
      </c>
      <c r="I192" s="23" t="s">
        <v>48</v>
      </c>
      <c r="J192" s="23" t="s">
        <v>4942</v>
      </c>
      <c r="K192" s="23" t="s">
        <v>571</v>
      </c>
      <c r="L192" s="23" t="s">
        <v>341</v>
      </c>
      <c r="M192" s="23" t="s">
        <v>127</v>
      </c>
      <c r="N192" s="272" t="s">
        <v>966</v>
      </c>
      <c r="O192" s="267" t="s">
        <v>5000</v>
      </c>
      <c r="P192" s="23"/>
      <c r="Q192" s="269"/>
    </row>
    <row r="193" spans="1:17" x14ac:dyDescent="0.3">
      <c r="A193" s="23" t="s">
        <v>1345</v>
      </c>
      <c r="B193" s="23" t="s">
        <v>842</v>
      </c>
      <c r="C193" s="23" t="s">
        <v>4982</v>
      </c>
      <c r="D193" s="258" t="s">
        <v>1014</v>
      </c>
      <c r="E193" s="23" t="s">
        <v>70</v>
      </c>
      <c r="F193" s="258" t="s">
        <v>568</v>
      </c>
      <c r="G193" s="23" t="s">
        <v>4618</v>
      </c>
      <c r="H193" s="23" t="s">
        <v>4981</v>
      </c>
      <c r="I193" s="23" t="s">
        <v>48</v>
      </c>
      <c r="J193" s="23" t="s">
        <v>4983</v>
      </c>
      <c r="K193" s="23" t="s">
        <v>571</v>
      </c>
      <c r="L193" s="23" t="s">
        <v>341</v>
      </c>
      <c r="M193" s="23" t="s">
        <v>127</v>
      </c>
      <c r="N193" s="273" t="s">
        <v>1172</v>
      </c>
      <c r="O193" s="267" t="s">
        <v>5000</v>
      </c>
      <c r="P193" s="23" t="s">
        <v>5049</v>
      </c>
      <c r="Q193" s="269"/>
    </row>
    <row r="194" spans="1:17" x14ac:dyDescent="0.3">
      <c r="A194" s="23" t="s">
        <v>5037</v>
      </c>
      <c r="B194" s="23" t="s">
        <v>842</v>
      </c>
      <c r="C194" s="23" t="s">
        <v>4979</v>
      </c>
      <c r="D194" s="258" t="s">
        <v>1014</v>
      </c>
      <c r="E194" s="23" t="s">
        <v>64</v>
      </c>
      <c r="F194" s="258" t="s">
        <v>853</v>
      </c>
      <c r="G194" s="23" t="s">
        <v>4614</v>
      </c>
      <c r="H194" s="23" t="s">
        <v>4978</v>
      </c>
      <c r="I194" s="23" t="s">
        <v>48</v>
      </c>
      <c r="J194" s="23" t="s">
        <v>4980</v>
      </c>
      <c r="K194" s="23" t="s">
        <v>571</v>
      </c>
      <c r="L194" s="23" t="s">
        <v>341</v>
      </c>
      <c r="M194" s="23" t="s">
        <v>127</v>
      </c>
      <c r="N194" s="272" t="s">
        <v>5007</v>
      </c>
      <c r="O194" s="267" t="s">
        <v>5000</v>
      </c>
      <c r="P194" s="23"/>
      <c r="Q194" s="269"/>
    </row>
    <row r="195" spans="1:17" x14ac:dyDescent="0.3">
      <c r="A195" s="23" t="s">
        <v>5023</v>
      </c>
      <c r="B195" s="23" t="s">
        <v>842</v>
      </c>
      <c r="C195" s="23" t="s">
        <v>4947</v>
      </c>
      <c r="D195" s="258" t="s">
        <v>1003</v>
      </c>
      <c r="E195" s="23" t="s">
        <v>64</v>
      </c>
      <c r="F195" s="258" t="s">
        <v>853</v>
      </c>
      <c r="G195" s="23" t="s">
        <v>4606</v>
      </c>
      <c r="H195" s="23" t="s">
        <v>4946</v>
      </c>
      <c r="I195" s="23" t="s">
        <v>48</v>
      </c>
      <c r="J195" s="23" t="s">
        <v>4948</v>
      </c>
      <c r="K195" s="23" t="s">
        <v>571</v>
      </c>
      <c r="L195" s="23" t="s">
        <v>341</v>
      </c>
      <c r="M195" s="23" t="s">
        <v>127</v>
      </c>
      <c r="N195" s="272" t="s">
        <v>966</v>
      </c>
      <c r="O195" s="267" t="s">
        <v>5000</v>
      </c>
      <c r="P195" s="23"/>
      <c r="Q195" s="269"/>
    </row>
    <row r="196" spans="1:17" x14ac:dyDescent="0.3">
      <c r="A196" s="23" t="s">
        <v>5038</v>
      </c>
      <c r="B196" s="23" t="s">
        <v>842</v>
      </c>
      <c r="C196" s="23" t="s">
        <v>1129</v>
      </c>
      <c r="D196" s="258" t="s">
        <v>1003</v>
      </c>
      <c r="E196" s="23" t="s">
        <v>64</v>
      </c>
      <c r="F196" s="260" t="s">
        <v>568</v>
      </c>
      <c r="G196" s="23" t="s">
        <v>4606</v>
      </c>
      <c r="H196" s="23" t="s">
        <v>4951</v>
      </c>
      <c r="I196" s="23" t="s">
        <v>48</v>
      </c>
      <c r="J196" s="23" t="s">
        <v>4952</v>
      </c>
      <c r="K196" s="23" t="s">
        <v>571</v>
      </c>
      <c r="L196" s="23" t="s">
        <v>341</v>
      </c>
      <c r="M196" s="23" t="s">
        <v>127</v>
      </c>
      <c r="N196" s="272" t="s">
        <v>966</v>
      </c>
      <c r="O196" s="267" t="s">
        <v>5000</v>
      </c>
      <c r="P196" s="23" t="s">
        <v>5043</v>
      </c>
      <c r="Q196" s="269"/>
    </row>
    <row r="197" spans="1:17" x14ac:dyDescent="0.3">
      <c r="A197" s="23" t="s">
        <v>5031</v>
      </c>
      <c r="B197" s="23" t="s">
        <v>842</v>
      </c>
      <c r="C197" s="23" t="s">
        <v>4988</v>
      </c>
      <c r="D197" s="258" t="s">
        <v>1161</v>
      </c>
      <c r="E197" s="23" t="s">
        <v>64</v>
      </c>
      <c r="F197" s="258" t="s">
        <v>853</v>
      </c>
      <c r="G197" s="23" t="s">
        <v>4622</v>
      </c>
      <c r="H197" s="23" t="s">
        <v>4987</v>
      </c>
      <c r="I197" s="23" t="s">
        <v>48</v>
      </c>
      <c r="J197" s="23" t="s">
        <v>4989</v>
      </c>
      <c r="K197" s="23" t="s">
        <v>571</v>
      </c>
      <c r="L197" s="23" t="s">
        <v>341</v>
      </c>
      <c r="M197" s="23" t="s">
        <v>127</v>
      </c>
      <c r="N197" s="272" t="s">
        <v>5004</v>
      </c>
      <c r="O197" s="267" t="s">
        <v>5000</v>
      </c>
      <c r="P197" s="23"/>
      <c r="Q197" s="269"/>
    </row>
    <row r="198" spans="1:17" x14ac:dyDescent="0.3">
      <c r="A198" s="23" t="s">
        <v>5029</v>
      </c>
      <c r="B198" s="23" t="s">
        <v>842</v>
      </c>
      <c r="C198" s="23" t="s">
        <v>4974</v>
      </c>
      <c r="D198" s="258" t="s">
        <v>1014</v>
      </c>
      <c r="E198" s="23" t="s">
        <v>70</v>
      </c>
      <c r="F198" s="260" t="s">
        <v>568</v>
      </c>
      <c r="G198" s="23" t="s">
        <v>4610</v>
      </c>
      <c r="H198" s="23" t="s">
        <v>4973</v>
      </c>
      <c r="I198" s="23" t="s">
        <v>48</v>
      </c>
      <c r="J198" s="23" t="s">
        <v>4972</v>
      </c>
      <c r="K198" s="23" t="s">
        <v>571</v>
      </c>
      <c r="L198" s="23" t="s">
        <v>341</v>
      </c>
      <c r="M198" s="23" t="s">
        <v>127</v>
      </c>
      <c r="N198" s="272" t="s">
        <v>1182</v>
      </c>
      <c r="O198" s="267" t="s">
        <v>5000</v>
      </c>
      <c r="P198" s="23" t="s">
        <v>5043</v>
      </c>
      <c r="Q198" s="269"/>
    </row>
    <row r="199" spans="1:17" ht="249" customHeight="1" x14ac:dyDescent="0.3">
      <c r="A199" s="26" t="s">
        <v>5045</v>
      </c>
      <c r="B199" s="23" t="s">
        <v>842</v>
      </c>
      <c r="C199" s="23" t="s">
        <v>4992</v>
      </c>
      <c r="D199" s="258" t="s">
        <v>1161</v>
      </c>
      <c r="E199" s="23" t="s">
        <v>64</v>
      </c>
      <c r="F199" s="258" t="s">
        <v>853</v>
      </c>
      <c r="G199" s="23" t="s">
        <v>4724</v>
      </c>
      <c r="H199" s="23" t="s">
        <v>4991</v>
      </c>
      <c r="I199" s="23" t="s">
        <v>48</v>
      </c>
      <c r="J199" s="257" t="s">
        <v>4993</v>
      </c>
      <c r="K199" s="23" t="s">
        <v>571</v>
      </c>
      <c r="L199" s="23" t="s">
        <v>341</v>
      </c>
      <c r="M199" s="23" t="s">
        <v>127</v>
      </c>
      <c r="N199" s="272" t="s">
        <v>5001</v>
      </c>
      <c r="O199" s="267" t="s">
        <v>5000</v>
      </c>
      <c r="P199" s="270" t="s">
        <v>5044</v>
      </c>
    </row>
    <row r="200" spans="1:17" x14ac:dyDescent="0.3">
      <c r="A200" s="23" t="s">
        <v>5026</v>
      </c>
      <c r="B200" s="23" t="s">
        <v>1068</v>
      </c>
      <c r="C200" s="23" t="s">
        <v>1061</v>
      </c>
      <c r="D200" s="258" t="s">
        <v>16</v>
      </c>
      <c r="E200" s="23" t="s">
        <v>64</v>
      </c>
      <c r="F200" s="258" t="s">
        <v>853</v>
      </c>
      <c r="G200" s="23" t="s">
        <v>4526</v>
      </c>
      <c r="H200" s="23" t="s">
        <v>4881</v>
      </c>
      <c r="I200" s="23" t="s">
        <v>48</v>
      </c>
      <c r="J200" s="23" t="s">
        <v>4882</v>
      </c>
      <c r="K200" s="23" t="s">
        <v>571</v>
      </c>
      <c r="L200" s="23" t="s">
        <v>341</v>
      </c>
      <c r="M200" s="23" t="s">
        <v>148</v>
      </c>
      <c r="N200" s="272" t="s">
        <v>966</v>
      </c>
      <c r="O200" s="267" t="s">
        <v>5000</v>
      </c>
      <c r="P200" s="23"/>
      <c r="Q200" s="269"/>
    </row>
    <row r="201" spans="1:17" x14ac:dyDescent="0.3">
      <c r="A201" s="23" t="s">
        <v>5039</v>
      </c>
      <c r="B201" s="23" t="s">
        <v>1072</v>
      </c>
      <c r="C201" s="23" t="s">
        <v>1652</v>
      </c>
      <c r="D201" s="258" t="s">
        <v>20</v>
      </c>
      <c r="E201" s="23" t="s">
        <v>64</v>
      </c>
      <c r="F201" s="258" t="s">
        <v>853</v>
      </c>
      <c r="G201" s="23" t="s">
        <v>4526</v>
      </c>
      <c r="H201" s="23" t="s">
        <v>4886</v>
      </c>
      <c r="I201" s="23" t="s">
        <v>48</v>
      </c>
      <c r="J201" s="23" t="s">
        <v>4887</v>
      </c>
      <c r="K201" s="23" t="s">
        <v>571</v>
      </c>
      <c r="L201" s="23" t="s">
        <v>341</v>
      </c>
      <c r="M201" s="23" t="s">
        <v>148</v>
      </c>
      <c r="N201" s="272" t="s">
        <v>966</v>
      </c>
      <c r="O201" s="267" t="s">
        <v>5000</v>
      </c>
      <c r="P201" s="23"/>
      <c r="Q201" s="269"/>
    </row>
    <row r="202" spans="1:17" x14ac:dyDescent="0.3">
      <c r="A202" s="23" t="s">
        <v>5039</v>
      </c>
      <c r="B202" s="23" t="s">
        <v>1072</v>
      </c>
      <c r="C202" s="23" t="s">
        <v>1046</v>
      </c>
      <c r="D202" s="258" t="s">
        <v>21</v>
      </c>
      <c r="E202" s="23" t="s">
        <v>64</v>
      </c>
      <c r="F202" s="258" t="s">
        <v>853</v>
      </c>
      <c r="G202" s="23" t="s">
        <v>4526</v>
      </c>
      <c r="H202" s="23" t="s">
        <v>4879</v>
      </c>
      <c r="I202" s="23" t="s">
        <v>48</v>
      </c>
      <c r="J202" s="23" t="s">
        <v>4880</v>
      </c>
      <c r="K202" s="23" t="s">
        <v>571</v>
      </c>
      <c r="L202" s="23" t="s">
        <v>341</v>
      </c>
      <c r="M202" s="23" t="s">
        <v>148</v>
      </c>
      <c r="N202" s="272" t="s">
        <v>966</v>
      </c>
      <c r="O202" s="267" t="s">
        <v>5000</v>
      </c>
      <c r="P202" s="23"/>
      <c r="Q202" s="269"/>
    </row>
    <row r="203" spans="1:17" x14ac:dyDescent="0.3">
      <c r="A203" s="23" t="s">
        <v>5027</v>
      </c>
      <c r="B203" s="23" t="s">
        <v>1072</v>
      </c>
      <c r="C203" s="23" t="s">
        <v>1996</v>
      </c>
      <c r="D203" s="258" t="s">
        <v>1014</v>
      </c>
      <c r="E203" s="23" t="s">
        <v>64</v>
      </c>
      <c r="F203" s="258" t="s">
        <v>853</v>
      </c>
      <c r="G203" s="23" t="s">
        <v>4526</v>
      </c>
      <c r="H203" s="23" t="s">
        <v>4900</v>
      </c>
      <c r="I203" s="23" t="s">
        <v>48</v>
      </c>
      <c r="J203" s="23" t="s">
        <v>4901</v>
      </c>
      <c r="K203" s="23" t="s">
        <v>571</v>
      </c>
      <c r="L203" s="23" t="s">
        <v>341</v>
      </c>
      <c r="M203" s="23" t="s">
        <v>148</v>
      </c>
      <c r="N203" s="273" t="s">
        <v>966</v>
      </c>
      <c r="O203" s="267" t="s">
        <v>5000</v>
      </c>
      <c r="P203" s="23" t="s">
        <v>5047</v>
      </c>
      <c r="Q203" s="269"/>
    </row>
    <row r="204" spans="1:17" x14ac:dyDescent="0.3">
      <c r="A204" s="23" t="s">
        <v>5040</v>
      </c>
      <c r="B204" s="23" t="s">
        <v>1073</v>
      </c>
      <c r="C204" s="23" t="s">
        <v>4870</v>
      </c>
      <c r="D204" s="258" t="s">
        <v>21</v>
      </c>
      <c r="E204" s="23" t="s">
        <v>64</v>
      </c>
      <c r="F204" s="258" t="s">
        <v>853</v>
      </c>
      <c r="G204" s="23" t="s">
        <v>4526</v>
      </c>
      <c r="H204" s="23" t="s">
        <v>4898</v>
      </c>
      <c r="I204" s="23" t="s">
        <v>48</v>
      </c>
      <c r="J204" s="23" t="s">
        <v>4899</v>
      </c>
      <c r="K204" s="23" t="s">
        <v>571</v>
      </c>
      <c r="L204" s="23" t="s">
        <v>341</v>
      </c>
      <c r="M204" s="23" t="s">
        <v>148</v>
      </c>
      <c r="N204" s="272" t="s">
        <v>966</v>
      </c>
      <c r="O204" s="267" t="s">
        <v>5000</v>
      </c>
      <c r="P204" s="23"/>
      <c r="Q204" s="269"/>
    </row>
    <row r="205" spans="1:17" x14ac:dyDescent="0.3">
      <c r="A205" s="23" t="s">
        <v>5026</v>
      </c>
      <c r="B205" s="23" t="s">
        <v>1073</v>
      </c>
      <c r="C205" s="23" t="s">
        <v>1656</v>
      </c>
      <c r="D205" s="258" t="s">
        <v>1003</v>
      </c>
      <c r="E205" s="23" t="s">
        <v>64</v>
      </c>
      <c r="F205" s="258" t="s">
        <v>853</v>
      </c>
      <c r="G205" s="23" t="s">
        <v>4526</v>
      </c>
      <c r="H205" s="23" t="s">
        <v>4890</v>
      </c>
      <c r="I205" s="23" t="s">
        <v>48</v>
      </c>
      <c r="J205" s="23" t="s">
        <v>4882</v>
      </c>
      <c r="K205" s="23" t="s">
        <v>571</v>
      </c>
      <c r="L205" s="23" t="s">
        <v>341</v>
      </c>
      <c r="M205" s="23" t="s">
        <v>148</v>
      </c>
      <c r="N205" s="272" t="s">
        <v>966</v>
      </c>
      <c r="O205" s="267" t="s">
        <v>5000</v>
      </c>
      <c r="P205" s="23"/>
      <c r="Q205" s="269"/>
    </row>
    <row r="206" spans="1:17" x14ac:dyDescent="0.3">
      <c r="A206" s="23" t="s">
        <v>5019</v>
      </c>
      <c r="B206" s="23" t="s">
        <v>1382</v>
      </c>
      <c r="C206" s="23" t="s">
        <v>1647</v>
      </c>
      <c r="D206" s="258" t="s">
        <v>16</v>
      </c>
      <c r="E206" s="23" t="s">
        <v>64</v>
      </c>
      <c r="F206" s="258" t="s">
        <v>853</v>
      </c>
      <c r="G206" s="23" t="s">
        <v>4526</v>
      </c>
      <c r="H206" s="23" t="s">
        <v>4894</v>
      </c>
      <c r="I206" s="23" t="s">
        <v>48</v>
      </c>
      <c r="J206" s="23" t="s">
        <v>4895</v>
      </c>
      <c r="K206" s="23" t="s">
        <v>573</v>
      </c>
      <c r="L206" s="23" t="s">
        <v>341</v>
      </c>
      <c r="M206" s="23" t="s">
        <v>148</v>
      </c>
      <c r="N206" s="272" t="s">
        <v>966</v>
      </c>
      <c r="O206" s="267" t="s">
        <v>5000</v>
      </c>
      <c r="P206" s="23"/>
      <c r="Q206" s="269"/>
    </row>
    <row r="207" spans="1:17" x14ac:dyDescent="0.3">
      <c r="A207" s="23" t="s">
        <v>5040</v>
      </c>
      <c r="B207" s="23" t="s">
        <v>1382</v>
      </c>
      <c r="C207" s="23" t="s">
        <v>1090</v>
      </c>
      <c r="D207" s="258" t="s">
        <v>16</v>
      </c>
      <c r="E207" s="23" t="s">
        <v>64</v>
      </c>
      <c r="F207" s="258" t="s">
        <v>853</v>
      </c>
      <c r="G207" s="23" t="s">
        <v>4526</v>
      </c>
      <c r="H207" s="23" t="s">
        <v>4888</v>
      </c>
      <c r="I207" s="23" t="s">
        <v>48</v>
      </c>
      <c r="J207" s="23" t="s">
        <v>4889</v>
      </c>
      <c r="K207" s="23" t="s">
        <v>573</v>
      </c>
      <c r="L207" s="23" t="s">
        <v>341</v>
      </c>
      <c r="M207" s="23" t="s">
        <v>148</v>
      </c>
      <c r="N207" s="272" t="s">
        <v>966</v>
      </c>
      <c r="O207" s="267" t="s">
        <v>5000</v>
      </c>
      <c r="P207" s="23"/>
      <c r="Q207" s="269"/>
    </row>
    <row r="208" spans="1:17" x14ac:dyDescent="0.3">
      <c r="A208" s="23" t="s">
        <v>5019</v>
      </c>
      <c r="B208" s="23" t="s">
        <v>1071</v>
      </c>
      <c r="C208" s="23" t="s">
        <v>4897</v>
      </c>
      <c r="D208" s="258" t="s">
        <v>16</v>
      </c>
      <c r="E208" s="23" t="s">
        <v>64</v>
      </c>
      <c r="F208" s="258" t="s">
        <v>853</v>
      </c>
      <c r="G208" s="23" t="s">
        <v>4526</v>
      </c>
      <c r="H208" s="23" t="s">
        <v>4896</v>
      </c>
      <c r="I208" s="23" t="s">
        <v>48</v>
      </c>
      <c r="J208" s="23" t="s">
        <v>4895</v>
      </c>
      <c r="K208" s="23" t="s">
        <v>571</v>
      </c>
      <c r="L208" s="23" t="s">
        <v>341</v>
      </c>
      <c r="M208" s="23" t="s">
        <v>148</v>
      </c>
      <c r="N208" s="272" t="s">
        <v>966</v>
      </c>
      <c r="O208" s="267" t="s">
        <v>5000</v>
      </c>
      <c r="P208" s="23"/>
      <c r="Q208" s="269"/>
    </row>
    <row r="209" spans="1:17" x14ac:dyDescent="0.3">
      <c r="A209" s="23" t="s">
        <v>5026</v>
      </c>
      <c r="B209" s="23" t="s">
        <v>1071</v>
      </c>
      <c r="C209" s="23" t="s">
        <v>4884</v>
      </c>
      <c r="D209" s="258" t="s">
        <v>16</v>
      </c>
      <c r="E209" s="23" t="s">
        <v>64</v>
      </c>
      <c r="F209" s="258" t="s">
        <v>853</v>
      </c>
      <c r="G209" s="23" t="s">
        <v>4526</v>
      </c>
      <c r="H209" s="23" t="s">
        <v>4883</v>
      </c>
      <c r="I209" s="23" t="s">
        <v>48</v>
      </c>
      <c r="J209" s="23" t="s">
        <v>4885</v>
      </c>
      <c r="K209" s="23" t="s">
        <v>571</v>
      </c>
      <c r="L209" s="23" t="s">
        <v>341</v>
      </c>
      <c r="M209" s="23" t="s">
        <v>148</v>
      </c>
      <c r="N209" s="272" t="s">
        <v>966</v>
      </c>
      <c r="O209" s="267" t="s">
        <v>5000</v>
      </c>
      <c r="P209" s="23"/>
      <c r="Q209" s="269"/>
    </row>
    <row r="210" spans="1:17" x14ac:dyDescent="0.3">
      <c r="A210" s="23" t="s">
        <v>5027</v>
      </c>
      <c r="B210" s="23" t="s">
        <v>1071</v>
      </c>
      <c r="C210" s="23" t="s">
        <v>4903</v>
      </c>
      <c r="D210" s="258" t="s">
        <v>1003</v>
      </c>
      <c r="E210" s="23" t="s">
        <v>64</v>
      </c>
      <c r="F210" s="258" t="s">
        <v>853</v>
      </c>
      <c r="G210" s="23" t="s">
        <v>4526</v>
      </c>
      <c r="H210" s="23" t="s">
        <v>4902</v>
      </c>
      <c r="I210" s="23" t="s">
        <v>48</v>
      </c>
      <c r="J210" s="23" t="s">
        <v>4901</v>
      </c>
      <c r="K210" s="23" t="s">
        <v>571</v>
      </c>
      <c r="L210" s="23" t="s">
        <v>341</v>
      </c>
      <c r="M210" s="23" t="s">
        <v>148</v>
      </c>
      <c r="N210" s="273" t="s">
        <v>966</v>
      </c>
      <c r="O210" s="267" t="s">
        <v>5000</v>
      </c>
      <c r="P210" s="23" t="s">
        <v>5047</v>
      </c>
      <c r="Q210" s="269"/>
    </row>
  </sheetData>
  <autoFilter ref="A1:P212" xr:uid="{B73409CF-C665-45A2-AA79-D18733F2951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7DE93-6537-484E-AC5C-ECF7646F3855}">
  <dimension ref="A1:A68"/>
  <sheetViews>
    <sheetView workbookViewId="0">
      <pane xSplit="21732" ySplit="576" topLeftCell="B50" activePane="bottomLeft"/>
      <selection pane="topRight" activeCell="B1" sqref="B1"/>
      <selection pane="bottomLeft" activeCell="A50" sqref="A50"/>
      <selection pane="bottomRight" activeCell="B5" sqref="B5"/>
    </sheetView>
  </sheetViews>
  <sheetFormatPr defaultRowHeight="14.4" x14ac:dyDescent="0.3"/>
  <cols>
    <col min="1" max="1" width="37.44140625" customWidth="1"/>
  </cols>
  <sheetData>
    <row r="1" spans="1:1" x14ac:dyDescent="0.3">
      <c r="A1" s="259" t="s">
        <v>5318</v>
      </c>
    </row>
    <row r="2" spans="1:1" x14ac:dyDescent="0.3">
      <c r="A2" s="23" t="s">
        <v>5019</v>
      </c>
    </row>
    <row r="3" spans="1:1" x14ac:dyDescent="0.3">
      <c r="A3" s="23" t="s">
        <v>5015</v>
      </c>
    </row>
    <row r="4" spans="1:1" x14ac:dyDescent="0.3">
      <c r="A4" s="27" t="s">
        <v>1569</v>
      </c>
    </row>
    <row r="5" spans="1:1" x14ac:dyDescent="0.3">
      <c r="A5" s="23" t="s">
        <v>5023</v>
      </c>
    </row>
    <row r="6" spans="1:1" x14ac:dyDescent="0.3">
      <c r="A6" s="24" t="s">
        <v>1305</v>
      </c>
    </row>
    <row r="7" spans="1:1" x14ac:dyDescent="0.3">
      <c r="A7" s="23" t="s">
        <v>5038</v>
      </c>
    </row>
    <row r="8" spans="1:1" x14ac:dyDescent="0.3">
      <c r="A8" s="27" t="s">
        <v>1603</v>
      </c>
    </row>
    <row r="9" spans="1:1" x14ac:dyDescent="0.3">
      <c r="A9" s="24" t="s">
        <v>1309</v>
      </c>
    </row>
    <row r="10" spans="1:1" x14ac:dyDescent="0.3">
      <c r="A10" s="24" t="s">
        <v>1371</v>
      </c>
    </row>
    <row r="11" spans="1:1" x14ac:dyDescent="0.3">
      <c r="A11" s="27" t="s">
        <v>1592</v>
      </c>
    </row>
    <row r="12" spans="1:1" x14ac:dyDescent="0.3">
      <c r="A12" s="24" t="s">
        <v>1246</v>
      </c>
    </row>
    <row r="13" spans="1:1" x14ac:dyDescent="0.3">
      <c r="A13" s="24" t="s">
        <v>1461</v>
      </c>
    </row>
    <row r="14" spans="1:1" x14ac:dyDescent="0.3">
      <c r="A14" s="24" t="s">
        <v>1388</v>
      </c>
    </row>
    <row r="15" spans="1:1" x14ac:dyDescent="0.3">
      <c r="A15" s="23" t="s">
        <v>5016</v>
      </c>
    </row>
    <row r="16" spans="1:1" x14ac:dyDescent="0.3">
      <c r="A16" s="24" t="s">
        <v>1414</v>
      </c>
    </row>
    <row r="17" spans="1:1" x14ac:dyDescent="0.3">
      <c r="A17" s="24" t="s">
        <v>1443</v>
      </c>
    </row>
    <row r="18" spans="1:1" x14ac:dyDescent="0.3">
      <c r="A18" s="23" t="s">
        <v>5022</v>
      </c>
    </row>
    <row r="19" spans="1:1" x14ac:dyDescent="0.3">
      <c r="A19" s="24" t="s">
        <v>1320</v>
      </c>
    </row>
    <row r="20" spans="1:1" x14ac:dyDescent="0.3">
      <c r="A20" s="27" t="s">
        <v>2004</v>
      </c>
    </row>
    <row r="21" spans="1:1" x14ac:dyDescent="0.3">
      <c r="A21" s="23" t="s">
        <v>5026</v>
      </c>
    </row>
    <row r="22" spans="1:1" x14ac:dyDescent="0.3">
      <c r="A22" s="23" t="s">
        <v>5030</v>
      </c>
    </row>
    <row r="23" spans="1:1" x14ac:dyDescent="0.3">
      <c r="A23" s="23" t="s">
        <v>5039</v>
      </c>
    </row>
    <row r="24" spans="1:1" x14ac:dyDescent="0.3">
      <c r="A24" s="24" t="s">
        <v>1270</v>
      </c>
    </row>
    <row r="25" spans="1:1" x14ac:dyDescent="0.3">
      <c r="A25" s="24" t="s">
        <v>1282</v>
      </c>
    </row>
    <row r="26" spans="1:1" x14ac:dyDescent="0.3">
      <c r="A26" s="27" t="s">
        <v>1573</v>
      </c>
    </row>
    <row r="27" spans="1:1" x14ac:dyDescent="0.3">
      <c r="A27" s="23" t="s">
        <v>5036</v>
      </c>
    </row>
    <row r="28" spans="1:1" x14ac:dyDescent="0.3">
      <c r="A28" s="24" t="s">
        <v>1258</v>
      </c>
    </row>
    <row r="29" spans="1:1" x14ac:dyDescent="0.3">
      <c r="A29" s="23" t="s">
        <v>5028</v>
      </c>
    </row>
    <row r="30" spans="1:1" x14ac:dyDescent="0.3">
      <c r="A30" s="27" t="s">
        <v>1564</v>
      </c>
    </row>
    <row r="31" spans="1:1" x14ac:dyDescent="0.3">
      <c r="A31" s="27" t="s">
        <v>2005</v>
      </c>
    </row>
    <row r="32" spans="1:1" x14ac:dyDescent="0.3">
      <c r="A32" s="24" t="s">
        <v>1394</v>
      </c>
    </row>
    <row r="33" spans="1:1" x14ac:dyDescent="0.3">
      <c r="A33" s="24" t="s">
        <v>1482</v>
      </c>
    </row>
    <row r="34" spans="1:1" x14ac:dyDescent="0.3">
      <c r="A34" s="27" t="s">
        <v>1585</v>
      </c>
    </row>
    <row r="35" spans="1:1" x14ac:dyDescent="0.3">
      <c r="A35" s="27" t="s">
        <v>1632</v>
      </c>
    </row>
    <row r="36" spans="1:1" x14ac:dyDescent="0.3">
      <c r="A36" s="27" t="s">
        <v>1623</v>
      </c>
    </row>
    <row r="37" spans="1:1" x14ac:dyDescent="0.3">
      <c r="A37" s="27" t="s">
        <v>1628</v>
      </c>
    </row>
    <row r="38" spans="1:1" x14ac:dyDescent="0.3">
      <c r="A38" s="24" t="s">
        <v>1286</v>
      </c>
    </row>
    <row r="39" spans="1:1" x14ac:dyDescent="0.3">
      <c r="A39" s="24" t="s">
        <v>1421</v>
      </c>
    </row>
    <row r="40" spans="1:1" x14ac:dyDescent="0.3">
      <c r="A40" s="24" t="s">
        <v>1509</v>
      </c>
    </row>
    <row r="41" spans="1:1" x14ac:dyDescent="0.3">
      <c r="A41" s="24" t="s">
        <v>1325</v>
      </c>
    </row>
    <row r="42" spans="1:1" x14ac:dyDescent="0.3">
      <c r="A42" s="24" t="s">
        <v>1355</v>
      </c>
    </row>
    <row r="43" spans="1:1" x14ac:dyDescent="0.3">
      <c r="A43" s="23" t="s">
        <v>5024</v>
      </c>
    </row>
    <row r="44" spans="1:1" x14ac:dyDescent="0.3">
      <c r="A44" s="23" t="s">
        <v>5040</v>
      </c>
    </row>
    <row r="45" spans="1:1" x14ac:dyDescent="0.3">
      <c r="A45" s="23" t="s">
        <v>5020</v>
      </c>
    </row>
    <row r="46" spans="1:1" x14ac:dyDescent="0.3">
      <c r="A46" s="23" t="s">
        <v>5021</v>
      </c>
    </row>
    <row r="47" spans="1:1" x14ac:dyDescent="0.3">
      <c r="A47" s="24" t="s">
        <v>1468</v>
      </c>
    </row>
    <row r="48" spans="1:1" x14ac:dyDescent="0.3">
      <c r="A48" s="23" t="s">
        <v>5031</v>
      </c>
    </row>
    <row r="49" spans="1:1" x14ac:dyDescent="0.3">
      <c r="A49" s="23" t="s">
        <v>5025</v>
      </c>
    </row>
    <row r="50" spans="1:1" x14ac:dyDescent="0.3">
      <c r="A50" s="24" t="s">
        <v>1296</v>
      </c>
    </row>
    <row r="51" spans="1:1" x14ac:dyDescent="0.3">
      <c r="A51" s="23" t="s">
        <v>5027</v>
      </c>
    </row>
    <row r="52" spans="1:1" x14ac:dyDescent="0.3">
      <c r="A52" s="23" t="s">
        <v>5033</v>
      </c>
    </row>
    <row r="53" spans="1:1" x14ac:dyDescent="0.3">
      <c r="A53" s="24" t="s">
        <v>1233</v>
      </c>
    </row>
    <row r="54" spans="1:1" x14ac:dyDescent="0.3">
      <c r="A54" s="23" t="s">
        <v>5017</v>
      </c>
    </row>
    <row r="55" spans="1:1" x14ac:dyDescent="0.3">
      <c r="A55" s="24" t="s">
        <v>1252</v>
      </c>
    </row>
    <row r="56" spans="1:1" x14ac:dyDescent="0.3">
      <c r="A56" s="23" t="s">
        <v>5014</v>
      </c>
    </row>
    <row r="57" spans="1:1" x14ac:dyDescent="0.3">
      <c r="A57" s="23" t="s">
        <v>5018</v>
      </c>
    </row>
    <row r="58" spans="1:1" x14ac:dyDescent="0.3">
      <c r="A58" s="23" t="s">
        <v>5013</v>
      </c>
    </row>
    <row r="59" spans="1:1" x14ac:dyDescent="0.3">
      <c r="A59" s="24" t="s">
        <v>1334</v>
      </c>
    </row>
    <row r="60" spans="1:1" x14ac:dyDescent="0.3">
      <c r="A60" s="23" t="s">
        <v>5034</v>
      </c>
    </row>
    <row r="61" spans="1:1" x14ac:dyDescent="0.3">
      <c r="A61" s="23" t="s">
        <v>5035</v>
      </c>
    </row>
    <row r="62" spans="1:1" x14ac:dyDescent="0.3">
      <c r="A62" s="23" t="s">
        <v>5029</v>
      </c>
    </row>
    <row r="63" spans="1:1" x14ac:dyDescent="0.3">
      <c r="A63" s="24" t="s">
        <v>1345</v>
      </c>
    </row>
    <row r="64" spans="1:1" x14ac:dyDescent="0.3">
      <c r="A64" s="23" t="s">
        <v>5037</v>
      </c>
    </row>
    <row r="65" spans="1:1" x14ac:dyDescent="0.3">
      <c r="A65" s="23" t="s">
        <v>5032</v>
      </c>
    </row>
    <row r="66" spans="1:1" x14ac:dyDescent="0.3">
      <c r="A66" s="24" t="s">
        <v>1265</v>
      </c>
    </row>
    <row r="67" spans="1:1" x14ac:dyDescent="0.3">
      <c r="A67" s="24" t="s">
        <v>1506</v>
      </c>
    </row>
    <row r="68" spans="1:1" x14ac:dyDescent="0.3">
      <c r="A68" s="24" t="s">
        <v>1500</v>
      </c>
    </row>
  </sheetData>
  <autoFilter ref="A1" xr:uid="{2667DE93-6537-484E-AC5C-ECF7646F3855}"/>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7261A-1F84-4244-9F1B-4EA80F20233D}">
  <dimension ref="A1:DN2365"/>
  <sheetViews>
    <sheetView zoomScale="60" zoomScaleNormal="60" workbookViewId="0">
      <pane xSplit="8052" topLeftCell="R1" activePane="topRight"/>
      <selection activeCell="A34" sqref="A34"/>
      <selection pane="topRight" activeCell="R22" sqref="R22"/>
    </sheetView>
  </sheetViews>
  <sheetFormatPr defaultColWidth="9.109375" defaultRowHeight="13.2" x14ac:dyDescent="0.25"/>
  <cols>
    <col min="1" max="1" width="7.44140625" style="6" customWidth="1"/>
    <col min="2" max="2" width="4.6640625" style="6" customWidth="1"/>
    <col min="3" max="3" width="6.44140625" style="6" customWidth="1"/>
    <col min="4" max="4" width="9.6640625" style="6" customWidth="1"/>
    <col min="5" max="5" width="9.8867187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8" customWidth="1"/>
    <col min="13" max="13" width="11.109375" style="6" customWidth="1"/>
    <col min="14" max="14" width="9.109375" style="6" customWidth="1"/>
    <col min="15"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42" width="20.6640625" style="6" customWidth="1"/>
    <col min="43" max="43" width="6.6640625" style="6" customWidth="1"/>
    <col min="44" max="44" width="6.33203125" style="6" customWidth="1"/>
    <col min="45" max="45" width="5.33203125" style="6" customWidth="1"/>
    <col min="46" max="46" width="6.44140625" style="6" customWidth="1"/>
    <col min="47" max="47" width="6.6640625" style="6" customWidth="1"/>
    <col min="48" max="48" width="7" style="6" customWidth="1"/>
    <col min="49" max="49" width="6.88671875" style="6" customWidth="1"/>
    <col min="50" max="50" width="5.44140625" style="6" customWidth="1"/>
    <col min="51" max="51" width="6.6640625" style="6" customWidth="1"/>
    <col min="52" max="52" width="7.33203125" style="6" customWidth="1"/>
    <col min="53" max="53" width="7" style="6" customWidth="1"/>
    <col min="54" max="54" width="6.6640625" style="6" customWidth="1"/>
    <col min="55" max="56" width="6.5546875" style="6" customWidth="1"/>
    <col min="57" max="57" width="7.33203125" style="6" customWidth="1"/>
    <col min="58" max="58" width="7" style="6" customWidth="1"/>
    <col min="59" max="59" width="7.33203125" style="6" customWidth="1"/>
    <col min="60" max="61" width="6.5546875" style="6" customWidth="1"/>
    <col min="62" max="62" width="8.6640625" style="6" customWidth="1"/>
    <col min="63" max="63" width="7.33203125" style="6" customWidth="1"/>
    <col min="64" max="65" width="6.5546875" style="6" customWidth="1"/>
    <col min="66" max="66" width="7.33203125" style="6" customWidth="1"/>
    <col min="67" max="67" width="8" style="6" customWidth="1"/>
    <col min="68" max="68" width="7" style="6" customWidth="1"/>
    <col min="69" max="69" width="6.109375" style="6" customWidth="1"/>
    <col min="70" max="70" width="7.33203125" style="19" customWidth="1"/>
    <col min="71" max="71" width="6.88671875" style="6" customWidth="1"/>
    <col min="72" max="72" width="7" style="6" customWidth="1"/>
    <col min="73" max="73" width="7.109375" style="6" customWidth="1"/>
    <col min="74" max="74" width="7.33203125" style="19" customWidth="1"/>
    <col min="75" max="75" width="7.88671875" style="6" customWidth="1"/>
    <col min="76" max="77" width="8.109375" style="6" customWidth="1"/>
    <col min="78" max="78" width="6.88671875" style="6" customWidth="1"/>
    <col min="79" max="79" width="7.6640625" style="6" customWidth="1"/>
    <col min="80" max="80" width="7.33203125" style="6" customWidth="1"/>
    <col min="81" max="81" width="7.5546875" style="6" customWidth="1"/>
    <col min="82" max="82" width="7.33203125" style="6" customWidth="1"/>
    <col min="83" max="83" width="6.5546875" style="6" customWidth="1"/>
    <col min="84" max="84" width="7" style="6" customWidth="1"/>
    <col min="85" max="85" width="7.33203125" style="6" customWidth="1"/>
    <col min="86" max="86" width="7.109375" style="6" customWidth="1"/>
    <col min="87" max="87" width="6.6640625" style="6" customWidth="1"/>
    <col min="88" max="88" width="8" style="6" customWidth="1"/>
    <col min="89" max="89" width="7.44140625" style="6" customWidth="1"/>
    <col min="90" max="91" width="6.88671875" style="6" customWidth="1"/>
    <col min="92" max="92" width="7.6640625" style="6" customWidth="1"/>
    <col min="93" max="93" width="7.33203125" style="6" customWidth="1"/>
    <col min="94" max="94" width="7.109375" style="6" customWidth="1"/>
    <col min="95" max="95" width="10.5546875" style="6" customWidth="1"/>
    <col min="96" max="96" width="9.33203125" style="6" customWidth="1"/>
    <col min="97" max="97" width="11" style="6" customWidth="1"/>
    <col min="98" max="98" width="10.5546875" style="6" customWidth="1"/>
    <col min="99" max="99" width="12.44140625" style="6" customWidth="1"/>
    <col min="100" max="100" width="12.33203125" style="6" customWidth="1"/>
    <col min="101" max="102" width="10.6640625" style="6" customWidth="1"/>
    <col min="103" max="103" width="11" style="6" customWidth="1"/>
    <col min="104" max="104" width="10.5546875" style="6" customWidth="1"/>
    <col min="105" max="105" width="12.21875" style="6" customWidth="1"/>
    <col min="106" max="107" width="9.109375" style="6"/>
    <col min="108" max="108" width="12.21875" style="6" customWidth="1"/>
    <col min="109" max="16384" width="9.109375" style="6"/>
  </cols>
  <sheetData>
    <row r="1" spans="1:26" ht="39.6" x14ac:dyDescent="0.25">
      <c r="A1" s="32" t="s">
        <v>1772</v>
      </c>
      <c r="B1" s="32" t="s">
        <v>1222</v>
      </c>
      <c r="C1" s="32" t="s">
        <v>1197</v>
      </c>
      <c r="D1" s="32" t="s">
        <v>1664</v>
      </c>
      <c r="E1" s="33" t="s">
        <v>1665</v>
      </c>
      <c r="F1" s="32" t="s">
        <v>1666</v>
      </c>
      <c r="G1" s="32" t="s">
        <v>1667</v>
      </c>
      <c r="H1" s="32" t="s">
        <v>1668</v>
      </c>
      <c r="I1" s="32" t="s">
        <v>1669</v>
      </c>
      <c r="J1" s="34" t="s">
        <v>1670</v>
      </c>
      <c r="K1" s="35" t="s">
        <v>1671</v>
      </c>
      <c r="L1" s="36" t="s">
        <v>5008</v>
      </c>
      <c r="S1" s="6" t="s">
        <v>1772</v>
      </c>
    </row>
    <row r="2" spans="1:26" x14ac:dyDescent="0.25">
      <c r="A2" s="42" t="s">
        <v>1053</v>
      </c>
      <c r="B2" s="42" t="s">
        <v>568</v>
      </c>
      <c r="C2" s="43">
        <v>2</v>
      </c>
      <c r="D2" s="44">
        <v>2</v>
      </c>
      <c r="E2" s="44">
        <v>0</v>
      </c>
      <c r="F2" s="44">
        <v>0</v>
      </c>
      <c r="G2" s="44">
        <v>0</v>
      </c>
      <c r="H2" s="44">
        <v>0</v>
      </c>
      <c r="I2" s="44">
        <v>2</v>
      </c>
      <c r="J2" s="41">
        <v>0</v>
      </c>
      <c r="K2" s="41">
        <f t="shared" ref="K2" si="0">SUM(E2:J2)</f>
        <v>2</v>
      </c>
      <c r="L2" s="8">
        <v>2</v>
      </c>
      <c r="S2" s="10" t="s">
        <v>1673</v>
      </c>
      <c r="T2" s="10" t="s">
        <v>68</v>
      </c>
      <c r="U2" s="10" t="s">
        <v>72</v>
      </c>
      <c r="V2" s="10" t="s">
        <v>65</v>
      </c>
      <c r="W2" s="10" t="s">
        <v>61</v>
      </c>
      <c r="X2" s="10" t="s">
        <v>89</v>
      </c>
      <c r="Y2" s="10" t="s">
        <v>1199</v>
      </c>
    </row>
    <row r="3" spans="1:26" x14ac:dyDescent="0.25">
      <c r="A3" s="37" t="s">
        <v>319</v>
      </c>
      <c r="B3" s="37" t="s">
        <v>568</v>
      </c>
      <c r="C3" s="38">
        <v>31</v>
      </c>
      <c r="D3" s="39">
        <v>31</v>
      </c>
      <c r="E3" s="39">
        <v>0</v>
      </c>
      <c r="F3" s="39">
        <v>3</v>
      </c>
      <c r="G3" s="39">
        <v>0</v>
      </c>
      <c r="H3" s="39">
        <v>27</v>
      </c>
      <c r="I3" s="39">
        <v>1</v>
      </c>
      <c r="J3" s="40">
        <v>0</v>
      </c>
      <c r="K3" s="41">
        <f t="shared" ref="K3:K10" si="1">SUM(E3:J3)</f>
        <v>31</v>
      </c>
      <c r="L3" s="8">
        <v>31</v>
      </c>
      <c r="S3" s="10" t="s">
        <v>1209</v>
      </c>
      <c r="T3" s="15">
        <v>0</v>
      </c>
      <c r="U3" s="15">
        <v>0</v>
      </c>
      <c r="V3" s="15">
        <v>0</v>
      </c>
      <c r="W3" s="15">
        <v>0</v>
      </c>
      <c r="X3" s="15">
        <v>0</v>
      </c>
      <c r="Y3" s="10">
        <f t="shared" ref="Y3:Y13" si="2">SUM(T3:X3)</f>
        <v>0</v>
      </c>
    </row>
    <row r="4" spans="1:26" x14ac:dyDescent="0.25">
      <c r="A4" s="42" t="s">
        <v>173</v>
      </c>
      <c r="B4" s="42" t="s">
        <v>572</v>
      </c>
      <c r="C4" s="43">
        <v>20</v>
      </c>
      <c r="D4" s="44">
        <v>20</v>
      </c>
      <c r="E4" s="44">
        <v>0</v>
      </c>
      <c r="F4" s="44">
        <v>1</v>
      </c>
      <c r="G4" s="44">
        <v>0</v>
      </c>
      <c r="H4" s="44">
        <v>19</v>
      </c>
      <c r="I4" s="44">
        <v>0</v>
      </c>
      <c r="J4" s="41">
        <v>0</v>
      </c>
      <c r="K4" s="41">
        <f t="shared" si="1"/>
        <v>20</v>
      </c>
      <c r="S4" s="45" t="s">
        <v>1210</v>
      </c>
      <c r="T4" s="46">
        <v>0</v>
      </c>
      <c r="U4" s="46">
        <v>0</v>
      </c>
      <c r="V4" s="46">
        <v>0</v>
      </c>
      <c r="W4" s="46">
        <v>0</v>
      </c>
      <c r="X4" s="46">
        <v>0</v>
      </c>
      <c r="Y4" s="10">
        <f t="shared" si="2"/>
        <v>0</v>
      </c>
    </row>
    <row r="5" spans="1:26" x14ac:dyDescent="0.25">
      <c r="A5" s="42" t="s">
        <v>173</v>
      </c>
      <c r="B5" s="42" t="s">
        <v>1083</v>
      </c>
      <c r="C5" s="43">
        <v>1</v>
      </c>
      <c r="D5" s="44">
        <v>1</v>
      </c>
      <c r="E5" s="44">
        <v>0</v>
      </c>
      <c r="F5" s="44">
        <v>0</v>
      </c>
      <c r="G5" s="44">
        <v>0</v>
      </c>
      <c r="H5" s="44">
        <v>1</v>
      </c>
      <c r="I5" s="44">
        <v>0</v>
      </c>
      <c r="J5" s="41">
        <v>0</v>
      </c>
      <c r="K5" s="41">
        <f t="shared" si="1"/>
        <v>1</v>
      </c>
      <c r="L5" s="6"/>
      <c r="S5" s="10" t="s">
        <v>1211</v>
      </c>
      <c r="T5" s="15">
        <v>0</v>
      </c>
      <c r="U5" s="15">
        <v>0</v>
      </c>
      <c r="V5" s="15">
        <v>0</v>
      </c>
      <c r="W5" s="15">
        <v>0</v>
      </c>
      <c r="X5" s="15">
        <v>0</v>
      </c>
      <c r="Y5" s="10">
        <f t="shared" si="2"/>
        <v>0</v>
      </c>
    </row>
    <row r="6" spans="1:26" x14ac:dyDescent="0.25">
      <c r="A6" s="42" t="s">
        <v>173</v>
      </c>
      <c r="B6" s="42" t="s">
        <v>568</v>
      </c>
      <c r="C6" s="43">
        <v>130</v>
      </c>
      <c r="D6" s="44">
        <v>130</v>
      </c>
      <c r="E6" s="44">
        <v>14</v>
      </c>
      <c r="F6" s="44">
        <v>20</v>
      </c>
      <c r="G6" s="44">
        <v>5</v>
      </c>
      <c r="H6" s="44">
        <v>57</v>
      </c>
      <c r="I6" s="44">
        <v>34</v>
      </c>
      <c r="J6" s="41">
        <v>0</v>
      </c>
      <c r="K6" s="41">
        <f t="shared" si="1"/>
        <v>130</v>
      </c>
      <c r="L6" s="8">
        <f>SUM(K4:K6)</f>
        <v>151</v>
      </c>
      <c r="S6" s="45" t="s">
        <v>1212</v>
      </c>
      <c r="T6" s="46">
        <v>0</v>
      </c>
      <c r="U6" s="46">
        <v>0</v>
      </c>
      <c r="V6" s="46">
        <v>0</v>
      </c>
      <c r="W6" s="46">
        <v>0</v>
      </c>
      <c r="X6" s="46">
        <v>0</v>
      </c>
      <c r="Y6" s="10">
        <f t="shared" si="2"/>
        <v>0</v>
      </c>
    </row>
    <row r="7" spans="1:26" x14ac:dyDescent="0.25">
      <c r="A7" s="37" t="s">
        <v>70</v>
      </c>
      <c r="B7" s="37" t="s">
        <v>572</v>
      </c>
      <c r="C7" s="38">
        <v>107</v>
      </c>
      <c r="D7" s="39">
        <v>107</v>
      </c>
      <c r="E7" s="39">
        <v>13</v>
      </c>
      <c r="F7" s="39">
        <v>18</v>
      </c>
      <c r="G7" s="39">
        <v>3</v>
      </c>
      <c r="H7" s="39">
        <v>73</v>
      </c>
      <c r="I7" s="39">
        <v>0</v>
      </c>
      <c r="J7" s="40">
        <v>0</v>
      </c>
      <c r="K7" s="41">
        <f t="shared" si="1"/>
        <v>107</v>
      </c>
      <c r="S7" s="10" t="s">
        <v>1213</v>
      </c>
      <c r="T7" s="15">
        <v>0</v>
      </c>
      <c r="U7" s="15">
        <v>0</v>
      </c>
      <c r="V7" s="15">
        <v>0</v>
      </c>
      <c r="W7" s="15">
        <v>0</v>
      </c>
      <c r="X7" s="15">
        <v>0</v>
      </c>
      <c r="Y7" s="10">
        <f t="shared" si="2"/>
        <v>0</v>
      </c>
    </row>
    <row r="8" spans="1:26" x14ac:dyDescent="0.25">
      <c r="A8" s="37" t="s">
        <v>70</v>
      </c>
      <c r="B8" s="37" t="s">
        <v>853</v>
      </c>
      <c r="C8" s="38">
        <v>45</v>
      </c>
      <c r="D8" s="39">
        <v>45</v>
      </c>
      <c r="E8" s="39">
        <v>0</v>
      </c>
      <c r="F8" s="39">
        <v>3</v>
      </c>
      <c r="G8" s="39">
        <v>0</v>
      </c>
      <c r="H8" s="39">
        <v>0</v>
      </c>
      <c r="I8" s="39">
        <v>42</v>
      </c>
      <c r="J8" s="40">
        <v>0</v>
      </c>
      <c r="K8" s="41">
        <f t="shared" si="1"/>
        <v>45</v>
      </c>
      <c r="S8" s="45" t="s">
        <v>1214</v>
      </c>
      <c r="T8" s="46">
        <v>0</v>
      </c>
      <c r="U8" s="46">
        <v>0</v>
      </c>
      <c r="V8" s="46">
        <v>0</v>
      </c>
      <c r="W8" s="46">
        <v>0</v>
      </c>
      <c r="X8" s="46">
        <v>2</v>
      </c>
      <c r="Y8" s="10">
        <f t="shared" si="2"/>
        <v>2</v>
      </c>
    </row>
    <row r="9" spans="1:26" x14ac:dyDescent="0.25">
      <c r="A9" s="37" t="s">
        <v>70</v>
      </c>
      <c r="B9" s="37" t="s">
        <v>1149</v>
      </c>
      <c r="C9" s="38">
        <v>2</v>
      </c>
      <c r="D9" s="39">
        <v>0</v>
      </c>
      <c r="E9" s="39">
        <v>0</v>
      </c>
      <c r="F9" s="39">
        <v>0</v>
      </c>
      <c r="G9" s="39">
        <v>0</v>
      </c>
      <c r="H9" s="39">
        <v>0</v>
      </c>
      <c r="I9" s="39">
        <v>0</v>
      </c>
      <c r="J9" s="40">
        <v>0</v>
      </c>
      <c r="K9" s="41">
        <f t="shared" si="1"/>
        <v>0</v>
      </c>
      <c r="S9" s="10" t="s">
        <v>1215</v>
      </c>
      <c r="T9" s="15">
        <v>0</v>
      </c>
      <c r="U9" s="15">
        <v>0</v>
      </c>
      <c r="V9" s="15">
        <v>0</v>
      </c>
      <c r="W9" s="15">
        <v>0</v>
      </c>
      <c r="X9" s="15">
        <v>0</v>
      </c>
      <c r="Y9" s="10">
        <f t="shared" si="2"/>
        <v>0</v>
      </c>
    </row>
    <row r="10" spans="1:26" x14ac:dyDescent="0.25">
      <c r="A10" s="37" t="s">
        <v>70</v>
      </c>
      <c r="B10" s="37" t="s">
        <v>1083</v>
      </c>
      <c r="C10" s="38">
        <v>1</v>
      </c>
      <c r="D10" s="39">
        <v>1</v>
      </c>
      <c r="E10" s="39">
        <v>0</v>
      </c>
      <c r="F10" s="39">
        <v>0</v>
      </c>
      <c r="G10" s="39">
        <v>0</v>
      </c>
      <c r="H10" s="39">
        <v>1</v>
      </c>
      <c r="I10" s="39">
        <v>0</v>
      </c>
      <c r="J10" s="40">
        <v>0</v>
      </c>
      <c r="K10" s="41">
        <f t="shared" si="1"/>
        <v>1</v>
      </c>
      <c r="S10" s="45" t="s">
        <v>1216</v>
      </c>
      <c r="T10" s="46">
        <v>0</v>
      </c>
      <c r="U10" s="46">
        <v>3</v>
      </c>
      <c r="V10" s="46">
        <v>0</v>
      </c>
      <c r="W10" s="46">
        <v>27</v>
      </c>
      <c r="X10" s="46">
        <v>1</v>
      </c>
      <c r="Y10" s="10">
        <f t="shared" si="2"/>
        <v>31</v>
      </c>
      <c r="Z10" s="8"/>
    </row>
    <row r="11" spans="1:26" x14ac:dyDescent="0.25">
      <c r="A11" s="37" t="s">
        <v>70</v>
      </c>
      <c r="B11" s="37" t="s">
        <v>568</v>
      </c>
      <c r="C11" s="38">
        <v>492</v>
      </c>
      <c r="D11" s="39">
        <v>491</v>
      </c>
      <c r="E11" s="39">
        <v>37</v>
      </c>
      <c r="F11" s="39">
        <v>73</v>
      </c>
      <c r="G11" s="39">
        <v>19</v>
      </c>
      <c r="H11" s="39">
        <v>112</v>
      </c>
      <c r="I11" s="39">
        <v>249</v>
      </c>
      <c r="J11" s="40">
        <v>0</v>
      </c>
      <c r="K11" s="41">
        <f t="shared" ref="K11:K15" si="3">SUM(E11:J11)</f>
        <v>490</v>
      </c>
      <c r="L11" s="8">
        <f>SUM(K7:K11)</f>
        <v>643</v>
      </c>
      <c r="S11" s="10" t="s">
        <v>1217</v>
      </c>
      <c r="T11" s="15">
        <v>14</v>
      </c>
      <c r="U11" s="15">
        <v>21</v>
      </c>
      <c r="V11" s="15">
        <v>5</v>
      </c>
      <c r="W11" s="15">
        <v>77</v>
      </c>
      <c r="X11" s="15">
        <v>34</v>
      </c>
      <c r="Y11" s="10">
        <f t="shared" si="2"/>
        <v>151</v>
      </c>
      <c r="Z11" s="8"/>
    </row>
    <row r="12" spans="1:26" x14ac:dyDescent="0.25">
      <c r="A12" s="42" t="s">
        <v>64</v>
      </c>
      <c r="B12" s="42" t="s">
        <v>572</v>
      </c>
      <c r="C12" s="43">
        <v>193</v>
      </c>
      <c r="D12" s="44">
        <v>193</v>
      </c>
      <c r="E12" s="44">
        <v>48</v>
      </c>
      <c r="F12" s="44">
        <v>0</v>
      </c>
      <c r="G12" s="44">
        <v>0</v>
      </c>
      <c r="H12" s="44">
        <v>145</v>
      </c>
      <c r="I12" s="44">
        <v>0</v>
      </c>
      <c r="J12" s="41">
        <v>0</v>
      </c>
      <c r="K12" s="41">
        <f t="shared" si="3"/>
        <v>193</v>
      </c>
      <c r="S12" s="45" t="s">
        <v>1218</v>
      </c>
      <c r="T12" s="46">
        <v>50</v>
      </c>
      <c r="U12" s="46">
        <v>94</v>
      </c>
      <c r="V12" s="46">
        <v>22</v>
      </c>
      <c r="W12" s="46">
        <v>186</v>
      </c>
      <c r="X12" s="46">
        <v>291</v>
      </c>
      <c r="Y12" s="10">
        <f t="shared" si="2"/>
        <v>643</v>
      </c>
    </row>
    <row r="13" spans="1:26" x14ac:dyDescent="0.25">
      <c r="A13" s="42" t="s">
        <v>64</v>
      </c>
      <c r="B13" s="42" t="s">
        <v>853</v>
      </c>
      <c r="C13" s="43">
        <v>457</v>
      </c>
      <c r="D13" s="44">
        <v>449</v>
      </c>
      <c r="E13" s="44">
        <v>14</v>
      </c>
      <c r="F13" s="44">
        <v>150</v>
      </c>
      <c r="G13" s="44">
        <v>114</v>
      </c>
      <c r="H13" s="44">
        <v>164</v>
      </c>
      <c r="I13" s="44">
        <v>6</v>
      </c>
      <c r="J13" s="41">
        <v>0</v>
      </c>
      <c r="K13" s="41">
        <f t="shared" si="3"/>
        <v>448</v>
      </c>
      <c r="S13" s="10" t="s">
        <v>1674</v>
      </c>
      <c r="T13" s="15">
        <v>108</v>
      </c>
      <c r="U13" s="15">
        <v>164</v>
      </c>
      <c r="V13" s="15">
        <v>117</v>
      </c>
      <c r="W13" s="15">
        <v>365</v>
      </c>
      <c r="X13" s="15">
        <v>715</v>
      </c>
      <c r="Y13" s="10">
        <f t="shared" si="2"/>
        <v>1469</v>
      </c>
      <c r="Z13" s="8"/>
    </row>
    <row r="14" spans="1:26" x14ac:dyDescent="0.25">
      <c r="A14" s="42" t="s">
        <v>64</v>
      </c>
      <c r="B14" s="42" t="s">
        <v>1149</v>
      </c>
      <c r="C14" s="43">
        <v>11</v>
      </c>
      <c r="D14" s="44">
        <v>11</v>
      </c>
      <c r="E14" s="44">
        <v>0</v>
      </c>
      <c r="F14" s="44">
        <v>11</v>
      </c>
      <c r="G14" s="44">
        <v>0</v>
      </c>
      <c r="H14" s="44">
        <v>0</v>
      </c>
      <c r="I14" s="44">
        <v>0</v>
      </c>
      <c r="J14" s="41">
        <v>0</v>
      </c>
      <c r="K14" s="41">
        <f t="shared" si="3"/>
        <v>11</v>
      </c>
      <c r="L14" s="6"/>
      <c r="T14" s="8">
        <f>SUM(T3:T13)</f>
        <v>172</v>
      </c>
      <c r="U14" s="8">
        <f t="shared" ref="U14:X14" si="4">SUM(U3:U13)</f>
        <v>282</v>
      </c>
      <c r="V14" s="8">
        <f t="shared" si="4"/>
        <v>144</v>
      </c>
      <c r="W14" s="8">
        <f t="shared" si="4"/>
        <v>655</v>
      </c>
      <c r="X14" s="8">
        <f t="shared" si="4"/>
        <v>1043</v>
      </c>
      <c r="Y14" s="10">
        <f>SUM(T14:X14)</f>
        <v>2296</v>
      </c>
    </row>
    <row r="15" spans="1:26" x14ac:dyDescent="0.25">
      <c r="A15" s="42" t="s">
        <v>64</v>
      </c>
      <c r="B15" s="42" t="s">
        <v>568</v>
      </c>
      <c r="C15" s="43">
        <v>820</v>
      </c>
      <c r="D15" s="44">
        <v>817</v>
      </c>
      <c r="E15" s="44">
        <v>46</v>
      </c>
      <c r="F15" s="44">
        <v>3</v>
      </c>
      <c r="G15" s="44">
        <v>3</v>
      </c>
      <c r="H15" s="44">
        <v>56</v>
      </c>
      <c r="I15" s="44">
        <v>709</v>
      </c>
      <c r="J15" s="41">
        <v>0</v>
      </c>
      <c r="K15" s="41">
        <f t="shared" si="3"/>
        <v>817</v>
      </c>
      <c r="L15" s="8">
        <f>SUM(K12:K15)</f>
        <v>1469</v>
      </c>
    </row>
    <row r="16" spans="1:26" x14ac:dyDescent="0.25">
      <c r="A16" s="42" t="s">
        <v>1676</v>
      </c>
      <c r="B16" s="47"/>
      <c r="C16" s="47">
        <f>SUM(C3:C15)</f>
        <v>2310</v>
      </c>
      <c r="D16" s="47">
        <f>SUM(D3:D15)</f>
        <v>2296</v>
      </c>
      <c r="E16" s="47">
        <f>SUM(E2:E15)</f>
        <v>172</v>
      </c>
      <c r="F16" s="47">
        <f>SUM(F2:F15)</f>
        <v>282</v>
      </c>
      <c r="G16" s="47">
        <f>SUM(G2:G15)</f>
        <v>144</v>
      </c>
      <c r="H16" s="47">
        <f>SUM(H2:H15)</f>
        <v>655</v>
      </c>
      <c r="I16" s="47">
        <f>SUM(I2:I15)</f>
        <v>1043</v>
      </c>
      <c r="J16" s="47">
        <f>SUM(J3:J12)</f>
        <v>0</v>
      </c>
      <c r="K16" s="47">
        <f>SUM(K2:K15)</f>
        <v>2296</v>
      </c>
      <c r="L16" s="8">
        <f>SUM(L2:L15)</f>
        <v>2296</v>
      </c>
      <c r="S16" s="10" t="s">
        <v>1675</v>
      </c>
      <c r="T16" s="10" t="s">
        <v>68</v>
      </c>
      <c r="U16" s="10" t="s">
        <v>72</v>
      </c>
      <c r="V16" s="10" t="s">
        <v>65</v>
      </c>
      <c r="W16" s="10" t="s">
        <v>61</v>
      </c>
      <c r="X16" s="10" t="s">
        <v>89</v>
      </c>
      <c r="Y16" s="10" t="s">
        <v>1199</v>
      </c>
    </row>
    <row r="17" spans="9:26" x14ac:dyDescent="0.25">
      <c r="I17" s="6" t="s">
        <v>5009</v>
      </c>
      <c r="S17" s="10" t="s">
        <v>1209</v>
      </c>
      <c r="T17" s="15">
        <v>0</v>
      </c>
      <c r="U17" s="15">
        <v>0</v>
      </c>
      <c r="V17" s="15">
        <v>0</v>
      </c>
      <c r="W17" s="15">
        <v>0</v>
      </c>
      <c r="X17" s="15">
        <v>0</v>
      </c>
      <c r="Y17" s="10">
        <f t="shared" ref="Y17:Y27" si="5">SUM(T17:X17)</f>
        <v>0</v>
      </c>
    </row>
    <row r="18" spans="9:26" x14ac:dyDescent="0.25">
      <c r="S18" s="45" t="s">
        <v>1210</v>
      </c>
      <c r="T18" s="46">
        <v>0</v>
      </c>
      <c r="U18" s="46">
        <v>0</v>
      </c>
      <c r="V18" s="46">
        <v>0</v>
      </c>
      <c r="W18" s="48">
        <v>0</v>
      </c>
      <c r="X18" s="46">
        <v>0</v>
      </c>
      <c r="Y18" s="10">
        <f t="shared" si="5"/>
        <v>0</v>
      </c>
    </row>
    <row r="19" spans="9:26" x14ac:dyDescent="0.25">
      <c r="S19" s="10" t="s">
        <v>1211</v>
      </c>
      <c r="T19" s="49">
        <v>0</v>
      </c>
      <c r="U19" s="49">
        <v>0</v>
      </c>
      <c r="V19" s="49">
        <v>0</v>
      </c>
      <c r="W19" s="15">
        <v>0</v>
      </c>
      <c r="X19" s="49">
        <v>0</v>
      </c>
      <c r="Y19" s="10">
        <f t="shared" si="5"/>
        <v>0</v>
      </c>
    </row>
    <row r="20" spans="9:26" x14ac:dyDescent="0.25">
      <c r="S20" s="45" t="s">
        <v>1212</v>
      </c>
      <c r="T20" s="50">
        <v>0</v>
      </c>
      <c r="U20" s="50">
        <v>0</v>
      </c>
      <c r="V20" s="50">
        <v>0</v>
      </c>
      <c r="W20" s="50">
        <v>0</v>
      </c>
      <c r="X20" s="50">
        <v>0</v>
      </c>
      <c r="Y20" s="10">
        <f t="shared" si="5"/>
        <v>0</v>
      </c>
    </row>
    <row r="21" spans="9:26" x14ac:dyDescent="0.25">
      <c r="S21" s="51" t="s">
        <v>1213</v>
      </c>
      <c r="T21" s="52">
        <v>0</v>
      </c>
      <c r="U21" s="52">
        <v>0</v>
      </c>
      <c r="V21" s="52">
        <v>0</v>
      </c>
      <c r="W21" s="52">
        <v>0</v>
      </c>
      <c r="X21" s="52">
        <v>0</v>
      </c>
      <c r="Y21" s="51">
        <f t="shared" si="5"/>
        <v>0</v>
      </c>
    </row>
    <row r="22" spans="9:26" x14ac:dyDescent="0.25">
      <c r="S22" s="45" t="s">
        <v>1214</v>
      </c>
      <c r="T22" s="53">
        <v>0</v>
      </c>
      <c r="U22" s="53">
        <v>0</v>
      </c>
      <c r="V22" s="53">
        <v>0</v>
      </c>
      <c r="W22" s="53">
        <v>0</v>
      </c>
      <c r="X22" s="53">
        <v>0</v>
      </c>
      <c r="Y22" s="10">
        <f t="shared" si="5"/>
        <v>0</v>
      </c>
    </row>
    <row r="23" spans="9:26" x14ac:dyDescent="0.25">
      <c r="S23" s="10" t="s">
        <v>1215</v>
      </c>
      <c r="T23" s="54">
        <v>0</v>
      </c>
      <c r="U23" s="54">
        <v>0</v>
      </c>
      <c r="V23" s="54">
        <v>0</v>
      </c>
      <c r="W23" s="54">
        <v>0</v>
      </c>
      <c r="X23" s="54">
        <v>0</v>
      </c>
      <c r="Y23" s="10">
        <f t="shared" si="5"/>
        <v>0</v>
      </c>
    </row>
    <row r="24" spans="9:26" x14ac:dyDescent="0.25">
      <c r="S24" s="45" t="s">
        <v>1216</v>
      </c>
      <c r="T24" s="53">
        <v>0</v>
      </c>
      <c r="U24" s="53">
        <v>0</v>
      </c>
      <c r="V24" s="53">
        <v>0</v>
      </c>
      <c r="W24" s="53">
        <v>0</v>
      </c>
      <c r="X24" s="53">
        <v>0</v>
      </c>
      <c r="Y24" s="10">
        <f t="shared" si="5"/>
        <v>0</v>
      </c>
    </row>
    <row r="25" spans="9:26" x14ac:dyDescent="0.25">
      <c r="S25" s="10" t="s">
        <v>1217</v>
      </c>
      <c r="T25" s="44">
        <v>0</v>
      </c>
      <c r="U25" s="44">
        <v>1</v>
      </c>
      <c r="V25" s="44">
        <v>0</v>
      </c>
      <c r="W25" s="44">
        <v>19</v>
      </c>
      <c r="X25" s="44">
        <v>0</v>
      </c>
      <c r="Y25" s="10">
        <f t="shared" si="5"/>
        <v>20</v>
      </c>
    </row>
    <row r="26" spans="9:26" x14ac:dyDescent="0.25">
      <c r="S26" s="45" t="s">
        <v>1218</v>
      </c>
      <c r="T26" s="39">
        <v>13</v>
      </c>
      <c r="U26" s="39">
        <v>18</v>
      </c>
      <c r="V26" s="39">
        <v>3</v>
      </c>
      <c r="W26" s="39">
        <v>73</v>
      </c>
      <c r="X26" s="39">
        <v>0</v>
      </c>
      <c r="Y26" s="10">
        <f t="shared" si="5"/>
        <v>107</v>
      </c>
    </row>
    <row r="27" spans="9:26" x14ac:dyDescent="0.25">
      <c r="S27" s="10" t="s">
        <v>1674</v>
      </c>
      <c r="T27" s="44">
        <v>48</v>
      </c>
      <c r="U27" s="44">
        <v>0</v>
      </c>
      <c r="V27" s="44">
        <v>0</v>
      </c>
      <c r="W27" s="44">
        <v>145</v>
      </c>
      <c r="X27" s="44">
        <v>0</v>
      </c>
      <c r="Y27" s="10">
        <f t="shared" si="5"/>
        <v>193</v>
      </c>
    </row>
    <row r="28" spans="9:26" x14ac:dyDescent="0.25">
      <c r="T28" s="55">
        <f>SUM(T17:T27)</f>
        <v>61</v>
      </c>
      <c r="U28" s="55">
        <f t="shared" ref="U28:X28" si="6">SUM(U17:U27)</f>
        <v>19</v>
      </c>
      <c r="V28" s="55">
        <f t="shared" si="6"/>
        <v>3</v>
      </c>
      <c r="W28" s="55">
        <f t="shared" si="6"/>
        <v>237</v>
      </c>
      <c r="X28" s="55">
        <f t="shared" si="6"/>
        <v>0</v>
      </c>
      <c r="Y28" s="51">
        <f>SUM(T28:X28)</f>
        <v>320</v>
      </c>
    </row>
    <row r="30" spans="9:26" x14ac:dyDescent="0.25">
      <c r="S30" s="10" t="s">
        <v>1677</v>
      </c>
      <c r="T30" s="10" t="s">
        <v>68</v>
      </c>
      <c r="U30" s="10" t="s">
        <v>72</v>
      </c>
      <c r="V30" s="10" t="s">
        <v>65</v>
      </c>
      <c r="W30" s="10" t="s">
        <v>61</v>
      </c>
      <c r="X30" s="10" t="s">
        <v>89</v>
      </c>
      <c r="Y30" s="10" t="s">
        <v>1678</v>
      </c>
    </row>
    <row r="31" spans="9:26" x14ac:dyDescent="0.25">
      <c r="S31" s="10" t="s">
        <v>1209</v>
      </c>
      <c r="T31" s="15">
        <v>0</v>
      </c>
      <c r="U31" s="15">
        <v>0</v>
      </c>
      <c r="V31" s="15">
        <v>0</v>
      </c>
      <c r="W31" s="15">
        <v>0</v>
      </c>
      <c r="X31" s="15">
        <v>0</v>
      </c>
      <c r="Y31" s="15">
        <f>SUM(T31:W31)</f>
        <v>0</v>
      </c>
      <c r="Z31" s="10" t="s">
        <v>1209</v>
      </c>
    </row>
    <row r="32" spans="9:26" x14ac:dyDescent="0.25">
      <c r="S32" s="45" t="s">
        <v>1210</v>
      </c>
      <c r="T32" s="46">
        <v>0</v>
      </c>
      <c r="U32" s="46">
        <v>0</v>
      </c>
      <c r="V32" s="46">
        <v>0</v>
      </c>
      <c r="W32" s="46">
        <v>0</v>
      </c>
      <c r="X32" s="46">
        <v>0</v>
      </c>
      <c r="Y32" s="15">
        <f t="shared" ref="Y32:Y41" si="7">SUM(T32:W32)</f>
        <v>0</v>
      </c>
      <c r="Z32" s="45" t="s">
        <v>1210</v>
      </c>
    </row>
    <row r="33" spans="1:26" x14ac:dyDescent="0.25">
      <c r="S33" s="10" t="s">
        <v>1211</v>
      </c>
      <c r="T33" s="15">
        <v>0</v>
      </c>
      <c r="U33" s="15">
        <v>0</v>
      </c>
      <c r="V33" s="15">
        <v>0</v>
      </c>
      <c r="W33" s="15">
        <v>0</v>
      </c>
      <c r="X33" s="15">
        <v>0</v>
      </c>
      <c r="Y33" s="15">
        <f t="shared" si="7"/>
        <v>0</v>
      </c>
      <c r="Z33" s="10" t="s">
        <v>1211</v>
      </c>
    </row>
    <row r="34" spans="1:26" x14ac:dyDescent="0.25">
      <c r="S34" s="45" t="s">
        <v>1212</v>
      </c>
      <c r="T34" s="46">
        <v>0</v>
      </c>
      <c r="U34" s="46">
        <v>0</v>
      </c>
      <c r="V34" s="46">
        <v>0</v>
      </c>
      <c r="W34" s="46">
        <v>0</v>
      </c>
      <c r="X34" s="46">
        <v>0</v>
      </c>
      <c r="Y34" s="15">
        <f t="shared" si="7"/>
        <v>0</v>
      </c>
      <c r="Z34" s="45" t="s">
        <v>1212</v>
      </c>
    </row>
    <row r="35" spans="1:26" x14ac:dyDescent="0.25">
      <c r="S35" s="10" t="s">
        <v>1213</v>
      </c>
      <c r="T35" s="15">
        <v>0</v>
      </c>
      <c r="U35" s="15">
        <v>0</v>
      </c>
      <c r="V35" s="15">
        <v>0</v>
      </c>
      <c r="W35" s="15">
        <v>0</v>
      </c>
      <c r="X35" s="15">
        <v>0</v>
      </c>
      <c r="Y35" s="15">
        <f t="shared" si="7"/>
        <v>0</v>
      </c>
      <c r="Z35" s="10" t="s">
        <v>1213</v>
      </c>
    </row>
    <row r="36" spans="1:26" x14ac:dyDescent="0.25">
      <c r="S36" s="45" t="s">
        <v>1214</v>
      </c>
      <c r="T36" s="46">
        <v>0</v>
      </c>
      <c r="U36" s="46">
        <v>0</v>
      </c>
      <c r="V36" s="46">
        <v>0</v>
      </c>
      <c r="W36" s="46">
        <v>0</v>
      </c>
      <c r="X36" s="46">
        <v>2</v>
      </c>
      <c r="Y36" s="15">
        <f t="shared" si="7"/>
        <v>0</v>
      </c>
      <c r="Z36" s="45" t="s">
        <v>1214</v>
      </c>
    </row>
    <row r="37" spans="1:26" x14ac:dyDescent="0.25">
      <c r="S37" s="10" t="s">
        <v>1215</v>
      </c>
      <c r="T37" s="15">
        <v>0</v>
      </c>
      <c r="U37" s="15">
        <v>0</v>
      </c>
      <c r="V37" s="15">
        <v>0</v>
      </c>
      <c r="W37" s="15">
        <v>0</v>
      </c>
      <c r="X37" s="15">
        <v>0</v>
      </c>
      <c r="Y37" s="15">
        <f t="shared" si="7"/>
        <v>0</v>
      </c>
      <c r="Z37" s="10" t="s">
        <v>1215</v>
      </c>
    </row>
    <row r="38" spans="1:26" x14ac:dyDescent="0.25">
      <c r="S38" s="45" t="s">
        <v>1216</v>
      </c>
      <c r="T38" s="46">
        <v>0</v>
      </c>
      <c r="U38" s="46">
        <v>3</v>
      </c>
      <c r="V38" s="46">
        <v>0</v>
      </c>
      <c r="W38" s="46">
        <v>27</v>
      </c>
      <c r="X38" s="46">
        <v>1</v>
      </c>
      <c r="Y38" s="15">
        <f t="shared" si="7"/>
        <v>30</v>
      </c>
      <c r="Z38" s="45" t="s">
        <v>1216</v>
      </c>
    </row>
    <row r="39" spans="1:26" x14ac:dyDescent="0.25">
      <c r="S39" s="10" t="s">
        <v>1217</v>
      </c>
      <c r="T39" s="15">
        <v>14</v>
      </c>
      <c r="U39" s="15">
        <v>20</v>
      </c>
      <c r="V39" s="15">
        <v>5</v>
      </c>
      <c r="W39" s="15">
        <v>58</v>
      </c>
      <c r="X39" s="15">
        <v>34</v>
      </c>
      <c r="Y39" s="15">
        <f t="shared" si="7"/>
        <v>97</v>
      </c>
      <c r="Z39" s="10" t="s">
        <v>1217</v>
      </c>
    </row>
    <row r="40" spans="1:26" x14ac:dyDescent="0.25">
      <c r="S40" s="45" t="s">
        <v>1218</v>
      </c>
      <c r="T40" s="46">
        <v>37</v>
      </c>
      <c r="U40" s="46">
        <v>76</v>
      </c>
      <c r="V40" s="46">
        <v>19</v>
      </c>
      <c r="W40" s="46">
        <v>113</v>
      </c>
      <c r="X40" s="46">
        <v>291</v>
      </c>
      <c r="Y40" s="15">
        <f t="shared" si="7"/>
        <v>245</v>
      </c>
      <c r="Z40" s="45" t="s">
        <v>1218</v>
      </c>
    </row>
    <row r="41" spans="1:26" x14ac:dyDescent="0.25">
      <c r="S41" s="10" t="s">
        <v>1674</v>
      </c>
      <c r="T41" s="15">
        <v>60</v>
      </c>
      <c r="U41" s="15">
        <v>164</v>
      </c>
      <c r="V41" s="15">
        <v>117</v>
      </c>
      <c r="W41" s="15">
        <v>220</v>
      </c>
      <c r="X41" s="15">
        <v>715</v>
      </c>
      <c r="Y41" s="15">
        <f t="shared" si="7"/>
        <v>561</v>
      </c>
      <c r="Z41" s="10" t="s">
        <v>1674</v>
      </c>
    </row>
    <row r="42" spans="1:26" x14ac:dyDescent="0.25">
      <c r="T42" s="8">
        <f>SUM(T31:T41)</f>
        <v>111</v>
      </c>
      <c r="U42" s="8">
        <f t="shared" ref="U42:X42" si="8">SUM(U31:U41)</f>
        <v>263</v>
      </c>
      <c r="V42" s="8">
        <f t="shared" si="8"/>
        <v>141</v>
      </c>
      <c r="W42" s="8">
        <f t="shared" si="8"/>
        <v>418</v>
      </c>
      <c r="X42" s="8">
        <f t="shared" si="8"/>
        <v>1043</v>
      </c>
      <c r="Y42" s="15">
        <f t="shared" ref="Y42" si="9">SUM(T42:W42)</f>
        <v>933</v>
      </c>
    </row>
    <row r="46" spans="1:26" ht="39.6" x14ac:dyDescent="0.25">
      <c r="A46" s="32" t="s">
        <v>2001</v>
      </c>
      <c r="B46" s="32" t="s">
        <v>1222</v>
      </c>
      <c r="C46" s="32" t="s">
        <v>1197</v>
      </c>
      <c r="D46" s="32" t="s">
        <v>1664</v>
      </c>
      <c r="E46" s="33" t="s">
        <v>1665</v>
      </c>
      <c r="F46" s="32" t="s">
        <v>1666</v>
      </c>
      <c r="G46" s="32" t="s">
        <v>1667</v>
      </c>
      <c r="H46" s="32" t="s">
        <v>1668</v>
      </c>
      <c r="I46" s="32" t="s">
        <v>1669</v>
      </c>
      <c r="J46" s="34" t="s">
        <v>1670</v>
      </c>
      <c r="K46" s="35" t="s">
        <v>1671</v>
      </c>
      <c r="L46" s="36" t="s">
        <v>1998</v>
      </c>
      <c r="S46" s="6" t="s">
        <v>2001</v>
      </c>
    </row>
    <row r="47" spans="1:26" x14ac:dyDescent="0.25">
      <c r="A47" s="42" t="s">
        <v>315</v>
      </c>
      <c r="B47" s="42" t="s">
        <v>568</v>
      </c>
      <c r="C47" s="43">
        <v>1</v>
      </c>
      <c r="D47" s="44">
        <v>1</v>
      </c>
      <c r="E47" s="44">
        <v>0</v>
      </c>
      <c r="F47" s="44">
        <v>0</v>
      </c>
      <c r="G47" s="44">
        <v>0</v>
      </c>
      <c r="H47" s="44">
        <v>0</v>
      </c>
      <c r="I47" s="44">
        <v>1</v>
      </c>
      <c r="J47" s="41">
        <v>0</v>
      </c>
      <c r="K47" s="41">
        <f t="shared" ref="K47" si="10">SUM(E47:J47)</f>
        <v>1</v>
      </c>
      <c r="L47" s="8">
        <v>1</v>
      </c>
      <c r="S47" s="10" t="s">
        <v>1673</v>
      </c>
      <c r="T47" s="10" t="s">
        <v>68</v>
      </c>
      <c r="U47" s="10" t="s">
        <v>72</v>
      </c>
      <c r="V47" s="10" t="s">
        <v>65</v>
      </c>
      <c r="W47" s="10" t="s">
        <v>61</v>
      </c>
      <c r="X47" s="10" t="s">
        <v>89</v>
      </c>
      <c r="Y47" s="10" t="s">
        <v>1199</v>
      </c>
    </row>
    <row r="48" spans="1:26" x14ac:dyDescent="0.25">
      <c r="A48" s="37" t="s">
        <v>1053</v>
      </c>
      <c r="B48" s="37" t="s">
        <v>568</v>
      </c>
      <c r="C48" s="38">
        <v>1</v>
      </c>
      <c r="D48" s="39">
        <v>1</v>
      </c>
      <c r="E48" s="39">
        <v>0</v>
      </c>
      <c r="F48" s="39">
        <v>0</v>
      </c>
      <c r="G48" s="39">
        <v>0</v>
      </c>
      <c r="H48" s="39">
        <v>0</v>
      </c>
      <c r="I48" s="39">
        <v>1</v>
      </c>
      <c r="J48" s="40">
        <v>0</v>
      </c>
      <c r="K48" s="41">
        <f t="shared" ref="K48:K52" si="11">SUM(E48:J48)</f>
        <v>1</v>
      </c>
      <c r="L48" s="8">
        <v>1</v>
      </c>
      <c r="S48" s="10" t="s">
        <v>1209</v>
      </c>
      <c r="T48" s="15">
        <v>0</v>
      </c>
      <c r="U48" s="15">
        <v>0</v>
      </c>
      <c r="V48" s="15">
        <v>0</v>
      </c>
      <c r="W48" s="15">
        <v>0</v>
      </c>
      <c r="X48" s="15">
        <v>0</v>
      </c>
      <c r="Y48" s="10">
        <f t="shared" ref="Y48:Y58" si="12">SUM(T48:X48)</f>
        <v>0</v>
      </c>
    </row>
    <row r="49" spans="1:26" x14ac:dyDescent="0.25">
      <c r="A49" s="42" t="s">
        <v>909</v>
      </c>
      <c r="B49" s="42" t="s">
        <v>572</v>
      </c>
      <c r="C49" s="43">
        <v>1</v>
      </c>
      <c r="D49" s="44">
        <v>1</v>
      </c>
      <c r="E49" s="44">
        <v>0</v>
      </c>
      <c r="F49" s="44">
        <v>0</v>
      </c>
      <c r="G49" s="44">
        <v>0</v>
      </c>
      <c r="H49" s="44">
        <v>0</v>
      </c>
      <c r="I49" s="44">
        <v>1</v>
      </c>
      <c r="J49" s="41">
        <v>0</v>
      </c>
      <c r="K49" s="41">
        <f t="shared" si="11"/>
        <v>1</v>
      </c>
      <c r="S49" s="45" t="s">
        <v>1210</v>
      </c>
      <c r="T49" s="46">
        <v>0</v>
      </c>
      <c r="U49" s="46">
        <v>0</v>
      </c>
      <c r="V49" s="46">
        <v>0</v>
      </c>
      <c r="W49" s="46">
        <v>0</v>
      </c>
      <c r="X49" s="46">
        <v>0</v>
      </c>
      <c r="Y49" s="10">
        <f t="shared" si="12"/>
        <v>0</v>
      </c>
    </row>
    <row r="50" spans="1:26" x14ac:dyDescent="0.25">
      <c r="A50" s="42" t="s">
        <v>909</v>
      </c>
      <c r="B50" s="42" t="s">
        <v>568</v>
      </c>
      <c r="C50" s="43">
        <v>1</v>
      </c>
      <c r="D50" s="44">
        <v>1</v>
      </c>
      <c r="E50" s="44">
        <v>0</v>
      </c>
      <c r="F50" s="44">
        <v>0</v>
      </c>
      <c r="G50" s="44">
        <v>0</v>
      </c>
      <c r="H50" s="44">
        <v>1</v>
      </c>
      <c r="I50" s="44">
        <v>0</v>
      </c>
      <c r="J50" s="41">
        <v>0</v>
      </c>
      <c r="K50" s="41">
        <f t="shared" si="11"/>
        <v>1</v>
      </c>
      <c r="L50" s="8">
        <v>2</v>
      </c>
      <c r="S50" s="10" t="s">
        <v>1211</v>
      </c>
      <c r="T50" s="15">
        <v>0</v>
      </c>
      <c r="U50" s="15">
        <v>0</v>
      </c>
      <c r="V50" s="15">
        <v>0</v>
      </c>
      <c r="W50" s="15">
        <v>0</v>
      </c>
      <c r="X50" s="15">
        <v>1</v>
      </c>
      <c r="Y50" s="10">
        <f t="shared" si="12"/>
        <v>1</v>
      </c>
    </row>
    <row r="51" spans="1:26" x14ac:dyDescent="0.25">
      <c r="A51" s="37" t="s">
        <v>319</v>
      </c>
      <c r="B51" s="37" t="s">
        <v>572</v>
      </c>
      <c r="C51" s="38">
        <v>2</v>
      </c>
      <c r="D51" s="39">
        <v>2</v>
      </c>
      <c r="E51" s="39">
        <v>0</v>
      </c>
      <c r="F51" s="39">
        <v>0</v>
      </c>
      <c r="G51" s="39">
        <v>0</v>
      </c>
      <c r="H51" s="39">
        <v>1</v>
      </c>
      <c r="I51" s="39">
        <v>1</v>
      </c>
      <c r="J51" s="40">
        <v>0</v>
      </c>
      <c r="K51" s="41">
        <f t="shared" si="11"/>
        <v>2</v>
      </c>
      <c r="S51" s="45" t="s">
        <v>1212</v>
      </c>
      <c r="T51" s="46">
        <v>0</v>
      </c>
      <c r="U51" s="46">
        <v>0</v>
      </c>
      <c r="V51" s="46">
        <v>0</v>
      </c>
      <c r="W51" s="46">
        <v>0</v>
      </c>
      <c r="X51" s="46">
        <v>0</v>
      </c>
      <c r="Y51" s="10">
        <f t="shared" si="12"/>
        <v>0</v>
      </c>
    </row>
    <row r="52" spans="1:26" x14ac:dyDescent="0.25">
      <c r="A52" s="37" t="s">
        <v>319</v>
      </c>
      <c r="B52" s="37" t="s">
        <v>853</v>
      </c>
      <c r="C52" s="38">
        <v>3</v>
      </c>
      <c r="D52" s="39">
        <v>3</v>
      </c>
      <c r="E52" s="39">
        <v>0</v>
      </c>
      <c r="F52" s="39">
        <v>2</v>
      </c>
      <c r="G52" s="39">
        <v>0</v>
      </c>
      <c r="H52" s="39">
        <v>1</v>
      </c>
      <c r="I52" s="39">
        <v>0</v>
      </c>
      <c r="J52" s="40">
        <v>0</v>
      </c>
      <c r="K52" s="41">
        <f t="shared" si="11"/>
        <v>3</v>
      </c>
      <c r="S52" s="10" t="s">
        <v>1213</v>
      </c>
      <c r="T52" s="15">
        <v>0</v>
      </c>
      <c r="U52" s="15">
        <v>0</v>
      </c>
      <c r="V52" s="15">
        <v>0</v>
      </c>
      <c r="W52" s="15">
        <v>0</v>
      </c>
      <c r="X52" s="15">
        <v>0</v>
      </c>
      <c r="Y52" s="10">
        <f t="shared" si="12"/>
        <v>0</v>
      </c>
    </row>
    <row r="53" spans="1:26" x14ac:dyDescent="0.25">
      <c r="A53" s="37" t="s">
        <v>319</v>
      </c>
      <c r="B53" s="37" t="s">
        <v>1083</v>
      </c>
      <c r="C53" s="38">
        <v>1</v>
      </c>
      <c r="D53" s="39">
        <v>1</v>
      </c>
      <c r="E53" s="39">
        <v>0</v>
      </c>
      <c r="F53" s="39">
        <v>0</v>
      </c>
      <c r="G53" s="39">
        <v>0</v>
      </c>
      <c r="H53" s="39">
        <v>1</v>
      </c>
      <c r="I53" s="39">
        <v>0</v>
      </c>
      <c r="J53" s="40">
        <v>0</v>
      </c>
      <c r="K53" s="41">
        <f t="shared" ref="K53" si="13">SUM(E53:J53)</f>
        <v>1</v>
      </c>
      <c r="L53" s="6"/>
      <c r="S53" s="45" t="s">
        <v>1214</v>
      </c>
      <c r="T53" s="46">
        <v>0</v>
      </c>
      <c r="U53" s="46">
        <v>0</v>
      </c>
      <c r="V53" s="46">
        <v>0</v>
      </c>
      <c r="W53" s="46">
        <v>0</v>
      </c>
      <c r="X53" s="46">
        <v>1</v>
      </c>
      <c r="Y53" s="10">
        <f t="shared" si="12"/>
        <v>1</v>
      </c>
    </row>
    <row r="54" spans="1:26" x14ac:dyDescent="0.25">
      <c r="A54" s="37" t="s">
        <v>319</v>
      </c>
      <c r="B54" s="37" t="s">
        <v>568</v>
      </c>
      <c r="C54" s="38">
        <v>47</v>
      </c>
      <c r="D54" s="39">
        <v>47</v>
      </c>
      <c r="E54" s="39">
        <v>0</v>
      </c>
      <c r="F54" s="39">
        <v>3</v>
      </c>
      <c r="G54" s="39">
        <v>4</v>
      </c>
      <c r="H54" s="39">
        <v>38</v>
      </c>
      <c r="I54" s="39">
        <v>2</v>
      </c>
      <c r="J54" s="40">
        <v>0</v>
      </c>
      <c r="K54" s="41">
        <f t="shared" ref="K54:K65" si="14">SUM(E54:J54)</f>
        <v>47</v>
      </c>
      <c r="L54" s="8">
        <f>SUM(K51:K54)</f>
        <v>53</v>
      </c>
      <c r="S54" s="10" t="s">
        <v>1215</v>
      </c>
      <c r="T54" s="15">
        <v>0</v>
      </c>
      <c r="U54" s="15">
        <v>0</v>
      </c>
      <c r="V54" s="15">
        <v>0</v>
      </c>
      <c r="W54" s="15">
        <v>1</v>
      </c>
      <c r="X54" s="15">
        <v>1</v>
      </c>
      <c r="Y54" s="10">
        <f t="shared" si="12"/>
        <v>2</v>
      </c>
    </row>
    <row r="55" spans="1:26" x14ac:dyDescent="0.25">
      <c r="A55" s="42" t="s">
        <v>173</v>
      </c>
      <c r="B55" s="42" t="s">
        <v>572</v>
      </c>
      <c r="C55" s="43">
        <v>41</v>
      </c>
      <c r="D55" s="44">
        <v>41</v>
      </c>
      <c r="E55" s="44">
        <v>0</v>
      </c>
      <c r="F55" s="44">
        <v>4</v>
      </c>
      <c r="G55" s="44">
        <v>4</v>
      </c>
      <c r="H55" s="44">
        <v>32</v>
      </c>
      <c r="I55" s="44">
        <v>1</v>
      </c>
      <c r="J55" s="41">
        <v>0</v>
      </c>
      <c r="K55" s="41">
        <f t="shared" si="14"/>
        <v>41</v>
      </c>
      <c r="S55" s="45" t="s">
        <v>1216</v>
      </c>
      <c r="T55" s="46">
        <v>0</v>
      </c>
      <c r="U55" s="46">
        <v>5</v>
      </c>
      <c r="V55" s="46">
        <v>4</v>
      </c>
      <c r="W55" s="46">
        <v>41</v>
      </c>
      <c r="X55" s="46">
        <v>3</v>
      </c>
      <c r="Y55" s="10">
        <f t="shared" si="12"/>
        <v>53</v>
      </c>
      <c r="Z55" s="8"/>
    </row>
    <row r="56" spans="1:26" x14ac:dyDescent="0.25">
      <c r="A56" s="42" t="s">
        <v>173</v>
      </c>
      <c r="B56" s="42" t="s">
        <v>853</v>
      </c>
      <c r="C56" s="43">
        <v>1</v>
      </c>
      <c r="D56" s="44">
        <v>1</v>
      </c>
      <c r="E56" s="44">
        <v>0</v>
      </c>
      <c r="F56" s="44">
        <v>0</v>
      </c>
      <c r="G56" s="44">
        <v>0</v>
      </c>
      <c r="H56" s="44">
        <v>1</v>
      </c>
      <c r="I56" s="44">
        <v>0</v>
      </c>
      <c r="J56" s="41">
        <v>0</v>
      </c>
      <c r="K56" s="41">
        <f t="shared" si="14"/>
        <v>1</v>
      </c>
      <c r="L56" s="6"/>
      <c r="S56" s="10" t="s">
        <v>1217</v>
      </c>
      <c r="T56" s="15">
        <v>3</v>
      </c>
      <c r="U56" s="15">
        <v>21</v>
      </c>
      <c r="V56" s="15">
        <v>14</v>
      </c>
      <c r="W56" s="15">
        <v>79</v>
      </c>
      <c r="X56" s="15">
        <v>55</v>
      </c>
      <c r="Y56" s="10">
        <f t="shared" si="12"/>
        <v>172</v>
      </c>
      <c r="Z56" s="8"/>
    </row>
    <row r="57" spans="1:26" x14ac:dyDescent="0.25">
      <c r="A57" s="42" t="s">
        <v>173</v>
      </c>
      <c r="B57" s="42" t="s">
        <v>568</v>
      </c>
      <c r="C57" s="43">
        <v>134</v>
      </c>
      <c r="D57" s="44">
        <v>130</v>
      </c>
      <c r="E57" s="44">
        <v>3</v>
      </c>
      <c r="F57" s="44">
        <v>17</v>
      </c>
      <c r="G57" s="44">
        <v>10</v>
      </c>
      <c r="H57" s="44">
        <v>46</v>
      </c>
      <c r="I57" s="44">
        <v>54</v>
      </c>
      <c r="J57" s="41">
        <v>0</v>
      </c>
      <c r="K57" s="41">
        <f t="shared" si="14"/>
        <v>130</v>
      </c>
      <c r="L57" s="8">
        <f>SUM(K55:K57)</f>
        <v>172</v>
      </c>
      <c r="S57" s="45" t="s">
        <v>1218</v>
      </c>
      <c r="T57" s="46">
        <v>27</v>
      </c>
      <c r="U57" s="46">
        <v>66</v>
      </c>
      <c r="V57" s="46">
        <v>32</v>
      </c>
      <c r="W57" s="46">
        <v>217</v>
      </c>
      <c r="X57" s="46">
        <v>888</v>
      </c>
      <c r="Y57" s="10">
        <f t="shared" si="12"/>
        <v>1230</v>
      </c>
    </row>
    <row r="58" spans="1:26" x14ac:dyDescent="0.25">
      <c r="A58" s="37" t="s">
        <v>70</v>
      </c>
      <c r="B58" s="37" t="s">
        <v>572</v>
      </c>
      <c r="C58" s="38">
        <v>110</v>
      </c>
      <c r="D58" s="39">
        <v>107</v>
      </c>
      <c r="E58" s="39">
        <v>2</v>
      </c>
      <c r="F58" s="39">
        <v>18</v>
      </c>
      <c r="G58" s="39">
        <v>14</v>
      </c>
      <c r="H58" s="39">
        <v>72</v>
      </c>
      <c r="I58" s="39">
        <v>1</v>
      </c>
      <c r="J58" s="40">
        <v>0</v>
      </c>
      <c r="K58" s="41">
        <f t="shared" si="14"/>
        <v>107</v>
      </c>
      <c r="S58" s="10" t="s">
        <v>1674</v>
      </c>
      <c r="T58" s="15">
        <v>54</v>
      </c>
      <c r="U58" s="15">
        <v>0</v>
      </c>
      <c r="V58" s="15">
        <v>0</v>
      </c>
      <c r="W58" s="15">
        <v>267</v>
      </c>
      <c r="X58" s="15">
        <v>130</v>
      </c>
      <c r="Y58" s="10">
        <f t="shared" si="12"/>
        <v>451</v>
      </c>
      <c r="Z58" s="8"/>
    </row>
    <row r="59" spans="1:26" x14ac:dyDescent="0.25">
      <c r="A59" s="37" t="s">
        <v>70</v>
      </c>
      <c r="B59" s="37" t="s">
        <v>853</v>
      </c>
      <c r="C59" s="38">
        <v>22</v>
      </c>
      <c r="D59" s="39">
        <v>22</v>
      </c>
      <c r="E59" s="39">
        <v>0</v>
      </c>
      <c r="F59" s="39">
        <v>0</v>
      </c>
      <c r="G59" s="39">
        <v>0</v>
      </c>
      <c r="H59" s="39">
        <v>1</v>
      </c>
      <c r="I59" s="39">
        <v>21</v>
      </c>
      <c r="J59" s="40">
        <v>0</v>
      </c>
      <c r="K59" s="41">
        <f t="shared" si="14"/>
        <v>22</v>
      </c>
      <c r="T59" s="8">
        <f>SUM(T48:T58)</f>
        <v>84</v>
      </c>
      <c r="U59" s="8">
        <f t="shared" ref="U59:X59" si="15">SUM(U48:U58)</f>
        <v>92</v>
      </c>
      <c r="V59" s="8">
        <f t="shared" si="15"/>
        <v>50</v>
      </c>
      <c r="W59" s="8">
        <f t="shared" si="15"/>
        <v>605</v>
      </c>
      <c r="X59" s="8">
        <f t="shared" si="15"/>
        <v>1079</v>
      </c>
      <c r="Y59" s="10">
        <f>SUM(T59:X59)</f>
        <v>1910</v>
      </c>
    </row>
    <row r="60" spans="1:26" x14ac:dyDescent="0.25">
      <c r="A60" s="37" t="s">
        <v>70</v>
      </c>
      <c r="B60" s="37" t="s">
        <v>1083</v>
      </c>
      <c r="C60" s="38">
        <v>5</v>
      </c>
      <c r="D60" s="39">
        <v>5</v>
      </c>
      <c r="E60" s="39">
        <v>1</v>
      </c>
      <c r="F60" s="39">
        <v>0</v>
      </c>
      <c r="G60" s="39">
        <v>0</v>
      </c>
      <c r="H60" s="39">
        <v>4</v>
      </c>
      <c r="I60" s="39">
        <v>0</v>
      </c>
      <c r="J60" s="40">
        <v>0</v>
      </c>
      <c r="K60" s="41">
        <f t="shared" si="14"/>
        <v>5</v>
      </c>
    </row>
    <row r="61" spans="1:26" x14ac:dyDescent="0.25">
      <c r="A61" s="37" t="s">
        <v>70</v>
      </c>
      <c r="B61" s="37" t="s">
        <v>568</v>
      </c>
      <c r="C61" s="38">
        <v>1097</v>
      </c>
      <c r="D61" s="39">
        <v>1096</v>
      </c>
      <c r="E61" s="39">
        <v>24</v>
      </c>
      <c r="F61" s="39">
        <v>48</v>
      </c>
      <c r="G61" s="39">
        <v>18</v>
      </c>
      <c r="H61" s="39">
        <v>140</v>
      </c>
      <c r="I61" s="39">
        <v>866</v>
      </c>
      <c r="J61" s="40">
        <v>0</v>
      </c>
      <c r="K61" s="41">
        <f t="shared" si="14"/>
        <v>1096</v>
      </c>
      <c r="L61" s="8">
        <f>SUM(K58:K61)</f>
        <v>1230</v>
      </c>
      <c r="S61" s="10" t="s">
        <v>1675</v>
      </c>
      <c r="T61" s="10" t="s">
        <v>68</v>
      </c>
      <c r="U61" s="10" t="s">
        <v>72</v>
      </c>
      <c r="V61" s="10" t="s">
        <v>65</v>
      </c>
      <c r="W61" s="10" t="s">
        <v>61</v>
      </c>
      <c r="X61" s="10" t="s">
        <v>89</v>
      </c>
      <c r="Y61" s="10" t="s">
        <v>1199</v>
      </c>
    </row>
    <row r="62" spans="1:26" x14ac:dyDescent="0.25">
      <c r="A62" s="42" t="s">
        <v>64</v>
      </c>
      <c r="B62" s="42" t="s">
        <v>572</v>
      </c>
      <c r="C62" s="43">
        <v>177</v>
      </c>
      <c r="D62" s="44">
        <v>177</v>
      </c>
      <c r="E62" s="44">
        <v>0</v>
      </c>
      <c r="F62" s="44">
        <v>0</v>
      </c>
      <c r="G62" s="44">
        <v>0</v>
      </c>
      <c r="H62" s="44">
        <v>177</v>
      </c>
      <c r="I62" s="44">
        <v>0</v>
      </c>
      <c r="J62" s="41">
        <v>0</v>
      </c>
      <c r="K62" s="41">
        <f t="shared" si="14"/>
        <v>177</v>
      </c>
      <c r="S62" s="10" t="s">
        <v>1209</v>
      </c>
      <c r="T62" s="15">
        <v>0</v>
      </c>
      <c r="U62" s="15">
        <v>0</v>
      </c>
      <c r="V62" s="15">
        <v>0</v>
      </c>
      <c r="W62" s="15">
        <v>0</v>
      </c>
      <c r="X62" s="15">
        <v>0</v>
      </c>
      <c r="Y62" s="10">
        <f t="shared" ref="Y62:Y72" si="16">SUM(T62:X62)</f>
        <v>0</v>
      </c>
    </row>
    <row r="63" spans="1:26" x14ac:dyDescent="0.25">
      <c r="A63" s="42" t="s">
        <v>64</v>
      </c>
      <c r="B63" s="42" t="s">
        <v>853</v>
      </c>
      <c r="C63" s="43">
        <v>102</v>
      </c>
      <c r="D63" s="44">
        <v>100</v>
      </c>
      <c r="E63" s="44">
        <v>54</v>
      </c>
      <c r="F63" s="44">
        <v>0</v>
      </c>
      <c r="G63" s="44">
        <v>0</v>
      </c>
      <c r="H63" s="44">
        <v>46</v>
      </c>
      <c r="I63" s="44">
        <v>0</v>
      </c>
      <c r="J63" s="41">
        <v>0</v>
      </c>
      <c r="K63" s="41">
        <f t="shared" si="14"/>
        <v>100</v>
      </c>
      <c r="S63" s="45" t="s">
        <v>1210</v>
      </c>
      <c r="T63" s="46">
        <v>0</v>
      </c>
      <c r="U63" s="46">
        <v>0</v>
      </c>
      <c r="V63" s="46">
        <v>0</v>
      </c>
      <c r="W63" s="48">
        <v>0</v>
      </c>
      <c r="X63" s="46">
        <v>0</v>
      </c>
      <c r="Y63" s="10">
        <f t="shared" si="16"/>
        <v>0</v>
      </c>
    </row>
    <row r="64" spans="1:26" x14ac:dyDescent="0.25">
      <c r="A64" s="42" t="s">
        <v>64</v>
      </c>
      <c r="B64" s="42" t="s">
        <v>1083</v>
      </c>
      <c r="C64" s="43">
        <v>1</v>
      </c>
      <c r="D64" s="44">
        <v>1</v>
      </c>
      <c r="E64" s="44">
        <v>0</v>
      </c>
      <c r="F64" s="44">
        <v>0</v>
      </c>
      <c r="G64" s="44">
        <v>0</v>
      </c>
      <c r="H64" s="44">
        <v>1</v>
      </c>
      <c r="I64" s="44">
        <v>0</v>
      </c>
      <c r="J64" s="41">
        <v>0</v>
      </c>
      <c r="K64" s="41">
        <f t="shared" si="14"/>
        <v>1</v>
      </c>
      <c r="L64" s="6"/>
      <c r="S64" s="10" t="s">
        <v>1211</v>
      </c>
      <c r="T64" s="49">
        <v>0</v>
      </c>
      <c r="U64" s="49">
        <v>0</v>
      </c>
      <c r="V64" s="49">
        <v>0</v>
      </c>
      <c r="W64" s="15">
        <v>0</v>
      </c>
      <c r="X64" s="49">
        <v>0</v>
      </c>
      <c r="Y64" s="10">
        <f t="shared" si="16"/>
        <v>0</v>
      </c>
    </row>
    <row r="65" spans="1:26" x14ac:dyDescent="0.25">
      <c r="A65" s="42" t="s">
        <v>64</v>
      </c>
      <c r="B65" s="42" t="s">
        <v>568</v>
      </c>
      <c r="C65" s="43">
        <v>173</v>
      </c>
      <c r="D65" s="44">
        <v>173</v>
      </c>
      <c r="E65" s="44">
        <v>0</v>
      </c>
      <c r="F65" s="44">
        <v>0</v>
      </c>
      <c r="G65" s="44">
        <v>0</v>
      </c>
      <c r="H65" s="44">
        <v>43</v>
      </c>
      <c r="I65" s="44">
        <v>130</v>
      </c>
      <c r="J65" s="41">
        <v>0</v>
      </c>
      <c r="K65" s="41">
        <f t="shared" si="14"/>
        <v>173</v>
      </c>
      <c r="L65" s="8">
        <f>SUM(K62:K65)</f>
        <v>451</v>
      </c>
      <c r="S65" s="45" t="s">
        <v>1212</v>
      </c>
      <c r="T65" s="50">
        <v>0</v>
      </c>
      <c r="U65" s="50">
        <v>0</v>
      </c>
      <c r="V65" s="50">
        <v>0</v>
      </c>
      <c r="W65" s="50">
        <v>0</v>
      </c>
      <c r="X65" s="50">
        <v>0</v>
      </c>
      <c r="Y65" s="10">
        <f t="shared" si="16"/>
        <v>0</v>
      </c>
    </row>
    <row r="66" spans="1:26" x14ac:dyDescent="0.25">
      <c r="A66" s="42" t="s">
        <v>1676</v>
      </c>
      <c r="B66" s="47"/>
      <c r="C66" s="47">
        <f t="shared" ref="C66:I66" si="17">SUM(C47:C65)</f>
        <v>1920</v>
      </c>
      <c r="D66" s="47">
        <f t="shared" si="17"/>
        <v>1910</v>
      </c>
      <c r="E66" s="47">
        <f t="shared" si="17"/>
        <v>84</v>
      </c>
      <c r="F66" s="47">
        <f t="shared" si="17"/>
        <v>92</v>
      </c>
      <c r="G66" s="47">
        <f t="shared" si="17"/>
        <v>50</v>
      </c>
      <c r="H66" s="47">
        <f t="shared" si="17"/>
        <v>605</v>
      </c>
      <c r="I66" s="47">
        <f t="shared" si="17"/>
        <v>1079</v>
      </c>
      <c r="J66" s="47">
        <f>SUM(J49:J62)</f>
        <v>0</v>
      </c>
      <c r="K66" s="47">
        <f>SUM(K47:K65)</f>
        <v>1910</v>
      </c>
      <c r="L66" s="8">
        <f>SUM(L47:L65)</f>
        <v>1910</v>
      </c>
      <c r="S66" s="51" t="s">
        <v>1213</v>
      </c>
      <c r="T66" s="52">
        <v>0</v>
      </c>
      <c r="U66" s="52">
        <v>0</v>
      </c>
      <c r="V66" s="52">
        <v>0</v>
      </c>
      <c r="W66" s="52">
        <v>0</v>
      </c>
      <c r="X66" s="52">
        <v>0</v>
      </c>
      <c r="Y66" s="51">
        <f t="shared" si="16"/>
        <v>0</v>
      </c>
    </row>
    <row r="67" spans="1:26" x14ac:dyDescent="0.25">
      <c r="I67" s="6" t="s">
        <v>2000</v>
      </c>
      <c r="S67" s="45" t="s">
        <v>1214</v>
      </c>
      <c r="T67" s="53">
        <v>0</v>
      </c>
      <c r="U67" s="53">
        <v>0</v>
      </c>
      <c r="V67" s="53">
        <v>0</v>
      </c>
      <c r="W67" s="53">
        <v>0</v>
      </c>
      <c r="X67" s="53">
        <v>0</v>
      </c>
      <c r="Y67" s="10">
        <f t="shared" si="16"/>
        <v>0</v>
      </c>
    </row>
    <row r="68" spans="1:26" x14ac:dyDescent="0.25">
      <c r="S68" s="10" t="s">
        <v>1215</v>
      </c>
      <c r="T68" s="54">
        <v>0</v>
      </c>
      <c r="U68" s="54">
        <v>0</v>
      </c>
      <c r="V68" s="54">
        <v>0</v>
      </c>
      <c r="W68" s="54">
        <v>0</v>
      </c>
      <c r="X68" s="54">
        <v>1</v>
      </c>
      <c r="Y68" s="10">
        <f t="shared" si="16"/>
        <v>1</v>
      </c>
    </row>
    <row r="69" spans="1:26" x14ac:dyDescent="0.25">
      <c r="S69" s="45" t="s">
        <v>1216</v>
      </c>
      <c r="T69" s="53">
        <v>0</v>
      </c>
      <c r="U69" s="53">
        <v>0</v>
      </c>
      <c r="V69" s="53">
        <v>0</v>
      </c>
      <c r="W69" s="53">
        <v>1</v>
      </c>
      <c r="X69" s="53">
        <v>1</v>
      </c>
      <c r="Y69" s="10">
        <f t="shared" si="16"/>
        <v>2</v>
      </c>
    </row>
    <row r="70" spans="1:26" x14ac:dyDescent="0.25">
      <c r="S70" s="10" t="s">
        <v>1217</v>
      </c>
      <c r="T70" s="44">
        <v>0</v>
      </c>
      <c r="U70" s="44">
        <v>4</v>
      </c>
      <c r="V70" s="44">
        <v>4</v>
      </c>
      <c r="W70" s="44">
        <v>32</v>
      </c>
      <c r="X70" s="44">
        <v>1</v>
      </c>
      <c r="Y70" s="10">
        <f t="shared" si="16"/>
        <v>41</v>
      </c>
    </row>
    <row r="71" spans="1:26" x14ac:dyDescent="0.25">
      <c r="S71" s="45" t="s">
        <v>1218</v>
      </c>
      <c r="T71" s="39">
        <v>2</v>
      </c>
      <c r="U71" s="39">
        <v>18</v>
      </c>
      <c r="V71" s="39">
        <v>14</v>
      </c>
      <c r="W71" s="39">
        <v>72</v>
      </c>
      <c r="X71" s="39">
        <v>1</v>
      </c>
      <c r="Y71" s="10">
        <f t="shared" si="16"/>
        <v>107</v>
      </c>
    </row>
    <row r="72" spans="1:26" x14ac:dyDescent="0.25">
      <c r="S72" s="10" t="s">
        <v>1674</v>
      </c>
      <c r="T72" s="44">
        <v>0</v>
      </c>
      <c r="U72" s="44">
        <v>0</v>
      </c>
      <c r="V72" s="44">
        <v>0</v>
      </c>
      <c r="W72" s="44">
        <v>177</v>
      </c>
      <c r="X72" s="44">
        <v>0</v>
      </c>
      <c r="Y72" s="10">
        <f t="shared" si="16"/>
        <v>177</v>
      </c>
    </row>
    <row r="73" spans="1:26" x14ac:dyDescent="0.25">
      <c r="T73" s="55">
        <f>SUM(T62:T72)</f>
        <v>2</v>
      </c>
      <c r="U73" s="55">
        <f t="shared" ref="U73:X73" si="18">SUM(U62:U72)</f>
        <v>22</v>
      </c>
      <c r="V73" s="55">
        <f t="shared" si="18"/>
        <v>18</v>
      </c>
      <c r="W73" s="55">
        <f t="shared" si="18"/>
        <v>282</v>
      </c>
      <c r="X73" s="55">
        <f t="shared" si="18"/>
        <v>4</v>
      </c>
      <c r="Y73" s="51">
        <f>SUM(T73:X73)</f>
        <v>328</v>
      </c>
    </row>
    <row r="75" spans="1:26" x14ac:dyDescent="0.25">
      <c r="S75" s="10" t="s">
        <v>1677</v>
      </c>
      <c r="T75" s="10" t="s">
        <v>68</v>
      </c>
      <c r="U75" s="10" t="s">
        <v>72</v>
      </c>
      <c r="V75" s="10" t="s">
        <v>65</v>
      </c>
      <c r="W75" s="10" t="s">
        <v>61</v>
      </c>
      <c r="X75" s="10" t="s">
        <v>89</v>
      </c>
      <c r="Y75" s="10" t="s">
        <v>1678</v>
      </c>
    </row>
    <row r="76" spans="1:26" x14ac:dyDescent="0.25">
      <c r="S76" s="10" t="s">
        <v>1209</v>
      </c>
      <c r="T76" s="15">
        <v>0</v>
      </c>
      <c r="U76" s="15">
        <v>0</v>
      </c>
      <c r="V76" s="15">
        <v>0</v>
      </c>
      <c r="W76" s="15">
        <v>0</v>
      </c>
      <c r="X76" s="15">
        <v>0</v>
      </c>
      <c r="Y76" s="15">
        <f>SUM(T76:W76)</f>
        <v>0</v>
      </c>
      <c r="Z76" s="10" t="s">
        <v>1209</v>
      </c>
    </row>
    <row r="77" spans="1:26" x14ac:dyDescent="0.25">
      <c r="S77" s="45" t="s">
        <v>1210</v>
      </c>
      <c r="T77" s="46">
        <v>0</v>
      </c>
      <c r="U77" s="46">
        <v>0</v>
      </c>
      <c r="V77" s="46">
        <v>0</v>
      </c>
      <c r="W77" s="46">
        <v>0</v>
      </c>
      <c r="X77" s="46">
        <v>0</v>
      </c>
      <c r="Y77" s="15">
        <f>SUM(T77:W77)</f>
        <v>0</v>
      </c>
      <c r="Z77" s="45" t="s">
        <v>1210</v>
      </c>
    </row>
    <row r="78" spans="1:26" x14ac:dyDescent="0.25">
      <c r="S78" s="10" t="s">
        <v>1211</v>
      </c>
      <c r="T78" s="15">
        <v>0</v>
      </c>
      <c r="U78" s="15">
        <v>0</v>
      </c>
      <c r="V78" s="15">
        <v>0</v>
      </c>
      <c r="W78" s="15">
        <v>0</v>
      </c>
      <c r="X78" s="15">
        <v>1</v>
      </c>
      <c r="Y78" s="15">
        <f t="shared" ref="Y78:Y87" si="19">SUM(T78:W78)</f>
        <v>0</v>
      </c>
      <c r="Z78" s="10" t="s">
        <v>1211</v>
      </c>
    </row>
    <row r="79" spans="1:26" x14ac:dyDescent="0.25">
      <c r="S79" s="45" t="s">
        <v>1212</v>
      </c>
      <c r="T79" s="46">
        <v>0</v>
      </c>
      <c r="U79" s="46">
        <v>0</v>
      </c>
      <c r="V79" s="46">
        <v>0</v>
      </c>
      <c r="W79" s="46">
        <v>0</v>
      </c>
      <c r="X79" s="46">
        <v>0</v>
      </c>
      <c r="Y79" s="15">
        <f>SUM(T79:W79)</f>
        <v>0</v>
      </c>
      <c r="Z79" s="45" t="s">
        <v>1212</v>
      </c>
    </row>
    <row r="80" spans="1:26" x14ac:dyDescent="0.25">
      <c r="S80" s="10" t="s">
        <v>1213</v>
      </c>
      <c r="T80" s="15">
        <v>0</v>
      </c>
      <c r="U80" s="15">
        <v>0</v>
      </c>
      <c r="V80" s="15">
        <v>0</v>
      </c>
      <c r="W80" s="15">
        <v>0</v>
      </c>
      <c r="X80" s="15">
        <v>0</v>
      </c>
      <c r="Y80" s="15">
        <f>SUM(T80:W80)</f>
        <v>0</v>
      </c>
      <c r="Z80" s="10" t="s">
        <v>1213</v>
      </c>
    </row>
    <row r="81" spans="1:26" x14ac:dyDescent="0.25">
      <c r="S81" s="45" t="s">
        <v>1214</v>
      </c>
      <c r="T81" s="46">
        <v>0</v>
      </c>
      <c r="U81" s="46">
        <v>0</v>
      </c>
      <c r="V81" s="46">
        <v>0</v>
      </c>
      <c r="W81" s="46">
        <v>0</v>
      </c>
      <c r="X81" s="46">
        <v>1</v>
      </c>
      <c r="Y81" s="15">
        <f>SUM(T81:W81)</f>
        <v>0</v>
      </c>
      <c r="Z81" s="45" t="s">
        <v>1214</v>
      </c>
    </row>
    <row r="82" spans="1:26" x14ac:dyDescent="0.25">
      <c r="S82" s="10" t="s">
        <v>1215</v>
      </c>
      <c r="T82" s="15">
        <v>0</v>
      </c>
      <c r="U82" s="15">
        <v>0</v>
      </c>
      <c r="V82" s="15">
        <v>0</v>
      </c>
      <c r="W82" s="15">
        <v>1</v>
      </c>
      <c r="X82" s="15">
        <v>0</v>
      </c>
      <c r="Y82" s="15">
        <f t="shared" si="19"/>
        <v>1</v>
      </c>
      <c r="Z82" s="10" t="s">
        <v>1215</v>
      </c>
    </row>
    <row r="83" spans="1:26" x14ac:dyDescent="0.25">
      <c r="S83" s="45" t="s">
        <v>1216</v>
      </c>
      <c r="T83" s="46">
        <v>0</v>
      </c>
      <c r="U83" s="46">
        <v>5</v>
      </c>
      <c r="V83" s="46">
        <v>4</v>
      </c>
      <c r="W83" s="46">
        <v>40</v>
      </c>
      <c r="X83" s="46">
        <v>2</v>
      </c>
      <c r="Y83" s="15">
        <f>SUM(T83:W83)</f>
        <v>49</v>
      </c>
      <c r="Z83" s="45" t="s">
        <v>1216</v>
      </c>
    </row>
    <row r="84" spans="1:26" x14ac:dyDescent="0.25">
      <c r="S84" s="10" t="s">
        <v>1217</v>
      </c>
      <c r="T84" s="15">
        <v>3</v>
      </c>
      <c r="U84" s="15">
        <v>17</v>
      </c>
      <c r="V84" s="15">
        <v>10</v>
      </c>
      <c r="W84" s="15">
        <v>47</v>
      </c>
      <c r="X84" s="15">
        <v>54</v>
      </c>
      <c r="Y84" s="15">
        <f>SUM(T84:W84)</f>
        <v>77</v>
      </c>
      <c r="Z84" s="10" t="s">
        <v>1217</v>
      </c>
    </row>
    <row r="85" spans="1:26" x14ac:dyDescent="0.25">
      <c r="S85" s="45" t="s">
        <v>1218</v>
      </c>
      <c r="T85" s="46">
        <v>25</v>
      </c>
      <c r="U85" s="46">
        <v>48</v>
      </c>
      <c r="V85" s="46">
        <v>18</v>
      </c>
      <c r="W85" s="46">
        <v>145</v>
      </c>
      <c r="X85" s="46">
        <v>887</v>
      </c>
      <c r="Y85" s="15">
        <f>SUM(T85:W85)</f>
        <v>236</v>
      </c>
      <c r="Z85" s="45" t="s">
        <v>1218</v>
      </c>
    </row>
    <row r="86" spans="1:26" x14ac:dyDescent="0.25">
      <c r="S86" s="10" t="s">
        <v>1674</v>
      </c>
      <c r="T86" s="15">
        <v>54</v>
      </c>
      <c r="U86" s="15">
        <v>0</v>
      </c>
      <c r="V86" s="15">
        <v>0</v>
      </c>
      <c r="W86" s="15">
        <v>90</v>
      </c>
      <c r="X86" s="15">
        <v>130</v>
      </c>
      <c r="Y86" s="15">
        <f>SUM(T86:W86)</f>
        <v>144</v>
      </c>
      <c r="Z86" s="10" t="s">
        <v>1674</v>
      </c>
    </row>
    <row r="87" spans="1:26" x14ac:dyDescent="0.25">
      <c r="T87" s="8">
        <f>SUM(T76:T86)</f>
        <v>82</v>
      </c>
      <c r="U87" s="8">
        <f t="shared" ref="U87:X87" si="20">SUM(U76:U86)</f>
        <v>70</v>
      </c>
      <c r="V87" s="8">
        <f t="shared" si="20"/>
        <v>32</v>
      </c>
      <c r="W87" s="8">
        <f t="shared" si="20"/>
        <v>323</v>
      </c>
      <c r="X87" s="8">
        <f t="shared" si="20"/>
        <v>1075</v>
      </c>
      <c r="Y87" s="15">
        <f t="shared" si="19"/>
        <v>507</v>
      </c>
    </row>
    <row r="91" spans="1:26" ht="39.6" x14ac:dyDescent="0.25">
      <c r="A91" s="32" t="s">
        <v>1663</v>
      </c>
      <c r="B91" s="32" t="s">
        <v>1222</v>
      </c>
      <c r="C91" s="32" t="s">
        <v>1197</v>
      </c>
      <c r="D91" s="32" t="s">
        <v>1664</v>
      </c>
      <c r="E91" s="33" t="s">
        <v>1665</v>
      </c>
      <c r="F91" s="32" t="s">
        <v>1666</v>
      </c>
      <c r="G91" s="32" t="s">
        <v>1667</v>
      </c>
      <c r="H91" s="32" t="s">
        <v>1668</v>
      </c>
      <c r="I91" s="32" t="s">
        <v>1669</v>
      </c>
      <c r="J91" s="34" t="s">
        <v>1670</v>
      </c>
      <c r="K91" s="35" t="s">
        <v>1671</v>
      </c>
      <c r="L91" s="36" t="s">
        <v>1672</v>
      </c>
      <c r="S91" s="6" t="s">
        <v>1663</v>
      </c>
    </row>
    <row r="92" spans="1:26" x14ac:dyDescent="0.25">
      <c r="A92" s="37" t="s">
        <v>1053</v>
      </c>
      <c r="B92" s="37" t="s">
        <v>568</v>
      </c>
      <c r="C92" s="38">
        <v>2</v>
      </c>
      <c r="D92" s="39">
        <v>2</v>
      </c>
      <c r="E92" s="39">
        <v>0</v>
      </c>
      <c r="F92" s="39">
        <v>0</v>
      </c>
      <c r="G92" s="39">
        <v>0</v>
      </c>
      <c r="H92" s="39">
        <v>1</v>
      </c>
      <c r="I92" s="39">
        <v>1</v>
      </c>
      <c r="J92" s="40">
        <v>0</v>
      </c>
      <c r="K92" s="41">
        <f t="shared" ref="K92:K107" si="21">SUM(E92:J92)</f>
        <v>2</v>
      </c>
      <c r="L92" s="8">
        <v>2</v>
      </c>
      <c r="S92" s="10" t="s">
        <v>1673</v>
      </c>
      <c r="T92" s="10" t="s">
        <v>68</v>
      </c>
      <c r="U92" s="10" t="s">
        <v>72</v>
      </c>
      <c r="V92" s="10" t="s">
        <v>65</v>
      </c>
      <c r="W92" s="10" t="s">
        <v>61</v>
      </c>
      <c r="X92" s="10" t="s">
        <v>89</v>
      </c>
      <c r="Y92" s="10" t="s">
        <v>1199</v>
      </c>
    </row>
    <row r="93" spans="1:26" x14ac:dyDescent="0.25">
      <c r="A93" s="42" t="s">
        <v>909</v>
      </c>
      <c r="B93" s="42" t="s">
        <v>572</v>
      </c>
      <c r="C93" s="43">
        <v>1</v>
      </c>
      <c r="D93" s="44">
        <v>1</v>
      </c>
      <c r="E93" s="44">
        <v>0</v>
      </c>
      <c r="F93" s="44">
        <v>0</v>
      </c>
      <c r="G93" s="44">
        <v>0</v>
      </c>
      <c r="H93" s="44">
        <v>1</v>
      </c>
      <c r="I93" s="44">
        <v>0</v>
      </c>
      <c r="J93" s="41">
        <v>0</v>
      </c>
      <c r="K93" s="41">
        <f t="shared" si="21"/>
        <v>1</v>
      </c>
      <c r="S93" s="10" t="s">
        <v>1209</v>
      </c>
      <c r="T93" s="15">
        <v>0</v>
      </c>
      <c r="U93" s="15">
        <v>0</v>
      </c>
      <c r="V93" s="15">
        <v>0</v>
      </c>
      <c r="W93" s="15">
        <v>0</v>
      </c>
      <c r="X93" s="15">
        <v>0</v>
      </c>
      <c r="Y93" s="10">
        <f t="shared" ref="Y93:Y103" si="22">SUM(T93:X93)</f>
        <v>0</v>
      </c>
    </row>
    <row r="94" spans="1:26" x14ac:dyDescent="0.25">
      <c r="A94" s="42" t="s">
        <v>909</v>
      </c>
      <c r="B94" s="42" t="s">
        <v>568</v>
      </c>
      <c r="C94" s="43">
        <v>1</v>
      </c>
      <c r="D94" s="44">
        <v>1</v>
      </c>
      <c r="E94" s="44">
        <v>0</v>
      </c>
      <c r="F94" s="44">
        <v>0</v>
      </c>
      <c r="G94" s="44">
        <v>0</v>
      </c>
      <c r="H94" s="44">
        <v>0</v>
      </c>
      <c r="I94" s="44">
        <v>1</v>
      </c>
      <c r="J94" s="41">
        <v>0</v>
      </c>
      <c r="K94" s="41">
        <f t="shared" si="21"/>
        <v>1</v>
      </c>
      <c r="L94" s="8">
        <v>2</v>
      </c>
      <c r="S94" s="45" t="s">
        <v>1210</v>
      </c>
      <c r="T94" s="46">
        <v>0</v>
      </c>
      <c r="U94" s="46">
        <v>0</v>
      </c>
      <c r="V94" s="46">
        <v>0</v>
      </c>
      <c r="W94" s="46">
        <v>0</v>
      </c>
      <c r="X94" s="46">
        <v>0</v>
      </c>
      <c r="Y94" s="10">
        <f t="shared" si="22"/>
        <v>0</v>
      </c>
    </row>
    <row r="95" spans="1:26" x14ac:dyDescent="0.25">
      <c r="A95" s="37" t="s">
        <v>319</v>
      </c>
      <c r="B95" s="37" t="s">
        <v>572</v>
      </c>
      <c r="C95" s="38">
        <v>1</v>
      </c>
      <c r="D95" s="39">
        <v>1</v>
      </c>
      <c r="E95" s="39">
        <v>0</v>
      </c>
      <c r="F95" s="39">
        <v>0</v>
      </c>
      <c r="G95" s="39">
        <v>0</v>
      </c>
      <c r="H95" s="39">
        <v>1</v>
      </c>
      <c r="I95" s="39">
        <v>0</v>
      </c>
      <c r="J95" s="40">
        <v>0</v>
      </c>
      <c r="K95" s="41">
        <f t="shared" si="21"/>
        <v>1</v>
      </c>
      <c r="S95" s="10" t="s">
        <v>1211</v>
      </c>
      <c r="T95" s="15">
        <v>0</v>
      </c>
      <c r="U95" s="15">
        <v>0</v>
      </c>
      <c r="V95" s="15">
        <v>0</v>
      </c>
      <c r="W95" s="15">
        <v>0</v>
      </c>
      <c r="X95" s="15">
        <v>0</v>
      </c>
      <c r="Y95" s="10">
        <f t="shared" si="22"/>
        <v>0</v>
      </c>
    </row>
    <row r="96" spans="1:26" x14ac:dyDescent="0.25">
      <c r="A96" s="37" t="s">
        <v>319</v>
      </c>
      <c r="B96" s="37" t="s">
        <v>853</v>
      </c>
      <c r="C96" s="38">
        <v>2</v>
      </c>
      <c r="D96" s="39">
        <v>0</v>
      </c>
      <c r="E96" s="39">
        <v>0</v>
      </c>
      <c r="F96" s="39">
        <v>0</v>
      </c>
      <c r="G96" s="39">
        <v>0</v>
      </c>
      <c r="H96" s="39">
        <v>0</v>
      </c>
      <c r="I96" s="39">
        <v>0</v>
      </c>
      <c r="J96" s="40">
        <v>0</v>
      </c>
      <c r="K96" s="41">
        <f t="shared" si="21"/>
        <v>0</v>
      </c>
      <c r="S96" s="45" t="s">
        <v>1212</v>
      </c>
      <c r="T96" s="46">
        <v>0</v>
      </c>
      <c r="U96" s="46">
        <v>0</v>
      </c>
      <c r="V96" s="46">
        <v>0</v>
      </c>
      <c r="W96" s="46">
        <v>0</v>
      </c>
      <c r="X96" s="46">
        <v>0</v>
      </c>
      <c r="Y96" s="10">
        <f t="shared" si="22"/>
        <v>0</v>
      </c>
    </row>
    <row r="97" spans="1:26" x14ac:dyDescent="0.25">
      <c r="A97" s="37" t="s">
        <v>319</v>
      </c>
      <c r="B97" s="37" t="s">
        <v>568</v>
      </c>
      <c r="C97" s="38">
        <v>49</v>
      </c>
      <c r="D97" s="39">
        <v>49</v>
      </c>
      <c r="E97" s="39">
        <v>0</v>
      </c>
      <c r="F97" s="39">
        <v>9</v>
      </c>
      <c r="G97" s="39">
        <v>3</v>
      </c>
      <c r="H97" s="39">
        <v>32</v>
      </c>
      <c r="I97" s="39">
        <v>5</v>
      </c>
      <c r="J97" s="40">
        <v>0</v>
      </c>
      <c r="K97" s="41">
        <f t="shared" si="21"/>
        <v>49</v>
      </c>
      <c r="L97" s="8">
        <f>SUM(K95:K97)</f>
        <v>50</v>
      </c>
      <c r="S97" s="10" t="s">
        <v>1213</v>
      </c>
      <c r="T97" s="15">
        <v>0</v>
      </c>
      <c r="U97" s="15">
        <v>0</v>
      </c>
      <c r="V97" s="15">
        <v>0</v>
      </c>
      <c r="W97" s="15">
        <v>0</v>
      </c>
      <c r="X97" s="15">
        <v>0</v>
      </c>
      <c r="Y97" s="10">
        <f t="shared" si="22"/>
        <v>0</v>
      </c>
    </row>
    <row r="98" spans="1:26" x14ac:dyDescent="0.25">
      <c r="A98" s="42" t="s">
        <v>173</v>
      </c>
      <c r="B98" s="42" t="s">
        <v>572</v>
      </c>
      <c r="C98" s="43">
        <v>44</v>
      </c>
      <c r="D98" s="44">
        <v>42</v>
      </c>
      <c r="E98" s="44">
        <v>0</v>
      </c>
      <c r="F98" s="44">
        <v>8</v>
      </c>
      <c r="G98" s="44">
        <v>3</v>
      </c>
      <c r="H98" s="44">
        <v>31</v>
      </c>
      <c r="I98" s="44">
        <v>0</v>
      </c>
      <c r="J98" s="41">
        <v>0</v>
      </c>
      <c r="K98" s="41">
        <f t="shared" si="21"/>
        <v>42</v>
      </c>
      <c r="S98" s="45" t="s">
        <v>1214</v>
      </c>
      <c r="T98" s="46">
        <v>0</v>
      </c>
      <c r="U98" s="46">
        <v>0</v>
      </c>
      <c r="V98" s="46">
        <v>0</v>
      </c>
      <c r="W98" s="46">
        <v>1</v>
      </c>
      <c r="X98" s="46">
        <v>1</v>
      </c>
      <c r="Y98" s="10">
        <f t="shared" si="22"/>
        <v>2</v>
      </c>
    </row>
    <row r="99" spans="1:26" x14ac:dyDescent="0.25">
      <c r="A99" s="42" t="s">
        <v>173</v>
      </c>
      <c r="B99" s="42" t="s">
        <v>568</v>
      </c>
      <c r="C99" s="43">
        <v>163</v>
      </c>
      <c r="D99" s="44">
        <v>162</v>
      </c>
      <c r="E99" s="44">
        <v>5</v>
      </c>
      <c r="F99" s="44">
        <v>22</v>
      </c>
      <c r="G99" s="44">
        <v>28</v>
      </c>
      <c r="H99" s="44">
        <v>51</v>
      </c>
      <c r="I99" s="44">
        <v>56</v>
      </c>
      <c r="J99" s="41">
        <v>0</v>
      </c>
      <c r="K99" s="41">
        <f t="shared" si="21"/>
        <v>162</v>
      </c>
      <c r="L99" s="8">
        <f>SUM(K98:K99)</f>
        <v>204</v>
      </c>
      <c r="S99" s="10" t="s">
        <v>1215</v>
      </c>
      <c r="T99" s="15">
        <v>0</v>
      </c>
      <c r="U99" s="15">
        <v>0</v>
      </c>
      <c r="V99" s="15">
        <v>0</v>
      </c>
      <c r="W99" s="15">
        <v>1</v>
      </c>
      <c r="X99" s="15">
        <v>1</v>
      </c>
      <c r="Y99" s="10">
        <f t="shared" si="22"/>
        <v>2</v>
      </c>
    </row>
    <row r="100" spans="1:26" x14ac:dyDescent="0.25">
      <c r="A100" s="37" t="s">
        <v>70</v>
      </c>
      <c r="B100" s="37" t="s">
        <v>572</v>
      </c>
      <c r="C100" s="38">
        <v>125</v>
      </c>
      <c r="D100" s="39">
        <v>122</v>
      </c>
      <c r="E100" s="39">
        <v>4</v>
      </c>
      <c r="F100" s="39">
        <v>24</v>
      </c>
      <c r="G100" s="39">
        <v>26</v>
      </c>
      <c r="H100" s="39">
        <v>68</v>
      </c>
      <c r="I100" s="39">
        <v>0</v>
      </c>
      <c r="J100" s="40">
        <v>0</v>
      </c>
      <c r="K100" s="41">
        <f t="shared" si="21"/>
        <v>122</v>
      </c>
      <c r="S100" s="45" t="s">
        <v>1216</v>
      </c>
      <c r="T100" s="46">
        <v>0</v>
      </c>
      <c r="U100" s="46">
        <v>9</v>
      </c>
      <c r="V100" s="46">
        <v>3</v>
      </c>
      <c r="W100" s="46">
        <v>33</v>
      </c>
      <c r="X100" s="46">
        <v>5</v>
      </c>
      <c r="Y100" s="10">
        <f t="shared" si="22"/>
        <v>50</v>
      </c>
      <c r="Z100" s="8"/>
    </row>
    <row r="101" spans="1:26" x14ac:dyDescent="0.25">
      <c r="A101" s="37" t="s">
        <v>70</v>
      </c>
      <c r="B101" s="37" t="s">
        <v>853</v>
      </c>
      <c r="C101" s="38">
        <v>41</v>
      </c>
      <c r="D101" s="39">
        <v>41</v>
      </c>
      <c r="E101" s="39">
        <v>0</v>
      </c>
      <c r="F101" s="39">
        <v>0</v>
      </c>
      <c r="G101" s="39">
        <v>3</v>
      </c>
      <c r="H101" s="39">
        <v>1</v>
      </c>
      <c r="I101" s="39">
        <v>37</v>
      </c>
      <c r="J101" s="40">
        <v>0</v>
      </c>
      <c r="K101" s="41">
        <f t="shared" si="21"/>
        <v>41</v>
      </c>
      <c r="S101" s="10" t="s">
        <v>1217</v>
      </c>
      <c r="T101" s="15">
        <v>5</v>
      </c>
      <c r="U101" s="15">
        <v>30</v>
      </c>
      <c r="V101" s="15">
        <v>31</v>
      </c>
      <c r="W101" s="15">
        <v>82</v>
      </c>
      <c r="X101" s="15">
        <v>56</v>
      </c>
      <c r="Y101" s="10">
        <f t="shared" si="22"/>
        <v>204</v>
      </c>
      <c r="Z101" s="8"/>
    </row>
    <row r="102" spans="1:26" x14ac:dyDescent="0.25">
      <c r="A102" s="37" t="s">
        <v>70</v>
      </c>
      <c r="B102" s="37" t="s">
        <v>1149</v>
      </c>
      <c r="C102" s="38">
        <v>1</v>
      </c>
      <c r="D102" s="39">
        <v>1</v>
      </c>
      <c r="E102" s="39">
        <v>0</v>
      </c>
      <c r="F102" s="39">
        <v>1</v>
      </c>
      <c r="G102" s="39">
        <v>0</v>
      </c>
      <c r="H102" s="39">
        <v>0</v>
      </c>
      <c r="I102" s="39">
        <v>0</v>
      </c>
      <c r="J102" s="40">
        <v>0</v>
      </c>
      <c r="K102" s="41">
        <f t="shared" si="21"/>
        <v>1</v>
      </c>
      <c r="S102" s="45" t="s">
        <v>1218</v>
      </c>
      <c r="T102" s="46">
        <v>28</v>
      </c>
      <c r="U102" s="46">
        <v>155</v>
      </c>
      <c r="V102" s="46">
        <v>65</v>
      </c>
      <c r="W102" s="46">
        <v>225</v>
      </c>
      <c r="X102" s="46">
        <v>884</v>
      </c>
      <c r="Y102" s="10">
        <f t="shared" si="22"/>
        <v>1357</v>
      </c>
    </row>
    <row r="103" spans="1:26" x14ac:dyDescent="0.25">
      <c r="A103" s="37" t="s">
        <v>70</v>
      </c>
      <c r="B103" s="37" t="s">
        <v>1083</v>
      </c>
      <c r="C103" s="38">
        <v>1</v>
      </c>
      <c r="D103" s="39">
        <v>1</v>
      </c>
      <c r="E103" s="39">
        <v>0</v>
      </c>
      <c r="F103" s="39">
        <v>0</v>
      </c>
      <c r="G103" s="39">
        <v>0</v>
      </c>
      <c r="H103" s="39">
        <v>1</v>
      </c>
      <c r="I103" s="39">
        <v>0</v>
      </c>
      <c r="J103" s="40">
        <v>0</v>
      </c>
      <c r="K103" s="41">
        <f t="shared" si="21"/>
        <v>1</v>
      </c>
      <c r="S103" s="10" t="s">
        <v>1674</v>
      </c>
      <c r="T103" s="15">
        <v>0</v>
      </c>
      <c r="U103" s="15">
        <v>0</v>
      </c>
      <c r="V103" s="15">
        <v>0</v>
      </c>
      <c r="W103" s="15">
        <v>246</v>
      </c>
      <c r="X103" s="15">
        <v>45</v>
      </c>
      <c r="Y103" s="10">
        <f t="shared" si="22"/>
        <v>291</v>
      </c>
      <c r="Z103" s="8"/>
    </row>
    <row r="104" spans="1:26" x14ac:dyDescent="0.25">
      <c r="A104" s="37" t="s">
        <v>70</v>
      </c>
      <c r="B104" s="37" t="s">
        <v>568</v>
      </c>
      <c r="C104" s="38">
        <v>1192</v>
      </c>
      <c r="D104" s="39">
        <v>1192</v>
      </c>
      <c r="E104" s="39">
        <v>24</v>
      </c>
      <c r="F104" s="39">
        <v>130</v>
      </c>
      <c r="G104" s="39">
        <v>36</v>
      </c>
      <c r="H104" s="39">
        <v>155</v>
      </c>
      <c r="I104" s="39">
        <v>847</v>
      </c>
      <c r="J104" s="40">
        <v>0</v>
      </c>
      <c r="K104" s="41">
        <f t="shared" si="21"/>
        <v>1192</v>
      </c>
      <c r="L104" s="8">
        <f>SUM(K100:K104)</f>
        <v>1357</v>
      </c>
      <c r="T104" s="8">
        <f>SUM(T93:T103)</f>
        <v>33</v>
      </c>
      <c r="U104" s="8">
        <f t="shared" ref="U104:X104" si="23">SUM(U93:U103)</f>
        <v>194</v>
      </c>
      <c r="V104" s="8">
        <f t="shared" si="23"/>
        <v>99</v>
      </c>
      <c r="W104" s="8">
        <f t="shared" si="23"/>
        <v>588</v>
      </c>
      <c r="X104" s="8">
        <f t="shared" si="23"/>
        <v>992</v>
      </c>
      <c r="Y104" s="10">
        <f>SUM(T104:X104)</f>
        <v>1906</v>
      </c>
    </row>
    <row r="105" spans="1:26" x14ac:dyDescent="0.25">
      <c r="A105" s="42" t="s">
        <v>64</v>
      </c>
      <c r="B105" s="42" t="s">
        <v>572</v>
      </c>
      <c r="C105" s="43">
        <v>172</v>
      </c>
      <c r="D105" s="44">
        <v>171</v>
      </c>
      <c r="E105" s="44">
        <v>0</v>
      </c>
      <c r="F105" s="44">
        <v>0</v>
      </c>
      <c r="G105" s="44">
        <v>0</v>
      </c>
      <c r="H105" s="44">
        <v>172</v>
      </c>
      <c r="I105" s="44">
        <v>0</v>
      </c>
      <c r="J105" s="41">
        <v>0</v>
      </c>
      <c r="K105" s="41">
        <f t="shared" si="21"/>
        <v>172</v>
      </c>
    </row>
    <row r="106" spans="1:26" x14ac:dyDescent="0.25">
      <c r="A106" s="42" t="s">
        <v>64</v>
      </c>
      <c r="B106" s="42" t="s">
        <v>853</v>
      </c>
      <c r="C106" s="43">
        <v>49</v>
      </c>
      <c r="D106" s="44">
        <v>47</v>
      </c>
      <c r="E106" s="44">
        <v>0</v>
      </c>
      <c r="F106" s="44">
        <v>0</v>
      </c>
      <c r="G106" s="44">
        <v>0</v>
      </c>
      <c r="H106" s="44">
        <v>47</v>
      </c>
      <c r="I106" s="44">
        <v>0</v>
      </c>
      <c r="J106" s="41">
        <v>0</v>
      </c>
      <c r="K106" s="41">
        <f t="shared" si="21"/>
        <v>47</v>
      </c>
      <c r="S106" s="10" t="s">
        <v>1675</v>
      </c>
      <c r="T106" s="10" t="s">
        <v>68</v>
      </c>
      <c r="U106" s="10" t="s">
        <v>72</v>
      </c>
      <c r="V106" s="10" t="s">
        <v>65</v>
      </c>
      <c r="W106" s="10" t="s">
        <v>61</v>
      </c>
      <c r="X106" s="10" t="s">
        <v>89</v>
      </c>
      <c r="Y106" s="10" t="s">
        <v>1199</v>
      </c>
    </row>
    <row r="107" spans="1:26" x14ac:dyDescent="0.25">
      <c r="A107" s="42" t="s">
        <v>64</v>
      </c>
      <c r="B107" s="42" t="s">
        <v>568</v>
      </c>
      <c r="C107" s="43">
        <v>73</v>
      </c>
      <c r="D107" s="44">
        <v>73</v>
      </c>
      <c r="E107" s="44">
        <v>0</v>
      </c>
      <c r="F107" s="44">
        <v>0</v>
      </c>
      <c r="G107" s="44">
        <v>0</v>
      </c>
      <c r="H107" s="44">
        <v>27</v>
      </c>
      <c r="I107" s="44">
        <v>45</v>
      </c>
      <c r="J107" s="41">
        <v>0</v>
      </c>
      <c r="K107" s="41">
        <f t="shared" si="21"/>
        <v>72</v>
      </c>
      <c r="L107" s="8">
        <f>SUM(K105:K107)</f>
        <v>291</v>
      </c>
      <c r="S107" s="10" t="s">
        <v>1209</v>
      </c>
      <c r="T107" s="15">
        <v>0</v>
      </c>
      <c r="U107" s="15">
        <v>0</v>
      </c>
      <c r="V107" s="15">
        <v>0</v>
      </c>
      <c r="W107" s="15">
        <v>0</v>
      </c>
      <c r="X107" s="15">
        <v>0</v>
      </c>
      <c r="Y107" s="10">
        <f t="shared" ref="Y107:Y117" si="24">SUM(T107:X107)</f>
        <v>0</v>
      </c>
    </row>
    <row r="108" spans="1:26" x14ac:dyDescent="0.25">
      <c r="A108" s="42" t="s">
        <v>1676</v>
      </c>
      <c r="B108" s="47"/>
      <c r="C108" s="47">
        <f t="shared" ref="C108:I108" si="25">SUM(C92:C107)</f>
        <v>1917</v>
      </c>
      <c r="D108" s="47">
        <f t="shared" si="25"/>
        <v>1906</v>
      </c>
      <c r="E108" s="47">
        <f t="shared" si="25"/>
        <v>33</v>
      </c>
      <c r="F108" s="47">
        <f t="shared" si="25"/>
        <v>194</v>
      </c>
      <c r="G108" s="47">
        <f t="shared" si="25"/>
        <v>99</v>
      </c>
      <c r="H108" s="47">
        <f t="shared" si="25"/>
        <v>588</v>
      </c>
      <c r="I108" s="47">
        <f t="shared" si="25"/>
        <v>992</v>
      </c>
      <c r="J108" s="47">
        <f>SUM(J93:J105)</f>
        <v>0</v>
      </c>
      <c r="K108" s="47">
        <f>SUM(K92:K107)</f>
        <v>1906</v>
      </c>
      <c r="L108" s="8">
        <f>SUM(L92:L107)</f>
        <v>1906</v>
      </c>
      <c r="S108" s="45" t="s">
        <v>1210</v>
      </c>
      <c r="T108" s="46">
        <v>0</v>
      </c>
      <c r="U108" s="46">
        <v>0</v>
      </c>
      <c r="V108" s="46">
        <v>0</v>
      </c>
      <c r="W108" s="48">
        <v>0</v>
      </c>
      <c r="X108" s="46">
        <v>0</v>
      </c>
      <c r="Y108" s="10">
        <f t="shared" si="24"/>
        <v>0</v>
      </c>
    </row>
    <row r="109" spans="1:26" x14ac:dyDescent="0.25">
      <c r="I109" s="6" t="s">
        <v>1999</v>
      </c>
      <c r="S109" s="10" t="s">
        <v>1211</v>
      </c>
      <c r="T109" s="49">
        <v>0</v>
      </c>
      <c r="U109" s="49">
        <v>0</v>
      </c>
      <c r="V109" s="49">
        <v>0</v>
      </c>
      <c r="W109" s="15">
        <v>0</v>
      </c>
      <c r="X109" s="49">
        <v>0</v>
      </c>
      <c r="Y109" s="10">
        <f t="shared" si="24"/>
        <v>0</v>
      </c>
    </row>
    <row r="110" spans="1:26" x14ac:dyDescent="0.25">
      <c r="S110" s="45" t="s">
        <v>1212</v>
      </c>
      <c r="T110" s="50">
        <v>0</v>
      </c>
      <c r="U110" s="50">
        <v>0</v>
      </c>
      <c r="V110" s="50">
        <v>0</v>
      </c>
      <c r="W110" s="50">
        <v>0</v>
      </c>
      <c r="X110" s="50">
        <v>0</v>
      </c>
      <c r="Y110" s="10">
        <f t="shared" si="24"/>
        <v>0</v>
      </c>
    </row>
    <row r="111" spans="1:26" x14ac:dyDescent="0.25">
      <c r="S111" s="51" t="s">
        <v>1213</v>
      </c>
      <c r="T111" s="52">
        <v>0</v>
      </c>
      <c r="U111" s="52">
        <v>0</v>
      </c>
      <c r="V111" s="52">
        <v>0</v>
      </c>
      <c r="W111" s="52">
        <v>0</v>
      </c>
      <c r="X111" s="52">
        <v>0</v>
      </c>
      <c r="Y111" s="51">
        <f t="shared" si="24"/>
        <v>0</v>
      </c>
    </row>
    <row r="112" spans="1:26" x14ac:dyDescent="0.25">
      <c r="S112" s="45" t="s">
        <v>1214</v>
      </c>
      <c r="T112" s="53">
        <v>0</v>
      </c>
      <c r="U112" s="53">
        <v>0</v>
      </c>
      <c r="V112" s="53">
        <v>0</v>
      </c>
      <c r="W112" s="53">
        <v>0</v>
      </c>
      <c r="X112" s="53">
        <v>0</v>
      </c>
      <c r="Y112" s="10">
        <f t="shared" si="24"/>
        <v>0</v>
      </c>
    </row>
    <row r="113" spans="19:26" x14ac:dyDescent="0.25">
      <c r="S113" s="10" t="s">
        <v>1215</v>
      </c>
      <c r="T113" s="54">
        <v>0</v>
      </c>
      <c r="U113" s="54">
        <v>0</v>
      </c>
      <c r="V113" s="54">
        <v>0</v>
      </c>
      <c r="W113" s="54">
        <v>1</v>
      </c>
      <c r="X113" s="54">
        <v>0</v>
      </c>
      <c r="Y113" s="10">
        <f t="shared" si="24"/>
        <v>1</v>
      </c>
    </row>
    <row r="114" spans="19:26" x14ac:dyDescent="0.25">
      <c r="S114" s="45" t="s">
        <v>1216</v>
      </c>
      <c r="T114" s="53">
        <v>0</v>
      </c>
      <c r="U114" s="53">
        <v>0</v>
      </c>
      <c r="V114" s="53">
        <v>0</v>
      </c>
      <c r="W114" s="53">
        <v>1</v>
      </c>
      <c r="X114" s="53">
        <v>0</v>
      </c>
      <c r="Y114" s="10">
        <f t="shared" si="24"/>
        <v>1</v>
      </c>
    </row>
    <row r="115" spans="19:26" x14ac:dyDescent="0.25">
      <c r="S115" s="10" t="s">
        <v>1217</v>
      </c>
      <c r="T115" s="44">
        <v>0</v>
      </c>
      <c r="U115" s="44">
        <v>8</v>
      </c>
      <c r="V115" s="44">
        <v>3</v>
      </c>
      <c r="W115" s="44">
        <v>31</v>
      </c>
      <c r="X115" s="44">
        <v>0</v>
      </c>
      <c r="Y115" s="10">
        <f t="shared" si="24"/>
        <v>42</v>
      </c>
    </row>
    <row r="116" spans="19:26" x14ac:dyDescent="0.25">
      <c r="S116" s="45" t="s">
        <v>1218</v>
      </c>
      <c r="T116" s="39">
        <v>4</v>
      </c>
      <c r="U116" s="39">
        <v>24</v>
      </c>
      <c r="V116" s="39">
        <v>26</v>
      </c>
      <c r="W116" s="39">
        <v>68</v>
      </c>
      <c r="X116" s="39">
        <v>0</v>
      </c>
      <c r="Y116" s="10">
        <f t="shared" si="24"/>
        <v>122</v>
      </c>
    </row>
    <row r="117" spans="19:26" x14ac:dyDescent="0.25">
      <c r="S117" s="10" t="s">
        <v>1674</v>
      </c>
      <c r="T117" s="44">
        <v>0</v>
      </c>
      <c r="U117" s="44">
        <v>0</v>
      </c>
      <c r="V117" s="44">
        <v>0</v>
      </c>
      <c r="W117" s="44">
        <v>172</v>
      </c>
      <c r="X117" s="44">
        <v>0</v>
      </c>
      <c r="Y117" s="10">
        <f t="shared" si="24"/>
        <v>172</v>
      </c>
    </row>
    <row r="118" spans="19:26" x14ac:dyDescent="0.25">
      <c r="T118" s="55">
        <f>SUM(T107:T117)</f>
        <v>4</v>
      </c>
      <c r="U118" s="55">
        <f t="shared" ref="U118:X118" si="26">SUM(U107:U117)</f>
        <v>32</v>
      </c>
      <c r="V118" s="55">
        <f t="shared" si="26"/>
        <v>29</v>
      </c>
      <c r="W118" s="55">
        <f t="shared" si="26"/>
        <v>273</v>
      </c>
      <c r="X118" s="55">
        <f t="shared" si="26"/>
        <v>0</v>
      </c>
      <c r="Y118" s="51">
        <f>SUM(T118:X118)</f>
        <v>338</v>
      </c>
    </row>
    <row r="120" spans="19:26" x14ac:dyDescent="0.25">
      <c r="S120" s="10" t="s">
        <v>1677</v>
      </c>
      <c r="T120" s="10" t="s">
        <v>68</v>
      </c>
      <c r="U120" s="10" t="s">
        <v>72</v>
      </c>
      <c r="V120" s="10" t="s">
        <v>65</v>
      </c>
      <c r="W120" s="10" t="s">
        <v>61</v>
      </c>
      <c r="X120" s="10" t="s">
        <v>89</v>
      </c>
      <c r="Y120" s="10" t="s">
        <v>1678</v>
      </c>
    </row>
    <row r="121" spans="19:26" x14ac:dyDescent="0.25">
      <c r="S121" s="10" t="s">
        <v>1209</v>
      </c>
      <c r="T121" s="15">
        <v>0</v>
      </c>
      <c r="U121" s="15">
        <v>0</v>
      </c>
      <c r="V121" s="15">
        <v>0</v>
      </c>
      <c r="W121" s="15">
        <v>0</v>
      </c>
      <c r="X121" s="15">
        <v>0</v>
      </c>
      <c r="Y121" s="15">
        <f>SUM(T121:W121)</f>
        <v>0</v>
      </c>
      <c r="Z121" s="10" t="s">
        <v>1209</v>
      </c>
    </row>
    <row r="122" spans="19:26" x14ac:dyDescent="0.25">
      <c r="S122" s="45" t="s">
        <v>1210</v>
      </c>
      <c r="T122" s="46">
        <v>0</v>
      </c>
      <c r="U122" s="46">
        <v>0</v>
      </c>
      <c r="V122" s="46">
        <v>0</v>
      </c>
      <c r="W122" s="46">
        <v>0</v>
      </c>
      <c r="X122" s="46">
        <v>0</v>
      </c>
      <c r="Y122" s="15">
        <f t="shared" ref="Y122:Y132" si="27">SUM(T122:W122)</f>
        <v>0</v>
      </c>
      <c r="Z122" s="45" t="s">
        <v>1210</v>
      </c>
    </row>
    <row r="123" spans="19:26" x14ac:dyDescent="0.25">
      <c r="S123" s="10" t="s">
        <v>1211</v>
      </c>
      <c r="T123" s="15">
        <v>0</v>
      </c>
      <c r="U123" s="15">
        <v>0</v>
      </c>
      <c r="V123" s="15">
        <v>0</v>
      </c>
      <c r="W123" s="15">
        <v>0</v>
      </c>
      <c r="X123" s="15">
        <v>0</v>
      </c>
      <c r="Y123" s="15">
        <f t="shared" si="27"/>
        <v>0</v>
      </c>
      <c r="Z123" s="10" t="s">
        <v>1211</v>
      </c>
    </row>
    <row r="124" spans="19:26" x14ac:dyDescent="0.25">
      <c r="S124" s="45" t="s">
        <v>1212</v>
      </c>
      <c r="T124" s="46">
        <v>0</v>
      </c>
      <c r="U124" s="46">
        <v>0</v>
      </c>
      <c r="V124" s="46">
        <v>0</v>
      </c>
      <c r="W124" s="46">
        <v>0</v>
      </c>
      <c r="X124" s="46">
        <v>0</v>
      </c>
      <c r="Y124" s="15">
        <f t="shared" si="27"/>
        <v>0</v>
      </c>
      <c r="Z124" s="45" t="s">
        <v>1212</v>
      </c>
    </row>
    <row r="125" spans="19:26" x14ac:dyDescent="0.25">
      <c r="S125" s="10" t="s">
        <v>1213</v>
      </c>
      <c r="T125" s="15">
        <v>0</v>
      </c>
      <c r="U125" s="15">
        <v>0</v>
      </c>
      <c r="V125" s="15">
        <v>0</v>
      </c>
      <c r="W125" s="15">
        <v>0</v>
      </c>
      <c r="X125" s="15">
        <v>0</v>
      </c>
      <c r="Y125" s="15">
        <f t="shared" si="27"/>
        <v>0</v>
      </c>
      <c r="Z125" s="10" t="s">
        <v>1213</v>
      </c>
    </row>
    <row r="126" spans="19:26" x14ac:dyDescent="0.25">
      <c r="S126" s="45" t="s">
        <v>1214</v>
      </c>
      <c r="T126" s="46">
        <v>0</v>
      </c>
      <c r="U126" s="46">
        <v>0</v>
      </c>
      <c r="V126" s="46">
        <v>0</v>
      </c>
      <c r="W126" s="46">
        <v>1</v>
      </c>
      <c r="X126" s="46">
        <v>1</v>
      </c>
      <c r="Y126" s="15">
        <f t="shared" si="27"/>
        <v>1</v>
      </c>
      <c r="Z126" s="45" t="s">
        <v>1214</v>
      </c>
    </row>
    <row r="127" spans="19:26" x14ac:dyDescent="0.25">
      <c r="S127" s="10" t="s">
        <v>1215</v>
      </c>
      <c r="T127" s="15">
        <v>0</v>
      </c>
      <c r="U127" s="15">
        <v>0</v>
      </c>
      <c r="V127" s="15">
        <v>0</v>
      </c>
      <c r="W127" s="15">
        <v>0</v>
      </c>
      <c r="X127" s="15">
        <v>1</v>
      </c>
      <c r="Y127" s="15">
        <f t="shared" si="27"/>
        <v>0</v>
      </c>
      <c r="Z127" s="10" t="s">
        <v>1215</v>
      </c>
    </row>
    <row r="128" spans="19:26" x14ac:dyDescent="0.25">
      <c r="S128" s="45" t="s">
        <v>1216</v>
      </c>
      <c r="T128" s="46">
        <v>0</v>
      </c>
      <c r="U128" s="46">
        <v>9</v>
      </c>
      <c r="V128" s="46">
        <v>3</v>
      </c>
      <c r="W128" s="46">
        <v>32</v>
      </c>
      <c r="X128" s="46">
        <v>5</v>
      </c>
      <c r="Y128" s="15">
        <f t="shared" si="27"/>
        <v>44</v>
      </c>
      <c r="Z128" s="45" t="s">
        <v>1216</v>
      </c>
    </row>
    <row r="129" spans="1:26" x14ac:dyDescent="0.25">
      <c r="S129" s="10" t="s">
        <v>1217</v>
      </c>
      <c r="T129" s="15">
        <v>5</v>
      </c>
      <c r="U129" s="15">
        <v>22</v>
      </c>
      <c r="V129" s="15">
        <v>28</v>
      </c>
      <c r="W129" s="15">
        <v>51</v>
      </c>
      <c r="X129" s="15">
        <v>56</v>
      </c>
      <c r="Y129" s="15">
        <f t="shared" si="27"/>
        <v>106</v>
      </c>
      <c r="Z129" s="10" t="s">
        <v>1217</v>
      </c>
    </row>
    <row r="130" spans="1:26" x14ac:dyDescent="0.25">
      <c r="S130" s="45" t="s">
        <v>1218</v>
      </c>
      <c r="T130" s="46">
        <v>24</v>
      </c>
      <c r="U130" s="46">
        <v>131</v>
      </c>
      <c r="V130" s="46">
        <v>39</v>
      </c>
      <c r="W130" s="46">
        <v>157</v>
      </c>
      <c r="X130" s="46">
        <v>884</v>
      </c>
      <c r="Y130" s="15">
        <f t="shared" si="27"/>
        <v>351</v>
      </c>
      <c r="Z130" s="45" t="s">
        <v>1218</v>
      </c>
    </row>
    <row r="131" spans="1:26" x14ac:dyDescent="0.25">
      <c r="S131" s="10" t="s">
        <v>1674</v>
      </c>
      <c r="T131" s="15">
        <v>0</v>
      </c>
      <c r="U131" s="15">
        <v>0</v>
      </c>
      <c r="V131" s="15">
        <v>0</v>
      </c>
      <c r="W131" s="15">
        <v>74</v>
      </c>
      <c r="X131" s="15">
        <v>45</v>
      </c>
      <c r="Y131" s="15">
        <f t="shared" si="27"/>
        <v>74</v>
      </c>
      <c r="Z131" s="10" t="s">
        <v>1674</v>
      </c>
    </row>
    <row r="132" spans="1:26" x14ac:dyDescent="0.25">
      <c r="T132" s="8">
        <f>SUM(T121:T131)</f>
        <v>29</v>
      </c>
      <c r="U132" s="8">
        <f t="shared" ref="U132:X132" si="28">SUM(U121:U131)</f>
        <v>162</v>
      </c>
      <c r="V132" s="8">
        <f t="shared" si="28"/>
        <v>70</v>
      </c>
      <c r="W132" s="8">
        <f t="shared" si="28"/>
        <v>315</v>
      </c>
      <c r="X132" s="8">
        <f t="shared" si="28"/>
        <v>992</v>
      </c>
      <c r="Y132" s="15">
        <f t="shared" si="27"/>
        <v>576</v>
      </c>
    </row>
    <row r="137" spans="1:26" ht="39.6" x14ac:dyDescent="0.25">
      <c r="A137" s="32" t="s">
        <v>1679</v>
      </c>
      <c r="B137" s="32" t="s">
        <v>1222</v>
      </c>
      <c r="C137" s="32" t="s">
        <v>1197</v>
      </c>
      <c r="D137" s="32" t="s">
        <v>1664</v>
      </c>
      <c r="E137" s="33" t="s">
        <v>1665</v>
      </c>
      <c r="F137" s="32" t="s">
        <v>1666</v>
      </c>
      <c r="G137" s="32" t="s">
        <v>1667</v>
      </c>
      <c r="H137" s="32" t="s">
        <v>1668</v>
      </c>
      <c r="I137" s="32" t="s">
        <v>1669</v>
      </c>
      <c r="J137" s="34" t="s">
        <v>1670</v>
      </c>
      <c r="K137" s="35" t="s">
        <v>1671</v>
      </c>
      <c r="L137" s="36" t="s">
        <v>1680</v>
      </c>
      <c r="S137" s="6" t="s">
        <v>1679</v>
      </c>
    </row>
    <row r="138" spans="1:26" x14ac:dyDescent="0.25">
      <c r="A138" s="42" t="s">
        <v>1644</v>
      </c>
      <c r="B138" s="42" t="s">
        <v>568</v>
      </c>
      <c r="C138" s="43">
        <v>1</v>
      </c>
      <c r="D138" s="44">
        <v>1</v>
      </c>
      <c r="E138" s="44">
        <v>0</v>
      </c>
      <c r="F138" s="44">
        <v>0</v>
      </c>
      <c r="G138" s="44">
        <v>0</v>
      </c>
      <c r="H138" s="44">
        <v>1</v>
      </c>
      <c r="I138" s="44">
        <v>0</v>
      </c>
      <c r="J138" s="41">
        <v>0</v>
      </c>
      <c r="K138" s="41">
        <f t="shared" ref="K138:K157" si="29">SUM(E138:J138)</f>
        <v>1</v>
      </c>
      <c r="L138" s="8">
        <v>1</v>
      </c>
      <c r="S138" s="10" t="s">
        <v>1673</v>
      </c>
      <c r="T138" s="10" t="s">
        <v>68</v>
      </c>
      <c r="U138" s="10" t="s">
        <v>72</v>
      </c>
      <c r="V138" s="10" t="s">
        <v>65</v>
      </c>
      <c r="W138" s="10" t="s">
        <v>61</v>
      </c>
      <c r="X138" s="10" t="s">
        <v>89</v>
      </c>
      <c r="Y138" s="10" t="s">
        <v>1199</v>
      </c>
    </row>
    <row r="139" spans="1:26" x14ac:dyDescent="0.25">
      <c r="A139" s="37" t="s">
        <v>1053</v>
      </c>
      <c r="B139" s="37" t="s">
        <v>853</v>
      </c>
      <c r="C139" s="38">
        <v>1</v>
      </c>
      <c r="D139" s="39">
        <v>1</v>
      </c>
      <c r="E139" s="39">
        <v>0</v>
      </c>
      <c r="F139" s="39">
        <v>0</v>
      </c>
      <c r="G139" s="39">
        <v>0</v>
      </c>
      <c r="H139" s="39">
        <v>1</v>
      </c>
      <c r="I139" s="39">
        <v>0</v>
      </c>
      <c r="J139" s="40">
        <v>0</v>
      </c>
      <c r="K139" s="41">
        <f t="shared" si="29"/>
        <v>1</v>
      </c>
      <c r="S139" s="10" t="s">
        <v>1209</v>
      </c>
      <c r="T139" s="15">
        <v>0</v>
      </c>
      <c r="U139" s="15">
        <v>0</v>
      </c>
      <c r="V139" s="15">
        <v>0</v>
      </c>
      <c r="W139" s="15">
        <v>0</v>
      </c>
      <c r="X139" s="15">
        <v>0</v>
      </c>
      <c r="Y139" s="10">
        <f t="shared" ref="Y139:Y149" si="30">SUM(T139:X139)</f>
        <v>0</v>
      </c>
    </row>
    <row r="140" spans="1:26" x14ac:dyDescent="0.25">
      <c r="A140" s="37" t="s">
        <v>1053</v>
      </c>
      <c r="B140" s="37" t="s">
        <v>568</v>
      </c>
      <c r="C140" s="38">
        <v>1</v>
      </c>
      <c r="D140" s="39">
        <v>1</v>
      </c>
      <c r="E140" s="39">
        <v>0</v>
      </c>
      <c r="F140" s="39">
        <v>0</v>
      </c>
      <c r="G140" s="39">
        <v>0</v>
      </c>
      <c r="H140" s="39">
        <v>0</v>
      </c>
      <c r="I140" s="39">
        <v>1</v>
      </c>
      <c r="J140" s="40">
        <v>0</v>
      </c>
      <c r="K140" s="41">
        <f t="shared" si="29"/>
        <v>1</v>
      </c>
      <c r="L140" s="8">
        <v>2</v>
      </c>
      <c r="S140" s="45" t="s">
        <v>1210</v>
      </c>
      <c r="T140" s="46">
        <v>0</v>
      </c>
      <c r="U140" s="46">
        <v>0</v>
      </c>
      <c r="V140" s="46">
        <v>0</v>
      </c>
      <c r="W140" s="46">
        <v>0</v>
      </c>
      <c r="X140" s="46">
        <v>0</v>
      </c>
      <c r="Y140" s="10">
        <f t="shared" si="30"/>
        <v>0</v>
      </c>
    </row>
    <row r="141" spans="1:26" x14ac:dyDescent="0.25">
      <c r="A141" s="42" t="s">
        <v>909</v>
      </c>
      <c r="B141" s="42" t="s">
        <v>572</v>
      </c>
      <c r="C141" s="43">
        <v>1</v>
      </c>
      <c r="D141" s="44">
        <v>1</v>
      </c>
      <c r="E141" s="44">
        <v>0</v>
      </c>
      <c r="F141" s="44">
        <v>0</v>
      </c>
      <c r="G141" s="44">
        <v>0</v>
      </c>
      <c r="H141" s="44">
        <v>1</v>
      </c>
      <c r="I141" s="44">
        <v>0</v>
      </c>
      <c r="J141" s="41">
        <v>0</v>
      </c>
      <c r="K141" s="41">
        <f t="shared" si="29"/>
        <v>1</v>
      </c>
      <c r="S141" s="10" t="s">
        <v>1211</v>
      </c>
      <c r="T141" s="15">
        <v>0</v>
      </c>
      <c r="U141" s="15">
        <v>0</v>
      </c>
      <c r="V141" s="15">
        <v>0</v>
      </c>
      <c r="W141" s="15">
        <v>0</v>
      </c>
      <c r="X141" s="15">
        <v>0</v>
      </c>
      <c r="Y141" s="10">
        <f t="shared" si="30"/>
        <v>0</v>
      </c>
    </row>
    <row r="142" spans="1:26" x14ac:dyDescent="0.25">
      <c r="A142" s="42" t="s">
        <v>909</v>
      </c>
      <c r="B142" s="42" t="s">
        <v>853</v>
      </c>
      <c r="C142" s="43">
        <v>1</v>
      </c>
      <c r="D142" s="44">
        <v>1</v>
      </c>
      <c r="E142" s="44">
        <v>0</v>
      </c>
      <c r="F142" s="44">
        <v>0</v>
      </c>
      <c r="G142" s="44">
        <v>0</v>
      </c>
      <c r="H142" s="44">
        <v>1</v>
      </c>
      <c r="I142" s="44">
        <v>0</v>
      </c>
      <c r="J142" s="41">
        <v>0</v>
      </c>
      <c r="K142" s="41">
        <f t="shared" si="29"/>
        <v>1</v>
      </c>
      <c r="L142" s="8">
        <v>2</v>
      </c>
      <c r="S142" s="45" t="s">
        <v>1212</v>
      </c>
      <c r="T142" s="46">
        <v>0</v>
      </c>
      <c r="U142" s="46">
        <v>0</v>
      </c>
      <c r="V142" s="46">
        <v>0</v>
      </c>
      <c r="W142" s="46">
        <v>0</v>
      </c>
      <c r="X142" s="46">
        <v>0</v>
      </c>
      <c r="Y142" s="10">
        <f t="shared" si="30"/>
        <v>0</v>
      </c>
    </row>
    <row r="143" spans="1:26" x14ac:dyDescent="0.25">
      <c r="A143" s="37" t="s">
        <v>319</v>
      </c>
      <c r="B143" s="37" t="s">
        <v>572</v>
      </c>
      <c r="C143" s="38">
        <v>3</v>
      </c>
      <c r="D143" s="39">
        <v>3</v>
      </c>
      <c r="E143" s="39">
        <v>0</v>
      </c>
      <c r="F143" s="39">
        <v>0</v>
      </c>
      <c r="G143" s="39">
        <v>0</v>
      </c>
      <c r="H143" s="39">
        <v>2</v>
      </c>
      <c r="I143" s="39">
        <v>1</v>
      </c>
      <c r="J143" s="40">
        <v>0</v>
      </c>
      <c r="K143" s="41">
        <f t="shared" si="29"/>
        <v>3</v>
      </c>
      <c r="S143" s="10" t="s">
        <v>1213</v>
      </c>
      <c r="T143" s="15">
        <v>0</v>
      </c>
      <c r="U143" s="15">
        <v>0</v>
      </c>
      <c r="V143" s="15">
        <v>0</v>
      </c>
      <c r="W143" s="15">
        <v>1</v>
      </c>
      <c r="X143" s="15">
        <v>0</v>
      </c>
      <c r="Y143" s="10">
        <f t="shared" si="30"/>
        <v>1</v>
      </c>
    </row>
    <row r="144" spans="1:26" x14ac:dyDescent="0.25">
      <c r="A144" s="37" t="s">
        <v>319</v>
      </c>
      <c r="B144" s="37" t="s">
        <v>853</v>
      </c>
      <c r="C144" s="38">
        <v>1</v>
      </c>
      <c r="D144" s="39">
        <v>1</v>
      </c>
      <c r="E144" s="39">
        <v>0</v>
      </c>
      <c r="F144" s="39">
        <v>0</v>
      </c>
      <c r="G144" s="39">
        <v>0</v>
      </c>
      <c r="H144" s="39">
        <v>1</v>
      </c>
      <c r="I144" s="39">
        <v>0</v>
      </c>
      <c r="J144" s="40">
        <v>0</v>
      </c>
      <c r="K144" s="41">
        <f t="shared" si="29"/>
        <v>1</v>
      </c>
      <c r="S144" s="45" t="s">
        <v>1214</v>
      </c>
      <c r="T144" s="46">
        <v>0</v>
      </c>
      <c r="U144" s="46">
        <v>0</v>
      </c>
      <c r="V144" s="46">
        <v>0</v>
      </c>
      <c r="W144" s="46">
        <v>1</v>
      </c>
      <c r="X144" s="46">
        <v>1</v>
      </c>
      <c r="Y144" s="10">
        <f t="shared" si="30"/>
        <v>2</v>
      </c>
    </row>
    <row r="145" spans="1:26" x14ac:dyDescent="0.25">
      <c r="A145" s="37" t="s">
        <v>319</v>
      </c>
      <c r="B145" s="37" t="s">
        <v>1083</v>
      </c>
      <c r="C145" s="38">
        <v>1</v>
      </c>
      <c r="D145" s="39">
        <v>1</v>
      </c>
      <c r="E145" s="39">
        <v>0</v>
      </c>
      <c r="F145" s="39">
        <v>1</v>
      </c>
      <c r="G145" s="39">
        <v>0</v>
      </c>
      <c r="H145" s="39">
        <v>0</v>
      </c>
      <c r="I145" s="39">
        <v>0</v>
      </c>
      <c r="J145" s="40">
        <v>0</v>
      </c>
      <c r="K145" s="41">
        <f t="shared" si="29"/>
        <v>1</v>
      </c>
      <c r="S145" s="10" t="s">
        <v>1215</v>
      </c>
      <c r="T145" s="15">
        <v>0</v>
      </c>
      <c r="U145" s="15">
        <v>0</v>
      </c>
      <c r="V145" s="15">
        <v>0</v>
      </c>
      <c r="W145" s="15">
        <v>2</v>
      </c>
      <c r="X145" s="15">
        <v>0</v>
      </c>
      <c r="Y145" s="10">
        <f t="shared" si="30"/>
        <v>2</v>
      </c>
    </row>
    <row r="146" spans="1:26" x14ac:dyDescent="0.25">
      <c r="A146" s="37" t="s">
        <v>319</v>
      </c>
      <c r="B146" s="37" t="s">
        <v>568</v>
      </c>
      <c r="C146" s="38">
        <v>83</v>
      </c>
      <c r="D146" s="39">
        <v>83</v>
      </c>
      <c r="E146" s="39">
        <v>0</v>
      </c>
      <c r="F146" s="39">
        <v>4</v>
      </c>
      <c r="G146" s="39">
        <v>1</v>
      </c>
      <c r="H146" s="39">
        <v>40</v>
      </c>
      <c r="I146" s="39">
        <v>38</v>
      </c>
      <c r="J146" s="40">
        <v>0</v>
      </c>
      <c r="K146" s="41">
        <f t="shared" si="29"/>
        <v>83</v>
      </c>
      <c r="L146" s="8">
        <f>SUM(K143:K146)</f>
        <v>88</v>
      </c>
      <c r="S146" s="45" t="s">
        <v>1216</v>
      </c>
      <c r="T146" s="46">
        <v>0</v>
      </c>
      <c r="U146" s="46">
        <v>5</v>
      </c>
      <c r="V146" s="46">
        <v>1</v>
      </c>
      <c r="W146" s="46">
        <v>43</v>
      </c>
      <c r="X146" s="46">
        <v>39</v>
      </c>
      <c r="Y146" s="10">
        <f t="shared" si="30"/>
        <v>88</v>
      </c>
      <c r="Z146" s="8"/>
    </row>
    <row r="147" spans="1:26" x14ac:dyDescent="0.25">
      <c r="A147" s="42" t="s">
        <v>173</v>
      </c>
      <c r="B147" s="42" t="s">
        <v>572</v>
      </c>
      <c r="C147" s="43">
        <v>39</v>
      </c>
      <c r="D147" s="44">
        <v>39</v>
      </c>
      <c r="E147" s="44">
        <v>0</v>
      </c>
      <c r="F147" s="44">
        <v>3</v>
      </c>
      <c r="G147" s="44">
        <v>1</v>
      </c>
      <c r="H147" s="44">
        <v>33</v>
      </c>
      <c r="I147" s="44">
        <v>2</v>
      </c>
      <c r="J147" s="41">
        <v>0</v>
      </c>
      <c r="K147" s="41">
        <f t="shared" si="29"/>
        <v>39</v>
      </c>
      <c r="S147" s="10" t="s">
        <v>1217</v>
      </c>
      <c r="T147" s="15">
        <v>9</v>
      </c>
      <c r="U147" s="15">
        <v>27</v>
      </c>
      <c r="V147" s="15">
        <v>15</v>
      </c>
      <c r="W147" s="15">
        <v>99</v>
      </c>
      <c r="X147" s="15">
        <v>49</v>
      </c>
      <c r="Y147" s="10">
        <f t="shared" si="30"/>
        <v>199</v>
      </c>
      <c r="Z147" s="8"/>
    </row>
    <row r="148" spans="1:26" x14ac:dyDescent="0.25">
      <c r="A148" s="42" t="s">
        <v>173</v>
      </c>
      <c r="B148" s="42" t="s">
        <v>853</v>
      </c>
      <c r="C148" s="43">
        <v>2</v>
      </c>
      <c r="D148" s="44">
        <v>2</v>
      </c>
      <c r="E148" s="44">
        <v>0</v>
      </c>
      <c r="F148" s="44">
        <v>2</v>
      </c>
      <c r="G148" s="44">
        <v>0</v>
      </c>
      <c r="H148" s="44">
        <v>0</v>
      </c>
      <c r="I148" s="44">
        <v>0</v>
      </c>
      <c r="J148" s="41">
        <v>0</v>
      </c>
      <c r="K148" s="41">
        <f t="shared" si="29"/>
        <v>2</v>
      </c>
      <c r="S148" s="45" t="s">
        <v>1218</v>
      </c>
      <c r="T148" s="46">
        <v>51</v>
      </c>
      <c r="U148" s="46">
        <v>136</v>
      </c>
      <c r="V148" s="46">
        <v>65</v>
      </c>
      <c r="W148" s="46">
        <v>264</v>
      </c>
      <c r="X148" s="46">
        <v>1002</v>
      </c>
      <c r="Y148" s="10">
        <f t="shared" si="30"/>
        <v>1518</v>
      </c>
    </row>
    <row r="149" spans="1:26" x14ac:dyDescent="0.25">
      <c r="A149" s="42" t="s">
        <v>173</v>
      </c>
      <c r="B149" s="42" t="s">
        <v>1083</v>
      </c>
      <c r="C149" s="43">
        <v>1</v>
      </c>
      <c r="D149" s="44">
        <v>1</v>
      </c>
      <c r="E149" s="44">
        <v>0</v>
      </c>
      <c r="F149" s="44">
        <v>1</v>
      </c>
      <c r="G149" s="44">
        <v>0</v>
      </c>
      <c r="H149" s="44">
        <v>0</v>
      </c>
      <c r="I149" s="44">
        <v>0</v>
      </c>
      <c r="J149" s="41">
        <v>0</v>
      </c>
      <c r="K149" s="41">
        <f t="shared" si="29"/>
        <v>1</v>
      </c>
      <c r="S149" s="10" t="s">
        <v>1674</v>
      </c>
      <c r="T149" s="15">
        <v>1</v>
      </c>
      <c r="U149" s="15">
        <v>0</v>
      </c>
      <c r="V149" s="15">
        <v>0</v>
      </c>
      <c r="W149" s="15">
        <v>302</v>
      </c>
      <c r="X149" s="15">
        <v>13</v>
      </c>
      <c r="Y149" s="10">
        <f t="shared" si="30"/>
        <v>316</v>
      </c>
      <c r="Z149" s="8"/>
    </row>
    <row r="150" spans="1:26" x14ac:dyDescent="0.25">
      <c r="A150" s="42" t="s">
        <v>173</v>
      </c>
      <c r="B150" s="42" t="s">
        <v>568</v>
      </c>
      <c r="C150" s="43">
        <v>159</v>
      </c>
      <c r="D150" s="44">
        <v>157</v>
      </c>
      <c r="E150" s="44">
        <v>9</v>
      </c>
      <c r="F150" s="44">
        <v>21</v>
      </c>
      <c r="G150" s="44">
        <v>14</v>
      </c>
      <c r="H150" s="44">
        <v>66</v>
      </c>
      <c r="I150" s="44">
        <v>47</v>
      </c>
      <c r="J150" s="41">
        <v>0</v>
      </c>
      <c r="K150" s="41">
        <f t="shared" si="29"/>
        <v>157</v>
      </c>
      <c r="L150" s="8">
        <f>SUM(K147:K150)</f>
        <v>199</v>
      </c>
      <c r="T150" s="8">
        <f>SUM(T139:T149)</f>
        <v>61</v>
      </c>
      <c r="U150" s="8">
        <f t="shared" ref="U150:X150" si="31">SUM(U139:U149)</f>
        <v>168</v>
      </c>
      <c r="V150" s="8">
        <f t="shared" si="31"/>
        <v>81</v>
      </c>
      <c r="W150" s="8">
        <f t="shared" si="31"/>
        <v>712</v>
      </c>
      <c r="X150" s="8">
        <f t="shared" si="31"/>
        <v>1104</v>
      </c>
      <c r="Y150" s="10">
        <f>SUM(T150:X150)</f>
        <v>2126</v>
      </c>
    </row>
    <row r="151" spans="1:26" x14ac:dyDescent="0.25">
      <c r="A151" s="37" t="s">
        <v>70</v>
      </c>
      <c r="B151" s="37" t="s">
        <v>572</v>
      </c>
      <c r="C151" s="38">
        <v>135</v>
      </c>
      <c r="D151" s="39">
        <v>134</v>
      </c>
      <c r="E151" s="39">
        <v>8</v>
      </c>
      <c r="F151" s="39">
        <v>23</v>
      </c>
      <c r="G151" s="39">
        <v>13</v>
      </c>
      <c r="H151" s="39">
        <v>89</v>
      </c>
      <c r="I151" s="39">
        <v>2</v>
      </c>
      <c r="J151" s="40">
        <v>0</v>
      </c>
      <c r="K151" s="41">
        <f t="shared" si="29"/>
        <v>135</v>
      </c>
    </row>
    <row r="152" spans="1:26" x14ac:dyDescent="0.25">
      <c r="A152" s="37" t="s">
        <v>70</v>
      </c>
      <c r="B152" s="37" t="s">
        <v>853</v>
      </c>
      <c r="C152" s="38">
        <v>32</v>
      </c>
      <c r="D152" s="39">
        <v>32</v>
      </c>
      <c r="E152" s="39">
        <v>0</v>
      </c>
      <c r="F152" s="39">
        <v>3</v>
      </c>
      <c r="G152" s="39">
        <v>2</v>
      </c>
      <c r="H152" s="39">
        <v>6</v>
      </c>
      <c r="I152" s="39">
        <v>21</v>
      </c>
      <c r="J152" s="40">
        <v>0</v>
      </c>
      <c r="K152" s="41">
        <f t="shared" si="29"/>
        <v>32</v>
      </c>
      <c r="S152" s="10" t="s">
        <v>1675</v>
      </c>
      <c r="T152" s="10" t="s">
        <v>68</v>
      </c>
      <c r="U152" s="10" t="s">
        <v>72</v>
      </c>
      <c r="V152" s="10" t="s">
        <v>65</v>
      </c>
      <c r="W152" s="10" t="s">
        <v>61</v>
      </c>
      <c r="X152" s="10" t="s">
        <v>89</v>
      </c>
      <c r="Y152" s="10" t="s">
        <v>1199</v>
      </c>
    </row>
    <row r="153" spans="1:26" x14ac:dyDescent="0.25">
      <c r="A153" s="37" t="s">
        <v>70</v>
      </c>
      <c r="B153" s="37" t="s">
        <v>1083</v>
      </c>
      <c r="C153" s="38">
        <v>3</v>
      </c>
      <c r="D153" s="39">
        <v>3</v>
      </c>
      <c r="E153" s="39">
        <v>1</v>
      </c>
      <c r="F153" s="39">
        <v>1</v>
      </c>
      <c r="G153" s="39">
        <v>0</v>
      </c>
      <c r="H153" s="39">
        <v>1</v>
      </c>
      <c r="I153" s="39">
        <v>0</v>
      </c>
      <c r="J153" s="40">
        <v>0</v>
      </c>
      <c r="K153" s="41">
        <f t="shared" si="29"/>
        <v>3</v>
      </c>
      <c r="S153" s="10" t="s">
        <v>1209</v>
      </c>
      <c r="T153" s="15">
        <v>0</v>
      </c>
      <c r="U153" s="15">
        <v>0</v>
      </c>
      <c r="V153" s="15">
        <v>0</v>
      </c>
      <c r="W153" s="15">
        <v>0</v>
      </c>
      <c r="X153" s="15">
        <v>0</v>
      </c>
      <c r="Y153" s="10">
        <f t="shared" ref="Y153:Y163" si="32">SUM(T153:X153)</f>
        <v>0</v>
      </c>
    </row>
    <row r="154" spans="1:26" x14ac:dyDescent="0.25">
      <c r="A154" s="37" t="s">
        <v>70</v>
      </c>
      <c r="B154" s="37" t="s">
        <v>568</v>
      </c>
      <c r="C154" s="38">
        <v>1349</v>
      </c>
      <c r="D154" s="39">
        <v>1349</v>
      </c>
      <c r="E154" s="39">
        <v>42</v>
      </c>
      <c r="F154" s="39">
        <v>109</v>
      </c>
      <c r="G154" s="39">
        <v>50</v>
      </c>
      <c r="H154" s="39">
        <v>168</v>
      </c>
      <c r="I154" s="39">
        <v>979</v>
      </c>
      <c r="J154" s="40">
        <v>0</v>
      </c>
      <c r="K154" s="41">
        <f t="shared" si="29"/>
        <v>1348</v>
      </c>
      <c r="L154" s="8">
        <f>SUM(K151:K154)</f>
        <v>1518</v>
      </c>
      <c r="S154" s="45" t="s">
        <v>1210</v>
      </c>
      <c r="T154" s="46">
        <v>0</v>
      </c>
      <c r="U154" s="46">
        <v>0</v>
      </c>
      <c r="V154" s="46">
        <v>0</v>
      </c>
      <c r="W154" s="48">
        <v>0</v>
      </c>
      <c r="X154" s="46">
        <v>0</v>
      </c>
      <c r="Y154" s="10">
        <f t="shared" si="32"/>
        <v>0</v>
      </c>
    </row>
    <row r="155" spans="1:26" x14ac:dyDescent="0.25">
      <c r="A155" s="42" t="s">
        <v>64</v>
      </c>
      <c r="B155" s="42" t="s">
        <v>572</v>
      </c>
      <c r="C155" s="43">
        <v>216</v>
      </c>
      <c r="D155" s="44">
        <v>216</v>
      </c>
      <c r="E155" s="44">
        <v>0</v>
      </c>
      <c r="F155" s="44">
        <v>0</v>
      </c>
      <c r="G155" s="44">
        <v>0</v>
      </c>
      <c r="H155" s="44">
        <v>217</v>
      </c>
      <c r="I155" s="44">
        <v>0</v>
      </c>
      <c r="J155" s="41">
        <v>0</v>
      </c>
      <c r="K155" s="41">
        <f t="shared" si="29"/>
        <v>217</v>
      </c>
      <c r="S155" s="10" t="s">
        <v>1211</v>
      </c>
      <c r="T155" s="49">
        <v>0</v>
      </c>
      <c r="U155" s="49">
        <v>0</v>
      </c>
      <c r="V155" s="49">
        <v>0</v>
      </c>
      <c r="W155" s="15">
        <v>0</v>
      </c>
      <c r="X155" s="49">
        <v>0</v>
      </c>
      <c r="Y155" s="10">
        <f t="shared" si="32"/>
        <v>0</v>
      </c>
    </row>
    <row r="156" spans="1:26" x14ac:dyDescent="0.25">
      <c r="A156" s="42" t="s">
        <v>64</v>
      </c>
      <c r="B156" s="42" t="s">
        <v>853</v>
      </c>
      <c r="C156" s="43">
        <v>62</v>
      </c>
      <c r="D156" s="44">
        <v>62</v>
      </c>
      <c r="E156" s="44">
        <v>0</v>
      </c>
      <c r="F156" s="44">
        <v>0</v>
      </c>
      <c r="G156" s="44">
        <v>0</v>
      </c>
      <c r="H156" s="44">
        <v>62</v>
      </c>
      <c r="I156" s="44">
        <v>0</v>
      </c>
      <c r="J156" s="41">
        <v>0</v>
      </c>
      <c r="K156" s="41">
        <f t="shared" si="29"/>
        <v>62</v>
      </c>
      <c r="S156" s="45" t="s">
        <v>1212</v>
      </c>
      <c r="T156" s="50">
        <v>0</v>
      </c>
      <c r="U156" s="50">
        <v>0</v>
      </c>
      <c r="V156" s="50">
        <v>0</v>
      </c>
      <c r="W156" s="50">
        <v>0</v>
      </c>
      <c r="X156" s="50">
        <v>0</v>
      </c>
      <c r="Y156" s="10">
        <f t="shared" si="32"/>
        <v>0</v>
      </c>
    </row>
    <row r="157" spans="1:26" x14ac:dyDescent="0.25">
      <c r="A157" s="42" t="s">
        <v>64</v>
      </c>
      <c r="B157" s="42" t="s">
        <v>568</v>
      </c>
      <c r="C157" s="43">
        <v>38</v>
      </c>
      <c r="D157" s="44">
        <v>38</v>
      </c>
      <c r="E157" s="44">
        <v>1</v>
      </c>
      <c r="F157" s="44">
        <v>0</v>
      </c>
      <c r="G157" s="44">
        <v>0</v>
      </c>
      <c r="H157" s="44">
        <v>23</v>
      </c>
      <c r="I157" s="44">
        <v>13</v>
      </c>
      <c r="J157" s="41">
        <v>0</v>
      </c>
      <c r="K157" s="41">
        <f t="shared" si="29"/>
        <v>37</v>
      </c>
      <c r="L157" s="8">
        <f>SUM(K155:K157)</f>
        <v>316</v>
      </c>
      <c r="S157" s="51" t="s">
        <v>1213</v>
      </c>
      <c r="T157" s="52">
        <v>0</v>
      </c>
      <c r="U157" s="52">
        <v>0</v>
      </c>
      <c r="V157" s="52">
        <v>0</v>
      </c>
      <c r="W157" s="52">
        <v>0</v>
      </c>
      <c r="X157" s="52">
        <v>0</v>
      </c>
      <c r="Y157" s="51">
        <f t="shared" si="32"/>
        <v>0</v>
      </c>
    </row>
    <row r="158" spans="1:26" x14ac:dyDescent="0.25">
      <c r="A158" s="42" t="s">
        <v>1676</v>
      </c>
      <c r="B158" s="47"/>
      <c r="C158" s="47">
        <f>SUM(C138:C157)</f>
        <v>2129</v>
      </c>
      <c r="D158" s="47">
        <f t="shared" ref="D158:H158" si="33">SUM(D138:D157)</f>
        <v>2126</v>
      </c>
      <c r="E158" s="47">
        <f t="shared" si="33"/>
        <v>61</v>
      </c>
      <c r="F158" s="47">
        <f t="shared" si="33"/>
        <v>168</v>
      </c>
      <c r="G158" s="47">
        <f t="shared" si="33"/>
        <v>81</v>
      </c>
      <c r="H158" s="47">
        <f t="shared" si="33"/>
        <v>712</v>
      </c>
      <c r="I158" s="47">
        <f>SUM(I138:I157)</f>
        <v>1104</v>
      </c>
      <c r="J158" s="47">
        <f>SUM(J141:J155)</f>
        <v>0</v>
      </c>
      <c r="K158" s="47">
        <f>SUM(K138:K157)</f>
        <v>2126</v>
      </c>
      <c r="L158" s="8">
        <f>SUM(L138:L157)</f>
        <v>2126</v>
      </c>
      <c r="S158" s="45" t="s">
        <v>1214</v>
      </c>
      <c r="T158" s="53">
        <v>0</v>
      </c>
      <c r="U158" s="53">
        <v>0</v>
      </c>
      <c r="V158" s="53">
        <v>0</v>
      </c>
      <c r="W158" s="53">
        <v>0</v>
      </c>
      <c r="X158" s="53">
        <v>0</v>
      </c>
      <c r="Y158" s="10">
        <f t="shared" si="32"/>
        <v>0</v>
      </c>
    </row>
    <row r="159" spans="1:26" x14ac:dyDescent="0.25">
      <c r="I159" s="6" t="s">
        <v>1681</v>
      </c>
      <c r="S159" s="10" t="s">
        <v>1215</v>
      </c>
      <c r="T159" s="54">
        <v>0</v>
      </c>
      <c r="U159" s="54">
        <v>0</v>
      </c>
      <c r="V159" s="54">
        <v>0</v>
      </c>
      <c r="W159" s="54">
        <v>1</v>
      </c>
      <c r="X159" s="54">
        <v>0</v>
      </c>
      <c r="Y159" s="10">
        <f t="shared" si="32"/>
        <v>1</v>
      </c>
    </row>
    <row r="160" spans="1:26" x14ac:dyDescent="0.25">
      <c r="L160" s="6"/>
      <c r="S160" s="45" t="s">
        <v>1216</v>
      </c>
      <c r="T160" s="53">
        <v>0</v>
      </c>
      <c r="U160" s="53">
        <v>0</v>
      </c>
      <c r="V160" s="53">
        <v>0</v>
      </c>
      <c r="W160" s="53">
        <v>2</v>
      </c>
      <c r="X160" s="53">
        <v>1</v>
      </c>
      <c r="Y160" s="10">
        <f t="shared" si="32"/>
        <v>3</v>
      </c>
    </row>
    <row r="161" spans="19:26" x14ac:dyDescent="0.25">
      <c r="S161" s="10" t="s">
        <v>1217</v>
      </c>
      <c r="T161" s="44">
        <v>0</v>
      </c>
      <c r="U161" s="44">
        <v>3</v>
      </c>
      <c r="V161" s="44">
        <v>1</v>
      </c>
      <c r="W161" s="44">
        <v>33</v>
      </c>
      <c r="X161" s="44">
        <v>2</v>
      </c>
      <c r="Y161" s="10">
        <f t="shared" si="32"/>
        <v>39</v>
      </c>
    </row>
    <row r="162" spans="19:26" x14ac:dyDescent="0.25">
      <c r="S162" s="45" t="s">
        <v>1218</v>
      </c>
      <c r="T162" s="39">
        <v>8</v>
      </c>
      <c r="U162" s="39">
        <v>23</v>
      </c>
      <c r="V162" s="39">
        <v>13</v>
      </c>
      <c r="W162" s="39">
        <v>89</v>
      </c>
      <c r="X162" s="39">
        <v>2</v>
      </c>
      <c r="Y162" s="10">
        <f t="shared" si="32"/>
        <v>135</v>
      </c>
    </row>
    <row r="163" spans="19:26" x14ac:dyDescent="0.25">
      <c r="S163" s="10" t="s">
        <v>1674</v>
      </c>
      <c r="T163" s="44">
        <v>0</v>
      </c>
      <c r="U163" s="44">
        <v>0</v>
      </c>
      <c r="V163" s="44">
        <v>0</v>
      </c>
      <c r="W163" s="44">
        <v>217</v>
      </c>
      <c r="X163" s="44">
        <v>0</v>
      </c>
      <c r="Y163" s="10">
        <f t="shared" si="32"/>
        <v>217</v>
      </c>
    </row>
    <row r="164" spans="19:26" x14ac:dyDescent="0.25">
      <c r="T164" s="55">
        <f>SUM(T153:T163)</f>
        <v>8</v>
      </c>
      <c r="U164" s="55">
        <f t="shared" ref="U164:X164" si="34">SUM(U153:U163)</f>
        <v>26</v>
      </c>
      <c r="V164" s="55">
        <f t="shared" si="34"/>
        <v>14</v>
      </c>
      <c r="W164" s="55">
        <f t="shared" si="34"/>
        <v>342</v>
      </c>
      <c r="X164" s="55">
        <f t="shared" si="34"/>
        <v>5</v>
      </c>
      <c r="Y164" s="51">
        <f>SUM(T164:X164)</f>
        <v>395</v>
      </c>
    </row>
    <row r="166" spans="19:26" x14ac:dyDescent="0.25">
      <c r="S166" s="10" t="s">
        <v>1677</v>
      </c>
      <c r="T166" s="10" t="s">
        <v>68</v>
      </c>
      <c r="U166" s="10" t="s">
        <v>72</v>
      </c>
      <c r="V166" s="10" t="s">
        <v>65</v>
      </c>
      <c r="W166" s="10" t="s">
        <v>61</v>
      </c>
      <c r="X166" s="10" t="s">
        <v>89</v>
      </c>
      <c r="Y166" s="10" t="s">
        <v>1678</v>
      </c>
    </row>
    <row r="167" spans="19:26" x14ac:dyDescent="0.25">
      <c r="S167" s="10" t="s">
        <v>1209</v>
      </c>
      <c r="T167" s="15">
        <v>0</v>
      </c>
      <c r="U167" s="15">
        <v>0</v>
      </c>
      <c r="V167" s="15">
        <v>0</v>
      </c>
      <c r="W167" s="15">
        <v>0</v>
      </c>
      <c r="X167" s="15">
        <v>0</v>
      </c>
      <c r="Y167" s="15">
        <f>SUM(T167:W167)</f>
        <v>0</v>
      </c>
      <c r="Z167" s="10" t="s">
        <v>1209</v>
      </c>
    </row>
    <row r="168" spans="19:26" x14ac:dyDescent="0.25">
      <c r="S168" s="45" t="s">
        <v>1210</v>
      </c>
      <c r="T168" s="46">
        <v>0</v>
      </c>
      <c r="U168" s="46">
        <v>0</v>
      </c>
      <c r="V168" s="46">
        <v>0</v>
      </c>
      <c r="W168" s="46">
        <v>0</v>
      </c>
      <c r="X168" s="46">
        <v>0</v>
      </c>
      <c r="Y168" s="15">
        <f t="shared" ref="Y168:Y178" si="35">SUM(T168:W168)</f>
        <v>0</v>
      </c>
      <c r="Z168" s="45" t="s">
        <v>1210</v>
      </c>
    </row>
    <row r="169" spans="19:26" x14ac:dyDescent="0.25">
      <c r="S169" s="10" t="s">
        <v>1211</v>
      </c>
      <c r="T169" s="15">
        <v>0</v>
      </c>
      <c r="U169" s="15">
        <v>0</v>
      </c>
      <c r="V169" s="15">
        <v>0</v>
      </c>
      <c r="W169" s="15">
        <v>0</v>
      </c>
      <c r="X169" s="15">
        <v>0</v>
      </c>
      <c r="Y169" s="15">
        <f t="shared" si="35"/>
        <v>0</v>
      </c>
      <c r="Z169" s="10" t="s">
        <v>1211</v>
      </c>
    </row>
    <row r="170" spans="19:26" x14ac:dyDescent="0.25">
      <c r="S170" s="45" t="s">
        <v>1212</v>
      </c>
      <c r="T170" s="46">
        <v>0</v>
      </c>
      <c r="U170" s="46">
        <v>0</v>
      </c>
      <c r="V170" s="46">
        <v>0</v>
      </c>
      <c r="W170" s="46">
        <v>0</v>
      </c>
      <c r="X170" s="46">
        <v>0</v>
      </c>
      <c r="Y170" s="15">
        <f t="shared" si="35"/>
        <v>0</v>
      </c>
      <c r="Z170" s="45" t="s">
        <v>1212</v>
      </c>
    </row>
    <row r="171" spans="19:26" x14ac:dyDescent="0.25">
      <c r="S171" s="10" t="s">
        <v>1213</v>
      </c>
      <c r="T171" s="15">
        <v>0</v>
      </c>
      <c r="U171" s="15">
        <v>0</v>
      </c>
      <c r="V171" s="15">
        <v>0</v>
      </c>
      <c r="W171" s="15">
        <v>1</v>
      </c>
      <c r="X171" s="15">
        <v>0</v>
      </c>
      <c r="Y171" s="15">
        <f t="shared" si="35"/>
        <v>1</v>
      </c>
      <c r="Z171" s="10" t="s">
        <v>1213</v>
      </c>
    </row>
    <row r="172" spans="19:26" x14ac:dyDescent="0.25">
      <c r="S172" s="45" t="s">
        <v>1214</v>
      </c>
      <c r="T172" s="46">
        <v>0</v>
      </c>
      <c r="U172" s="46">
        <v>0</v>
      </c>
      <c r="V172" s="46">
        <v>0</v>
      </c>
      <c r="W172" s="46">
        <v>1</v>
      </c>
      <c r="X172" s="46">
        <v>1</v>
      </c>
      <c r="Y172" s="15">
        <f t="shared" si="35"/>
        <v>1</v>
      </c>
      <c r="Z172" s="45" t="s">
        <v>1214</v>
      </c>
    </row>
    <row r="173" spans="19:26" x14ac:dyDescent="0.25">
      <c r="S173" s="10" t="s">
        <v>1215</v>
      </c>
      <c r="T173" s="15">
        <v>0</v>
      </c>
      <c r="U173" s="15">
        <v>0</v>
      </c>
      <c r="V173" s="15">
        <v>0</v>
      </c>
      <c r="W173" s="15">
        <v>1</v>
      </c>
      <c r="X173" s="15">
        <v>0</v>
      </c>
      <c r="Y173" s="15">
        <f t="shared" si="35"/>
        <v>1</v>
      </c>
      <c r="Z173" s="10" t="s">
        <v>1215</v>
      </c>
    </row>
    <row r="174" spans="19:26" x14ac:dyDescent="0.25">
      <c r="S174" s="45" t="s">
        <v>1216</v>
      </c>
      <c r="T174" s="46">
        <v>0</v>
      </c>
      <c r="U174" s="46">
        <v>5</v>
      </c>
      <c r="V174" s="46">
        <v>1</v>
      </c>
      <c r="W174" s="46">
        <v>41</v>
      </c>
      <c r="X174" s="46">
        <v>38</v>
      </c>
      <c r="Y174" s="15">
        <f t="shared" si="35"/>
        <v>47</v>
      </c>
      <c r="Z174" s="45" t="s">
        <v>1216</v>
      </c>
    </row>
    <row r="175" spans="19:26" x14ac:dyDescent="0.25">
      <c r="S175" s="10" t="s">
        <v>1217</v>
      </c>
      <c r="T175" s="15">
        <v>9</v>
      </c>
      <c r="U175" s="15">
        <v>24</v>
      </c>
      <c r="V175" s="15">
        <v>14</v>
      </c>
      <c r="W175" s="15">
        <v>66</v>
      </c>
      <c r="X175" s="15">
        <v>47</v>
      </c>
      <c r="Y175" s="15">
        <f t="shared" si="35"/>
        <v>113</v>
      </c>
      <c r="Z175" s="10" t="s">
        <v>1217</v>
      </c>
    </row>
    <row r="176" spans="19:26" x14ac:dyDescent="0.25">
      <c r="S176" s="45" t="s">
        <v>1218</v>
      </c>
      <c r="T176" s="46">
        <v>43</v>
      </c>
      <c r="U176" s="46">
        <v>113</v>
      </c>
      <c r="V176" s="46">
        <v>52</v>
      </c>
      <c r="W176" s="46">
        <v>175</v>
      </c>
      <c r="X176" s="46">
        <v>1000</v>
      </c>
      <c r="Y176" s="15">
        <f t="shared" si="35"/>
        <v>383</v>
      </c>
      <c r="Z176" s="45" t="s">
        <v>1218</v>
      </c>
    </row>
    <row r="177" spans="1:26" x14ac:dyDescent="0.25">
      <c r="S177" s="10" t="s">
        <v>1674</v>
      </c>
      <c r="T177" s="15">
        <v>1</v>
      </c>
      <c r="U177" s="15">
        <v>0</v>
      </c>
      <c r="V177" s="15">
        <v>0</v>
      </c>
      <c r="W177" s="15">
        <v>85</v>
      </c>
      <c r="X177" s="15">
        <v>13</v>
      </c>
      <c r="Y177" s="15">
        <f t="shared" si="35"/>
        <v>86</v>
      </c>
      <c r="Z177" s="10" t="s">
        <v>1674</v>
      </c>
    </row>
    <row r="178" spans="1:26" x14ac:dyDescent="0.25">
      <c r="T178" s="8">
        <f>SUM(T167:T177)</f>
        <v>53</v>
      </c>
      <c r="U178" s="8">
        <f t="shared" ref="U178:X178" si="36">SUM(U167:U177)</f>
        <v>142</v>
      </c>
      <c r="V178" s="8">
        <f t="shared" si="36"/>
        <v>67</v>
      </c>
      <c r="W178" s="8">
        <f t="shared" si="36"/>
        <v>370</v>
      </c>
      <c r="X178" s="8">
        <f t="shared" si="36"/>
        <v>1099</v>
      </c>
      <c r="Y178" s="15">
        <f t="shared" si="35"/>
        <v>632</v>
      </c>
    </row>
    <row r="183" spans="1:26" ht="39.6" x14ac:dyDescent="0.25">
      <c r="A183" s="32" t="s">
        <v>1682</v>
      </c>
      <c r="B183" s="32" t="s">
        <v>1222</v>
      </c>
      <c r="C183" s="32" t="s">
        <v>1197</v>
      </c>
      <c r="D183" s="32" t="s">
        <v>1664</v>
      </c>
      <c r="E183" s="33" t="s">
        <v>1665</v>
      </c>
      <c r="F183" s="32" t="s">
        <v>1666</v>
      </c>
      <c r="G183" s="32" t="s">
        <v>1667</v>
      </c>
      <c r="H183" s="32" t="s">
        <v>1668</v>
      </c>
      <c r="I183" s="32" t="s">
        <v>1669</v>
      </c>
      <c r="J183" s="34" t="s">
        <v>1670</v>
      </c>
      <c r="K183" s="35" t="s">
        <v>1671</v>
      </c>
      <c r="L183" s="36" t="s">
        <v>1683</v>
      </c>
      <c r="S183" s="6" t="s">
        <v>1682</v>
      </c>
    </row>
    <row r="184" spans="1:26" x14ac:dyDescent="0.25">
      <c r="A184" s="42" t="s">
        <v>909</v>
      </c>
      <c r="B184" s="42" t="s">
        <v>568</v>
      </c>
      <c r="C184" s="43">
        <v>2</v>
      </c>
      <c r="D184" s="44">
        <v>2</v>
      </c>
      <c r="E184" s="44">
        <v>0</v>
      </c>
      <c r="F184" s="44">
        <v>0</v>
      </c>
      <c r="G184" s="44">
        <v>0</v>
      </c>
      <c r="H184" s="44">
        <v>0</v>
      </c>
      <c r="I184" s="44">
        <v>2</v>
      </c>
      <c r="J184" s="41">
        <v>0</v>
      </c>
      <c r="K184" s="41">
        <f t="shared" ref="K184:K196" si="37">SUM(E184:J184)</f>
        <v>2</v>
      </c>
      <c r="L184" s="8">
        <v>2</v>
      </c>
      <c r="S184" s="10" t="s">
        <v>1673</v>
      </c>
      <c r="T184" s="10" t="s">
        <v>68</v>
      </c>
      <c r="U184" s="10" t="s">
        <v>72</v>
      </c>
      <c r="V184" s="10" t="s">
        <v>65</v>
      </c>
      <c r="W184" s="10" t="s">
        <v>61</v>
      </c>
      <c r="X184" s="10" t="s">
        <v>89</v>
      </c>
      <c r="Y184" s="10" t="s">
        <v>1199</v>
      </c>
    </row>
    <row r="185" spans="1:26" x14ac:dyDescent="0.25">
      <c r="A185" s="37" t="s">
        <v>319</v>
      </c>
      <c r="B185" s="37" t="s">
        <v>853</v>
      </c>
      <c r="C185" s="38">
        <v>4</v>
      </c>
      <c r="D185" s="39">
        <v>4</v>
      </c>
      <c r="E185" s="39">
        <v>0</v>
      </c>
      <c r="F185" s="39">
        <v>0</v>
      </c>
      <c r="G185" s="39">
        <v>0</v>
      </c>
      <c r="H185" s="39">
        <v>0</v>
      </c>
      <c r="I185" s="39">
        <v>4</v>
      </c>
      <c r="J185" s="40">
        <v>0</v>
      </c>
      <c r="K185" s="41">
        <f t="shared" si="37"/>
        <v>4</v>
      </c>
      <c r="S185" s="10" t="s">
        <v>1209</v>
      </c>
      <c r="T185" s="15">
        <v>0</v>
      </c>
      <c r="U185" s="15">
        <v>0</v>
      </c>
      <c r="V185" s="15">
        <v>0</v>
      </c>
      <c r="W185" s="15">
        <v>0</v>
      </c>
      <c r="X185" s="15">
        <v>0</v>
      </c>
      <c r="Y185" s="10">
        <f t="shared" ref="Y185:Y195" si="38">SUM(T185:X185)</f>
        <v>0</v>
      </c>
    </row>
    <row r="186" spans="1:26" x14ac:dyDescent="0.25">
      <c r="A186" s="37" t="s">
        <v>319</v>
      </c>
      <c r="B186" s="37" t="s">
        <v>568</v>
      </c>
      <c r="C186" s="38">
        <v>64</v>
      </c>
      <c r="D186" s="39">
        <v>63</v>
      </c>
      <c r="E186" s="39">
        <v>0</v>
      </c>
      <c r="F186" s="39">
        <v>8</v>
      </c>
      <c r="G186" s="39">
        <v>0</v>
      </c>
      <c r="H186" s="39">
        <v>24</v>
      </c>
      <c r="I186" s="39">
        <v>31</v>
      </c>
      <c r="J186" s="40">
        <v>0</v>
      </c>
      <c r="K186" s="41">
        <f t="shared" si="37"/>
        <v>63</v>
      </c>
      <c r="L186" s="8">
        <v>67</v>
      </c>
      <c r="S186" s="45" t="s">
        <v>1210</v>
      </c>
      <c r="T186" s="46">
        <v>0</v>
      </c>
      <c r="U186" s="46">
        <v>0</v>
      </c>
      <c r="V186" s="46">
        <v>0</v>
      </c>
      <c r="W186" s="46">
        <v>0</v>
      </c>
      <c r="X186" s="46">
        <v>0</v>
      </c>
      <c r="Y186" s="10">
        <f t="shared" si="38"/>
        <v>0</v>
      </c>
    </row>
    <row r="187" spans="1:26" x14ac:dyDescent="0.25">
      <c r="A187" s="42" t="s">
        <v>173</v>
      </c>
      <c r="B187" s="42" t="s">
        <v>572</v>
      </c>
      <c r="C187" s="43">
        <v>28</v>
      </c>
      <c r="D187" s="44">
        <v>27</v>
      </c>
      <c r="E187" s="44">
        <v>0</v>
      </c>
      <c r="F187" s="44">
        <v>7</v>
      </c>
      <c r="G187" s="44">
        <v>0</v>
      </c>
      <c r="H187" s="44">
        <v>20</v>
      </c>
      <c r="I187" s="44">
        <v>0</v>
      </c>
      <c r="J187" s="41">
        <v>0</v>
      </c>
      <c r="K187" s="41">
        <f t="shared" si="37"/>
        <v>27</v>
      </c>
      <c r="S187" s="10" t="s">
        <v>1211</v>
      </c>
      <c r="T187" s="15">
        <v>0</v>
      </c>
      <c r="U187" s="15">
        <v>0</v>
      </c>
      <c r="V187" s="15">
        <v>0</v>
      </c>
      <c r="W187" s="15">
        <v>0</v>
      </c>
      <c r="X187" s="15">
        <v>0</v>
      </c>
      <c r="Y187" s="10">
        <f t="shared" si="38"/>
        <v>0</v>
      </c>
    </row>
    <row r="188" spans="1:26" x14ac:dyDescent="0.25">
      <c r="A188" s="42" t="s">
        <v>173</v>
      </c>
      <c r="B188" s="42" t="s">
        <v>853</v>
      </c>
      <c r="C188" s="43">
        <v>13</v>
      </c>
      <c r="D188" s="44">
        <v>13</v>
      </c>
      <c r="E188" s="44">
        <v>0</v>
      </c>
      <c r="F188" s="44">
        <v>0</v>
      </c>
      <c r="G188" s="44">
        <v>0</v>
      </c>
      <c r="H188" s="44">
        <v>1</v>
      </c>
      <c r="I188" s="44">
        <v>12</v>
      </c>
      <c r="J188" s="41">
        <v>0</v>
      </c>
      <c r="K188" s="41">
        <f t="shared" si="37"/>
        <v>13</v>
      </c>
      <c r="S188" s="45" t="s">
        <v>1212</v>
      </c>
      <c r="T188" s="46">
        <v>0</v>
      </c>
      <c r="U188" s="46">
        <v>0</v>
      </c>
      <c r="V188" s="46">
        <v>0</v>
      </c>
      <c r="W188" s="46">
        <v>0</v>
      </c>
      <c r="X188" s="46">
        <v>0</v>
      </c>
      <c r="Y188" s="10">
        <f t="shared" si="38"/>
        <v>0</v>
      </c>
    </row>
    <row r="189" spans="1:26" x14ac:dyDescent="0.25">
      <c r="A189" s="42" t="s">
        <v>173</v>
      </c>
      <c r="B189" s="42" t="s">
        <v>1083</v>
      </c>
      <c r="C189" s="43">
        <v>1</v>
      </c>
      <c r="D189" s="44">
        <v>1</v>
      </c>
      <c r="E189" s="44">
        <v>0</v>
      </c>
      <c r="F189" s="44">
        <v>0</v>
      </c>
      <c r="G189" s="44">
        <v>0</v>
      </c>
      <c r="H189" s="44">
        <v>1</v>
      </c>
      <c r="I189" s="44">
        <v>0</v>
      </c>
      <c r="J189" s="41">
        <v>0</v>
      </c>
      <c r="K189" s="41">
        <f t="shared" si="37"/>
        <v>1</v>
      </c>
      <c r="S189" s="10" t="s">
        <v>1213</v>
      </c>
      <c r="T189" s="15">
        <v>0</v>
      </c>
      <c r="U189" s="15">
        <v>0</v>
      </c>
      <c r="V189" s="15">
        <v>0</v>
      </c>
      <c r="W189" s="15">
        <v>0</v>
      </c>
      <c r="X189" s="15">
        <v>0</v>
      </c>
      <c r="Y189" s="10">
        <f t="shared" si="38"/>
        <v>0</v>
      </c>
    </row>
    <row r="190" spans="1:26" x14ac:dyDescent="0.25">
      <c r="A190" s="42" t="s">
        <v>173</v>
      </c>
      <c r="B190" s="42" t="s">
        <v>568</v>
      </c>
      <c r="C190" s="43">
        <v>183</v>
      </c>
      <c r="D190" s="44">
        <v>181</v>
      </c>
      <c r="E190" s="44">
        <v>12</v>
      </c>
      <c r="F190" s="44">
        <v>21</v>
      </c>
      <c r="G190" s="44">
        <v>12</v>
      </c>
      <c r="H190" s="44">
        <v>35</v>
      </c>
      <c r="I190" s="44">
        <v>101</v>
      </c>
      <c r="J190" s="41">
        <v>0</v>
      </c>
      <c r="K190" s="41">
        <f t="shared" si="37"/>
        <v>181</v>
      </c>
      <c r="L190" s="8">
        <f>SUM(D187:D190)</f>
        <v>222</v>
      </c>
      <c r="S190" s="45" t="s">
        <v>1214</v>
      </c>
      <c r="T190" s="46">
        <v>0</v>
      </c>
      <c r="U190" s="46">
        <v>0</v>
      </c>
      <c r="V190" s="46">
        <v>0</v>
      </c>
      <c r="W190" s="46">
        <v>0</v>
      </c>
      <c r="X190" s="46">
        <v>0</v>
      </c>
      <c r="Y190" s="10">
        <f t="shared" si="38"/>
        <v>0</v>
      </c>
    </row>
    <row r="191" spans="1:26" x14ac:dyDescent="0.25">
      <c r="A191" s="37" t="s">
        <v>70</v>
      </c>
      <c r="B191" s="37" t="s">
        <v>572</v>
      </c>
      <c r="C191" s="38">
        <v>97</v>
      </c>
      <c r="D191" s="39">
        <v>94</v>
      </c>
      <c r="E191" s="39">
        <v>12</v>
      </c>
      <c r="F191" s="39">
        <v>22</v>
      </c>
      <c r="G191" s="39">
        <v>12</v>
      </c>
      <c r="H191" s="39">
        <v>47</v>
      </c>
      <c r="I191" s="39">
        <v>1</v>
      </c>
      <c r="J191" s="40">
        <v>0</v>
      </c>
      <c r="K191" s="41">
        <f t="shared" si="37"/>
        <v>94</v>
      </c>
      <c r="S191" s="10" t="s">
        <v>1215</v>
      </c>
      <c r="T191" s="15">
        <v>0</v>
      </c>
      <c r="U191" s="15">
        <v>0</v>
      </c>
      <c r="V191" s="15">
        <v>0</v>
      </c>
      <c r="W191" s="15">
        <v>0</v>
      </c>
      <c r="X191" s="15">
        <v>2</v>
      </c>
      <c r="Y191" s="10">
        <f t="shared" si="38"/>
        <v>2</v>
      </c>
    </row>
    <row r="192" spans="1:26" x14ac:dyDescent="0.25">
      <c r="A192" s="37" t="s">
        <v>70</v>
      </c>
      <c r="B192" s="37" t="s">
        <v>853</v>
      </c>
      <c r="C192" s="38">
        <v>70</v>
      </c>
      <c r="D192" s="39">
        <v>70</v>
      </c>
      <c r="E192" s="39">
        <v>0</v>
      </c>
      <c r="F192" s="39">
        <v>3</v>
      </c>
      <c r="G192" s="39">
        <v>0</v>
      </c>
      <c r="H192" s="39">
        <v>28</v>
      </c>
      <c r="I192" s="39">
        <v>39</v>
      </c>
      <c r="J192" s="40">
        <v>0</v>
      </c>
      <c r="K192" s="41">
        <f t="shared" si="37"/>
        <v>70</v>
      </c>
      <c r="S192" s="45" t="s">
        <v>1216</v>
      </c>
      <c r="T192" s="46">
        <v>0</v>
      </c>
      <c r="U192" s="46">
        <v>8</v>
      </c>
      <c r="V192" s="46">
        <v>0</v>
      </c>
      <c r="W192" s="46">
        <v>24</v>
      </c>
      <c r="X192" s="46">
        <v>35</v>
      </c>
      <c r="Y192" s="10">
        <f t="shared" si="38"/>
        <v>67</v>
      </c>
      <c r="Z192" s="8"/>
    </row>
    <row r="193" spans="1:26" x14ac:dyDescent="0.25">
      <c r="A193" s="37" t="s">
        <v>70</v>
      </c>
      <c r="B193" s="37" t="s">
        <v>1149</v>
      </c>
      <c r="C193" s="38">
        <v>5</v>
      </c>
      <c r="D193" s="39">
        <v>4</v>
      </c>
      <c r="E193" s="39">
        <v>0</v>
      </c>
      <c r="F193" s="39">
        <v>4</v>
      </c>
      <c r="G193" s="39">
        <v>0</v>
      </c>
      <c r="H193" s="39">
        <v>0</v>
      </c>
      <c r="I193" s="39">
        <v>0</v>
      </c>
      <c r="J193" s="40">
        <v>0</v>
      </c>
      <c r="K193" s="41">
        <f t="shared" si="37"/>
        <v>4</v>
      </c>
      <c r="S193" s="10" t="s">
        <v>1217</v>
      </c>
      <c r="T193" s="15">
        <v>12</v>
      </c>
      <c r="U193" s="15">
        <v>28</v>
      </c>
      <c r="V193" s="15">
        <v>12</v>
      </c>
      <c r="W193" s="15">
        <v>57</v>
      </c>
      <c r="X193" s="15">
        <v>113</v>
      </c>
      <c r="Y193" s="10">
        <f t="shared" si="38"/>
        <v>222</v>
      </c>
      <c r="Z193" s="8"/>
    </row>
    <row r="194" spans="1:26" x14ac:dyDescent="0.25">
      <c r="A194" s="37" t="s">
        <v>70</v>
      </c>
      <c r="B194" s="37" t="s">
        <v>1083</v>
      </c>
      <c r="C194" s="38">
        <v>3</v>
      </c>
      <c r="D194" s="39">
        <v>3</v>
      </c>
      <c r="E194" s="39">
        <v>0</v>
      </c>
      <c r="F194" s="39">
        <v>2</v>
      </c>
      <c r="G194" s="39">
        <v>0</v>
      </c>
      <c r="H194" s="39">
        <v>1</v>
      </c>
      <c r="I194" s="39">
        <v>0</v>
      </c>
      <c r="J194" s="40">
        <v>0</v>
      </c>
      <c r="K194" s="41">
        <f t="shared" si="37"/>
        <v>3</v>
      </c>
      <c r="S194" s="45" t="s">
        <v>1218</v>
      </c>
      <c r="T194" s="46">
        <v>119</v>
      </c>
      <c r="U194" s="46">
        <v>133</v>
      </c>
      <c r="V194" s="46">
        <v>60</v>
      </c>
      <c r="W194" s="46">
        <v>217</v>
      </c>
      <c r="X194" s="46">
        <v>1067</v>
      </c>
      <c r="Y194" s="10">
        <f t="shared" si="38"/>
        <v>1596</v>
      </c>
    </row>
    <row r="195" spans="1:26" x14ac:dyDescent="0.25">
      <c r="A195" s="37" t="s">
        <v>70</v>
      </c>
      <c r="B195" s="37" t="s">
        <v>568</v>
      </c>
      <c r="C195" s="38">
        <v>1430</v>
      </c>
      <c r="D195" s="39">
        <v>1425</v>
      </c>
      <c r="E195" s="39">
        <v>107</v>
      </c>
      <c r="F195" s="39">
        <v>102</v>
      </c>
      <c r="G195" s="39">
        <v>48</v>
      </c>
      <c r="H195" s="39">
        <v>141</v>
      </c>
      <c r="I195" s="39">
        <v>1027</v>
      </c>
      <c r="J195" s="40">
        <v>0</v>
      </c>
      <c r="K195" s="41">
        <f t="shared" si="37"/>
        <v>1425</v>
      </c>
      <c r="L195" s="8">
        <f>SUM(D191:D195)</f>
        <v>1596</v>
      </c>
      <c r="S195" s="10" t="s">
        <v>1674</v>
      </c>
      <c r="T195" s="15">
        <v>0</v>
      </c>
      <c r="U195" s="15">
        <v>0</v>
      </c>
      <c r="V195" s="15">
        <v>0</v>
      </c>
      <c r="W195" s="15">
        <v>52</v>
      </c>
      <c r="X195" s="15">
        <v>0</v>
      </c>
      <c r="Y195" s="10">
        <f t="shared" si="38"/>
        <v>52</v>
      </c>
      <c r="Z195" s="8"/>
    </row>
    <row r="196" spans="1:26" x14ac:dyDescent="0.25">
      <c r="A196" s="42" t="s">
        <v>64</v>
      </c>
      <c r="B196" s="42" t="s">
        <v>853</v>
      </c>
      <c r="C196" s="43">
        <v>52</v>
      </c>
      <c r="D196" s="44">
        <v>52</v>
      </c>
      <c r="E196" s="44">
        <v>0</v>
      </c>
      <c r="F196" s="44">
        <v>0</v>
      </c>
      <c r="G196" s="44">
        <v>0</v>
      </c>
      <c r="H196" s="44">
        <v>52</v>
      </c>
      <c r="I196" s="44">
        <v>0</v>
      </c>
      <c r="J196" s="41">
        <v>0</v>
      </c>
      <c r="K196" s="41">
        <f t="shared" si="37"/>
        <v>52</v>
      </c>
      <c r="L196" s="8">
        <v>52</v>
      </c>
      <c r="T196" s="8">
        <f>SUM(T185:T195)</f>
        <v>131</v>
      </c>
      <c r="U196" s="8">
        <f t="shared" ref="U196:X196" si="39">SUM(U185:U195)</f>
        <v>169</v>
      </c>
      <c r="V196" s="8">
        <f t="shared" si="39"/>
        <v>72</v>
      </c>
      <c r="W196" s="8">
        <f t="shared" si="39"/>
        <v>350</v>
      </c>
      <c r="X196" s="8">
        <f t="shared" si="39"/>
        <v>1217</v>
      </c>
      <c r="Y196" s="10">
        <f>SUM(T196:X196)</f>
        <v>1939</v>
      </c>
    </row>
    <row r="197" spans="1:26" x14ac:dyDescent="0.25">
      <c r="A197" s="42" t="s">
        <v>1676</v>
      </c>
      <c r="B197" s="47"/>
      <c r="C197" s="47">
        <f t="shared" ref="C197:I197" si="40">SUM(C184:C196)</f>
        <v>1952</v>
      </c>
      <c r="D197" s="47">
        <f t="shared" si="40"/>
        <v>1939</v>
      </c>
      <c r="E197" s="47">
        <f t="shared" si="40"/>
        <v>131</v>
      </c>
      <c r="F197" s="47">
        <f t="shared" si="40"/>
        <v>169</v>
      </c>
      <c r="G197" s="47">
        <f t="shared" si="40"/>
        <v>72</v>
      </c>
      <c r="H197" s="47">
        <f t="shared" si="40"/>
        <v>350</v>
      </c>
      <c r="I197" s="47">
        <f t="shared" si="40"/>
        <v>1217</v>
      </c>
      <c r="J197" s="47">
        <v>0</v>
      </c>
      <c r="K197" s="47">
        <f>SUM(K184:K196)</f>
        <v>1939</v>
      </c>
      <c r="L197" s="8">
        <f>SUM(L184:L196)</f>
        <v>1939</v>
      </c>
    </row>
    <row r="198" spans="1:26" x14ac:dyDescent="0.25">
      <c r="I198" s="6" t="s">
        <v>1684</v>
      </c>
      <c r="S198" s="10" t="s">
        <v>1675</v>
      </c>
      <c r="T198" s="10" t="s">
        <v>68</v>
      </c>
      <c r="U198" s="10" t="s">
        <v>72</v>
      </c>
      <c r="V198" s="10" t="s">
        <v>65</v>
      </c>
      <c r="W198" s="10" t="s">
        <v>61</v>
      </c>
      <c r="X198" s="10" t="s">
        <v>89</v>
      </c>
      <c r="Y198" s="10" t="s">
        <v>1199</v>
      </c>
    </row>
    <row r="199" spans="1:26" x14ac:dyDescent="0.25">
      <c r="S199" s="10" t="s">
        <v>1209</v>
      </c>
      <c r="T199" s="15">
        <v>0</v>
      </c>
      <c r="U199" s="15">
        <v>0</v>
      </c>
      <c r="V199" s="15">
        <v>0</v>
      </c>
      <c r="W199" s="15">
        <v>0</v>
      </c>
      <c r="X199" s="15">
        <v>0</v>
      </c>
      <c r="Y199" s="10">
        <f t="shared" ref="Y199:Y209" si="41">SUM(T199:X199)</f>
        <v>0</v>
      </c>
    </row>
    <row r="200" spans="1:26" x14ac:dyDescent="0.25">
      <c r="C200" s="8"/>
      <c r="D200" s="8"/>
      <c r="E200" s="8"/>
      <c r="F200" s="8"/>
      <c r="G200" s="8"/>
      <c r="H200" s="8"/>
      <c r="I200" s="8"/>
      <c r="J200" s="8"/>
      <c r="S200" s="45" t="s">
        <v>1210</v>
      </c>
      <c r="T200" s="46">
        <v>0</v>
      </c>
      <c r="U200" s="46">
        <v>0</v>
      </c>
      <c r="V200" s="46">
        <v>0</v>
      </c>
      <c r="W200" s="48">
        <v>0</v>
      </c>
      <c r="X200" s="46">
        <v>0</v>
      </c>
      <c r="Y200" s="10">
        <f t="shared" si="41"/>
        <v>0</v>
      </c>
    </row>
    <row r="201" spans="1:26" x14ac:dyDescent="0.25">
      <c r="S201" s="10" t="s">
        <v>1211</v>
      </c>
      <c r="T201" s="49">
        <v>0</v>
      </c>
      <c r="U201" s="49">
        <v>0</v>
      </c>
      <c r="V201" s="49">
        <v>0</v>
      </c>
      <c r="W201" s="15">
        <v>0</v>
      </c>
      <c r="X201" s="49">
        <v>0</v>
      </c>
      <c r="Y201" s="10">
        <f t="shared" si="41"/>
        <v>0</v>
      </c>
    </row>
    <row r="202" spans="1:26" x14ac:dyDescent="0.25">
      <c r="S202" s="45" t="s">
        <v>1212</v>
      </c>
      <c r="T202" s="50">
        <v>0</v>
      </c>
      <c r="U202" s="50">
        <v>0</v>
      </c>
      <c r="V202" s="50">
        <v>0</v>
      </c>
      <c r="W202" s="50">
        <v>0</v>
      </c>
      <c r="X202" s="50">
        <v>0</v>
      </c>
      <c r="Y202" s="10">
        <f t="shared" si="41"/>
        <v>0</v>
      </c>
    </row>
    <row r="203" spans="1:26" x14ac:dyDescent="0.25">
      <c r="S203" s="51" t="s">
        <v>1213</v>
      </c>
      <c r="T203" s="52">
        <v>0</v>
      </c>
      <c r="U203" s="52">
        <v>0</v>
      </c>
      <c r="V203" s="52">
        <v>0</v>
      </c>
      <c r="W203" s="52">
        <v>0</v>
      </c>
      <c r="X203" s="52">
        <v>0</v>
      </c>
      <c r="Y203" s="51">
        <f t="shared" si="41"/>
        <v>0</v>
      </c>
    </row>
    <row r="204" spans="1:26" x14ac:dyDescent="0.25">
      <c r="S204" s="45" t="s">
        <v>1214</v>
      </c>
      <c r="T204" s="53">
        <v>0</v>
      </c>
      <c r="U204" s="53">
        <v>0</v>
      </c>
      <c r="V204" s="53">
        <v>0</v>
      </c>
      <c r="W204" s="53">
        <v>0</v>
      </c>
      <c r="X204" s="53">
        <v>0</v>
      </c>
      <c r="Y204" s="10">
        <f t="shared" si="41"/>
        <v>0</v>
      </c>
    </row>
    <row r="205" spans="1:26" x14ac:dyDescent="0.25">
      <c r="S205" s="10" t="s">
        <v>1215</v>
      </c>
      <c r="T205" s="54">
        <v>0</v>
      </c>
      <c r="U205" s="54">
        <v>0</v>
      </c>
      <c r="V205" s="54">
        <v>0</v>
      </c>
      <c r="W205" s="54">
        <v>0</v>
      </c>
      <c r="X205" s="54">
        <v>0</v>
      </c>
      <c r="Y205" s="10">
        <f t="shared" si="41"/>
        <v>0</v>
      </c>
    </row>
    <row r="206" spans="1:26" x14ac:dyDescent="0.25">
      <c r="S206" s="45" t="s">
        <v>1216</v>
      </c>
      <c r="T206" s="53">
        <v>0</v>
      </c>
      <c r="U206" s="53">
        <v>0</v>
      </c>
      <c r="V206" s="53">
        <v>0</v>
      </c>
      <c r="W206" s="53">
        <v>0</v>
      </c>
      <c r="X206" s="53">
        <v>0</v>
      </c>
      <c r="Y206" s="10">
        <f t="shared" si="41"/>
        <v>0</v>
      </c>
    </row>
    <row r="207" spans="1:26" x14ac:dyDescent="0.25">
      <c r="S207" s="10" t="s">
        <v>1217</v>
      </c>
      <c r="T207" s="44">
        <v>0</v>
      </c>
      <c r="U207" s="44">
        <v>7</v>
      </c>
      <c r="V207" s="44">
        <v>0</v>
      </c>
      <c r="W207" s="44">
        <v>20</v>
      </c>
      <c r="X207" s="44">
        <v>0</v>
      </c>
      <c r="Y207" s="10">
        <f t="shared" si="41"/>
        <v>27</v>
      </c>
    </row>
    <row r="208" spans="1:26" x14ac:dyDescent="0.25">
      <c r="S208" s="45" t="s">
        <v>1218</v>
      </c>
      <c r="T208" s="39">
        <v>12</v>
      </c>
      <c r="U208" s="39">
        <v>22</v>
      </c>
      <c r="V208" s="39">
        <v>12</v>
      </c>
      <c r="W208" s="39">
        <v>47</v>
      </c>
      <c r="X208" s="39">
        <v>1</v>
      </c>
      <c r="Y208" s="10">
        <f t="shared" si="41"/>
        <v>94</v>
      </c>
    </row>
    <row r="209" spans="8:26" x14ac:dyDescent="0.25">
      <c r="S209" s="10" t="s">
        <v>1674</v>
      </c>
      <c r="T209" s="44">
        <v>0</v>
      </c>
      <c r="U209" s="44">
        <v>0</v>
      </c>
      <c r="V209" s="44">
        <v>0</v>
      </c>
      <c r="W209" s="44">
        <v>0</v>
      </c>
      <c r="X209" s="44">
        <v>0</v>
      </c>
      <c r="Y209" s="10">
        <f t="shared" si="41"/>
        <v>0</v>
      </c>
    </row>
    <row r="210" spans="8:26" x14ac:dyDescent="0.25">
      <c r="T210" s="55">
        <f>SUM(T199:T209)</f>
        <v>12</v>
      </c>
      <c r="U210" s="55">
        <f t="shared" ref="U210:X210" si="42">SUM(U199:U209)</f>
        <v>29</v>
      </c>
      <c r="V210" s="55">
        <f t="shared" si="42"/>
        <v>12</v>
      </c>
      <c r="W210" s="55">
        <f t="shared" si="42"/>
        <v>67</v>
      </c>
      <c r="X210" s="55">
        <f t="shared" si="42"/>
        <v>1</v>
      </c>
      <c r="Y210" s="51">
        <f>SUM(T210:X210)</f>
        <v>121</v>
      </c>
    </row>
    <row r="212" spans="8:26" x14ac:dyDescent="0.25">
      <c r="S212" s="10" t="s">
        <v>1677</v>
      </c>
      <c r="T212" s="10" t="s">
        <v>68</v>
      </c>
      <c r="U212" s="10" t="s">
        <v>72</v>
      </c>
      <c r="V212" s="10" t="s">
        <v>65</v>
      </c>
      <c r="W212" s="10" t="s">
        <v>61</v>
      </c>
      <c r="X212" s="10" t="s">
        <v>89</v>
      </c>
      <c r="Y212" s="10" t="s">
        <v>1678</v>
      </c>
    </row>
    <row r="213" spans="8:26" x14ac:dyDescent="0.25">
      <c r="S213" s="10" t="s">
        <v>1209</v>
      </c>
      <c r="T213" s="15">
        <v>0</v>
      </c>
      <c r="U213" s="15">
        <v>0</v>
      </c>
      <c r="V213" s="15">
        <v>0</v>
      </c>
      <c r="W213" s="15">
        <v>0</v>
      </c>
      <c r="X213" s="15">
        <v>0</v>
      </c>
      <c r="Y213" s="15">
        <f>SUM(T213:W213)</f>
        <v>0</v>
      </c>
      <c r="Z213" s="10" t="s">
        <v>1209</v>
      </c>
    </row>
    <row r="214" spans="8:26" x14ac:dyDescent="0.25">
      <c r="S214" s="45" t="s">
        <v>1210</v>
      </c>
      <c r="T214" s="46">
        <v>0</v>
      </c>
      <c r="U214" s="46">
        <v>0</v>
      </c>
      <c r="V214" s="46">
        <v>0</v>
      </c>
      <c r="W214" s="46">
        <v>0</v>
      </c>
      <c r="X214" s="46">
        <v>0</v>
      </c>
      <c r="Y214" s="15">
        <f t="shared" ref="Y214:Y224" si="43">SUM(T214:W214)</f>
        <v>0</v>
      </c>
      <c r="Z214" s="45" t="s">
        <v>1210</v>
      </c>
    </row>
    <row r="215" spans="8:26" x14ac:dyDescent="0.25">
      <c r="S215" s="10" t="s">
        <v>1211</v>
      </c>
      <c r="T215" s="15">
        <v>0</v>
      </c>
      <c r="U215" s="15">
        <v>0</v>
      </c>
      <c r="V215" s="15">
        <v>0</v>
      </c>
      <c r="W215" s="15">
        <v>0</v>
      </c>
      <c r="X215" s="15">
        <v>0</v>
      </c>
      <c r="Y215" s="15">
        <f t="shared" si="43"/>
        <v>0</v>
      </c>
      <c r="Z215" s="10" t="s">
        <v>1211</v>
      </c>
    </row>
    <row r="216" spans="8:26" x14ac:dyDescent="0.25">
      <c r="H216" s="56"/>
      <c r="S216" s="45" t="s">
        <v>1212</v>
      </c>
      <c r="T216" s="46">
        <v>0</v>
      </c>
      <c r="U216" s="46">
        <v>0</v>
      </c>
      <c r="V216" s="46">
        <v>0</v>
      </c>
      <c r="W216" s="46">
        <v>0</v>
      </c>
      <c r="X216" s="46">
        <v>0</v>
      </c>
      <c r="Y216" s="15">
        <f t="shared" si="43"/>
        <v>0</v>
      </c>
      <c r="Z216" s="45" t="s">
        <v>1212</v>
      </c>
    </row>
    <row r="217" spans="8:26" x14ac:dyDescent="0.25">
      <c r="H217" s="56"/>
      <c r="S217" s="10" t="s">
        <v>1213</v>
      </c>
      <c r="T217" s="15">
        <v>0</v>
      </c>
      <c r="U217" s="15">
        <v>0</v>
      </c>
      <c r="V217" s="15">
        <v>0</v>
      </c>
      <c r="W217" s="15">
        <v>0</v>
      </c>
      <c r="X217" s="15">
        <v>0</v>
      </c>
      <c r="Y217" s="15">
        <f t="shared" si="43"/>
        <v>0</v>
      </c>
      <c r="Z217" s="10" t="s">
        <v>1213</v>
      </c>
    </row>
    <row r="218" spans="8:26" x14ac:dyDescent="0.25">
      <c r="H218" s="56"/>
      <c r="S218" s="45" t="s">
        <v>1214</v>
      </c>
      <c r="T218" s="46">
        <v>0</v>
      </c>
      <c r="U218" s="46">
        <v>0</v>
      </c>
      <c r="V218" s="46">
        <v>0</v>
      </c>
      <c r="W218" s="46">
        <v>0</v>
      </c>
      <c r="X218" s="46">
        <v>0</v>
      </c>
      <c r="Y218" s="15">
        <f t="shared" si="43"/>
        <v>0</v>
      </c>
      <c r="Z218" s="45" t="s">
        <v>1214</v>
      </c>
    </row>
    <row r="219" spans="8:26" x14ac:dyDescent="0.25">
      <c r="H219" s="56"/>
      <c r="S219" s="10" t="s">
        <v>1215</v>
      </c>
      <c r="T219" s="15">
        <v>0</v>
      </c>
      <c r="U219" s="15">
        <v>0</v>
      </c>
      <c r="V219" s="15">
        <v>0</v>
      </c>
      <c r="W219" s="15">
        <v>0</v>
      </c>
      <c r="X219" s="15">
        <v>2</v>
      </c>
      <c r="Y219" s="15">
        <f t="shared" si="43"/>
        <v>0</v>
      </c>
      <c r="Z219" s="10" t="s">
        <v>1215</v>
      </c>
    </row>
    <row r="220" spans="8:26" x14ac:dyDescent="0.25">
      <c r="H220" s="56"/>
      <c r="S220" s="45" t="s">
        <v>1216</v>
      </c>
      <c r="T220" s="46">
        <v>0</v>
      </c>
      <c r="U220" s="46">
        <v>8</v>
      </c>
      <c r="V220" s="46">
        <v>0</v>
      </c>
      <c r="W220" s="46">
        <v>24</v>
      </c>
      <c r="X220" s="46">
        <v>35</v>
      </c>
      <c r="Y220" s="15">
        <f t="shared" si="43"/>
        <v>32</v>
      </c>
      <c r="Z220" s="45" t="s">
        <v>1216</v>
      </c>
    </row>
    <row r="221" spans="8:26" x14ac:dyDescent="0.25">
      <c r="H221" s="56"/>
      <c r="S221" s="10" t="s">
        <v>1217</v>
      </c>
      <c r="T221" s="15">
        <v>12</v>
      </c>
      <c r="U221" s="15">
        <v>21</v>
      </c>
      <c r="V221" s="15">
        <v>12</v>
      </c>
      <c r="W221" s="15">
        <v>37</v>
      </c>
      <c r="X221" s="15">
        <v>113</v>
      </c>
      <c r="Y221" s="15">
        <f t="shared" si="43"/>
        <v>82</v>
      </c>
      <c r="Z221" s="10" t="s">
        <v>1217</v>
      </c>
    </row>
    <row r="222" spans="8:26" x14ac:dyDescent="0.25">
      <c r="S222" s="45" t="s">
        <v>1218</v>
      </c>
      <c r="T222" s="46">
        <v>107</v>
      </c>
      <c r="U222" s="46">
        <v>111</v>
      </c>
      <c r="V222" s="46">
        <v>48</v>
      </c>
      <c r="W222" s="46">
        <v>170</v>
      </c>
      <c r="X222" s="46">
        <v>1066</v>
      </c>
      <c r="Y222" s="15">
        <f t="shared" si="43"/>
        <v>436</v>
      </c>
      <c r="Z222" s="45" t="s">
        <v>1218</v>
      </c>
    </row>
    <row r="223" spans="8:26" x14ac:dyDescent="0.25">
      <c r="S223" s="10" t="s">
        <v>1674</v>
      </c>
      <c r="T223" s="15">
        <v>0</v>
      </c>
      <c r="U223" s="15">
        <v>0</v>
      </c>
      <c r="V223" s="15">
        <v>0</v>
      </c>
      <c r="W223" s="15">
        <v>52</v>
      </c>
      <c r="X223" s="15">
        <v>0</v>
      </c>
      <c r="Y223" s="15">
        <f t="shared" si="43"/>
        <v>52</v>
      </c>
      <c r="Z223" s="10" t="s">
        <v>1674</v>
      </c>
    </row>
    <row r="224" spans="8:26" x14ac:dyDescent="0.25">
      <c r="T224" s="8">
        <f>SUM(T213:T223)</f>
        <v>119</v>
      </c>
      <c r="U224" s="8">
        <f t="shared" ref="U224:X224" si="44">SUM(U213:U223)</f>
        <v>140</v>
      </c>
      <c r="V224" s="8">
        <f t="shared" si="44"/>
        <v>60</v>
      </c>
      <c r="W224" s="8">
        <f t="shared" si="44"/>
        <v>283</v>
      </c>
      <c r="X224" s="8">
        <f t="shared" si="44"/>
        <v>1216</v>
      </c>
      <c r="Y224" s="15">
        <f t="shared" si="43"/>
        <v>602</v>
      </c>
    </row>
    <row r="230" spans="1:26" ht="39.6" x14ac:dyDescent="0.25">
      <c r="A230" s="32" t="s">
        <v>1685</v>
      </c>
      <c r="B230" s="32" t="s">
        <v>1222</v>
      </c>
      <c r="C230" s="32" t="s">
        <v>1197</v>
      </c>
      <c r="D230" s="32" t="s">
        <v>1664</v>
      </c>
      <c r="E230" s="33" t="s">
        <v>1665</v>
      </c>
      <c r="F230" s="32" t="s">
        <v>1666</v>
      </c>
      <c r="G230" s="32" t="s">
        <v>1667</v>
      </c>
      <c r="H230" s="32" t="s">
        <v>1668</v>
      </c>
      <c r="I230" s="32" t="s">
        <v>1669</v>
      </c>
      <c r="J230" s="34" t="s">
        <v>1670</v>
      </c>
      <c r="K230" s="35" t="s">
        <v>1671</v>
      </c>
      <c r="L230" s="36" t="s">
        <v>1686</v>
      </c>
      <c r="S230" s="6" t="s">
        <v>1685</v>
      </c>
    </row>
    <row r="231" spans="1:26" x14ac:dyDescent="0.25">
      <c r="A231" s="42" t="s">
        <v>315</v>
      </c>
      <c r="B231" s="42" t="s">
        <v>568</v>
      </c>
      <c r="C231" s="43">
        <v>1</v>
      </c>
      <c r="D231" s="44">
        <v>1</v>
      </c>
      <c r="E231" s="44">
        <v>0</v>
      </c>
      <c r="F231" s="44">
        <v>0</v>
      </c>
      <c r="G231" s="44">
        <v>0</v>
      </c>
      <c r="H231" s="44">
        <v>1</v>
      </c>
      <c r="I231" s="44">
        <v>0</v>
      </c>
      <c r="J231" s="41">
        <v>0</v>
      </c>
      <c r="K231" s="41">
        <f t="shared" ref="K231:K249" si="45">SUM(E231:J231)</f>
        <v>1</v>
      </c>
      <c r="L231" s="8">
        <v>1</v>
      </c>
      <c r="S231" s="10" t="s">
        <v>1673</v>
      </c>
      <c r="T231" s="10" t="s">
        <v>68</v>
      </c>
      <c r="U231" s="10" t="s">
        <v>72</v>
      </c>
      <c r="V231" s="10" t="s">
        <v>65</v>
      </c>
      <c r="W231" s="10" t="s">
        <v>61</v>
      </c>
      <c r="X231" s="10" t="s">
        <v>89</v>
      </c>
      <c r="Y231" s="10" t="s">
        <v>1199</v>
      </c>
    </row>
    <row r="232" spans="1:26" x14ac:dyDescent="0.25">
      <c r="A232" s="37" t="s">
        <v>1687</v>
      </c>
      <c r="B232" s="37" t="s">
        <v>572</v>
      </c>
      <c r="C232" s="38">
        <v>1</v>
      </c>
      <c r="D232" s="39">
        <v>1</v>
      </c>
      <c r="E232" s="39">
        <v>0</v>
      </c>
      <c r="F232" s="39">
        <v>0</v>
      </c>
      <c r="G232" s="39">
        <v>0</v>
      </c>
      <c r="H232" s="39">
        <v>1</v>
      </c>
      <c r="I232" s="39">
        <v>0</v>
      </c>
      <c r="J232" s="40">
        <v>0</v>
      </c>
      <c r="K232" s="41">
        <f t="shared" si="45"/>
        <v>1</v>
      </c>
      <c r="L232" s="8">
        <v>1</v>
      </c>
      <c r="S232" s="10" t="s">
        <v>1209</v>
      </c>
      <c r="T232" s="15">
        <v>0</v>
      </c>
      <c r="U232" s="15">
        <v>0</v>
      </c>
      <c r="V232" s="15">
        <v>0</v>
      </c>
      <c r="W232" s="15">
        <v>0</v>
      </c>
      <c r="X232" s="15">
        <v>0</v>
      </c>
      <c r="Y232" s="10">
        <f t="shared" ref="Y232:Y242" si="46">SUM(T232:X232)</f>
        <v>0</v>
      </c>
    </row>
    <row r="233" spans="1:26" x14ac:dyDescent="0.25">
      <c r="A233" s="42" t="s">
        <v>1644</v>
      </c>
      <c r="B233" s="42" t="s">
        <v>572</v>
      </c>
      <c r="C233" s="43">
        <v>1</v>
      </c>
      <c r="D233" s="44">
        <v>1</v>
      </c>
      <c r="E233" s="44">
        <v>0</v>
      </c>
      <c r="F233" s="44">
        <v>0</v>
      </c>
      <c r="G233" s="44">
        <v>0</v>
      </c>
      <c r="H233" s="44">
        <v>1</v>
      </c>
      <c r="I233" s="44">
        <v>0</v>
      </c>
      <c r="J233" s="41">
        <v>0</v>
      </c>
      <c r="K233" s="41">
        <f t="shared" si="45"/>
        <v>1</v>
      </c>
      <c r="L233" s="8">
        <v>1</v>
      </c>
      <c r="S233" s="45" t="s">
        <v>1210</v>
      </c>
      <c r="T233" s="46">
        <v>0</v>
      </c>
      <c r="U233" s="46">
        <v>0</v>
      </c>
      <c r="V233" s="46">
        <v>0</v>
      </c>
      <c r="W233" s="46">
        <v>0</v>
      </c>
      <c r="X233" s="46">
        <v>0</v>
      </c>
      <c r="Y233" s="10">
        <f t="shared" si="46"/>
        <v>0</v>
      </c>
    </row>
    <row r="234" spans="1:26" x14ac:dyDescent="0.25">
      <c r="A234" s="37" t="s">
        <v>1053</v>
      </c>
      <c r="B234" s="37" t="s">
        <v>568</v>
      </c>
      <c r="C234" s="38">
        <v>2</v>
      </c>
      <c r="D234" s="39">
        <v>2</v>
      </c>
      <c r="E234" s="39">
        <v>0</v>
      </c>
      <c r="F234" s="39">
        <v>0</v>
      </c>
      <c r="G234" s="39">
        <v>0</v>
      </c>
      <c r="H234" s="39">
        <v>2</v>
      </c>
      <c r="I234" s="39">
        <v>0</v>
      </c>
      <c r="J234" s="40">
        <v>0</v>
      </c>
      <c r="K234" s="41">
        <f t="shared" si="45"/>
        <v>2</v>
      </c>
      <c r="L234" s="8">
        <v>2</v>
      </c>
      <c r="S234" s="10" t="s">
        <v>1211</v>
      </c>
      <c r="T234" s="15">
        <v>0</v>
      </c>
      <c r="U234" s="15">
        <v>0</v>
      </c>
      <c r="V234" s="15">
        <v>0</v>
      </c>
      <c r="W234" s="15">
        <v>1</v>
      </c>
      <c r="X234" s="15">
        <v>0</v>
      </c>
      <c r="Y234" s="10">
        <f t="shared" si="46"/>
        <v>1</v>
      </c>
    </row>
    <row r="235" spans="1:26" x14ac:dyDescent="0.25">
      <c r="A235" s="42" t="s">
        <v>909</v>
      </c>
      <c r="B235" s="42" t="s">
        <v>572</v>
      </c>
      <c r="C235" s="43">
        <v>2</v>
      </c>
      <c r="D235" s="44">
        <v>2</v>
      </c>
      <c r="E235" s="44">
        <v>0</v>
      </c>
      <c r="F235" s="44">
        <v>0</v>
      </c>
      <c r="G235" s="44">
        <v>0</v>
      </c>
      <c r="H235" s="44">
        <v>2</v>
      </c>
      <c r="I235" s="44">
        <v>0</v>
      </c>
      <c r="J235" s="41">
        <v>0</v>
      </c>
      <c r="K235" s="41">
        <f t="shared" si="45"/>
        <v>2</v>
      </c>
      <c r="S235" s="45" t="s">
        <v>1212</v>
      </c>
      <c r="T235" s="46">
        <v>0</v>
      </c>
      <c r="U235" s="46">
        <v>0</v>
      </c>
      <c r="V235" s="46">
        <v>0</v>
      </c>
      <c r="W235" s="46">
        <v>1</v>
      </c>
      <c r="X235" s="46">
        <v>0</v>
      </c>
      <c r="Y235" s="10">
        <f t="shared" si="46"/>
        <v>1</v>
      </c>
    </row>
    <row r="236" spans="1:26" x14ac:dyDescent="0.25">
      <c r="A236" s="42" t="s">
        <v>909</v>
      </c>
      <c r="B236" s="42" t="s">
        <v>853</v>
      </c>
      <c r="C236" s="43">
        <v>3</v>
      </c>
      <c r="D236" s="44">
        <v>3</v>
      </c>
      <c r="E236" s="44">
        <v>0</v>
      </c>
      <c r="F236" s="44">
        <v>0</v>
      </c>
      <c r="G236" s="44">
        <v>0</v>
      </c>
      <c r="H236" s="44">
        <v>0</v>
      </c>
      <c r="I236" s="44">
        <v>3</v>
      </c>
      <c r="J236" s="41">
        <v>0</v>
      </c>
      <c r="K236" s="41">
        <f t="shared" si="45"/>
        <v>3</v>
      </c>
      <c r="S236" s="10" t="s">
        <v>1213</v>
      </c>
      <c r="T236" s="15">
        <v>0</v>
      </c>
      <c r="U236" s="15">
        <v>0</v>
      </c>
      <c r="V236" s="15">
        <v>0</v>
      </c>
      <c r="W236" s="15">
        <v>1</v>
      </c>
      <c r="X236" s="15">
        <v>0</v>
      </c>
      <c r="Y236" s="10">
        <f t="shared" si="46"/>
        <v>1</v>
      </c>
    </row>
    <row r="237" spans="1:26" x14ac:dyDescent="0.25">
      <c r="A237" s="42" t="s">
        <v>909</v>
      </c>
      <c r="B237" s="42" t="s">
        <v>568</v>
      </c>
      <c r="C237" s="43">
        <v>3</v>
      </c>
      <c r="D237" s="44">
        <v>3</v>
      </c>
      <c r="E237" s="44">
        <v>0</v>
      </c>
      <c r="F237" s="44">
        <v>0</v>
      </c>
      <c r="G237" s="44">
        <v>0</v>
      </c>
      <c r="H237" s="44">
        <v>1</v>
      </c>
      <c r="I237" s="44">
        <v>2</v>
      </c>
      <c r="J237" s="41">
        <v>0</v>
      </c>
      <c r="K237" s="41">
        <f t="shared" si="45"/>
        <v>3</v>
      </c>
      <c r="L237" s="8">
        <v>8</v>
      </c>
      <c r="S237" s="45" t="s">
        <v>1214</v>
      </c>
      <c r="T237" s="46">
        <v>0</v>
      </c>
      <c r="U237" s="46">
        <v>0</v>
      </c>
      <c r="V237" s="46">
        <v>0</v>
      </c>
      <c r="W237" s="46">
        <v>2</v>
      </c>
      <c r="X237" s="46">
        <v>0</v>
      </c>
      <c r="Y237" s="10">
        <f t="shared" si="46"/>
        <v>2</v>
      </c>
    </row>
    <row r="238" spans="1:26" x14ac:dyDescent="0.25">
      <c r="A238" s="37" t="s">
        <v>319</v>
      </c>
      <c r="B238" s="37" t="s">
        <v>572</v>
      </c>
      <c r="C238" s="38">
        <v>1</v>
      </c>
      <c r="D238" s="39">
        <v>1</v>
      </c>
      <c r="E238" s="39">
        <v>0</v>
      </c>
      <c r="F238" s="39">
        <v>0</v>
      </c>
      <c r="G238" s="39">
        <v>0</v>
      </c>
      <c r="H238" s="39">
        <v>1</v>
      </c>
      <c r="I238" s="39">
        <v>0</v>
      </c>
      <c r="J238" s="40">
        <v>0</v>
      </c>
      <c r="K238" s="41">
        <f t="shared" si="45"/>
        <v>1</v>
      </c>
      <c r="S238" s="10" t="s">
        <v>1215</v>
      </c>
      <c r="T238" s="15">
        <v>0</v>
      </c>
      <c r="U238" s="15">
        <v>0</v>
      </c>
      <c r="V238" s="15">
        <v>0</v>
      </c>
      <c r="W238" s="15">
        <v>3</v>
      </c>
      <c r="X238" s="15">
        <v>5</v>
      </c>
      <c r="Y238" s="10">
        <f t="shared" si="46"/>
        <v>8</v>
      </c>
    </row>
    <row r="239" spans="1:26" x14ac:dyDescent="0.25">
      <c r="A239" s="37" t="s">
        <v>319</v>
      </c>
      <c r="B239" s="37" t="s">
        <v>568</v>
      </c>
      <c r="C239" s="38">
        <v>50</v>
      </c>
      <c r="D239" s="39">
        <v>49</v>
      </c>
      <c r="E239" s="39">
        <v>1</v>
      </c>
      <c r="F239" s="39">
        <v>7</v>
      </c>
      <c r="G239" s="39">
        <v>2</v>
      </c>
      <c r="H239" s="39">
        <v>17</v>
      </c>
      <c r="I239" s="39">
        <v>22</v>
      </c>
      <c r="J239" s="40">
        <v>0</v>
      </c>
      <c r="K239" s="41">
        <f t="shared" si="45"/>
        <v>49</v>
      </c>
      <c r="L239" s="8">
        <v>50</v>
      </c>
      <c r="S239" s="45" t="s">
        <v>1216</v>
      </c>
      <c r="T239" s="46">
        <v>1</v>
      </c>
      <c r="U239" s="46">
        <v>7</v>
      </c>
      <c r="V239" s="46">
        <v>2</v>
      </c>
      <c r="W239" s="46">
        <v>18</v>
      </c>
      <c r="X239" s="46">
        <v>22</v>
      </c>
      <c r="Y239" s="10">
        <f t="shared" si="46"/>
        <v>50</v>
      </c>
      <c r="Z239" s="8"/>
    </row>
    <row r="240" spans="1:26" x14ac:dyDescent="0.25">
      <c r="A240" s="42" t="s">
        <v>173</v>
      </c>
      <c r="B240" s="42" t="s">
        <v>572</v>
      </c>
      <c r="C240" s="43">
        <v>14</v>
      </c>
      <c r="D240" s="44">
        <v>14</v>
      </c>
      <c r="E240" s="44">
        <v>1</v>
      </c>
      <c r="F240" s="44">
        <v>6</v>
      </c>
      <c r="G240" s="44">
        <v>2</v>
      </c>
      <c r="H240" s="44">
        <v>5</v>
      </c>
      <c r="I240" s="44">
        <v>0</v>
      </c>
      <c r="J240" s="41">
        <v>0</v>
      </c>
      <c r="K240" s="41">
        <f t="shared" si="45"/>
        <v>14</v>
      </c>
      <c r="S240" s="10" t="s">
        <v>1217</v>
      </c>
      <c r="T240" s="15">
        <v>13</v>
      </c>
      <c r="U240" s="15">
        <v>42</v>
      </c>
      <c r="V240" s="15">
        <v>13</v>
      </c>
      <c r="W240" s="15">
        <v>24</v>
      </c>
      <c r="X240" s="15">
        <v>371</v>
      </c>
      <c r="Y240" s="10">
        <f t="shared" si="46"/>
        <v>463</v>
      </c>
      <c r="Z240" s="8"/>
    </row>
    <row r="241" spans="1:26" x14ac:dyDescent="0.25">
      <c r="A241" s="42" t="s">
        <v>173</v>
      </c>
      <c r="B241" s="42" t="s">
        <v>853</v>
      </c>
      <c r="C241" s="43">
        <v>11</v>
      </c>
      <c r="D241" s="44">
        <v>11</v>
      </c>
      <c r="E241" s="44">
        <v>0</v>
      </c>
      <c r="F241" s="44">
        <v>0</v>
      </c>
      <c r="G241" s="44">
        <v>0</v>
      </c>
      <c r="H241" s="44">
        <v>0</v>
      </c>
      <c r="I241" s="44">
        <v>11</v>
      </c>
      <c r="J241" s="41">
        <v>0</v>
      </c>
      <c r="K241" s="41">
        <f t="shared" si="45"/>
        <v>11</v>
      </c>
      <c r="S241" s="45" t="s">
        <v>1218</v>
      </c>
      <c r="T241" s="46">
        <v>91</v>
      </c>
      <c r="U241" s="46">
        <v>142</v>
      </c>
      <c r="V241" s="46">
        <v>93</v>
      </c>
      <c r="W241" s="46">
        <v>239</v>
      </c>
      <c r="X241" s="46">
        <v>679</v>
      </c>
      <c r="Y241" s="10">
        <f t="shared" si="46"/>
        <v>1244</v>
      </c>
    </row>
    <row r="242" spans="1:26" x14ac:dyDescent="0.25">
      <c r="A242" s="42" t="s">
        <v>173</v>
      </c>
      <c r="B242" s="42" t="s">
        <v>1149</v>
      </c>
      <c r="C242" s="43">
        <v>3</v>
      </c>
      <c r="D242" s="44">
        <v>1</v>
      </c>
      <c r="E242" s="44">
        <v>0</v>
      </c>
      <c r="F242" s="44">
        <v>0</v>
      </c>
      <c r="G242" s="44">
        <v>0</v>
      </c>
      <c r="H242" s="44">
        <v>1</v>
      </c>
      <c r="I242" s="44">
        <v>0</v>
      </c>
      <c r="J242" s="41">
        <v>0</v>
      </c>
      <c r="K242" s="41">
        <f t="shared" si="45"/>
        <v>1</v>
      </c>
      <c r="S242" s="10" t="s">
        <v>1674</v>
      </c>
      <c r="T242" s="15">
        <v>0</v>
      </c>
      <c r="U242" s="15">
        <v>0</v>
      </c>
      <c r="V242" s="15">
        <v>0</v>
      </c>
      <c r="W242" s="15">
        <v>1</v>
      </c>
      <c r="X242" s="15">
        <v>1</v>
      </c>
      <c r="Y242" s="10">
        <f t="shared" si="46"/>
        <v>2</v>
      </c>
      <c r="Z242" s="8"/>
    </row>
    <row r="243" spans="1:26" x14ac:dyDescent="0.25">
      <c r="A243" s="42" t="s">
        <v>173</v>
      </c>
      <c r="B243" s="42" t="s">
        <v>568</v>
      </c>
      <c r="C243" s="43">
        <v>440</v>
      </c>
      <c r="D243" s="44">
        <v>437</v>
      </c>
      <c r="E243" s="44">
        <v>12</v>
      </c>
      <c r="F243" s="44">
        <v>36</v>
      </c>
      <c r="G243" s="44">
        <v>11</v>
      </c>
      <c r="H243" s="44">
        <v>18</v>
      </c>
      <c r="I243" s="44">
        <v>360</v>
      </c>
      <c r="J243" s="41">
        <v>0</v>
      </c>
      <c r="K243" s="41">
        <f t="shared" si="45"/>
        <v>437</v>
      </c>
      <c r="L243" s="8">
        <f>SUM(D240:D243)</f>
        <v>463</v>
      </c>
      <c r="T243" s="8">
        <f>SUM(T232:T242)</f>
        <v>105</v>
      </c>
      <c r="U243" s="8">
        <f t="shared" ref="U243:X243" si="47">SUM(U232:U242)</f>
        <v>191</v>
      </c>
      <c r="V243" s="8">
        <f t="shared" si="47"/>
        <v>108</v>
      </c>
      <c r="W243" s="8">
        <f t="shared" si="47"/>
        <v>290</v>
      </c>
      <c r="X243" s="8">
        <f t="shared" si="47"/>
        <v>1078</v>
      </c>
      <c r="Y243" s="10">
        <f>SUM(T243:X243)</f>
        <v>1772</v>
      </c>
    </row>
    <row r="244" spans="1:26" x14ac:dyDescent="0.25">
      <c r="A244" s="37" t="s">
        <v>70</v>
      </c>
      <c r="B244" s="37" t="s">
        <v>572</v>
      </c>
      <c r="C244" s="38">
        <v>70</v>
      </c>
      <c r="D244" s="39">
        <v>66</v>
      </c>
      <c r="E244" s="39">
        <v>11</v>
      </c>
      <c r="F244" s="39">
        <v>37</v>
      </c>
      <c r="G244" s="39">
        <v>10</v>
      </c>
      <c r="H244" s="39">
        <v>5</v>
      </c>
      <c r="I244" s="39">
        <v>3</v>
      </c>
      <c r="J244" s="40">
        <v>0</v>
      </c>
      <c r="K244" s="41">
        <f t="shared" si="45"/>
        <v>66</v>
      </c>
    </row>
    <row r="245" spans="1:26" x14ac:dyDescent="0.25">
      <c r="A245" s="37" t="s">
        <v>70</v>
      </c>
      <c r="B245" s="37" t="s">
        <v>853</v>
      </c>
      <c r="C245" s="38">
        <v>106</v>
      </c>
      <c r="D245" s="39">
        <v>98</v>
      </c>
      <c r="E245" s="39">
        <v>0</v>
      </c>
      <c r="F245" s="39">
        <v>9</v>
      </c>
      <c r="G245" s="39">
        <v>6</v>
      </c>
      <c r="H245" s="39">
        <v>50</v>
      </c>
      <c r="I245" s="39">
        <v>33</v>
      </c>
      <c r="J245" s="40">
        <v>0</v>
      </c>
      <c r="K245" s="41">
        <f t="shared" si="45"/>
        <v>98</v>
      </c>
      <c r="S245" s="10" t="s">
        <v>1675</v>
      </c>
      <c r="T245" s="10" t="s">
        <v>68</v>
      </c>
      <c r="U245" s="10" t="s">
        <v>72</v>
      </c>
      <c r="V245" s="10" t="s">
        <v>65</v>
      </c>
      <c r="W245" s="10" t="s">
        <v>61</v>
      </c>
      <c r="X245" s="10" t="s">
        <v>89</v>
      </c>
      <c r="Y245" s="10" t="s">
        <v>1199</v>
      </c>
    </row>
    <row r="246" spans="1:26" x14ac:dyDescent="0.25">
      <c r="A246" s="37" t="s">
        <v>70</v>
      </c>
      <c r="B246" s="37" t="s">
        <v>1149</v>
      </c>
      <c r="C246" s="38">
        <v>3</v>
      </c>
      <c r="D246" s="39">
        <v>1</v>
      </c>
      <c r="E246" s="39">
        <v>0</v>
      </c>
      <c r="F246" s="39">
        <v>0</v>
      </c>
      <c r="G246" s="39">
        <v>0</v>
      </c>
      <c r="H246" s="39">
        <v>1</v>
      </c>
      <c r="I246" s="39">
        <v>0</v>
      </c>
      <c r="J246" s="40">
        <v>0</v>
      </c>
      <c r="K246" s="41">
        <f t="shared" si="45"/>
        <v>1</v>
      </c>
      <c r="S246" s="10" t="s">
        <v>1209</v>
      </c>
      <c r="T246" s="15">
        <v>0</v>
      </c>
      <c r="U246" s="15">
        <v>0</v>
      </c>
      <c r="V246" s="15">
        <v>0</v>
      </c>
      <c r="W246" s="15">
        <v>0</v>
      </c>
      <c r="X246" s="15">
        <v>0</v>
      </c>
      <c r="Y246" s="10">
        <f t="shared" ref="Y246:Y256" si="48">SUM(T246:X246)</f>
        <v>0</v>
      </c>
    </row>
    <row r="247" spans="1:26" x14ac:dyDescent="0.25">
      <c r="A247" s="37" t="s">
        <v>70</v>
      </c>
      <c r="B247" s="37" t="s">
        <v>1083</v>
      </c>
      <c r="C247" s="38">
        <v>3</v>
      </c>
      <c r="D247" s="39">
        <v>3</v>
      </c>
      <c r="E247" s="39">
        <v>0</v>
      </c>
      <c r="F247" s="39">
        <v>0</v>
      </c>
      <c r="G247" s="39">
        <v>0</v>
      </c>
      <c r="H247" s="39">
        <v>3</v>
      </c>
      <c r="I247" s="39">
        <v>0</v>
      </c>
      <c r="J247" s="40">
        <v>0</v>
      </c>
      <c r="K247" s="41">
        <f t="shared" si="45"/>
        <v>3</v>
      </c>
      <c r="S247" s="45" t="s">
        <v>1210</v>
      </c>
      <c r="T247" s="46">
        <v>0</v>
      </c>
      <c r="U247" s="46">
        <v>0</v>
      </c>
      <c r="V247" s="46">
        <v>0</v>
      </c>
      <c r="W247" s="48">
        <v>0</v>
      </c>
      <c r="X247" s="46">
        <v>0</v>
      </c>
      <c r="Y247" s="10">
        <f t="shared" si="48"/>
        <v>0</v>
      </c>
    </row>
    <row r="248" spans="1:26" x14ac:dyDescent="0.25">
      <c r="A248" s="37" t="s">
        <v>70</v>
      </c>
      <c r="B248" s="37" t="s">
        <v>568</v>
      </c>
      <c r="C248" s="38">
        <v>1087</v>
      </c>
      <c r="D248" s="39">
        <v>1076</v>
      </c>
      <c r="E248" s="39">
        <v>80</v>
      </c>
      <c r="F248" s="39">
        <v>96</v>
      </c>
      <c r="G248" s="39">
        <v>77</v>
      </c>
      <c r="H248" s="39">
        <v>180</v>
      </c>
      <c r="I248" s="39">
        <v>643</v>
      </c>
      <c r="J248" s="40">
        <v>0</v>
      </c>
      <c r="K248" s="41">
        <f t="shared" si="45"/>
        <v>1076</v>
      </c>
      <c r="L248" s="8">
        <f>SUM(D244:D248)</f>
        <v>1244</v>
      </c>
      <c r="S248" s="10" t="s">
        <v>1211</v>
      </c>
      <c r="T248" s="49">
        <v>0</v>
      </c>
      <c r="U248" s="49">
        <v>0</v>
      </c>
      <c r="V248" s="49">
        <v>0</v>
      </c>
      <c r="W248" s="15">
        <v>0</v>
      </c>
      <c r="X248" s="49">
        <v>0</v>
      </c>
      <c r="Y248" s="10">
        <f t="shared" si="48"/>
        <v>0</v>
      </c>
    </row>
    <row r="249" spans="1:26" x14ac:dyDescent="0.25">
      <c r="A249" s="42" t="s">
        <v>64</v>
      </c>
      <c r="B249" s="42" t="s">
        <v>568</v>
      </c>
      <c r="C249" s="43">
        <v>2</v>
      </c>
      <c r="D249" s="44">
        <v>2</v>
      </c>
      <c r="E249" s="44">
        <v>0</v>
      </c>
      <c r="F249" s="44">
        <v>0</v>
      </c>
      <c r="G249" s="44">
        <v>0</v>
      </c>
      <c r="H249" s="44">
        <v>1</v>
      </c>
      <c r="I249" s="44">
        <v>1</v>
      </c>
      <c r="J249" s="41">
        <v>0</v>
      </c>
      <c r="K249" s="41">
        <f t="shared" si="45"/>
        <v>2</v>
      </c>
      <c r="L249" s="8">
        <v>2</v>
      </c>
      <c r="S249" s="45" t="s">
        <v>1212</v>
      </c>
      <c r="T249" s="50">
        <v>0</v>
      </c>
      <c r="U249" s="50">
        <v>0</v>
      </c>
      <c r="V249" s="50">
        <v>0</v>
      </c>
      <c r="W249" s="50">
        <v>1</v>
      </c>
      <c r="X249" s="50">
        <v>0</v>
      </c>
      <c r="Y249" s="10">
        <f t="shared" si="48"/>
        <v>1</v>
      </c>
    </row>
    <row r="250" spans="1:26" x14ac:dyDescent="0.25">
      <c r="A250" s="42" t="s">
        <v>1676</v>
      </c>
      <c r="B250" s="47"/>
      <c r="C250" s="47">
        <f t="shared" ref="C250:L250" si="49">SUM(C231:C249)</f>
        <v>1803</v>
      </c>
      <c r="D250" s="47">
        <f t="shared" si="49"/>
        <v>1772</v>
      </c>
      <c r="E250" s="47">
        <f t="shared" si="49"/>
        <v>105</v>
      </c>
      <c r="F250" s="47">
        <f t="shared" si="49"/>
        <v>191</v>
      </c>
      <c r="G250" s="47">
        <f t="shared" si="49"/>
        <v>108</v>
      </c>
      <c r="H250" s="47">
        <f t="shared" si="49"/>
        <v>290</v>
      </c>
      <c r="I250" s="47">
        <f t="shared" si="49"/>
        <v>1078</v>
      </c>
      <c r="J250" s="47">
        <f t="shared" si="49"/>
        <v>0</v>
      </c>
      <c r="K250" s="47">
        <f t="shared" si="49"/>
        <v>1772</v>
      </c>
      <c r="L250" s="8">
        <f t="shared" si="49"/>
        <v>1772</v>
      </c>
      <c r="S250" s="51" t="s">
        <v>1213</v>
      </c>
      <c r="T250" s="52">
        <v>0</v>
      </c>
      <c r="U250" s="52">
        <v>0</v>
      </c>
      <c r="V250" s="52">
        <v>0</v>
      </c>
      <c r="W250" s="52">
        <v>1</v>
      </c>
      <c r="X250" s="52">
        <v>0</v>
      </c>
      <c r="Y250" s="51">
        <f t="shared" si="48"/>
        <v>1</v>
      </c>
    </row>
    <row r="251" spans="1:26" x14ac:dyDescent="0.25">
      <c r="I251" s="6" t="s">
        <v>1688</v>
      </c>
      <c r="S251" s="45" t="s">
        <v>1214</v>
      </c>
      <c r="T251" s="53">
        <v>0</v>
      </c>
      <c r="U251" s="53">
        <v>0</v>
      </c>
      <c r="V251" s="53">
        <v>0</v>
      </c>
      <c r="W251" s="53">
        <v>0</v>
      </c>
      <c r="X251" s="53">
        <v>0</v>
      </c>
      <c r="Y251" s="10">
        <f t="shared" si="48"/>
        <v>0</v>
      </c>
    </row>
    <row r="252" spans="1:26" x14ac:dyDescent="0.25">
      <c r="S252" s="10" t="s">
        <v>1215</v>
      </c>
      <c r="T252" s="54">
        <v>0</v>
      </c>
      <c r="U252" s="54">
        <v>0</v>
      </c>
      <c r="V252" s="54">
        <v>0</v>
      </c>
      <c r="W252" s="54">
        <v>2</v>
      </c>
      <c r="X252" s="54">
        <v>0</v>
      </c>
      <c r="Y252" s="10">
        <f t="shared" si="48"/>
        <v>2</v>
      </c>
    </row>
    <row r="253" spans="1:26" x14ac:dyDescent="0.25">
      <c r="S253" s="45" t="s">
        <v>1216</v>
      </c>
      <c r="T253" s="53">
        <v>0</v>
      </c>
      <c r="U253" s="53">
        <v>0</v>
      </c>
      <c r="V253" s="53">
        <v>0</v>
      </c>
      <c r="W253" s="53">
        <v>1</v>
      </c>
      <c r="X253" s="53">
        <v>0</v>
      </c>
      <c r="Y253" s="10">
        <f t="shared" si="48"/>
        <v>1</v>
      </c>
    </row>
    <row r="254" spans="1:26" x14ac:dyDescent="0.25">
      <c r="S254" s="10" t="s">
        <v>1217</v>
      </c>
      <c r="T254" s="44">
        <v>1</v>
      </c>
      <c r="U254" s="44">
        <v>6</v>
      </c>
      <c r="V254" s="44">
        <v>2</v>
      </c>
      <c r="W254" s="44">
        <v>5</v>
      </c>
      <c r="X254" s="44">
        <v>0</v>
      </c>
      <c r="Y254" s="10">
        <f t="shared" si="48"/>
        <v>14</v>
      </c>
    </row>
    <row r="255" spans="1:26" x14ac:dyDescent="0.25">
      <c r="S255" s="45" t="s">
        <v>1218</v>
      </c>
      <c r="T255" s="39">
        <v>11</v>
      </c>
      <c r="U255" s="39">
        <v>37</v>
      </c>
      <c r="V255" s="39">
        <v>10</v>
      </c>
      <c r="W255" s="39">
        <v>5</v>
      </c>
      <c r="X255" s="39">
        <v>3</v>
      </c>
      <c r="Y255" s="10">
        <f t="shared" si="48"/>
        <v>66</v>
      </c>
    </row>
    <row r="256" spans="1:26" x14ac:dyDescent="0.25">
      <c r="S256" s="10" t="s">
        <v>1674</v>
      </c>
      <c r="T256" s="44">
        <v>0</v>
      </c>
      <c r="U256" s="44">
        <v>0</v>
      </c>
      <c r="V256" s="44">
        <v>0</v>
      </c>
      <c r="W256" s="44">
        <v>0</v>
      </c>
      <c r="X256" s="44">
        <v>0</v>
      </c>
      <c r="Y256" s="10">
        <f t="shared" si="48"/>
        <v>0</v>
      </c>
    </row>
    <row r="257" spans="19:26" x14ac:dyDescent="0.25">
      <c r="T257" s="55">
        <f>SUM(T246:T256)</f>
        <v>12</v>
      </c>
      <c r="U257" s="55">
        <f t="shared" ref="U257:X257" si="50">SUM(U246:U256)</f>
        <v>43</v>
      </c>
      <c r="V257" s="55">
        <f t="shared" si="50"/>
        <v>12</v>
      </c>
      <c r="W257" s="55">
        <f t="shared" si="50"/>
        <v>15</v>
      </c>
      <c r="X257" s="55">
        <f t="shared" si="50"/>
        <v>3</v>
      </c>
      <c r="Y257" s="51">
        <f>SUM(T257:X257)</f>
        <v>85</v>
      </c>
    </row>
    <row r="259" spans="19:26" x14ac:dyDescent="0.25">
      <c r="S259" s="10" t="s">
        <v>1677</v>
      </c>
      <c r="T259" s="10" t="s">
        <v>68</v>
      </c>
      <c r="U259" s="10" t="s">
        <v>72</v>
      </c>
      <c r="V259" s="10" t="s">
        <v>65</v>
      </c>
      <c r="W259" s="10" t="s">
        <v>61</v>
      </c>
      <c r="X259" s="10" t="s">
        <v>89</v>
      </c>
      <c r="Y259" s="10" t="s">
        <v>1678</v>
      </c>
    </row>
    <row r="260" spans="19:26" x14ac:dyDescent="0.25">
      <c r="S260" s="10" t="s">
        <v>1209</v>
      </c>
      <c r="T260" s="15">
        <v>0</v>
      </c>
      <c r="U260" s="15">
        <v>0</v>
      </c>
      <c r="V260" s="15">
        <v>0</v>
      </c>
      <c r="W260" s="15">
        <v>0</v>
      </c>
      <c r="X260" s="15">
        <v>0</v>
      </c>
      <c r="Y260" s="15">
        <f>SUM(T260:W260)</f>
        <v>0</v>
      </c>
      <c r="Z260" s="10" t="s">
        <v>1209</v>
      </c>
    </row>
    <row r="261" spans="19:26" x14ac:dyDescent="0.25">
      <c r="S261" s="45" t="s">
        <v>1210</v>
      </c>
      <c r="T261" s="46">
        <v>0</v>
      </c>
      <c r="U261" s="46">
        <v>0</v>
      </c>
      <c r="V261" s="46">
        <v>0</v>
      </c>
      <c r="W261" s="46">
        <v>0</v>
      </c>
      <c r="X261" s="46">
        <v>0</v>
      </c>
      <c r="Y261" s="15">
        <f t="shared" ref="Y261:Y271" si="51">SUM(T261:W261)</f>
        <v>0</v>
      </c>
      <c r="Z261" s="45" t="s">
        <v>1210</v>
      </c>
    </row>
    <row r="262" spans="19:26" x14ac:dyDescent="0.25">
      <c r="S262" s="10" t="s">
        <v>1211</v>
      </c>
      <c r="T262" s="15">
        <v>0</v>
      </c>
      <c r="U262" s="15">
        <v>0</v>
      </c>
      <c r="V262" s="15">
        <v>0</v>
      </c>
      <c r="W262" s="15">
        <v>1</v>
      </c>
      <c r="X262" s="15">
        <v>0</v>
      </c>
      <c r="Y262" s="15">
        <f t="shared" si="51"/>
        <v>1</v>
      </c>
      <c r="Z262" s="10" t="s">
        <v>1211</v>
      </c>
    </row>
    <row r="263" spans="19:26" x14ac:dyDescent="0.25">
      <c r="S263" s="45" t="s">
        <v>1212</v>
      </c>
      <c r="T263" s="46">
        <v>0</v>
      </c>
      <c r="U263" s="46">
        <v>0</v>
      </c>
      <c r="V263" s="46">
        <v>0</v>
      </c>
      <c r="W263" s="46">
        <v>0</v>
      </c>
      <c r="X263" s="46">
        <v>0</v>
      </c>
      <c r="Y263" s="15">
        <f t="shared" si="51"/>
        <v>0</v>
      </c>
      <c r="Z263" s="45" t="s">
        <v>1212</v>
      </c>
    </row>
    <row r="264" spans="19:26" x14ac:dyDescent="0.25">
      <c r="S264" s="10" t="s">
        <v>1213</v>
      </c>
      <c r="T264" s="15">
        <v>0</v>
      </c>
      <c r="U264" s="15">
        <v>0</v>
      </c>
      <c r="V264" s="15">
        <v>0</v>
      </c>
      <c r="W264" s="15">
        <v>0</v>
      </c>
      <c r="X264" s="15">
        <v>0</v>
      </c>
      <c r="Y264" s="15">
        <f t="shared" si="51"/>
        <v>0</v>
      </c>
      <c r="Z264" s="10" t="s">
        <v>1213</v>
      </c>
    </row>
    <row r="265" spans="19:26" x14ac:dyDescent="0.25">
      <c r="S265" s="45" t="s">
        <v>1214</v>
      </c>
      <c r="T265" s="46">
        <v>0</v>
      </c>
      <c r="U265" s="46">
        <v>0</v>
      </c>
      <c r="V265" s="46">
        <v>0</v>
      </c>
      <c r="W265" s="46">
        <v>2</v>
      </c>
      <c r="X265" s="46">
        <v>0</v>
      </c>
      <c r="Y265" s="15">
        <f t="shared" si="51"/>
        <v>2</v>
      </c>
      <c r="Z265" s="45" t="s">
        <v>1214</v>
      </c>
    </row>
    <row r="266" spans="19:26" x14ac:dyDescent="0.25">
      <c r="S266" s="10" t="s">
        <v>1215</v>
      </c>
      <c r="T266" s="15">
        <v>0</v>
      </c>
      <c r="U266" s="15">
        <v>0</v>
      </c>
      <c r="V266" s="15">
        <v>0</v>
      </c>
      <c r="W266" s="15">
        <v>1</v>
      </c>
      <c r="X266" s="15">
        <v>5</v>
      </c>
      <c r="Y266" s="15">
        <f t="shared" si="51"/>
        <v>1</v>
      </c>
      <c r="Z266" s="10" t="s">
        <v>1215</v>
      </c>
    </row>
    <row r="267" spans="19:26" x14ac:dyDescent="0.25">
      <c r="S267" s="45" t="s">
        <v>1216</v>
      </c>
      <c r="T267" s="46">
        <v>1</v>
      </c>
      <c r="U267" s="46">
        <v>7</v>
      </c>
      <c r="V267" s="46">
        <v>2</v>
      </c>
      <c r="W267" s="46">
        <v>17</v>
      </c>
      <c r="X267" s="46">
        <v>22</v>
      </c>
      <c r="Y267" s="15">
        <f t="shared" si="51"/>
        <v>27</v>
      </c>
      <c r="Z267" s="45" t="s">
        <v>1216</v>
      </c>
    </row>
    <row r="268" spans="19:26" x14ac:dyDescent="0.25">
      <c r="S268" s="10" t="s">
        <v>1217</v>
      </c>
      <c r="T268" s="15">
        <v>12</v>
      </c>
      <c r="U268" s="15">
        <v>36</v>
      </c>
      <c r="V268" s="15">
        <v>11</v>
      </c>
      <c r="W268" s="15">
        <v>19</v>
      </c>
      <c r="X268" s="15">
        <v>371</v>
      </c>
      <c r="Y268" s="15">
        <f t="shared" si="51"/>
        <v>78</v>
      </c>
      <c r="Z268" s="10" t="s">
        <v>1217</v>
      </c>
    </row>
    <row r="269" spans="19:26" x14ac:dyDescent="0.25">
      <c r="S269" s="45" t="s">
        <v>1218</v>
      </c>
      <c r="T269" s="46">
        <v>80</v>
      </c>
      <c r="U269" s="46">
        <v>105</v>
      </c>
      <c r="V269" s="46">
        <v>83</v>
      </c>
      <c r="W269" s="46">
        <v>234</v>
      </c>
      <c r="X269" s="46">
        <v>676</v>
      </c>
      <c r="Y269" s="15">
        <f t="shared" si="51"/>
        <v>502</v>
      </c>
      <c r="Z269" s="45" t="s">
        <v>1218</v>
      </c>
    </row>
    <row r="270" spans="19:26" x14ac:dyDescent="0.25">
      <c r="S270" s="10" t="s">
        <v>1674</v>
      </c>
      <c r="T270" s="15">
        <v>0</v>
      </c>
      <c r="U270" s="15">
        <v>0</v>
      </c>
      <c r="V270" s="15">
        <v>0</v>
      </c>
      <c r="W270" s="15">
        <v>1</v>
      </c>
      <c r="X270" s="15">
        <v>1</v>
      </c>
      <c r="Y270" s="15">
        <f t="shared" si="51"/>
        <v>1</v>
      </c>
      <c r="Z270" s="10" t="s">
        <v>1674</v>
      </c>
    </row>
    <row r="271" spans="19:26" x14ac:dyDescent="0.25">
      <c r="T271" s="8">
        <f>SUM(T260:T270)</f>
        <v>93</v>
      </c>
      <c r="U271" s="8">
        <f t="shared" ref="U271:X271" si="52">SUM(U260:U270)</f>
        <v>148</v>
      </c>
      <c r="V271" s="8">
        <f t="shared" si="52"/>
        <v>96</v>
      </c>
      <c r="W271" s="8">
        <f t="shared" si="52"/>
        <v>275</v>
      </c>
      <c r="X271" s="8">
        <f t="shared" si="52"/>
        <v>1075</v>
      </c>
      <c r="Y271" s="15">
        <f t="shared" si="51"/>
        <v>612</v>
      </c>
    </row>
    <row r="277" spans="1:26" ht="39.6" x14ac:dyDescent="0.25">
      <c r="A277" s="32" t="s">
        <v>1689</v>
      </c>
      <c r="B277" s="32" t="s">
        <v>1222</v>
      </c>
      <c r="C277" s="32" t="s">
        <v>1197</v>
      </c>
      <c r="D277" s="32" t="s">
        <v>1664</v>
      </c>
      <c r="E277" s="33" t="s">
        <v>1665</v>
      </c>
      <c r="F277" s="32" t="s">
        <v>1666</v>
      </c>
      <c r="G277" s="32" t="s">
        <v>1667</v>
      </c>
      <c r="H277" s="32" t="s">
        <v>1668</v>
      </c>
      <c r="I277" s="32" t="s">
        <v>1669</v>
      </c>
      <c r="J277" s="34" t="s">
        <v>1670</v>
      </c>
      <c r="K277" s="35" t="s">
        <v>1671</v>
      </c>
      <c r="L277" s="36" t="s">
        <v>1690</v>
      </c>
      <c r="S277" s="6" t="s">
        <v>1689</v>
      </c>
    </row>
    <row r="278" spans="1:26" x14ac:dyDescent="0.25">
      <c r="A278" s="57" t="s">
        <v>1691</v>
      </c>
      <c r="B278" s="57" t="s">
        <v>568</v>
      </c>
      <c r="C278" s="58">
        <v>1</v>
      </c>
      <c r="D278" s="59">
        <v>1</v>
      </c>
      <c r="E278" s="59">
        <v>0</v>
      </c>
      <c r="F278" s="59">
        <v>0</v>
      </c>
      <c r="G278" s="59">
        <v>0</v>
      </c>
      <c r="H278" s="59">
        <v>1</v>
      </c>
      <c r="I278" s="59">
        <v>0</v>
      </c>
      <c r="J278" s="60">
        <v>0</v>
      </c>
      <c r="K278" s="60">
        <f t="shared" ref="K278:K301" si="53">SUM(E278:J278)</f>
        <v>1</v>
      </c>
      <c r="L278" s="36">
        <v>1</v>
      </c>
      <c r="S278" s="10" t="s">
        <v>1673</v>
      </c>
      <c r="T278" s="10" t="s">
        <v>68</v>
      </c>
      <c r="U278" s="10" t="s">
        <v>72</v>
      </c>
      <c r="V278" s="10" t="s">
        <v>65</v>
      </c>
      <c r="W278" s="10" t="s">
        <v>61</v>
      </c>
      <c r="X278" s="10" t="s">
        <v>89</v>
      </c>
      <c r="Y278" s="10" t="s">
        <v>1199</v>
      </c>
    </row>
    <row r="279" spans="1:26" x14ac:dyDescent="0.25">
      <c r="A279" s="61" t="s">
        <v>1692</v>
      </c>
      <c r="B279" s="61" t="s">
        <v>572</v>
      </c>
      <c r="C279" s="62">
        <v>1</v>
      </c>
      <c r="D279" s="63">
        <v>1</v>
      </c>
      <c r="E279" s="63">
        <v>0</v>
      </c>
      <c r="F279" s="63">
        <v>0</v>
      </c>
      <c r="G279" s="63">
        <v>0</v>
      </c>
      <c r="H279" s="63">
        <v>1</v>
      </c>
      <c r="I279" s="63">
        <v>0</v>
      </c>
      <c r="J279" s="64">
        <v>0</v>
      </c>
      <c r="K279" s="60">
        <f t="shared" si="53"/>
        <v>1</v>
      </c>
      <c r="L279" s="8">
        <v>1</v>
      </c>
      <c r="S279" s="10" t="s">
        <v>1209</v>
      </c>
      <c r="T279" s="15">
        <v>0</v>
      </c>
      <c r="U279" s="15">
        <v>0</v>
      </c>
      <c r="V279" s="15">
        <v>0</v>
      </c>
      <c r="W279" s="15">
        <v>1</v>
      </c>
      <c r="X279" s="15">
        <v>0</v>
      </c>
      <c r="Y279" s="10">
        <f t="shared" ref="Y279:Y289" si="54">SUM(T279:X279)</f>
        <v>1</v>
      </c>
    </row>
    <row r="280" spans="1:26" x14ac:dyDescent="0.25">
      <c r="A280" s="57" t="s">
        <v>315</v>
      </c>
      <c r="B280" s="57" t="s">
        <v>572</v>
      </c>
      <c r="C280" s="58">
        <v>1</v>
      </c>
      <c r="D280" s="59">
        <v>1</v>
      </c>
      <c r="E280" s="59">
        <v>0</v>
      </c>
      <c r="F280" s="59">
        <v>0</v>
      </c>
      <c r="G280" s="59">
        <v>0</v>
      </c>
      <c r="H280" s="59">
        <v>1</v>
      </c>
      <c r="I280" s="59">
        <v>0</v>
      </c>
      <c r="J280" s="60">
        <v>0</v>
      </c>
      <c r="K280" s="60">
        <f t="shared" si="53"/>
        <v>1</v>
      </c>
      <c r="L280" s="8">
        <v>1</v>
      </c>
      <c r="S280" s="45" t="s">
        <v>1210</v>
      </c>
      <c r="T280" s="46">
        <v>0</v>
      </c>
      <c r="U280" s="46">
        <v>0</v>
      </c>
      <c r="V280" s="46">
        <v>0</v>
      </c>
      <c r="W280" s="46">
        <v>1</v>
      </c>
      <c r="X280" s="46">
        <v>0</v>
      </c>
      <c r="Y280" s="10">
        <f t="shared" si="54"/>
        <v>1</v>
      </c>
    </row>
    <row r="281" spans="1:26" x14ac:dyDescent="0.25">
      <c r="A281" s="61" t="s">
        <v>1687</v>
      </c>
      <c r="B281" s="61" t="s">
        <v>572</v>
      </c>
      <c r="C281" s="62">
        <v>1</v>
      </c>
      <c r="D281" s="63">
        <v>1</v>
      </c>
      <c r="E281" s="63">
        <v>0</v>
      </c>
      <c r="F281" s="63">
        <v>0</v>
      </c>
      <c r="G281" s="63">
        <v>0</v>
      </c>
      <c r="H281" s="63">
        <v>1</v>
      </c>
      <c r="I281" s="63">
        <v>0</v>
      </c>
      <c r="J281" s="64">
        <v>0</v>
      </c>
      <c r="K281" s="60">
        <f t="shared" si="53"/>
        <v>1</v>
      </c>
      <c r="L281" s="8">
        <v>1</v>
      </c>
      <c r="S281" s="10" t="s">
        <v>1211</v>
      </c>
      <c r="T281" s="15">
        <v>0</v>
      </c>
      <c r="U281" s="15">
        <v>0</v>
      </c>
      <c r="V281" s="15">
        <v>0</v>
      </c>
      <c r="W281" s="15">
        <v>1</v>
      </c>
      <c r="X281" s="15">
        <v>0</v>
      </c>
      <c r="Y281" s="10">
        <f t="shared" si="54"/>
        <v>1</v>
      </c>
    </row>
    <row r="282" spans="1:26" x14ac:dyDescent="0.25">
      <c r="A282" s="57" t="s">
        <v>1644</v>
      </c>
      <c r="B282" s="57" t="s">
        <v>572</v>
      </c>
      <c r="C282" s="58">
        <v>1</v>
      </c>
      <c r="D282" s="59">
        <v>1</v>
      </c>
      <c r="E282" s="59">
        <v>0</v>
      </c>
      <c r="F282" s="59">
        <v>0</v>
      </c>
      <c r="G282" s="59">
        <v>0</v>
      </c>
      <c r="H282" s="59">
        <v>1</v>
      </c>
      <c r="I282" s="59">
        <v>0</v>
      </c>
      <c r="J282" s="60">
        <v>0</v>
      </c>
      <c r="K282" s="60">
        <f t="shared" si="53"/>
        <v>1</v>
      </c>
      <c r="L282" s="8">
        <v>1</v>
      </c>
      <c r="S282" s="45" t="s">
        <v>1212</v>
      </c>
      <c r="T282" s="46">
        <v>0</v>
      </c>
      <c r="U282" s="46">
        <v>0</v>
      </c>
      <c r="V282" s="46">
        <v>0</v>
      </c>
      <c r="W282" s="46">
        <v>1</v>
      </c>
      <c r="X282" s="46">
        <v>0</v>
      </c>
      <c r="Y282" s="10">
        <f t="shared" si="54"/>
        <v>1</v>
      </c>
    </row>
    <row r="283" spans="1:26" x14ac:dyDescent="0.25">
      <c r="A283" s="61" t="s">
        <v>1053</v>
      </c>
      <c r="B283" s="61" t="s">
        <v>572</v>
      </c>
      <c r="C283" s="62">
        <v>1</v>
      </c>
      <c r="D283" s="63">
        <v>1</v>
      </c>
      <c r="E283" s="63">
        <v>0</v>
      </c>
      <c r="F283" s="63">
        <v>0</v>
      </c>
      <c r="G283" s="63">
        <v>0</v>
      </c>
      <c r="H283" s="63">
        <v>1</v>
      </c>
      <c r="I283" s="63">
        <v>0</v>
      </c>
      <c r="J283" s="64">
        <v>0</v>
      </c>
      <c r="K283" s="60">
        <f t="shared" si="53"/>
        <v>1</v>
      </c>
      <c r="S283" s="10" t="s">
        <v>1213</v>
      </c>
      <c r="T283" s="15">
        <v>0</v>
      </c>
      <c r="U283" s="15">
        <v>0</v>
      </c>
      <c r="V283" s="15">
        <v>0</v>
      </c>
      <c r="W283" s="15">
        <v>1</v>
      </c>
      <c r="X283" s="15">
        <v>0</v>
      </c>
      <c r="Y283" s="10">
        <f t="shared" si="54"/>
        <v>1</v>
      </c>
    </row>
    <row r="284" spans="1:26" x14ac:dyDescent="0.25">
      <c r="A284" s="61" t="s">
        <v>1053</v>
      </c>
      <c r="B284" s="61" t="s">
        <v>853</v>
      </c>
      <c r="C284" s="62">
        <v>1</v>
      </c>
      <c r="D284" s="63">
        <v>1</v>
      </c>
      <c r="E284" s="63">
        <v>0</v>
      </c>
      <c r="F284" s="63">
        <v>0</v>
      </c>
      <c r="G284" s="63">
        <v>0</v>
      </c>
      <c r="H284" s="65">
        <v>1</v>
      </c>
      <c r="I284" s="63">
        <v>0</v>
      </c>
      <c r="J284" s="64">
        <v>0</v>
      </c>
      <c r="K284" s="60">
        <f t="shared" si="53"/>
        <v>1</v>
      </c>
      <c r="L284" s="8">
        <v>2</v>
      </c>
      <c r="S284" s="45" t="s">
        <v>1214</v>
      </c>
      <c r="T284" s="46">
        <v>0</v>
      </c>
      <c r="U284" s="46">
        <v>0</v>
      </c>
      <c r="V284" s="46">
        <v>0</v>
      </c>
      <c r="W284" s="46">
        <v>2</v>
      </c>
      <c r="X284" s="46">
        <v>0</v>
      </c>
      <c r="Y284" s="10">
        <f t="shared" si="54"/>
        <v>2</v>
      </c>
    </row>
    <row r="285" spans="1:26" x14ac:dyDescent="0.25">
      <c r="A285" s="57" t="s">
        <v>909</v>
      </c>
      <c r="B285" s="57" t="s">
        <v>572</v>
      </c>
      <c r="C285" s="58">
        <v>1</v>
      </c>
      <c r="D285" s="59">
        <v>1</v>
      </c>
      <c r="E285" s="59">
        <v>0</v>
      </c>
      <c r="F285" s="59">
        <v>0</v>
      </c>
      <c r="G285" s="59">
        <v>0</v>
      </c>
      <c r="H285" s="59">
        <v>1</v>
      </c>
      <c r="I285" s="59">
        <v>0</v>
      </c>
      <c r="J285" s="60">
        <v>0</v>
      </c>
      <c r="K285" s="60">
        <f t="shared" si="53"/>
        <v>1</v>
      </c>
      <c r="S285" s="10" t="s">
        <v>1215</v>
      </c>
      <c r="T285" s="15">
        <v>0</v>
      </c>
      <c r="U285" s="15">
        <v>0</v>
      </c>
      <c r="V285" s="15">
        <v>0</v>
      </c>
      <c r="W285" s="15">
        <v>4</v>
      </c>
      <c r="X285" s="15">
        <v>1</v>
      </c>
      <c r="Y285" s="10">
        <f t="shared" si="54"/>
        <v>5</v>
      </c>
    </row>
    <row r="286" spans="1:26" x14ac:dyDescent="0.25">
      <c r="A286" s="57" t="s">
        <v>909</v>
      </c>
      <c r="B286" s="57" t="s">
        <v>853</v>
      </c>
      <c r="C286" s="58">
        <v>1</v>
      </c>
      <c r="D286" s="59">
        <v>1</v>
      </c>
      <c r="E286" s="59">
        <v>0</v>
      </c>
      <c r="F286" s="59">
        <v>0</v>
      </c>
      <c r="G286" s="59">
        <v>0</v>
      </c>
      <c r="H286" s="66">
        <v>1</v>
      </c>
      <c r="I286" s="59">
        <v>0</v>
      </c>
      <c r="J286" s="60">
        <v>0</v>
      </c>
      <c r="K286" s="60">
        <f t="shared" si="53"/>
        <v>1</v>
      </c>
      <c r="S286" s="45" t="s">
        <v>1216</v>
      </c>
      <c r="T286" s="46">
        <v>1</v>
      </c>
      <c r="U286" s="46">
        <v>5</v>
      </c>
      <c r="V286" s="46">
        <v>1</v>
      </c>
      <c r="W286" s="46">
        <v>23</v>
      </c>
      <c r="X286" s="46">
        <v>50</v>
      </c>
      <c r="Y286" s="10">
        <f t="shared" si="54"/>
        <v>80</v>
      </c>
      <c r="Z286" s="8"/>
    </row>
    <row r="287" spans="1:26" x14ac:dyDescent="0.25">
      <c r="A287" s="57" t="s">
        <v>909</v>
      </c>
      <c r="B287" s="57" t="s">
        <v>568</v>
      </c>
      <c r="C287" s="58">
        <v>3</v>
      </c>
      <c r="D287" s="59">
        <v>3</v>
      </c>
      <c r="E287" s="59">
        <v>0</v>
      </c>
      <c r="F287" s="59">
        <v>0</v>
      </c>
      <c r="G287" s="59">
        <v>0</v>
      </c>
      <c r="H287" s="59">
        <v>2</v>
      </c>
      <c r="I287" s="59">
        <v>1</v>
      </c>
      <c r="J287" s="60">
        <v>0</v>
      </c>
      <c r="K287" s="60">
        <f t="shared" si="53"/>
        <v>3</v>
      </c>
      <c r="L287" s="8">
        <v>5</v>
      </c>
      <c r="S287" s="10" t="s">
        <v>1217</v>
      </c>
      <c r="T287" s="15">
        <v>15</v>
      </c>
      <c r="U287" s="15">
        <v>44</v>
      </c>
      <c r="V287" s="15">
        <v>27</v>
      </c>
      <c r="W287" s="15">
        <v>42</v>
      </c>
      <c r="X287" s="15">
        <v>370</v>
      </c>
      <c r="Y287" s="10">
        <f t="shared" si="54"/>
        <v>498</v>
      </c>
      <c r="Z287" s="8"/>
    </row>
    <row r="288" spans="1:26" x14ac:dyDescent="0.25">
      <c r="A288" s="61" t="s">
        <v>319</v>
      </c>
      <c r="B288" s="61" t="s">
        <v>572</v>
      </c>
      <c r="C288" s="62">
        <v>2</v>
      </c>
      <c r="D288" s="63">
        <v>2</v>
      </c>
      <c r="E288" s="63">
        <v>0</v>
      </c>
      <c r="F288" s="63">
        <v>0</v>
      </c>
      <c r="G288" s="63">
        <v>0</v>
      </c>
      <c r="H288" s="63">
        <v>2</v>
      </c>
      <c r="I288" s="63">
        <v>0</v>
      </c>
      <c r="J288" s="64">
        <v>0</v>
      </c>
      <c r="K288" s="60">
        <f t="shared" si="53"/>
        <v>2</v>
      </c>
      <c r="S288" s="45" t="s">
        <v>1218</v>
      </c>
      <c r="T288" s="46">
        <v>54</v>
      </c>
      <c r="U288" s="46">
        <v>178</v>
      </c>
      <c r="V288" s="46">
        <v>181</v>
      </c>
      <c r="W288" s="46">
        <v>283</v>
      </c>
      <c r="X288" s="46">
        <v>559</v>
      </c>
      <c r="Y288" s="10">
        <f t="shared" si="54"/>
        <v>1255</v>
      </c>
    </row>
    <row r="289" spans="1:26" x14ac:dyDescent="0.25">
      <c r="A289" s="61" t="s">
        <v>319</v>
      </c>
      <c r="B289" s="61" t="s">
        <v>853</v>
      </c>
      <c r="C289" s="62">
        <v>1</v>
      </c>
      <c r="D289" s="63">
        <v>1</v>
      </c>
      <c r="E289" s="63">
        <v>0</v>
      </c>
      <c r="F289" s="63">
        <v>0</v>
      </c>
      <c r="G289" s="63">
        <v>0</v>
      </c>
      <c r="H289" s="65">
        <v>1</v>
      </c>
      <c r="I289" s="63">
        <v>0</v>
      </c>
      <c r="J289" s="64">
        <v>0</v>
      </c>
      <c r="K289" s="60">
        <f t="shared" si="53"/>
        <v>1</v>
      </c>
      <c r="S289" s="10" t="s">
        <v>1674</v>
      </c>
      <c r="T289" s="15">
        <v>0</v>
      </c>
      <c r="U289" s="15">
        <v>0</v>
      </c>
      <c r="V289" s="15">
        <v>0</v>
      </c>
      <c r="W289" s="15">
        <v>1</v>
      </c>
      <c r="X289" s="15">
        <v>0</v>
      </c>
      <c r="Y289" s="10">
        <f t="shared" si="54"/>
        <v>1</v>
      </c>
      <c r="Z289" s="8"/>
    </row>
    <row r="290" spans="1:26" x14ac:dyDescent="0.25">
      <c r="A290" s="61" t="s">
        <v>319</v>
      </c>
      <c r="B290" s="61" t="s">
        <v>568</v>
      </c>
      <c r="C290" s="62">
        <v>77</v>
      </c>
      <c r="D290" s="63">
        <v>77</v>
      </c>
      <c r="E290" s="63">
        <v>1</v>
      </c>
      <c r="F290" s="63">
        <v>5</v>
      </c>
      <c r="G290" s="63">
        <v>1</v>
      </c>
      <c r="H290" s="63">
        <v>20</v>
      </c>
      <c r="I290" s="63">
        <v>50</v>
      </c>
      <c r="J290" s="64">
        <v>0</v>
      </c>
      <c r="K290" s="60">
        <f t="shared" si="53"/>
        <v>77</v>
      </c>
      <c r="L290" s="8">
        <v>80</v>
      </c>
      <c r="T290" s="8">
        <f>SUM(T279:T289)</f>
        <v>70</v>
      </c>
      <c r="U290" s="8">
        <f t="shared" ref="U290:X290" si="55">SUM(U279:U289)</f>
        <v>227</v>
      </c>
      <c r="V290" s="8">
        <f t="shared" si="55"/>
        <v>209</v>
      </c>
      <c r="W290" s="8">
        <f t="shared" si="55"/>
        <v>360</v>
      </c>
      <c r="X290" s="8">
        <f t="shared" si="55"/>
        <v>980</v>
      </c>
      <c r="Y290" s="10">
        <f>SUM(T290:X290)</f>
        <v>1846</v>
      </c>
    </row>
    <row r="291" spans="1:26" x14ac:dyDescent="0.25">
      <c r="A291" s="57" t="s">
        <v>173</v>
      </c>
      <c r="B291" s="57" t="s">
        <v>572</v>
      </c>
      <c r="C291" s="58">
        <v>13</v>
      </c>
      <c r="D291" s="59">
        <v>13</v>
      </c>
      <c r="E291" s="59">
        <v>0</v>
      </c>
      <c r="F291" s="59">
        <v>4</v>
      </c>
      <c r="G291" s="59">
        <v>1</v>
      </c>
      <c r="H291" s="59">
        <v>8</v>
      </c>
      <c r="I291" s="59">
        <v>0</v>
      </c>
      <c r="J291" s="60">
        <v>0</v>
      </c>
      <c r="K291" s="60">
        <f t="shared" si="53"/>
        <v>13</v>
      </c>
    </row>
    <row r="292" spans="1:26" x14ac:dyDescent="0.25">
      <c r="A292" s="57" t="s">
        <v>173</v>
      </c>
      <c r="B292" s="57" t="s">
        <v>853</v>
      </c>
      <c r="C292" s="58">
        <v>26</v>
      </c>
      <c r="D292" s="59">
        <v>25</v>
      </c>
      <c r="E292" s="59">
        <v>0</v>
      </c>
      <c r="F292" s="66">
        <v>2</v>
      </c>
      <c r="G292" s="59">
        <v>0</v>
      </c>
      <c r="H292" s="66">
        <v>1</v>
      </c>
      <c r="I292" s="59">
        <v>22</v>
      </c>
      <c r="J292" s="60">
        <v>0</v>
      </c>
      <c r="K292" s="60">
        <f t="shared" si="53"/>
        <v>25</v>
      </c>
      <c r="S292" s="10" t="s">
        <v>1675</v>
      </c>
      <c r="T292" s="10" t="s">
        <v>68</v>
      </c>
      <c r="U292" s="10" t="s">
        <v>72</v>
      </c>
      <c r="V292" s="10" t="s">
        <v>65</v>
      </c>
      <c r="W292" s="10" t="s">
        <v>61</v>
      </c>
      <c r="X292" s="10" t="s">
        <v>89</v>
      </c>
      <c r="Y292" s="10" t="s">
        <v>1199</v>
      </c>
    </row>
    <row r="293" spans="1:26" x14ac:dyDescent="0.25">
      <c r="A293" s="57" t="s">
        <v>173</v>
      </c>
      <c r="B293" s="57" t="s">
        <v>1149</v>
      </c>
      <c r="C293" s="58">
        <v>4</v>
      </c>
      <c r="D293" s="59">
        <v>4</v>
      </c>
      <c r="E293" s="59">
        <v>0</v>
      </c>
      <c r="F293" s="59">
        <v>4</v>
      </c>
      <c r="G293" s="59">
        <v>0</v>
      </c>
      <c r="H293" s="59">
        <v>0</v>
      </c>
      <c r="I293" s="59">
        <v>0</v>
      </c>
      <c r="J293" s="60">
        <v>0</v>
      </c>
      <c r="K293" s="60">
        <f t="shared" si="53"/>
        <v>4</v>
      </c>
      <c r="S293" s="10" t="s">
        <v>1209</v>
      </c>
      <c r="T293" s="15">
        <v>0</v>
      </c>
      <c r="U293" s="15">
        <v>0</v>
      </c>
      <c r="V293" s="15">
        <v>0</v>
      </c>
      <c r="W293" s="15">
        <v>0</v>
      </c>
      <c r="X293" s="15">
        <v>0</v>
      </c>
      <c r="Y293" s="10">
        <f t="shared" ref="Y293:Y303" si="56">SUM(T293:X293)</f>
        <v>0</v>
      </c>
    </row>
    <row r="294" spans="1:26" x14ac:dyDescent="0.25">
      <c r="A294" s="57" t="s">
        <v>173</v>
      </c>
      <c r="B294" s="57" t="s">
        <v>1083</v>
      </c>
      <c r="C294" s="58">
        <v>1</v>
      </c>
      <c r="D294" s="59">
        <v>1</v>
      </c>
      <c r="E294" s="59">
        <v>0</v>
      </c>
      <c r="F294" s="59">
        <v>1</v>
      </c>
      <c r="G294" s="59">
        <v>0</v>
      </c>
      <c r="H294" s="59">
        <v>0</v>
      </c>
      <c r="I294" s="59">
        <v>0</v>
      </c>
      <c r="J294" s="60">
        <v>0</v>
      </c>
      <c r="K294" s="60">
        <f t="shared" si="53"/>
        <v>1</v>
      </c>
      <c r="S294" s="45" t="s">
        <v>1210</v>
      </c>
      <c r="T294" s="46">
        <v>0</v>
      </c>
      <c r="U294" s="46">
        <v>0</v>
      </c>
      <c r="V294" s="46">
        <v>0</v>
      </c>
      <c r="W294" s="48">
        <v>1</v>
      </c>
      <c r="X294" s="46">
        <v>0</v>
      </c>
      <c r="Y294" s="10">
        <f t="shared" si="56"/>
        <v>1</v>
      </c>
    </row>
    <row r="295" spans="1:26" x14ac:dyDescent="0.25">
      <c r="A295" s="57" t="s">
        <v>173</v>
      </c>
      <c r="B295" s="57" t="s">
        <v>568</v>
      </c>
      <c r="C295" s="58">
        <v>465</v>
      </c>
      <c r="D295" s="59">
        <v>455</v>
      </c>
      <c r="E295" s="59">
        <v>15</v>
      </c>
      <c r="F295" s="59">
        <v>33</v>
      </c>
      <c r="G295" s="59">
        <v>26</v>
      </c>
      <c r="H295" s="59">
        <v>33</v>
      </c>
      <c r="I295" s="59">
        <v>348</v>
      </c>
      <c r="J295" s="60">
        <v>0</v>
      </c>
      <c r="K295" s="60">
        <f t="shared" si="53"/>
        <v>455</v>
      </c>
      <c r="L295" s="8">
        <v>498</v>
      </c>
      <c r="S295" s="10" t="s">
        <v>1211</v>
      </c>
      <c r="T295" s="67">
        <v>0</v>
      </c>
      <c r="U295" s="67">
        <v>0</v>
      </c>
      <c r="V295" s="67">
        <v>0</v>
      </c>
      <c r="W295" s="15">
        <v>1</v>
      </c>
      <c r="X295" s="67">
        <v>0</v>
      </c>
      <c r="Y295" s="10">
        <f t="shared" si="56"/>
        <v>1</v>
      </c>
    </row>
    <row r="296" spans="1:26" x14ac:dyDescent="0.25">
      <c r="A296" s="61" t="s">
        <v>70</v>
      </c>
      <c r="B296" s="61" t="s">
        <v>572</v>
      </c>
      <c r="C296" s="62">
        <v>107</v>
      </c>
      <c r="D296" s="63">
        <v>97</v>
      </c>
      <c r="E296" s="63">
        <v>15</v>
      </c>
      <c r="F296" s="63">
        <v>32</v>
      </c>
      <c r="G296" s="63">
        <v>25</v>
      </c>
      <c r="H296" s="63">
        <v>25</v>
      </c>
      <c r="I296" s="63">
        <v>0</v>
      </c>
      <c r="J296" s="64">
        <v>0</v>
      </c>
      <c r="K296" s="60">
        <f t="shared" si="53"/>
        <v>97</v>
      </c>
      <c r="S296" s="45" t="s">
        <v>1212</v>
      </c>
      <c r="T296" s="68">
        <v>0</v>
      </c>
      <c r="U296" s="68">
        <v>0</v>
      </c>
      <c r="V296" s="68">
        <v>0</v>
      </c>
      <c r="W296" s="68">
        <v>1</v>
      </c>
      <c r="X296" s="68">
        <v>0</v>
      </c>
      <c r="Y296" s="10">
        <f t="shared" si="56"/>
        <v>1</v>
      </c>
    </row>
    <row r="297" spans="1:26" x14ac:dyDescent="0.25">
      <c r="A297" s="61" t="s">
        <v>70</v>
      </c>
      <c r="B297" s="61" t="s">
        <v>853</v>
      </c>
      <c r="C297" s="62">
        <v>176</v>
      </c>
      <c r="D297" s="63">
        <v>169</v>
      </c>
      <c r="E297" s="63">
        <v>0</v>
      </c>
      <c r="F297" s="63">
        <v>22</v>
      </c>
      <c r="G297" s="63">
        <v>2</v>
      </c>
      <c r="H297" s="63">
        <v>107</v>
      </c>
      <c r="I297" s="63">
        <v>38</v>
      </c>
      <c r="J297" s="64">
        <v>0</v>
      </c>
      <c r="K297" s="60">
        <f t="shared" si="53"/>
        <v>169</v>
      </c>
      <c r="S297" s="51" t="s">
        <v>1213</v>
      </c>
      <c r="T297" s="52">
        <v>0</v>
      </c>
      <c r="U297" s="52">
        <v>0</v>
      </c>
      <c r="V297" s="52">
        <v>0</v>
      </c>
      <c r="W297" s="52">
        <v>1</v>
      </c>
      <c r="X297" s="52">
        <v>0</v>
      </c>
      <c r="Y297" s="51">
        <f t="shared" si="56"/>
        <v>1</v>
      </c>
    </row>
    <row r="298" spans="1:26" x14ac:dyDescent="0.25">
      <c r="A298" s="61" t="s">
        <v>70</v>
      </c>
      <c r="B298" s="61" t="s">
        <v>1149</v>
      </c>
      <c r="C298" s="62">
        <v>21</v>
      </c>
      <c r="D298" s="63">
        <v>17</v>
      </c>
      <c r="E298" s="63">
        <v>0</v>
      </c>
      <c r="F298" s="63">
        <v>16</v>
      </c>
      <c r="G298" s="63">
        <v>0</v>
      </c>
      <c r="H298" s="63">
        <v>1</v>
      </c>
      <c r="I298" s="63">
        <v>0</v>
      </c>
      <c r="J298" s="64">
        <v>0</v>
      </c>
      <c r="K298" s="60">
        <f t="shared" si="53"/>
        <v>17</v>
      </c>
      <c r="S298" s="45" t="s">
        <v>1214</v>
      </c>
      <c r="T298" s="69">
        <v>0</v>
      </c>
      <c r="U298" s="69">
        <v>0</v>
      </c>
      <c r="V298" s="69">
        <v>0</v>
      </c>
      <c r="W298" s="69">
        <v>1</v>
      </c>
      <c r="X298" s="69">
        <v>0</v>
      </c>
      <c r="Y298" s="10">
        <f t="shared" si="56"/>
        <v>1</v>
      </c>
    </row>
    <row r="299" spans="1:26" x14ac:dyDescent="0.25">
      <c r="A299" s="61" t="s">
        <v>70</v>
      </c>
      <c r="B299" s="61" t="s">
        <v>1083</v>
      </c>
      <c r="C299" s="62">
        <v>18</v>
      </c>
      <c r="D299" s="63">
        <v>18</v>
      </c>
      <c r="E299" s="63">
        <v>0</v>
      </c>
      <c r="F299" s="63">
        <v>1</v>
      </c>
      <c r="G299" s="63">
        <v>14</v>
      </c>
      <c r="H299" s="63">
        <v>0</v>
      </c>
      <c r="I299" s="63">
        <v>0</v>
      </c>
      <c r="J299" s="64">
        <v>3</v>
      </c>
      <c r="K299" s="60">
        <f t="shared" si="53"/>
        <v>18</v>
      </c>
      <c r="S299" s="10" t="s">
        <v>1215</v>
      </c>
      <c r="T299" s="70">
        <v>0</v>
      </c>
      <c r="U299" s="70">
        <v>0</v>
      </c>
      <c r="V299" s="70">
        <v>0</v>
      </c>
      <c r="W299" s="70">
        <v>1</v>
      </c>
      <c r="X299" s="70">
        <v>0</v>
      </c>
      <c r="Y299" s="10">
        <f t="shared" si="56"/>
        <v>1</v>
      </c>
    </row>
    <row r="300" spans="1:26" x14ac:dyDescent="0.25">
      <c r="A300" s="61" t="s">
        <v>70</v>
      </c>
      <c r="B300" s="61" t="s">
        <v>568</v>
      </c>
      <c r="C300" s="62">
        <v>960</v>
      </c>
      <c r="D300" s="63">
        <v>957</v>
      </c>
      <c r="E300" s="63">
        <v>39</v>
      </c>
      <c r="F300" s="63">
        <v>107</v>
      </c>
      <c r="G300" s="63">
        <v>140</v>
      </c>
      <c r="H300" s="63">
        <v>150</v>
      </c>
      <c r="I300" s="63">
        <v>521</v>
      </c>
      <c r="J300" s="64">
        <v>0</v>
      </c>
      <c r="K300" s="60">
        <f t="shared" si="53"/>
        <v>957</v>
      </c>
      <c r="L300" s="8">
        <v>1258</v>
      </c>
      <c r="S300" s="45" t="s">
        <v>1216</v>
      </c>
      <c r="T300" s="69">
        <v>0</v>
      </c>
      <c r="U300" s="69">
        <v>0</v>
      </c>
      <c r="V300" s="69">
        <v>0</v>
      </c>
      <c r="W300" s="69">
        <v>2</v>
      </c>
      <c r="X300" s="69">
        <v>0</v>
      </c>
      <c r="Y300" s="10">
        <f t="shared" si="56"/>
        <v>2</v>
      </c>
    </row>
    <row r="301" spans="1:26" x14ac:dyDescent="0.25">
      <c r="A301" s="57" t="s">
        <v>64</v>
      </c>
      <c r="B301" s="57" t="s">
        <v>568</v>
      </c>
      <c r="C301" s="58">
        <v>1</v>
      </c>
      <c r="D301" s="59">
        <v>1</v>
      </c>
      <c r="E301" s="59">
        <v>0</v>
      </c>
      <c r="F301" s="59">
        <v>0</v>
      </c>
      <c r="G301" s="59">
        <v>0</v>
      </c>
      <c r="H301" s="59">
        <v>1</v>
      </c>
      <c r="I301" s="59">
        <v>0</v>
      </c>
      <c r="J301" s="60">
        <v>0</v>
      </c>
      <c r="K301" s="60">
        <f t="shared" si="53"/>
        <v>1</v>
      </c>
      <c r="L301" s="8">
        <v>1</v>
      </c>
      <c r="S301" s="10" t="s">
        <v>1217</v>
      </c>
      <c r="T301" s="59">
        <v>0</v>
      </c>
      <c r="U301" s="59">
        <v>4</v>
      </c>
      <c r="V301" s="59">
        <v>1</v>
      </c>
      <c r="W301" s="59">
        <v>8</v>
      </c>
      <c r="X301" s="59">
        <v>0</v>
      </c>
      <c r="Y301" s="10">
        <f t="shared" si="56"/>
        <v>13</v>
      </c>
    </row>
    <row r="302" spans="1:26" x14ac:dyDescent="0.25">
      <c r="A302" s="57" t="s">
        <v>1676</v>
      </c>
      <c r="B302" s="71"/>
      <c r="C302" s="71">
        <f>SUM(C278:C301)</f>
        <v>1884</v>
      </c>
      <c r="D302" s="71">
        <f>SUM(D278:D301)</f>
        <v>1849</v>
      </c>
      <c r="E302" s="71">
        <f>SUM(E278:E301)</f>
        <v>70</v>
      </c>
      <c r="F302" s="71">
        <f t="shared" ref="F302:J302" si="57">SUM(F278:F301)</f>
        <v>227</v>
      </c>
      <c r="G302" s="71">
        <f t="shared" si="57"/>
        <v>209</v>
      </c>
      <c r="H302" s="71">
        <f t="shared" si="57"/>
        <v>360</v>
      </c>
      <c r="I302" s="71">
        <f t="shared" si="57"/>
        <v>980</v>
      </c>
      <c r="J302" s="71">
        <f t="shared" si="57"/>
        <v>3</v>
      </c>
      <c r="K302" s="71">
        <f>SUM(K278:K301)</f>
        <v>1849</v>
      </c>
      <c r="L302" s="8">
        <f>SUM(L278:L301)</f>
        <v>1849</v>
      </c>
      <c r="S302" s="45" t="s">
        <v>1218</v>
      </c>
      <c r="T302" s="63">
        <v>15</v>
      </c>
      <c r="U302" s="63">
        <v>32</v>
      </c>
      <c r="V302" s="63">
        <v>25</v>
      </c>
      <c r="W302" s="63">
        <v>25</v>
      </c>
      <c r="X302" s="63">
        <v>0</v>
      </c>
      <c r="Y302" s="10">
        <f t="shared" si="56"/>
        <v>97</v>
      </c>
    </row>
    <row r="303" spans="1:26" x14ac:dyDescent="0.25">
      <c r="I303" s="6" t="s">
        <v>1693</v>
      </c>
      <c r="S303" s="10" t="s">
        <v>1674</v>
      </c>
      <c r="T303" s="59">
        <v>0</v>
      </c>
      <c r="U303" s="59">
        <v>0</v>
      </c>
      <c r="V303" s="59">
        <v>0</v>
      </c>
      <c r="W303" s="59">
        <v>0</v>
      </c>
      <c r="X303" s="59">
        <v>0</v>
      </c>
      <c r="Y303" s="10">
        <f t="shared" si="56"/>
        <v>0</v>
      </c>
    </row>
    <row r="304" spans="1:26" x14ac:dyDescent="0.25">
      <c r="T304" s="55">
        <f>SUM(T293:T303)</f>
        <v>15</v>
      </c>
      <c r="U304" s="55">
        <f t="shared" ref="U304:X304" si="58">SUM(U293:U303)</f>
        <v>36</v>
      </c>
      <c r="V304" s="55">
        <f t="shared" si="58"/>
        <v>26</v>
      </c>
      <c r="W304" s="55">
        <f t="shared" si="58"/>
        <v>41</v>
      </c>
      <c r="X304" s="55">
        <f t="shared" si="58"/>
        <v>0</v>
      </c>
      <c r="Y304" s="51">
        <f>SUM(T304:X304)</f>
        <v>118</v>
      </c>
    </row>
    <row r="306" spans="5:26" x14ac:dyDescent="0.25">
      <c r="E306" s="6">
        <f>SUM(E296:E300)</f>
        <v>54</v>
      </c>
      <c r="F306" s="6">
        <f t="shared" ref="F306:J306" si="59">SUM(F296:F300)</f>
        <v>178</v>
      </c>
      <c r="G306" s="6">
        <f t="shared" si="59"/>
        <v>181</v>
      </c>
      <c r="H306" s="6">
        <f t="shared" si="59"/>
        <v>283</v>
      </c>
      <c r="I306" s="6">
        <f t="shared" si="59"/>
        <v>559</v>
      </c>
      <c r="J306" s="6">
        <f t="shared" si="59"/>
        <v>3</v>
      </c>
      <c r="S306" s="10" t="s">
        <v>1677</v>
      </c>
      <c r="T306" s="10" t="s">
        <v>68</v>
      </c>
      <c r="U306" s="10" t="s">
        <v>72</v>
      </c>
      <c r="V306" s="10" t="s">
        <v>65</v>
      </c>
      <c r="W306" s="10" t="s">
        <v>61</v>
      </c>
      <c r="X306" s="10" t="s">
        <v>89</v>
      </c>
      <c r="Y306" s="10" t="s">
        <v>1678</v>
      </c>
    </row>
    <row r="307" spans="5:26" x14ac:dyDescent="0.25">
      <c r="S307" s="10" t="s">
        <v>1209</v>
      </c>
      <c r="T307" s="15">
        <v>0</v>
      </c>
      <c r="U307" s="15">
        <v>0</v>
      </c>
      <c r="V307" s="15">
        <v>0</v>
      </c>
      <c r="W307" s="15">
        <v>1</v>
      </c>
      <c r="X307" s="15">
        <v>0</v>
      </c>
      <c r="Y307" s="15">
        <f>SUM(T307:W307)</f>
        <v>1</v>
      </c>
      <c r="Z307" s="10" t="s">
        <v>1209</v>
      </c>
    </row>
    <row r="308" spans="5:26" x14ac:dyDescent="0.25">
      <c r="S308" s="45" t="s">
        <v>1210</v>
      </c>
      <c r="T308" s="46">
        <v>0</v>
      </c>
      <c r="U308" s="46">
        <v>0</v>
      </c>
      <c r="V308" s="46">
        <v>0</v>
      </c>
      <c r="W308" s="46">
        <v>0</v>
      </c>
      <c r="X308" s="46">
        <v>0</v>
      </c>
      <c r="Y308" s="15">
        <f t="shared" ref="Y308:Y317" si="60">SUM(T308:W308)</f>
        <v>0</v>
      </c>
      <c r="Z308" s="45" t="s">
        <v>1210</v>
      </c>
    </row>
    <row r="309" spans="5:26" x14ac:dyDescent="0.25">
      <c r="S309" s="10" t="s">
        <v>1211</v>
      </c>
      <c r="T309" s="15">
        <v>0</v>
      </c>
      <c r="U309" s="15">
        <v>0</v>
      </c>
      <c r="V309" s="15">
        <v>0</v>
      </c>
      <c r="W309" s="15">
        <v>0</v>
      </c>
      <c r="X309" s="15">
        <v>0</v>
      </c>
      <c r="Y309" s="15">
        <f t="shared" si="60"/>
        <v>0</v>
      </c>
      <c r="Z309" s="10" t="s">
        <v>1211</v>
      </c>
    </row>
    <row r="310" spans="5:26" x14ac:dyDescent="0.25">
      <c r="S310" s="45" t="s">
        <v>1212</v>
      </c>
      <c r="T310" s="46">
        <v>0</v>
      </c>
      <c r="U310" s="46">
        <v>0</v>
      </c>
      <c r="V310" s="46">
        <v>0</v>
      </c>
      <c r="W310" s="46">
        <v>0</v>
      </c>
      <c r="X310" s="46">
        <v>0</v>
      </c>
      <c r="Y310" s="15">
        <f t="shared" si="60"/>
        <v>0</v>
      </c>
      <c r="Z310" s="45" t="s">
        <v>1212</v>
      </c>
    </row>
    <row r="311" spans="5:26" x14ac:dyDescent="0.25">
      <c r="S311" s="10" t="s">
        <v>1213</v>
      </c>
      <c r="T311" s="15">
        <v>0</v>
      </c>
      <c r="U311" s="15">
        <v>0</v>
      </c>
      <c r="V311" s="15">
        <v>0</v>
      </c>
      <c r="W311" s="15">
        <v>0</v>
      </c>
      <c r="X311" s="15">
        <v>0</v>
      </c>
      <c r="Y311" s="15">
        <f t="shared" si="60"/>
        <v>0</v>
      </c>
      <c r="Z311" s="10" t="s">
        <v>1213</v>
      </c>
    </row>
    <row r="312" spans="5:26" x14ac:dyDescent="0.25">
      <c r="S312" s="45" t="s">
        <v>1214</v>
      </c>
      <c r="T312" s="46">
        <v>0</v>
      </c>
      <c r="U312" s="46">
        <v>0</v>
      </c>
      <c r="V312" s="46">
        <v>0</v>
      </c>
      <c r="W312" s="46">
        <v>1</v>
      </c>
      <c r="X312" s="46">
        <v>0</v>
      </c>
      <c r="Y312" s="15">
        <f t="shared" si="60"/>
        <v>1</v>
      </c>
      <c r="Z312" s="45" t="s">
        <v>1214</v>
      </c>
    </row>
    <row r="313" spans="5:26" x14ac:dyDescent="0.25">
      <c r="S313" s="10" t="s">
        <v>1215</v>
      </c>
      <c r="T313" s="15">
        <v>0</v>
      </c>
      <c r="U313" s="15">
        <v>0</v>
      </c>
      <c r="V313" s="15">
        <v>0</v>
      </c>
      <c r="W313" s="15">
        <v>3</v>
      </c>
      <c r="X313" s="15">
        <v>1</v>
      </c>
      <c r="Y313" s="15">
        <f t="shared" si="60"/>
        <v>3</v>
      </c>
      <c r="Z313" s="10" t="s">
        <v>1215</v>
      </c>
    </row>
    <row r="314" spans="5:26" x14ac:dyDescent="0.25">
      <c r="S314" s="45" t="s">
        <v>1216</v>
      </c>
      <c r="T314" s="46">
        <v>1</v>
      </c>
      <c r="U314" s="46">
        <v>5</v>
      </c>
      <c r="V314" s="46">
        <v>1</v>
      </c>
      <c r="W314" s="46">
        <v>21</v>
      </c>
      <c r="X314" s="46">
        <v>50</v>
      </c>
      <c r="Y314" s="15">
        <f t="shared" si="60"/>
        <v>28</v>
      </c>
      <c r="Z314" s="45" t="s">
        <v>1216</v>
      </c>
    </row>
    <row r="315" spans="5:26" x14ac:dyDescent="0.25">
      <c r="S315" s="10" t="s">
        <v>1217</v>
      </c>
      <c r="T315" s="15">
        <v>15</v>
      </c>
      <c r="U315" s="15">
        <v>40</v>
      </c>
      <c r="V315" s="15">
        <v>26</v>
      </c>
      <c r="W315" s="15">
        <v>34</v>
      </c>
      <c r="X315" s="15">
        <v>370</v>
      </c>
      <c r="Y315" s="15">
        <f t="shared" si="60"/>
        <v>115</v>
      </c>
      <c r="Z315" s="10" t="s">
        <v>1217</v>
      </c>
    </row>
    <row r="316" spans="5:26" x14ac:dyDescent="0.25">
      <c r="S316" s="45" t="s">
        <v>1218</v>
      </c>
      <c r="T316" s="46">
        <v>39</v>
      </c>
      <c r="U316" s="46">
        <v>146</v>
      </c>
      <c r="V316" s="46">
        <v>156</v>
      </c>
      <c r="W316" s="46">
        <v>258</v>
      </c>
      <c r="X316" s="46">
        <v>559</v>
      </c>
      <c r="Y316" s="15">
        <f t="shared" si="60"/>
        <v>599</v>
      </c>
      <c r="Z316" s="45" t="s">
        <v>1218</v>
      </c>
    </row>
    <row r="317" spans="5:26" x14ac:dyDescent="0.25">
      <c r="S317" s="10" t="s">
        <v>1674</v>
      </c>
      <c r="T317" s="15">
        <v>0</v>
      </c>
      <c r="U317" s="15">
        <v>0</v>
      </c>
      <c r="V317" s="15">
        <v>0</v>
      </c>
      <c r="W317" s="15">
        <v>1</v>
      </c>
      <c r="X317" s="15">
        <v>0</v>
      </c>
      <c r="Y317" s="15">
        <f t="shared" si="60"/>
        <v>1</v>
      </c>
      <c r="Z317" s="10" t="s">
        <v>1674</v>
      </c>
    </row>
    <row r="318" spans="5:26" x14ac:dyDescent="0.25">
      <c r="T318" s="8">
        <f>SUM(T307:T317)</f>
        <v>55</v>
      </c>
      <c r="U318" s="8">
        <f t="shared" ref="U318:X318" si="61">SUM(U307:U317)</f>
        <v>191</v>
      </c>
      <c r="V318" s="8">
        <f t="shared" si="61"/>
        <v>183</v>
      </c>
      <c r="W318" s="8">
        <f t="shared" si="61"/>
        <v>319</v>
      </c>
      <c r="X318" s="8">
        <f t="shared" si="61"/>
        <v>980</v>
      </c>
      <c r="Y318" s="15">
        <f>SUM(T318:W318)</f>
        <v>748</v>
      </c>
    </row>
    <row r="325" spans="1:26" ht="39.6" x14ac:dyDescent="0.25">
      <c r="A325" s="32" t="s">
        <v>1694</v>
      </c>
      <c r="B325" s="32" t="s">
        <v>1222</v>
      </c>
      <c r="C325" s="32" t="s">
        <v>1197</v>
      </c>
      <c r="D325" s="32" t="s">
        <v>1664</v>
      </c>
      <c r="E325" s="33" t="s">
        <v>1665</v>
      </c>
      <c r="F325" s="32" t="s">
        <v>1666</v>
      </c>
      <c r="G325" s="32" t="s">
        <v>1667</v>
      </c>
      <c r="H325" s="32" t="s">
        <v>1668</v>
      </c>
      <c r="I325" s="32" t="s">
        <v>1669</v>
      </c>
      <c r="J325" s="34" t="s">
        <v>1670</v>
      </c>
      <c r="K325" s="35" t="s">
        <v>1671</v>
      </c>
      <c r="L325" s="36" t="s">
        <v>1695</v>
      </c>
      <c r="S325" s="6" t="s">
        <v>1694</v>
      </c>
    </row>
    <row r="326" spans="1:26" x14ac:dyDescent="0.25">
      <c r="A326" s="61" t="s">
        <v>1053</v>
      </c>
      <c r="B326" s="61" t="s">
        <v>568</v>
      </c>
      <c r="C326" s="62">
        <v>5</v>
      </c>
      <c r="D326" s="63">
        <v>5</v>
      </c>
      <c r="E326" s="63">
        <v>0</v>
      </c>
      <c r="F326" s="63">
        <v>0</v>
      </c>
      <c r="G326" s="63">
        <v>0</v>
      </c>
      <c r="H326" s="63">
        <v>0</v>
      </c>
      <c r="I326" s="63">
        <v>5</v>
      </c>
      <c r="J326" s="64">
        <v>0</v>
      </c>
      <c r="K326" s="60">
        <f t="shared" ref="K326:K339" si="62">SUM(E326:J326)</f>
        <v>5</v>
      </c>
      <c r="L326" s="8">
        <v>5</v>
      </c>
      <c r="S326" s="10" t="s">
        <v>1673</v>
      </c>
      <c r="T326" s="10" t="s">
        <v>68</v>
      </c>
      <c r="U326" s="10" t="s">
        <v>72</v>
      </c>
      <c r="V326" s="10" t="s">
        <v>65</v>
      </c>
      <c r="W326" s="10" t="s">
        <v>61</v>
      </c>
      <c r="X326" s="10" t="s">
        <v>89</v>
      </c>
      <c r="Y326" s="10" t="s">
        <v>1199</v>
      </c>
    </row>
    <row r="327" spans="1:26" x14ac:dyDescent="0.25">
      <c r="A327" s="57" t="s">
        <v>909</v>
      </c>
      <c r="B327" s="57" t="s">
        <v>853</v>
      </c>
      <c r="C327" s="58">
        <v>8</v>
      </c>
      <c r="D327" s="59">
        <v>8</v>
      </c>
      <c r="E327" s="59">
        <v>0</v>
      </c>
      <c r="F327" s="59">
        <v>0</v>
      </c>
      <c r="G327" s="59">
        <v>0</v>
      </c>
      <c r="H327" s="59">
        <v>0</v>
      </c>
      <c r="I327" s="59">
        <v>8</v>
      </c>
      <c r="J327" s="60">
        <v>0</v>
      </c>
      <c r="K327" s="60">
        <f t="shared" si="62"/>
        <v>8</v>
      </c>
      <c r="S327" s="10" t="s">
        <v>1209</v>
      </c>
      <c r="T327" s="15">
        <v>0</v>
      </c>
      <c r="U327" s="15">
        <v>0</v>
      </c>
      <c r="V327" s="15">
        <v>0</v>
      </c>
      <c r="W327" s="15">
        <v>0</v>
      </c>
      <c r="X327" s="15">
        <v>0</v>
      </c>
      <c r="Y327" s="10">
        <f t="shared" ref="Y327:Y336" si="63">SUM(T327:X327)</f>
        <v>0</v>
      </c>
    </row>
    <row r="328" spans="1:26" x14ac:dyDescent="0.25">
      <c r="A328" s="57" t="s">
        <v>909</v>
      </c>
      <c r="B328" s="57" t="s">
        <v>568</v>
      </c>
      <c r="C328" s="58">
        <v>7</v>
      </c>
      <c r="D328" s="59">
        <v>7</v>
      </c>
      <c r="E328" s="59">
        <v>0</v>
      </c>
      <c r="F328" s="59">
        <v>0</v>
      </c>
      <c r="G328" s="59">
        <v>0</v>
      </c>
      <c r="H328" s="59">
        <v>3</v>
      </c>
      <c r="I328" s="59">
        <v>4</v>
      </c>
      <c r="J328" s="60">
        <v>0</v>
      </c>
      <c r="K328" s="60">
        <f t="shared" si="62"/>
        <v>7</v>
      </c>
      <c r="L328" s="8">
        <v>15</v>
      </c>
      <c r="S328" s="45" t="s">
        <v>1210</v>
      </c>
      <c r="T328" s="46">
        <v>0</v>
      </c>
      <c r="U328" s="46">
        <v>0</v>
      </c>
      <c r="V328" s="46">
        <v>0</v>
      </c>
      <c r="W328" s="46">
        <v>0</v>
      </c>
      <c r="X328" s="46">
        <v>0</v>
      </c>
      <c r="Y328" s="10">
        <f t="shared" si="63"/>
        <v>0</v>
      </c>
    </row>
    <row r="329" spans="1:26" x14ac:dyDescent="0.25">
      <c r="A329" s="61" t="s">
        <v>319</v>
      </c>
      <c r="B329" s="61" t="s">
        <v>853</v>
      </c>
      <c r="C329" s="62">
        <v>1</v>
      </c>
      <c r="D329" s="63">
        <v>1</v>
      </c>
      <c r="E329" s="63">
        <v>0</v>
      </c>
      <c r="F329" s="63">
        <v>0</v>
      </c>
      <c r="G329" s="63">
        <v>0</v>
      </c>
      <c r="H329" s="63">
        <v>0</v>
      </c>
      <c r="I329" s="63">
        <v>1</v>
      </c>
      <c r="J329" s="64">
        <v>0</v>
      </c>
      <c r="K329" s="60">
        <f t="shared" si="62"/>
        <v>1</v>
      </c>
      <c r="S329" s="10" t="s">
        <v>1211</v>
      </c>
      <c r="T329" s="15">
        <v>0</v>
      </c>
      <c r="U329" s="15">
        <v>0</v>
      </c>
      <c r="V329" s="15">
        <v>0</v>
      </c>
      <c r="W329" s="15">
        <v>0</v>
      </c>
      <c r="X329" s="15">
        <v>0</v>
      </c>
      <c r="Y329" s="10">
        <f t="shared" si="63"/>
        <v>0</v>
      </c>
    </row>
    <row r="330" spans="1:26" x14ac:dyDescent="0.25">
      <c r="A330" s="61" t="s">
        <v>319</v>
      </c>
      <c r="B330" s="61" t="s">
        <v>568</v>
      </c>
      <c r="C330" s="62">
        <v>94</v>
      </c>
      <c r="D330" s="63">
        <v>94</v>
      </c>
      <c r="E330" s="63">
        <v>1</v>
      </c>
      <c r="F330" s="63">
        <v>8</v>
      </c>
      <c r="G330" s="63">
        <v>7</v>
      </c>
      <c r="H330" s="63">
        <v>21</v>
      </c>
      <c r="I330" s="63">
        <v>57</v>
      </c>
      <c r="J330" s="64">
        <v>0</v>
      </c>
      <c r="K330" s="60">
        <f t="shared" si="62"/>
        <v>94</v>
      </c>
      <c r="L330" s="8">
        <v>95</v>
      </c>
      <c r="S330" s="45" t="s">
        <v>1212</v>
      </c>
      <c r="T330" s="46">
        <v>0</v>
      </c>
      <c r="U330" s="46">
        <v>0</v>
      </c>
      <c r="V330" s="46">
        <v>0</v>
      </c>
      <c r="W330" s="46">
        <v>0</v>
      </c>
      <c r="X330" s="46">
        <v>0</v>
      </c>
      <c r="Y330" s="10">
        <f t="shared" si="63"/>
        <v>0</v>
      </c>
    </row>
    <row r="331" spans="1:26" x14ac:dyDescent="0.25">
      <c r="A331" s="57" t="s">
        <v>173</v>
      </c>
      <c r="B331" s="57" t="s">
        <v>572</v>
      </c>
      <c r="C331" s="58">
        <v>18</v>
      </c>
      <c r="D331" s="59">
        <v>18</v>
      </c>
      <c r="E331" s="59">
        <v>1</v>
      </c>
      <c r="F331" s="59">
        <v>6</v>
      </c>
      <c r="G331" s="59">
        <v>6</v>
      </c>
      <c r="H331" s="59">
        <v>4</v>
      </c>
      <c r="I331" s="59">
        <v>1</v>
      </c>
      <c r="J331" s="60">
        <v>0</v>
      </c>
      <c r="K331" s="60">
        <f t="shared" si="62"/>
        <v>18</v>
      </c>
      <c r="S331" s="10" t="s">
        <v>1213</v>
      </c>
      <c r="T331" s="15">
        <v>0</v>
      </c>
      <c r="U331" s="15">
        <v>0</v>
      </c>
      <c r="V331" s="15">
        <v>0</v>
      </c>
      <c r="W331" s="15">
        <v>0</v>
      </c>
      <c r="X331" s="15">
        <v>0</v>
      </c>
      <c r="Y331" s="10">
        <f t="shared" si="63"/>
        <v>0</v>
      </c>
    </row>
    <row r="332" spans="1:26" x14ac:dyDescent="0.25">
      <c r="A332" s="57" t="s">
        <v>173</v>
      </c>
      <c r="B332" s="57" t="s">
        <v>853</v>
      </c>
      <c r="C332" s="58">
        <v>10</v>
      </c>
      <c r="D332" s="59">
        <v>10</v>
      </c>
      <c r="E332" s="59">
        <v>0</v>
      </c>
      <c r="F332" s="59">
        <v>0</v>
      </c>
      <c r="G332" s="59">
        <v>0</v>
      </c>
      <c r="H332" s="59">
        <v>0</v>
      </c>
      <c r="I332" s="59">
        <v>10</v>
      </c>
      <c r="J332" s="60">
        <v>0</v>
      </c>
      <c r="K332" s="60">
        <f t="shared" si="62"/>
        <v>10</v>
      </c>
      <c r="S332" s="45" t="s">
        <v>1214</v>
      </c>
      <c r="T332" s="46">
        <v>0</v>
      </c>
      <c r="U332" s="46">
        <v>0</v>
      </c>
      <c r="V332" s="46">
        <v>0</v>
      </c>
      <c r="W332" s="46">
        <v>0</v>
      </c>
      <c r="X332" s="46">
        <v>5</v>
      </c>
      <c r="Y332" s="10">
        <f t="shared" si="63"/>
        <v>5</v>
      </c>
    </row>
    <row r="333" spans="1:26" x14ac:dyDescent="0.25">
      <c r="A333" s="57" t="s">
        <v>173</v>
      </c>
      <c r="B333" s="57" t="s">
        <v>1083</v>
      </c>
      <c r="C333" s="58">
        <v>1</v>
      </c>
      <c r="D333" s="59">
        <v>1</v>
      </c>
      <c r="E333" s="59">
        <v>1</v>
      </c>
      <c r="F333" s="59">
        <v>0</v>
      </c>
      <c r="G333" s="59">
        <v>0</v>
      </c>
      <c r="H333" s="59">
        <v>0</v>
      </c>
      <c r="I333" s="59">
        <v>0</v>
      </c>
      <c r="J333" s="60">
        <v>0</v>
      </c>
      <c r="K333" s="60">
        <f t="shared" si="62"/>
        <v>1</v>
      </c>
      <c r="S333" s="10" t="s">
        <v>1215</v>
      </c>
      <c r="T333" s="15">
        <v>0</v>
      </c>
      <c r="U333" s="15">
        <v>0</v>
      </c>
      <c r="V333" s="15">
        <v>0</v>
      </c>
      <c r="W333" s="15">
        <v>3</v>
      </c>
      <c r="X333" s="15">
        <v>12</v>
      </c>
      <c r="Y333" s="10">
        <f t="shared" si="63"/>
        <v>15</v>
      </c>
    </row>
    <row r="334" spans="1:26" x14ac:dyDescent="0.25">
      <c r="A334" s="57" t="s">
        <v>173</v>
      </c>
      <c r="B334" s="57" t="s">
        <v>568</v>
      </c>
      <c r="C334" s="58">
        <v>526</v>
      </c>
      <c r="D334" s="59">
        <v>525</v>
      </c>
      <c r="E334" s="59">
        <v>18</v>
      </c>
      <c r="F334" s="59">
        <v>39</v>
      </c>
      <c r="G334" s="59">
        <v>47</v>
      </c>
      <c r="H334" s="59">
        <v>28</v>
      </c>
      <c r="I334" s="59">
        <v>393</v>
      </c>
      <c r="J334" s="60">
        <v>0</v>
      </c>
      <c r="K334" s="60">
        <f t="shared" si="62"/>
        <v>525</v>
      </c>
      <c r="L334" s="8">
        <f>SUM(K331:K334)</f>
        <v>554</v>
      </c>
      <c r="S334" s="45" t="s">
        <v>1216</v>
      </c>
      <c r="T334" s="46">
        <v>1</v>
      </c>
      <c r="U334" s="46">
        <v>8</v>
      </c>
      <c r="V334" s="46">
        <v>7</v>
      </c>
      <c r="W334" s="46">
        <v>21</v>
      </c>
      <c r="X334" s="46">
        <v>58</v>
      </c>
      <c r="Y334" s="10">
        <f t="shared" si="63"/>
        <v>95</v>
      </c>
      <c r="Z334" s="8"/>
    </row>
    <row r="335" spans="1:26" x14ac:dyDescent="0.25">
      <c r="A335" s="61" t="s">
        <v>70</v>
      </c>
      <c r="B335" s="61" t="s">
        <v>572</v>
      </c>
      <c r="C335" s="62">
        <v>38</v>
      </c>
      <c r="D335" s="63">
        <v>37</v>
      </c>
      <c r="E335" s="63">
        <v>20</v>
      </c>
      <c r="F335" s="63">
        <v>0</v>
      </c>
      <c r="G335" s="63">
        <v>0</v>
      </c>
      <c r="H335" s="63">
        <v>17</v>
      </c>
      <c r="I335" s="63">
        <v>0</v>
      </c>
      <c r="J335" s="64">
        <v>0</v>
      </c>
      <c r="K335" s="60">
        <f t="shared" si="62"/>
        <v>37</v>
      </c>
      <c r="S335" s="10" t="s">
        <v>1217</v>
      </c>
      <c r="T335" s="15">
        <v>20</v>
      </c>
      <c r="U335" s="15">
        <v>45</v>
      </c>
      <c r="V335" s="15">
        <v>53</v>
      </c>
      <c r="W335" s="15">
        <v>32</v>
      </c>
      <c r="X335" s="15">
        <v>404</v>
      </c>
      <c r="Y335" s="10">
        <f t="shared" si="63"/>
        <v>554</v>
      </c>
      <c r="Z335" s="8"/>
    </row>
    <row r="336" spans="1:26" x14ac:dyDescent="0.25">
      <c r="A336" s="61" t="s">
        <v>70</v>
      </c>
      <c r="B336" s="61" t="s">
        <v>853</v>
      </c>
      <c r="C336" s="62">
        <v>461</v>
      </c>
      <c r="D336" s="63">
        <v>434</v>
      </c>
      <c r="E336" s="63">
        <v>3</v>
      </c>
      <c r="F336" s="63">
        <v>143</v>
      </c>
      <c r="G336" s="63">
        <v>105</v>
      </c>
      <c r="H336" s="63">
        <v>121</v>
      </c>
      <c r="I336" s="63">
        <v>62</v>
      </c>
      <c r="J336" s="64">
        <v>0</v>
      </c>
      <c r="K336" s="60">
        <f t="shared" si="62"/>
        <v>434</v>
      </c>
      <c r="S336" s="45" t="s">
        <v>1218</v>
      </c>
      <c r="T336" s="46">
        <v>79</v>
      </c>
      <c r="U336" s="46">
        <v>167</v>
      </c>
      <c r="V336" s="46">
        <v>131</v>
      </c>
      <c r="W336" s="46">
        <v>164</v>
      </c>
      <c r="X336" s="46">
        <v>763</v>
      </c>
      <c r="Y336" s="10">
        <f t="shared" si="63"/>
        <v>1304</v>
      </c>
    </row>
    <row r="337" spans="1:26" x14ac:dyDescent="0.25">
      <c r="A337" s="61" t="s">
        <v>70</v>
      </c>
      <c r="B337" s="61" t="s">
        <v>1149</v>
      </c>
      <c r="C337" s="62">
        <v>20</v>
      </c>
      <c r="D337" s="63">
        <v>17</v>
      </c>
      <c r="E337" s="63">
        <v>2</v>
      </c>
      <c r="F337" s="63">
        <v>6</v>
      </c>
      <c r="G337" s="63">
        <v>8</v>
      </c>
      <c r="H337" s="63">
        <v>1</v>
      </c>
      <c r="I337" s="63">
        <v>0</v>
      </c>
      <c r="J337" s="64">
        <v>0</v>
      </c>
      <c r="K337" s="60">
        <f t="shared" si="62"/>
        <v>17</v>
      </c>
      <c r="T337" s="8">
        <f>SUM(T326:T336)</f>
        <v>100</v>
      </c>
      <c r="U337" s="8">
        <f>SUM(U326:U336)</f>
        <v>220</v>
      </c>
      <c r="V337" s="8">
        <f>SUM(V326:V336)</f>
        <v>191</v>
      </c>
      <c r="W337" s="8">
        <f>SUM(W326:W336)</f>
        <v>220</v>
      </c>
      <c r="X337" s="8">
        <f>SUM(X326:X336)</f>
        <v>1242</v>
      </c>
      <c r="Y337" s="10">
        <f>SUM(T337:X337)</f>
        <v>1973</v>
      </c>
      <c r="Z337" s="8"/>
    </row>
    <row r="338" spans="1:26" x14ac:dyDescent="0.25">
      <c r="A338" s="61" t="s">
        <v>70</v>
      </c>
      <c r="B338" s="61" t="s">
        <v>1083</v>
      </c>
      <c r="C338" s="62">
        <v>29</v>
      </c>
      <c r="D338" s="63">
        <v>23</v>
      </c>
      <c r="E338" s="63">
        <v>0</v>
      </c>
      <c r="F338" s="63">
        <v>9</v>
      </c>
      <c r="G338" s="63">
        <v>12</v>
      </c>
      <c r="H338" s="63">
        <v>0</v>
      </c>
      <c r="I338" s="63">
        <v>0</v>
      </c>
      <c r="J338" s="64">
        <v>2</v>
      </c>
      <c r="K338" s="60">
        <f t="shared" si="62"/>
        <v>23</v>
      </c>
    </row>
    <row r="339" spans="1:26" x14ac:dyDescent="0.25">
      <c r="A339" s="61" t="s">
        <v>70</v>
      </c>
      <c r="B339" s="61" t="s">
        <v>568</v>
      </c>
      <c r="C339" s="62">
        <v>800</v>
      </c>
      <c r="D339" s="63">
        <v>795</v>
      </c>
      <c r="E339" s="63">
        <v>54</v>
      </c>
      <c r="F339" s="63">
        <v>9</v>
      </c>
      <c r="G339" s="63">
        <v>6</v>
      </c>
      <c r="H339" s="63">
        <v>25</v>
      </c>
      <c r="I339" s="63">
        <v>701</v>
      </c>
      <c r="J339" s="64">
        <v>0</v>
      </c>
      <c r="K339" s="60">
        <f t="shared" si="62"/>
        <v>795</v>
      </c>
      <c r="L339" s="8">
        <f>SUM(K335:K339)</f>
        <v>1306</v>
      </c>
    </row>
    <row r="340" spans="1:26" x14ac:dyDescent="0.25">
      <c r="A340" s="57" t="s">
        <v>1676</v>
      </c>
      <c r="B340" s="71"/>
      <c r="C340" s="71">
        <f t="shared" ref="C340:L340" si="64">SUM(C326:C339)</f>
        <v>2018</v>
      </c>
      <c r="D340" s="71">
        <f t="shared" si="64"/>
        <v>1975</v>
      </c>
      <c r="E340" s="71">
        <f t="shared" si="64"/>
        <v>100</v>
      </c>
      <c r="F340" s="71">
        <f t="shared" si="64"/>
        <v>220</v>
      </c>
      <c r="G340" s="71">
        <f t="shared" si="64"/>
        <v>191</v>
      </c>
      <c r="H340" s="71">
        <f t="shared" si="64"/>
        <v>220</v>
      </c>
      <c r="I340" s="71">
        <f t="shared" si="64"/>
        <v>1242</v>
      </c>
      <c r="J340" s="71">
        <f t="shared" si="64"/>
        <v>2</v>
      </c>
      <c r="K340" s="71">
        <f t="shared" si="64"/>
        <v>1975</v>
      </c>
      <c r="L340" s="8">
        <f t="shared" si="64"/>
        <v>1975</v>
      </c>
      <c r="S340" s="10" t="s">
        <v>1675</v>
      </c>
      <c r="T340" s="10" t="s">
        <v>68</v>
      </c>
      <c r="U340" s="10" t="s">
        <v>72</v>
      </c>
      <c r="V340" s="10" t="s">
        <v>65</v>
      </c>
      <c r="W340" s="10" t="s">
        <v>61</v>
      </c>
      <c r="X340" s="10" t="s">
        <v>89</v>
      </c>
      <c r="Y340" s="10" t="s">
        <v>1199</v>
      </c>
    </row>
    <row r="341" spans="1:26" x14ac:dyDescent="0.25">
      <c r="I341" s="6" t="s">
        <v>1696</v>
      </c>
      <c r="S341" s="10" t="s">
        <v>1209</v>
      </c>
      <c r="T341" s="15">
        <v>0</v>
      </c>
      <c r="U341" s="15">
        <v>0</v>
      </c>
      <c r="V341" s="15">
        <v>0</v>
      </c>
      <c r="W341" s="15">
        <v>0</v>
      </c>
      <c r="X341" s="15">
        <v>0</v>
      </c>
      <c r="Y341" s="10">
        <f t="shared" ref="Y341:Y350" si="65">SUM(T341:X341)</f>
        <v>0</v>
      </c>
    </row>
    <row r="342" spans="1:26" x14ac:dyDescent="0.25">
      <c r="S342" s="45" t="s">
        <v>1210</v>
      </c>
      <c r="T342" s="46">
        <v>0</v>
      </c>
      <c r="U342" s="46">
        <v>0</v>
      </c>
      <c r="V342" s="46">
        <v>0</v>
      </c>
      <c r="W342" s="48">
        <v>0</v>
      </c>
      <c r="X342" s="46">
        <v>0</v>
      </c>
      <c r="Y342" s="10">
        <f t="shared" si="65"/>
        <v>0</v>
      </c>
    </row>
    <row r="343" spans="1:26" x14ac:dyDescent="0.25">
      <c r="S343" s="10" t="s">
        <v>1211</v>
      </c>
      <c r="T343" s="67">
        <v>0</v>
      </c>
      <c r="U343" s="67">
        <v>0</v>
      </c>
      <c r="V343" s="67">
        <v>0</v>
      </c>
      <c r="W343" s="15">
        <v>0</v>
      </c>
      <c r="X343" s="67">
        <v>0</v>
      </c>
      <c r="Y343" s="10">
        <f t="shared" si="65"/>
        <v>0</v>
      </c>
    </row>
    <row r="344" spans="1:26" x14ac:dyDescent="0.25">
      <c r="S344" s="45" t="s">
        <v>1212</v>
      </c>
      <c r="T344" s="68">
        <v>0</v>
      </c>
      <c r="U344" s="68">
        <v>0</v>
      </c>
      <c r="V344" s="68">
        <v>0</v>
      </c>
      <c r="W344" s="68">
        <v>0</v>
      </c>
      <c r="X344" s="68">
        <v>0</v>
      </c>
      <c r="Y344" s="10">
        <f t="shared" si="65"/>
        <v>0</v>
      </c>
    </row>
    <row r="345" spans="1:26" x14ac:dyDescent="0.25">
      <c r="S345" s="51" t="s">
        <v>1213</v>
      </c>
      <c r="T345" s="52">
        <v>0</v>
      </c>
      <c r="U345" s="52">
        <v>0</v>
      </c>
      <c r="V345" s="52">
        <v>0</v>
      </c>
      <c r="W345" s="52">
        <v>0</v>
      </c>
      <c r="X345" s="52">
        <v>0</v>
      </c>
      <c r="Y345" s="51">
        <f t="shared" si="65"/>
        <v>0</v>
      </c>
    </row>
    <row r="346" spans="1:26" x14ac:dyDescent="0.25">
      <c r="S346" s="45" t="s">
        <v>1214</v>
      </c>
      <c r="T346" s="69">
        <v>0</v>
      </c>
      <c r="U346" s="69">
        <v>0</v>
      </c>
      <c r="V346" s="69">
        <v>0</v>
      </c>
      <c r="W346" s="69">
        <v>0</v>
      </c>
      <c r="X346" s="69">
        <v>0</v>
      </c>
      <c r="Y346" s="10">
        <f t="shared" si="65"/>
        <v>0</v>
      </c>
    </row>
    <row r="347" spans="1:26" x14ac:dyDescent="0.25">
      <c r="S347" s="10" t="s">
        <v>1215</v>
      </c>
      <c r="T347" s="70">
        <v>0</v>
      </c>
      <c r="U347" s="70">
        <v>0</v>
      </c>
      <c r="V347" s="70">
        <v>0</v>
      </c>
      <c r="W347" s="70">
        <v>0</v>
      </c>
      <c r="X347" s="70">
        <v>0</v>
      </c>
      <c r="Y347" s="10">
        <f t="shared" si="65"/>
        <v>0</v>
      </c>
    </row>
    <row r="348" spans="1:26" x14ac:dyDescent="0.25">
      <c r="S348" s="45" t="s">
        <v>1216</v>
      </c>
      <c r="T348" s="69">
        <v>0</v>
      </c>
      <c r="U348" s="69">
        <v>0</v>
      </c>
      <c r="V348" s="69">
        <v>0</v>
      </c>
      <c r="W348" s="69">
        <v>0</v>
      </c>
      <c r="X348" s="69">
        <v>0</v>
      </c>
      <c r="Y348" s="10">
        <f t="shared" si="65"/>
        <v>0</v>
      </c>
    </row>
    <row r="349" spans="1:26" x14ac:dyDescent="0.25">
      <c r="S349" s="10" t="s">
        <v>1217</v>
      </c>
      <c r="T349" s="59">
        <v>1</v>
      </c>
      <c r="U349" s="59">
        <v>6</v>
      </c>
      <c r="V349" s="59">
        <v>6</v>
      </c>
      <c r="W349" s="59">
        <v>4</v>
      </c>
      <c r="X349" s="59">
        <v>1</v>
      </c>
      <c r="Y349" s="10">
        <f t="shared" si="65"/>
        <v>18</v>
      </c>
    </row>
    <row r="350" spans="1:26" x14ac:dyDescent="0.25">
      <c r="S350" s="45" t="s">
        <v>1218</v>
      </c>
      <c r="T350" s="63">
        <v>20</v>
      </c>
      <c r="U350" s="63">
        <v>0</v>
      </c>
      <c r="V350" s="63">
        <v>0</v>
      </c>
      <c r="W350" s="63">
        <v>17</v>
      </c>
      <c r="X350" s="63">
        <v>0</v>
      </c>
      <c r="Y350" s="10">
        <f t="shared" si="65"/>
        <v>37</v>
      </c>
    </row>
    <row r="351" spans="1:26" x14ac:dyDescent="0.25">
      <c r="T351" s="55">
        <f t="shared" ref="T351:V351" si="66">SUM(T341:T350)</f>
        <v>21</v>
      </c>
      <c r="U351" s="55">
        <f t="shared" si="66"/>
        <v>6</v>
      </c>
      <c r="V351" s="55">
        <f t="shared" si="66"/>
        <v>6</v>
      </c>
      <c r="W351" s="55">
        <f>SUM(W341:W350)</f>
        <v>21</v>
      </c>
      <c r="X351" s="55">
        <f>SUM(X341:X350)</f>
        <v>1</v>
      </c>
      <c r="Y351" s="51">
        <f>SUM(T351:X351)</f>
        <v>55</v>
      </c>
    </row>
    <row r="354" spans="19:26" x14ac:dyDescent="0.25">
      <c r="S354" s="10" t="s">
        <v>1677</v>
      </c>
      <c r="T354" s="10" t="s">
        <v>68</v>
      </c>
      <c r="U354" s="10" t="s">
        <v>72</v>
      </c>
      <c r="V354" s="10" t="s">
        <v>65</v>
      </c>
      <c r="W354" s="10" t="s">
        <v>61</v>
      </c>
      <c r="X354" s="10" t="s">
        <v>89</v>
      </c>
      <c r="Y354" s="10" t="s">
        <v>1678</v>
      </c>
    </row>
    <row r="355" spans="19:26" x14ac:dyDescent="0.25">
      <c r="S355" s="10" t="s">
        <v>1209</v>
      </c>
      <c r="T355" s="15">
        <v>0</v>
      </c>
      <c r="U355" s="15">
        <v>0</v>
      </c>
      <c r="V355" s="15">
        <v>0</v>
      </c>
      <c r="W355" s="15">
        <v>0</v>
      </c>
      <c r="X355" s="15">
        <v>0</v>
      </c>
      <c r="Y355" s="15">
        <f>SUM(T355:W355)</f>
        <v>0</v>
      </c>
      <c r="Z355" s="10" t="s">
        <v>1209</v>
      </c>
    </row>
    <row r="356" spans="19:26" x14ac:dyDescent="0.25">
      <c r="S356" s="45" t="s">
        <v>1210</v>
      </c>
      <c r="T356" s="46">
        <v>0</v>
      </c>
      <c r="U356" s="46">
        <v>0</v>
      </c>
      <c r="V356" s="46">
        <v>0</v>
      </c>
      <c r="W356" s="46">
        <v>0</v>
      </c>
      <c r="X356" s="46">
        <v>0</v>
      </c>
      <c r="Y356" s="15">
        <f t="shared" ref="Y356:Y365" si="67">SUM(T356:W356)</f>
        <v>0</v>
      </c>
      <c r="Z356" s="45" t="s">
        <v>1210</v>
      </c>
    </row>
    <row r="357" spans="19:26" x14ac:dyDescent="0.25">
      <c r="S357" s="10" t="s">
        <v>1211</v>
      </c>
      <c r="T357" s="15">
        <v>0</v>
      </c>
      <c r="U357" s="15">
        <v>0</v>
      </c>
      <c r="V357" s="15">
        <v>0</v>
      </c>
      <c r="W357" s="15">
        <v>0</v>
      </c>
      <c r="X357" s="15">
        <v>0</v>
      </c>
      <c r="Y357" s="15">
        <f t="shared" si="67"/>
        <v>0</v>
      </c>
      <c r="Z357" s="10" t="s">
        <v>1211</v>
      </c>
    </row>
    <row r="358" spans="19:26" x14ac:dyDescent="0.25">
      <c r="S358" s="45" t="s">
        <v>1212</v>
      </c>
      <c r="T358" s="46">
        <v>0</v>
      </c>
      <c r="U358" s="46">
        <v>0</v>
      </c>
      <c r="V358" s="46">
        <v>0</v>
      </c>
      <c r="W358" s="46">
        <v>0</v>
      </c>
      <c r="X358" s="46">
        <v>0</v>
      </c>
      <c r="Y358" s="15">
        <f t="shared" si="67"/>
        <v>0</v>
      </c>
      <c r="Z358" s="45" t="s">
        <v>1212</v>
      </c>
    </row>
    <row r="359" spans="19:26" x14ac:dyDescent="0.25">
      <c r="S359" s="10" t="s">
        <v>1213</v>
      </c>
      <c r="T359" s="15">
        <v>0</v>
      </c>
      <c r="U359" s="15">
        <v>0</v>
      </c>
      <c r="V359" s="15">
        <v>0</v>
      </c>
      <c r="W359" s="15">
        <v>0</v>
      </c>
      <c r="X359" s="15">
        <v>0</v>
      </c>
      <c r="Y359" s="15">
        <f t="shared" si="67"/>
        <v>0</v>
      </c>
      <c r="Z359" s="10" t="s">
        <v>1213</v>
      </c>
    </row>
    <row r="360" spans="19:26" x14ac:dyDescent="0.25">
      <c r="S360" s="45" t="s">
        <v>1214</v>
      </c>
      <c r="T360" s="46">
        <v>0</v>
      </c>
      <c r="U360" s="46">
        <v>0</v>
      </c>
      <c r="V360" s="46">
        <v>0</v>
      </c>
      <c r="W360" s="46">
        <v>0</v>
      </c>
      <c r="X360" s="46">
        <v>5</v>
      </c>
      <c r="Y360" s="15">
        <f t="shared" si="67"/>
        <v>0</v>
      </c>
      <c r="Z360" s="45" t="s">
        <v>1214</v>
      </c>
    </row>
    <row r="361" spans="19:26" x14ac:dyDescent="0.25">
      <c r="S361" s="10" t="s">
        <v>1215</v>
      </c>
      <c r="T361" s="15">
        <v>0</v>
      </c>
      <c r="U361" s="15">
        <v>0</v>
      </c>
      <c r="V361" s="15">
        <v>0</v>
      </c>
      <c r="W361" s="15">
        <v>3</v>
      </c>
      <c r="X361" s="15">
        <v>12</v>
      </c>
      <c r="Y361" s="15">
        <f t="shared" si="67"/>
        <v>3</v>
      </c>
      <c r="Z361" s="10" t="s">
        <v>1215</v>
      </c>
    </row>
    <row r="362" spans="19:26" x14ac:dyDescent="0.25">
      <c r="S362" s="45" t="s">
        <v>1216</v>
      </c>
      <c r="T362" s="46">
        <v>1</v>
      </c>
      <c r="U362" s="46">
        <v>8</v>
      </c>
      <c r="V362" s="46">
        <v>7</v>
      </c>
      <c r="W362" s="46">
        <v>21</v>
      </c>
      <c r="X362" s="46">
        <v>58</v>
      </c>
      <c r="Y362" s="15">
        <f t="shared" si="67"/>
        <v>37</v>
      </c>
      <c r="Z362" s="45" t="s">
        <v>1216</v>
      </c>
    </row>
    <row r="363" spans="19:26" x14ac:dyDescent="0.25">
      <c r="S363" s="10" t="s">
        <v>1217</v>
      </c>
      <c r="T363" s="15">
        <v>19</v>
      </c>
      <c r="U363" s="15">
        <v>39</v>
      </c>
      <c r="V363" s="15">
        <v>47</v>
      </c>
      <c r="W363" s="15">
        <v>28</v>
      </c>
      <c r="X363" s="15">
        <v>403</v>
      </c>
      <c r="Y363" s="15">
        <f t="shared" si="67"/>
        <v>133</v>
      </c>
      <c r="Z363" s="10" t="s">
        <v>1217</v>
      </c>
    </row>
    <row r="364" spans="19:26" x14ac:dyDescent="0.25">
      <c r="S364" s="45" t="s">
        <v>1218</v>
      </c>
      <c r="T364" s="46">
        <v>59</v>
      </c>
      <c r="U364" s="46">
        <v>167</v>
      </c>
      <c r="V364" s="46">
        <v>131</v>
      </c>
      <c r="W364" s="46">
        <v>147</v>
      </c>
      <c r="X364" s="46">
        <v>763</v>
      </c>
      <c r="Y364" s="15">
        <f t="shared" si="67"/>
        <v>504</v>
      </c>
      <c r="Z364" s="45" t="s">
        <v>1218</v>
      </c>
    </row>
    <row r="365" spans="19:26" x14ac:dyDescent="0.25">
      <c r="T365" s="8">
        <f>SUM(T355:T364)</f>
        <v>79</v>
      </c>
      <c r="U365" s="8">
        <f t="shared" ref="U365:X365" si="68">SUM(U355:U364)</f>
        <v>214</v>
      </c>
      <c r="V365" s="8">
        <f t="shared" si="68"/>
        <v>185</v>
      </c>
      <c r="W365" s="8">
        <f t="shared" si="68"/>
        <v>199</v>
      </c>
      <c r="X365" s="8">
        <f t="shared" si="68"/>
        <v>1241</v>
      </c>
      <c r="Y365" s="15">
        <f t="shared" si="67"/>
        <v>677</v>
      </c>
    </row>
    <row r="366" spans="19:26" x14ac:dyDescent="0.25">
      <c r="T366" s="8"/>
      <c r="U366" s="8"/>
      <c r="V366" s="8"/>
      <c r="W366" s="8"/>
      <c r="X366" s="8"/>
      <c r="Y366" s="8"/>
    </row>
    <row r="370" spans="1:26" ht="39.6" x14ac:dyDescent="0.25">
      <c r="A370" s="32" t="s">
        <v>1697</v>
      </c>
      <c r="B370" s="32" t="s">
        <v>1222</v>
      </c>
      <c r="C370" s="32" t="s">
        <v>1197</v>
      </c>
      <c r="D370" s="32" t="s">
        <v>1664</v>
      </c>
      <c r="E370" s="33" t="s">
        <v>1665</v>
      </c>
      <c r="F370" s="32" t="s">
        <v>1666</v>
      </c>
      <c r="G370" s="32" t="s">
        <v>1667</v>
      </c>
      <c r="H370" s="32" t="s">
        <v>1668</v>
      </c>
      <c r="I370" s="32" t="s">
        <v>1669</v>
      </c>
      <c r="J370" s="34" t="s">
        <v>1670</v>
      </c>
      <c r="K370" s="35" t="s">
        <v>1671</v>
      </c>
      <c r="L370" s="36" t="s">
        <v>1698</v>
      </c>
      <c r="S370" s="6" t="s">
        <v>1697</v>
      </c>
    </row>
    <row r="371" spans="1:26" x14ac:dyDescent="0.25">
      <c r="A371" s="10" t="s">
        <v>315</v>
      </c>
      <c r="B371" s="15" t="s">
        <v>568</v>
      </c>
      <c r="C371" s="15">
        <v>1</v>
      </c>
      <c r="D371" s="15">
        <v>1</v>
      </c>
      <c r="E371" s="15">
        <v>0</v>
      </c>
      <c r="F371" s="15">
        <v>0</v>
      </c>
      <c r="G371" s="15">
        <v>0</v>
      </c>
      <c r="H371" s="15">
        <v>1</v>
      </c>
      <c r="I371" s="15">
        <v>0</v>
      </c>
      <c r="J371" s="15">
        <v>0</v>
      </c>
      <c r="K371" s="71">
        <f t="shared" ref="K371:K389" si="69">SUM(E371:J371)</f>
        <v>1</v>
      </c>
      <c r="L371" s="8">
        <v>1</v>
      </c>
      <c r="S371" s="10" t="s">
        <v>1673</v>
      </c>
      <c r="T371" s="10" t="s">
        <v>68</v>
      </c>
      <c r="U371" s="10" t="s">
        <v>72</v>
      </c>
      <c r="V371" s="10" t="s">
        <v>65</v>
      </c>
      <c r="W371" s="10" t="s">
        <v>61</v>
      </c>
      <c r="X371" s="10" t="s">
        <v>89</v>
      </c>
      <c r="Y371" s="10" t="s">
        <v>1199</v>
      </c>
    </row>
    <row r="372" spans="1:26" x14ac:dyDescent="0.25">
      <c r="A372" s="45" t="s">
        <v>1687</v>
      </c>
      <c r="B372" s="46" t="s">
        <v>572</v>
      </c>
      <c r="C372" s="46">
        <v>1</v>
      </c>
      <c r="D372" s="46">
        <v>1</v>
      </c>
      <c r="E372" s="46">
        <v>0</v>
      </c>
      <c r="F372" s="46">
        <v>0</v>
      </c>
      <c r="G372" s="46">
        <v>0</v>
      </c>
      <c r="H372" s="46">
        <v>1</v>
      </c>
      <c r="I372" s="46">
        <v>0</v>
      </c>
      <c r="J372" s="46">
        <v>0</v>
      </c>
      <c r="K372" s="71">
        <f t="shared" si="69"/>
        <v>1</v>
      </c>
      <c r="L372" s="8">
        <v>1</v>
      </c>
      <c r="S372" s="10" t="s">
        <v>1209</v>
      </c>
      <c r="T372" s="15">
        <v>0</v>
      </c>
      <c r="U372" s="15">
        <v>0</v>
      </c>
      <c r="V372" s="15">
        <v>0</v>
      </c>
      <c r="W372" s="15">
        <v>0</v>
      </c>
      <c r="X372" s="15">
        <v>0</v>
      </c>
      <c r="Y372" s="10">
        <f t="shared" ref="Y372:Y381" si="70">SUM(T372:X372)</f>
        <v>0</v>
      </c>
    </row>
    <row r="373" spans="1:26" x14ac:dyDescent="0.25">
      <c r="A373" s="57" t="s">
        <v>1644</v>
      </c>
      <c r="B373" s="57" t="s">
        <v>572</v>
      </c>
      <c r="C373" s="58">
        <v>1</v>
      </c>
      <c r="D373" s="59">
        <v>1</v>
      </c>
      <c r="E373" s="59">
        <v>0</v>
      </c>
      <c r="F373" s="59">
        <v>0</v>
      </c>
      <c r="G373" s="59">
        <v>0</v>
      </c>
      <c r="H373" s="59">
        <v>1</v>
      </c>
      <c r="I373" s="59">
        <v>0</v>
      </c>
      <c r="J373" s="60">
        <v>0</v>
      </c>
      <c r="K373" s="60">
        <f t="shared" si="69"/>
        <v>1</v>
      </c>
      <c r="L373" s="8">
        <v>1</v>
      </c>
      <c r="S373" s="45" t="s">
        <v>1210</v>
      </c>
      <c r="T373" s="46">
        <v>0</v>
      </c>
      <c r="U373" s="46">
        <v>0</v>
      </c>
      <c r="V373" s="46">
        <v>0</v>
      </c>
      <c r="W373" s="46">
        <v>0</v>
      </c>
      <c r="X373" s="46">
        <v>0</v>
      </c>
      <c r="Y373" s="10">
        <f t="shared" si="70"/>
        <v>0</v>
      </c>
    </row>
    <row r="374" spans="1:26" x14ac:dyDescent="0.25">
      <c r="A374" s="61" t="s">
        <v>1053</v>
      </c>
      <c r="B374" s="61" t="s">
        <v>572</v>
      </c>
      <c r="C374" s="62">
        <v>1</v>
      </c>
      <c r="D374" s="63">
        <v>1</v>
      </c>
      <c r="E374" s="63">
        <v>0</v>
      </c>
      <c r="F374" s="63">
        <v>0</v>
      </c>
      <c r="G374" s="63">
        <v>0</v>
      </c>
      <c r="H374" s="63">
        <v>1</v>
      </c>
      <c r="I374" s="63">
        <v>0</v>
      </c>
      <c r="J374" s="64">
        <v>0</v>
      </c>
      <c r="K374" s="60">
        <f t="shared" si="69"/>
        <v>1</v>
      </c>
      <c r="S374" s="10" t="s">
        <v>1211</v>
      </c>
      <c r="T374" s="15">
        <v>0</v>
      </c>
      <c r="U374" s="15">
        <v>0</v>
      </c>
      <c r="V374" s="15">
        <v>0</v>
      </c>
      <c r="W374" s="15">
        <v>1</v>
      </c>
      <c r="X374" s="15">
        <v>0</v>
      </c>
      <c r="Y374" s="10">
        <f t="shared" si="70"/>
        <v>1</v>
      </c>
    </row>
    <row r="375" spans="1:26" x14ac:dyDescent="0.25">
      <c r="A375" s="61" t="s">
        <v>1053</v>
      </c>
      <c r="B375" s="61" t="s">
        <v>568</v>
      </c>
      <c r="C375" s="62">
        <v>5</v>
      </c>
      <c r="D375" s="63">
        <v>5</v>
      </c>
      <c r="E375" s="63">
        <v>0</v>
      </c>
      <c r="F375" s="63">
        <v>0</v>
      </c>
      <c r="G375" s="63">
        <v>0</v>
      </c>
      <c r="H375" s="63">
        <v>0</v>
      </c>
      <c r="I375" s="63">
        <v>5</v>
      </c>
      <c r="J375" s="64">
        <v>0</v>
      </c>
      <c r="K375" s="60">
        <f t="shared" si="69"/>
        <v>5</v>
      </c>
      <c r="L375" s="8">
        <v>6</v>
      </c>
      <c r="S375" s="45" t="s">
        <v>1212</v>
      </c>
      <c r="T375" s="46">
        <v>0</v>
      </c>
      <c r="U375" s="46">
        <v>0</v>
      </c>
      <c r="V375" s="46">
        <v>0</v>
      </c>
      <c r="W375" s="46">
        <v>1</v>
      </c>
      <c r="X375" s="46">
        <v>0</v>
      </c>
      <c r="Y375" s="10">
        <f t="shared" si="70"/>
        <v>1</v>
      </c>
    </row>
    <row r="376" spans="1:26" x14ac:dyDescent="0.25">
      <c r="A376" s="57" t="s">
        <v>909</v>
      </c>
      <c r="B376" s="57" t="s">
        <v>572</v>
      </c>
      <c r="C376" s="58">
        <v>1</v>
      </c>
      <c r="D376" s="59">
        <v>1</v>
      </c>
      <c r="E376" s="59">
        <v>0</v>
      </c>
      <c r="F376" s="59">
        <v>0</v>
      </c>
      <c r="G376" s="59">
        <v>0</v>
      </c>
      <c r="H376" s="59">
        <v>1</v>
      </c>
      <c r="I376" s="59">
        <v>0</v>
      </c>
      <c r="J376" s="60">
        <v>0</v>
      </c>
      <c r="K376" s="60">
        <f t="shared" si="69"/>
        <v>1</v>
      </c>
      <c r="S376" s="10" t="s">
        <v>1213</v>
      </c>
      <c r="T376" s="15">
        <v>0</v>
      </c>
      <c r="U376" s="15">
        <v>0</v>
      </c>
      <c r="V376" s="15">
        <v>0</v>
      </c>
      <c r="W376" s="15">
        <v>1</v>
      </c>
      <c r="X376" s="15">
        <v>0</v>
      </c>
      <c r="Y376" s="10">
        <f t="shared" si="70"/>
        <v>1</v>
      </c>
    </row>
    <row r="377" spans="1:26" x14ac:dyDescent="0.25">
      <c r="A377" s="57" t="s">
        <v>909</v>
      </c>
      <c r="B377" s="57" t="s">
        <v>853</v>
      </c>
      <c r="C377" s="58">
        <v>25</v>
      </c>
      <c r="D377" s="59">
        <v>25</v>
      </c>
      <c r="E377" s="59">
        <v>0</v>
      </c>
      <c r="F377" s="59">
        <v>0</v>
      </c>
      <c r="G377" s="59">
        <v>0</v>
      </c>
      <c r="H377" s="59">
        <v>0</v>
      </c>
      <c r="I377" s="59">
        <v>25</v>
      </c>
      <c r="J377" s="60">
        <v>0</v>
      </c>
      <c r="K377" s="60">
        <f t="shared" si="69"/>
        <v>25</v>
      </c>
      <c r="S377" s="45" t="s">
        <v>1214</v>
      </c>
      <c r="T377" s="46">
        <v>0</v>
      </c>
      <c r="U377" s="46">
        <v>0</v>
      </c>
      <c r="V377" s="46">
        <v>0</v>
      </c>
      <c r="W377" s="46">
        <v>1</v>
      </c>
      <c r="X377" s="46">
        <v>5</v>
      </c>
      <c r="Y377" s="10">
        <f t="shared" si="70"/>
        <v>6</v>
      </c>
    </row>
    <row r="378" spans="1:26" x14ac:dyDescent="0.25">
      <c r="A378" s="57" t="s">
        <v>909</v>
      </c>
      <c r="B378" s="57" t="s">
        <v>568</v>
      </c>
      <c r="C378" s="58">
        <v>12</v>
      </c>
      <c r="D378" s="59">
        <v>12</v>
      </c>
      <c r="E378" s="59">
        <v>0</v>
      </c>
      <c r="F378" s="59">
        <v>0</v>
      </c>
      <c r="G378" s="59">
        <v>0</v>
      </c>
      <c r="H378" s="59">
        <v>7</v>
      </c>
      <c r="I378" s="59">
        <v>5</v>
      </c>
      <c r="J378" s="60">
        <v>0</v>
      </c>
      <c r="K378" s="60">
        <f t="shared" si="69"/>
        <v>12</v>
      </c>
      <c r="L378" s="8">
        <v>38</v>
      </c>
      <c r="S378" s="10" t="s">
        <v>1215</v>
      </c>
      <c r="T378" s="15">
        <v>0</v>
      </c>
      <c r="U378" s="15">
        <v>0</v>
      </c>
      <c r="V378" s="15">
        <v>0</v>
      </c>
      <c r="W378" s="15">
        <v>8</v>
      </c>
      <c r="X378" s="15">
        <v>30</v>
      </c>
      <c r="Y378" s="10">
        <f t="shared" si="70"/>
        <v>38</v>
      </c>
    </row>
    <row r="379" spans="1:26" x14ac:dyDescent="0.25">
      <c r="A379" s="61" t="s">
        <v>319</v>
      </c>
      <c r="B379" s="61" t="s">
        <v>572</v>
      </c>
      <c r="C379" s="62">
        <v>1</v>
      </c>
      <c r="D379" s="63">
        <v>1</v>
      </c>
      <c r="E379" s="63">
        <v>0</v>
      </c>
      <c r="F379" s="63">
        <v>0</v>
      </c>
      <c r="G379" s="63">
        <v>0</v>
      </c>
      <c r="H379" s="63">
        <v>1</v>
      </c>
      <c r="I379" s="63">
        <v>0</v>
      </c>
      <c r="J379" s="64">
        <v>0</v>
      </c>
      <c r="K379" s="60">
        <f t="shared" si="69"/>
        <v>1</v>
      </c>
      <c r="S379" s="45" t="s">
        <v>1216</v>
      </c>
      <c r="T379" s="46">
        <v>6</v>
      </c>
      <c r="U379" s="46">
        <v>10</v>
      </c>
      <c r="V379" s="46">
        <v>6</v>
      </c>
      <c r="W379" s="46">
        <v>20</v>
      </c>
      <c r="X379" s="46">
        <v>134</v>
      </c>
      <c r="Y379" s="10">
        <f t="shared" si="70"/>
        <v>176</v>
      </c>
      <c r="Z379" s="8"/>
    </row>
    <row r="380" spans="1:26" x14ac:dyDescent="0.25">
      <c r="A380" s="61" t="s">
        <v>319</v>
      </c>
      <c r="B380" s="61" t="s">
        <v>568</v>
      </c>
      <c r="C380" s="62">
        <v>175</v>
      </c>
      <c r="D380" s="63">
        <v>175</v>
      </c>
      <c r="E380" s="63">
        <v>6</v>
      </c>
      <c r="F380" s="63">
        <v>10</v>
      </c>
      <c r="G380" s="63">
        <v>6</v>
      </c>
      <c r="H380" s="63">
        <v>19</v>
      </c>
      <c r="I380" s="63">
        <v>134</v>
      </c>
      <c r="J380" s="64">
        <v>0</v>
      </c>
      <c r="K380" s="60">
        <f t="shared" si="69"/>
        <v>175</v>
      </c>
      <c r="L380" s="8">
        <v>176</v>
      </c>
      <c r="S380" s="10" t="s">
        <v>1217</v>
      </c>
      <c r="T380" s="15">
        <v>28</v>
      </c>
      <c r="U380" s="15">
        <v>58</v>
      </c>
      <c r="V380" s="15">
        <v>34</v>
      </c>
      <c r="W380" s="15">
        <v>37</v>
      </c>
      <c r="X380" s="15">
        <v>402</v>
      </c>
      <c r="Y380" s="10">
        <f t="shared" si="70"/>
        <v>559</v>
      </c>
      <c r="Z380" s="8"/>
    </row>
    <row r="381" spans="1:26" x14ac:dyDescent="0.25">
      <c r="A381" s="57" t="s">
        <v>173</v>
      </c>
      <c r="B381" s="57" t="s">
        <v>572</v>
      </c>
      <c r="C381" s="58">
        <v>30</v>
      </c>
      <c r="D381" s="59">
        <v>30</v>
      </c>
      <c r="E381" s="59">
        <v>6</v>
      </c>
      <c r="F381" s="59">
        <v>8</v>
      </c>
      <c r="G381" s="59">
        <v>6</v>
      </c>
      <c r="H381" s="59">
        <v>10</v>
      </c>
      <c r="I381" s="59">
        <v>0</v>
      </c>
      <c r="J381" s="60">
        <v>0</v>
      </c>
      <c r="K381" s="60">
        <f t="shared" si="69"/>
        <v>30</v>
      </c>
      <c r="S381" s="45" t="s">
        <v>1218</v>
      </c>
      <c r="T381" s="46">
        <v>64</v>
      </c>
      <c r="U381" s="46">
        <v>0</v>
      </c>
      <c r="V381" s="46">
        <v>0</v>
      </c>
      <c r="W381" s="46">
        <v>94</v>
      </c>
      <c r="X381" s="46">
        <v>634</v>
      </c>
      <c r="Y381" s="10">
        <f t="shared" si="70"/>
        <v>792</v>
      </c>
    </row>
    <row r="382" spans="1:26" x14ac:dyDescent="0.25">
      <c r="A382" s="57" t="s">
        <v>173</v>
      </c>
      <c r="B382" s="57" t="s">
        <v>853</v>
      </c>
      <c r="C382" s="58">
        <v>11</v>
      </c>
      <c r="D382" s="59">
        <v>11</v>
      </c>
      <c r="E382" s="59">
        <v>0</v>
      </c>
      <c r="F382" s="59">
        <v>0</v>
      </c>
      <c r="G382" s="59">
        <v>0</v>
      </c>
      <c r="H382" s="59">
        <v>0</v>
      </c>
      <c r="I382" s="59">
        <v>11</v>
      </c>
      <c r="J382" s="60">
        <v>0</v>
      </c>
      <c r="K382" s="60">
        <f t="shared" si="69"/>
        <v>11</v>
      </c>
      <c r="T382" s="8">
        <f>SUM(T371:T381)</f>
        <v>98</v>
      </c>
      <c r="U382" s="8">
        <f>SUM(U371:U381)</f>
        <v>68</v>
      </c>
      <c r="V382" s="8">
        <f>SUM(V371:V381)</f>
        <v>40</v>
      </c>
      <c r="W382" s="8">
        <f>SUM(W371:W381)</f>
        <v>163</v>
      </c>
      <c r="X382" s="8">
        <f>SUM(X371:X381)</f>
        <v>1205</v>
      </c>
      <c r="Y382" s="10">
        <f>SUM(T382:X382)</f>
        <v>1574</v>
      </c>
      <c r="Z382" s="8"/>
    </row>
    <row r="383" spans="1:26" x14ac:dyDescent="0.25">
      <c r="A383" s="57" t="s">
        <v>173</v>
      </c>
      <c r="B383" s="57" t="s">
        <v>1149</v>
      </c>
      <c r="C383" s="58">
        <v>4</v>
      </c>
      <c r="D383" s="59">
        <v>4</v>
      </c>
      <c r="E383" s="59">
        <v>0</v>
      </c>
      <c r="F383" s="59">
        <v>4</v>
      </c>
      <c r="G383" s="59">
        <v>0</v>
      </c>
      <c r="H383" s="59">
        <v>0</v>
      </c>
      <c r="I383" s="59">
        <v>0</v>
      </c>
      <c r="J383" s="60">
        <v>0</v>
      </c>
      <c r="K383" s="60">
        <f t="shared" si="69"/>
        <v>4</v>
      </c>
    </row>
    <row r="384" spans="1:26" x14ac:dyDescent="0.25">
      <c r="A384" s="57" t="s">
        <v>173</v>
      </c>
      <c r="B384" s="57" t="s">
        <v>568</v>
      </c>
      <c r="C384" s="58">
        <v>520</v>
      </c>
      <c r="D384" s="59">
        <v>514</v>
      </c>
      <c r="E384" s="59">
        <v>22</v>
      </c>
      <c r="F384" s="59">
        <v>46</v>
      </c>
      <c r="G384" s="59">
        <v>28</v>
      </c>
      <c r="H384" s="59">
        <v>27</v>
      </c>
      <c r="I384" s="59">
        <v>391</v>
      </c>
      <c r="J384" s="60">
        <v>0</v>
      </c>
      <c r="K384" s="60">
        <f t="shared" si="69"/>
        <v>514</v>
      </c>
      <c r="L384" s="8">
        <f>SUM(K381:K384)</f>
        <v>559</v>
      </c>
    </row>
    <row r="385" spans="1:26" x14ac:dyDescent="0.25">
      <c r="A385" s="61" t="s">
        <v>70</v>
      </c>
      <c r="B385" s="61" t="s">
        <v>572</v>
      </c>
      <c r="C385" s="62">
        <v>20</v>
      </c>
      <c r="D385" s="63">
        <v>20</v>
      </c>
      <c r="E385" s="63">
        <v>0</v>
      </c>
      <c r="F385" s="63">
        <v>0</v>
      </c>
      <c r="G385" s="63">
        <v>0</v>
      </c>
      <c r="H385" s="63">
        <v>20</v>
      </c>
      <c r="I385" s="63">
        <v>0</v>
      </c>
      <c r="J385" s="64">
        <v>0</v>
      </c>
      <c r="K385" s="60">
        <f t="shared" si="69"/>
        <v>20</v>
      </c>
      <c r="S385" s="10" t="s">
        <v>1675</v>
      </c>
      <c r="T385" s="10" t="s">
        <v>68</v>
      </c>
      <c r="U385" s="10" t="s">
        <v>72</v>
      </c>
      <c r="V385" s="10" t="s">
        <v>65</v>
      </c>
      <c r="W385" s="10" t="s">
        <v>61</v>
      </c>
      <c r="X385" s="10" t="s">
        <v>89</v>
      </c>
      <c r="Y385" s="10" t="s">
        <v>1199</v>
      </c>
    </row>
    <row r="386" spans="1:26" x14ac:dyDescent="0.25">
      <c r="A386" s="61" t="s">
        <v>70</v>
      </c>
      <c r="B386" s="61" t="s">
        <v>853</v>
      </c>
      <c r="C386" s="62">
        <v>204</v>
      </c>
      <c r="D386" s="63">
        <v>202</v>
      </c>
      <c r="E386" s="63">
        <v>64</v>
      </c>
      <c r="F386" s="63">
        <v>0</v>
      </c>
      <c r="G386" s="63">
        <v>0</v>
      </c>
      <c r="H386" s="63">
        <v>46</v>
      </c>
      <c r="I386" s="63">
        <v>92</v>
      </c>
      <c r="J386" s="64">
        <v>0</v>
      </c>
      <c r="K386" s="60">
        <f t="shared" si="69"/>
        <v>202</v>
      </c>
      <c r="S386" s="10" t="s">
        <v>1209</v>
      </c>
      <c r="T386" s="15">
        <v>0</v>
      </c>
      <c r="U386" s="15">
        <v>0</v>
      </c>
      <c r="V386" s="15">
        <v>0</v>
      </c>
      <c r="W386" s="15">
        <v>0</v>
      </c>
      <c r="X386" s="15">
        <v>0</v>
      </c>
      <c r="Y386" s="10">
        <f t="shared" ref="Y386:Y395" si="71">SUM(T386:X386)</f>
        <v>0</v>
      </c>
    </row>
    <row r="387" spans="1:26" x14ac:dyDescent="0.25">
      <c r="A387" s="61" t="s">
        <v>70</v>
      </c>
      <c r="B387" s="61" t="s">
        <v>1149</v>
      </c>
      <c r="C387" s="62">
        <v>2</v>
      </c>
      <c r="D387" s="63">
        <v>0</v>
      </c>
      <c r="E387" s="63">
        <v>0</v>
      </c>
      <c r="F387" s="63">
        <v>0</v>
      </c>
      <c r="G387" s="63">
        <v>0</v>
      </c>
      <c r="H387" s="63">
        <v>0</v>
      </c>
      <c r="I387" s="63">
        <v>0</v>
      </c>
      <c r="J387" s="64">
        <v>0</v>
      </c>
      <c r="K387" s="60">
        <f t="shared" si="69"/>
        <v>0</v>
      </c>
      <c r="S387" s="45" t="s">
        <v>1210</v>
      </c>
      <c r="T387" s="46">
        <v>0</v>
      </c>
      <c r="U387" s="46">
        <v>0</v>
      </c>
      <c r="V387" s="46">
        <v>0</v>
      </c>
      <c r="W387" s="48">
        <v>0</v>
      </c>
      <c r="X387" s="46">
        <v>0</v>
      </c>
      <c r="Y387" s="10">
        <f t="shared" si="71"/>
        <v>0</v>
      </c>
    </row>
    <row r="388" spans="1:26" x14ac:dyDescent="0.25">
      <c r="A388" s="61" t="s">
        <v>70</v>
      </c>
      <c r="B388" s="61" t="s">
        <v>1083</v>
      </c>
      <c r="C388" s="62">
        <v>1</v>
      </c>
      <c r="D388" s="63">
        <v>1</v>
      </c>
      <c r="E388" s="63">
        <v>0</v>
      </c>
      <c r="F388" s="63">
        <v>0</v>
      </c>
      <c r="G388" s="63">
        <v>0</v>
      </c>
      <c r="H388" s="63">
        <v>1</v>
      </c>
      <c r="I388" s="63">
        <v>0</v>
      </c>
      <c r="J388" s="64">
        <v>0</v>
      </c>
      <c r="K388" s="60">
        <f t="shared" si="69"/>
        <v>1</v>
      </c>
      <c r="S388" s="10" t="s">
        <v>1211</v>
      </c>
      <c r="T388" s="67">
        <v>0</v>
      </c>
      <c r="U388" s="67">
        <v>0</v>
      </c>
      <c r="V388" s="67">
        <v>0</v>
      </c>
      <c r="W388" s="15">
        <v>0</v>
      </c>
      <c r="X388" s="67">
        <v>0</v>
      </c>
      <c r="Y388" s="10">
        <f t="shared" si="71"/>
        <v>0</v>
      </c>
    </row>
    <row r="389" spans="1:26" x14ac:dyDescent="0.25">
      <c r="A389" s="61" t="s">
        <v>70</v>
      </c>
      <c r="B389" s="61" t="s">
        <v>568</v>
      </c>
      <c r="C389" s="62">
        <v>569</v>
      </c>
      <c r="D389" s="63">
        <v>569</v>
      </c>
      <c r="E389" s="63">
        <v>0</v>
      </c>
      <c r="F389" s="63">
        <v>0</v>
      </c>
      <c r="G389" s="63">
        <v>0</v>
      </c>
      <c r="H389" s="63">
        <v>27</v>
      </c>
      <c r="I389" s="63">
        <v>542</v>
      </c>
      <c r="J389" s="64">
        <v>0</v>
      </c>
      <c r="K389" s="60">
        <f t="shared" si="69"/>
        <v>569</v>
      </c>
      <c r="L389" s="8">
        <f>SUM(K385:K389)</f>
        <v>792</v>
      </c>
      <c r="S389" s="45" t="s">
        <v>1212</v>
      </c>
      <c r="T389" s="68">
        <v>0</v>
      </c>
      <c r="U389" s="68">
        <v>0</v>
      </c>
      <c r="V389" s="68">
        <v>0</v>
      </c>
      <c r="W389" s="68">
        <v>1</v>
      </c>
      <c r="X389" s="68">
        <v>0</v>
      </c>
      <c r="Y389" s="10">
        <f t="shared" si="71"/>
        <v>1</v>
      </c>
    </row>
    <row r="390" spans="1:26" x14ac:dyDescent="0.25">
      <c r="A390" s="57" t="s">
        <v>1676</v>
      </c>
      <c r="B390" s="71"/>
      <c r="C390" s="71">
        <f t="shared" ref="C390:L390" si="72">SUM(C371:C389)</f>
        <v>1584</v>
      </c>
      <c r="D390" s="71">
        <f t="shared" si="72"/>
        <v>1574</v>
      </c>
      <c r="E390" s="71">
        <f t="shared" si="72"/>
        <v>98</v>
      </c>
      <c r="F390" s="71">
        <f t="shared" si="72"/>
        <v>68</v>
      </c>
      <c r="G390" s="71">
        <f t="shared" si="72"/>
        <v>40</v>
      </c>
      <c r="H390" s="71">
        <f t="shared" si="72"/>
        <v>163</v>
      </c>
      <c r="I390" s="71">
        <f t="shared" si="72"/>
        <v>1205</v>
      </c>
      <c r="J390" s="71">
        <f t="shared" si="72"/>
        <v>0</v>
      </c>
      <c r="K390" s="71">
        <f t="shared" si="72"/>
        <v>1574</v>
      </c>
      <c r="L390" s="8">
        <f t="shared" si="72"/>
        <v>1574</v>
      </c>
      <c r="S390" s="51" t="s">
        <v>1213</v>
      </c>
      <c r="T390" s="52">
        <v>0</v>
      </c>
      <c r="U390" s="52">
        <v>0</v>
      </c>
      <c r="V390" s="52">
        <v>0</v>
      </c>
      <c r="W390" s="52">
        <v>1</v>
      </c>
      <c r="X390" s="52">
        <v>0</v>
      </c>
      <c r="Y390" s="51">
        <f t="shared" si="71"/>
        <v>1</v>
      </c>
    </row>
    <row r="391" spans="1:26" x14ac:dyDescent="0.25">
      <c r="I391" s="6" t="s">
        <v>1699</v>
      </c>
      <c r="S391" s="45" t="s">
        <v>1214</v>
      </c>
      <c r="T391" s="69">
        <v>0</v>
      </c>
      <c r="U391" s="69">
        <v>0</v>
      </c>
      <c r="V391" s="69">
        <v>0</v>
      </c>
      <c r="W391" s="69">
        <v>1</v>
      </c>
      <c r="X391" s="69">
        <v>0</v>
      </c>
      <c r="Y391" s="10">
        <f t="shared" si="71"/>
        <v>1</v>
      </c>
    </row>
    <row r="392" spans="1:26" x14ac:dyDescent="0.25">
      <c r="S392" s="10" t="s">
        <v>1215</v>
      </c>
      <c r="T392" s="70">
        <v>0</v>
      </c>
      <c r="U392" s="70">
        <v>0</v>
      </c>
      <c r="V392" s="70">
        <v>0</v>
      </c>
      <c r="W392" s="70">
        <v>1</v>
      </c>
      <c r="X392" s="70">
        <v>0</v>
      </c>
      <c r="Y392" s="10">
        <f t="shared" si="71"/>
        <v>1</v>
      </c>
    </row>
    <row r="393" spans="1:26" x14ac:dyDescent="0.25">
      <c r="S393" s="45" t="s">
        <v>1216</v>
      </c>
      <c r="T393" s="69">
        <v>0</v>
      </c>
      <c r="U393" s="69">
        <v>0</v>
      </c>
      <c r="V393" s="69">
        <v>0</v>
      </c>
      <c r="W393" s="69">
        <v>1</v>
      </c>
      <c r="X393" s="69">
        <v>0</v>
      </c>
      <c r="Y393" s="10">
        <f t="shared" si="71"/>
        <v>1</v>
      </c>
    </row>
    <row r="394" spans="1:26" x14ac:dyDescent="0.25">
      <c r="S394" s="10" t="s">
        <v>1217</v>
      </c>
      <c r="T394" s="70">
        <v>6</v>
      </c>
      <c r="U394" s="70">
        <v>8</v>
      </c>
      <c r="V394" s="70">
        <v>6</v>
      </c>
      <c r="W394" s="70">
        <v>10</v>
      </c>
      <c r="X394" s="70">
        <v>0</v>
      </c>
      <c r="Y394" s="10">
        <f t="shared" si="71"/>
        <v>30</v>
      </c>
    </row>
    <row r="395" spans="1:26" x14ac:dyDescent="0.25">
      <c r="S395" s="45" t="s">
        <v>1218</v>
      </c>
      <c r="T395" s="69">
        <v>0</v>
      </c>
      <c r="U395" s="69">
        <v>0</v>
      </c>
      <c r="V395" s="69">
        <v>0</v>
      </c>
      <c r="W395" s="69">
        <v>20</v>
      </c>
      <c r="X395" s="69">
        <v>0</v>
      </c>
      <c r="Y395" s="10">
        <f t="shared" si="71"/>
        <v>20</v>
      </c>
    </row>
    <row r="396" spans="1:26" x14ac:dyDescent="0.25">
      <c r="T396" s="55">
        <f t="shared" ref="T396:V396" si="73">SUM(T386:T395)</f>
        <v>6</v>
      </c>
      <c r="U396" s="55">
        <f t="shared" si="73"/>
        <v>8</v>
      </c>
      <c r="V396" s="55">
        <f t="shared" si="73"/>
        <v>6</v>
      </c>
      <c r="W396" s="55">
        <f>SUM(W386:W395)</f>
        <v>35</v>
      </c>
      <c r="X396" s="55">
        <f>SUM(X386:X395)</f>
        <v>0</v>
      </c>
      <c r="Y396" s="51">
        <f>SUM(T396:X396)</f>
        <v>55</v>
      </c>
    </row>
    <row r="399" spans="1:26" x14ac:dyDescent="0.25">
      <c r="S399" s="10" t="s">
        <v>1677</v>
      </c>
      <c r="T399" s="10" t="s">
        <v>68</v>
      </c>
      <c r="U399" s="10" t="s">
        <v>72</v>
      </c>
      <c r="V399" s="10" t="s">
        <v>65</v>
      </c>
      <c r="W399" s="10" t="s">
        <v>61</v>
      </c>
      <c r="X399" s="10" t="s">
        <v>89</v>
      </c>
      <c r="Y399" s="10" t="s">
        <v>1678</v>
      </c>
    </row>
    <row r="400" spans="1:26" x14ac:dyDescent="0.25">
      <c r="S400" s="10" t="s">
        <v>1209</v>
      </c>
      <c r="T400" s="15">
        <v>0</v>
      </c>
      <c r="U400" s="15">
        <v>0</v>
      </c>
      <c r="V400" s="15">
        <v>0</v>
      </c>
      <c r="W400" s="15">
        <v>0</v>
      </c>
      <c r="X400" s="15">
        <v>0</v>
      </c>
      <c r="Y400" s="15">
        <f>SUM(T400:W400)</f>
        <v>0</v>
      </c>
      <c r="Z400" s="10" t="s">
        <v>1209</v>
      </c>
    </row>
    <row r="401" spans="1:26" x14ac:dyDescent="0.25">
      <c r="S401" s="45" t="s">
        <v>1210</v>
      </c>
      <c r="T401" s="46">
        <v>0</v>
      </c>
      <c r="U401" s="46">
        <v>0</v>
      </c>
      <c r="V401" s="46">
        <v>0</v>
      </c>
      <c r="W401" s="46">
        <v>0</v>
      </c>
      <c r="X401" s="46">
        <v>0</v>
      </c>
      <c r="Y401" s="15">
        <f t="shared" ref="Y401:Y410" si="74">SUM(T401:W401)</f>
        <v>0</v>
      </c>
      <c r="Z401" s="45" t="s">
        <v>1210</v>
      </c>
    </row>
    <row r="402" spans="1:26" x14ac:dyDescent="0.25">
      <c r="S402" s="10" t="s">
        <v>1211</v>
      </c>
      <c r="T402" s="15">
        <v>0</v>
      </c>
      <c r="U402" s="15">
        <v>0</v>
      </c>
      <c r="V402" s="15">
        <v>0</v>
      </c>
      <c r="W402" s="15">
        <v>1</v>
      </c>
      <c r="X402" s="15">
        <v>0</v>
      </c>
      <c r="Y402" s="15">
        <f t="shared" si="74"/>
        <v>1</v>
      </c>
      <c r="Z402" s="10" t="s">
        <v>1211</v>
      </c>
    </row>
    <row r="403" spans="1:26" x14ac:dyDescent="0.25">
      <c r="S403" s="45" t="s">
        <v>1212</v>
      </c>
      <c r="T403" s="46">
        <v>0</v>
      </c>
      <c r="U403" s="46">
        <v>0</v>
      </c>
      <c r="V403" s="46">
        <v>0</v>
      </c>
      <c r="W403" s="46">
        <v>0</v>
      </c>
      <c r="X403" s="46">
        <v>0</v>
      </c>
      <c r="Y403" s="15">
        <f t="shared" si="74"/>
        <v>0</v>
      </c>
      <c r="Z403" s="45" t="s">
        <v>1212</v>
      </c>
    </row>
    <row r="404" spans="1:26" x14ac:dyDescent="0.25">
      <c r="S404" s="10" t="s">
        <v>1213</v>
      </c>
      <c r="T404" s="15">
        <v>0</v>
      </c>
      <c r="U404" s="15">
        <v>0</v>
      </c>
      <c r="V404" s="15">
        <v>0</v>
      </c>
      <c r="W404" s="15">
        <v>0</v>
      </c>
      <c r="X404" s="15">
        <v>0</v>
      </c>
      <c r="Y404" s="15">
        <f t="shared" si="74"/>
        <v>0</v>
      </c>
      <c r="Z404" s="10" t="s">
        <v>1213</v>
      </c>
    </row>
    <row r="405" spans="1:26" x14ac:dyDescent="0.25">
      <c r="S405" s="45" t="s">
        <v>1214</v>
      </c>
      <c r="T405" s="46">
        <v>0</v>
      </c>
      <c r="U405" s="46">
        <v>0</v>
      </c>
      <c r="V405" s="46">
        <v>0</v>
      </c>
      <c r="W405" s="46">
        <v>0</v>
      </c>
      <c r="X405" s="46">
        <v>5</v>
      </c>
      <c r="Y405" s="15">
        <f t="shared" si="74"/>
        <v>0</v>
      </c>
      <c r="Z405" s="45" t="s">
        <v>1214</v>
      </c>
    </row>
    <row r="406" spans="1:26" x14ac:dyDescent="0.25">
      <c r="S406" s="10" t="s">
        <v>1215</v>
      </c>
      <c r="T406" s="15">
        <v>0</v>
      </c>
      <c r="U406" s="15">
        <v>0</v>
      </c>
      <c r="V406" s="15">
        <v>0</v>
      </c>
      <c r="W406" s="15">
        <v>7</v>
      </c>
      <c r="X406" s="15">
        <v>30</v>
      </c>
      <c r="Y406" s="15">
        <f t="shared" si="74"/>
        <v>7</v>
      </c>
      <c r="Z406" s="10" t="s">
        <v>1215</v>
      </c>
    </row>
    <row r="407" spans="1:26" x14ac:dyDescent="0.25">
      <c r="S407" s="45" t="s">
        <v>1216</v>
      </c>
      <c r="T407" s="46">
        <v>6</v>
      </c>
      <c r="U407" s="46">
        <v>10</v>
      </c>
      <c r="V407" s="46">
        <v>6</v>
      </c>
      <c r="W407" s="46">
        <v>19</v>
      </c>
      <c r="X407" s="46">
        <v>134</v>
      </c>
      <c r="Y407" s="15">
        <f t="shared" si="74"/>
        <v>41</v>
      </c>
      <c r="Z407" s="45" t="s">
        <v>1216</v>
      </c>
    </row>
    <row r="408" spans="1:26" x14ac:dyDescent="0.25">
      <c r="S408" s="10" t="s">
        <v>1217</v>
      </c>
      <c r="T408" s="15">
        <v>22</v>
      </c>
      <c r="U408" s="15">
        <v>50</v>
      </c>
      <c r="V408" s="15">
        <v>28</v>
      </c>
      <c r="W408" s="15">
        <v>27</v>
      </c>
      <c r="X408" s="15">
        <v>402</v>
      </c>
      <c r="Y408" s="15">
        <f t="shared" si="74"/>
        <v>127</v>
      </c>
      <c r="Z408" s="10" t="s">
        <v>1217</v>
      </c>
    </row>
    <row r="409" spans="1:26" x14ac:dyDescent="0.25">
      <c r="S409" s="45" t="s">
        <v>1218</v>
      </c>
      <c r="T409" s="46">
        <v>64</v>
      </c>
      <c r="U409" s="46">
        <v>0</v>
      </c>
      <c r="V409" s="46">
        <v>0</v>
      </c>
      <c r="W409" s="46">
        <v>74</v>
      </c>
      <c r="X409" s="46">
        <v>634</v>
      </c>
      <c r="Y409" s="15">
        <f t="shared" si="74"/>
        <v>138</v>
      </c>
      <c r="Z409" s="45" t="s">
        <v>1218</v>
      </c>
    </row>
    <row r="410" spans="1:26" x14ac:dyDescent="0.25">
      <c r="T410" s="8">
        <f>SUM(T400:T409)</f>
        <v>92</v>
      </c>
      <c r="U410" s="8">
        <f t="shared" ref="U410:X410" si="75">SUM(U400:U409)</f>
        <v>60</v>
      </c>
      <c r="V410" s="8">
        <f t="shared" si="75"/>
        <v>34</v>
      </c>
      <c r="W410" s="8">
        <f t="shared" si="75"/>
        <v>128</v>
      </c>
      <c r="X410" s="8">
        <f t="shared" si="75"/>
        <v>1205</v>
      </c>
      <c r="Y410" s="15">
        <f t="shared" si="74"/>
        <v>314</v>
      </c>
    </row>
    <row r="411" spans="1:26" x14ac:dyDescent="0.25">
      <c r="T411" s="8"/>
      <c r="U411" s="8"/>
      <c r="V411" s="8"/>
      <c r="W411" s="8"/>
      <c r="X411" s="8"/>
      <c r="Y411" s="8"/>
    </row>
    <row r="413" spans="1:26" ht="39.6" x14ac:dyDescent="0.25">
      <c r="A413" s="32" t="s">
        <v>1700</v>
      </c>
      <c r="B413" s="32" t="s">
        <v>1222</v>
      </c>
      <c r="C413" s="32" t="s">
        <v>1197</v>
      </c>
      <c r="D413" s="32" t="s">
        <v>1664</v>
      </c>
      <c r="E413" s="33" t="s">
        <v>1665</v>
      </c>
      <c r="F413" s="32" t="s">
        <v>1666</v>
      </c>
      <c r="G413" s="32" t="s">
        <v>1667</v>
      </c>
      <c r="H413" s="32" t="s">
        <v>1668</v>
      </c>
      <c r="I413" s="32" t="s">
        <v>1669</v>
      </c>
      <c r="J413" s="34" t="s">
        <v>1670</v>
      </c>
      <c r="K413" s="35" t="s">
        <v>1671</v>
      </c>
      <c r="L413" s="36" t="s">
        <v>1701</v>
      </c>
      <c r="S413" s="6" t="s">
        <v>1700</v>
      </c>
    </row>
    <row r="414" spans="1:26" x14ac:dyDescent="0.25">
      <c r="A414" s="10" t="s">
        <v>315</v>
      </c>
      <c r="B414" s="15" t="s">
        <v>568</v>
      </c>
      <c r="C414" s="15">
        <v>1</v>
      </c>
      <c r="D414" s="15">
        <v>1</v>
      </c>
      <c r="E414" s="15">
        <v>0</v>
      </c>
      <c r="F414" s="15">
        <v>0</v>
      </c>
      <c r="G414" s="15">
        <v>0</v>
      </c>
      <c r="H414" s="15">
        <v>1</v>
      </c>
      <c r="I414" s="15">
        <v>0</v>
      </c>
      <c r="J414" s="15">
        <v>0</v>
      </c>
      <c r="K414" s="71">
        <f t="shared" ref="K414:K432" si="76">SUM(E414:J414)</f>
        <v>1</v>
      </c>
      <c r="L414" s="8">
        <v>1</v>
      </c>
      <c r="S414" s="10" t="s">
        <v>1673</v>
      </c>
      <c r="T414" s="10" t="s">
        <v>68</v>
      </c>
      <c r="U414" s="10" t="s">
        <v>72</v>
      </c>
      <c r="V414" s="10" t="s">
        <v>65</v>
      </c>
      <c r="W414" s="10" t="s">
        <v>61</v>
      </c>
      <c r="X414" s="10" t="s">
        <v>89</v>
      </c>
      <c r="Y414" s="10" t="s">
        <v>1199</v>
      </c>
    </row>
    <row r="415" spans="1:26" x14ac:dyDescent="0.25">
      <c r="A415" s="45" t="s">
        <v>1687</v>
      </c>
      <c r="B415" s="46" t="s">
        <v>572</v>
      </c>
      <c r="C415" s="46">
        <v>1</v>
      </c>
      <c r="D415" s="46">
        <v>1</v>
      </c>
      <c r="E415" s="46">
        <v>0</v>
      </c>
      <c r="F415" s="46">
        <v>0</v>
      </c>
      <c r="G415" s="46">
        <v>0</v>
      </c>
      <c r="H415" s="46">
        <v>1</v>
      </c>
      <c r="I415" s="46">
        <v>0</v>
      </c>
      <c r="J415" s="46">
        <v>0</v>
      </c>
      <c r="K415" s="71">
        <f t="shared" si="76"/>
        <v>1</v>
      </c>
      <c r="L415" s="8">
        <v>1</v>
      </c>
      <c r="S415" s="10" t="s">
        <v>1209</v>
      </c>
      <c r="T415" s="15">
        <v>0</v>
      </c>
      <c r="U415" s="15">
        <v>0</v>
      </c>
      <c r="V415" s="15">
        <v>0</v>
      </c>
      <c r="W415" s="15">
        <v>0</v>
      </c>
      <c r="X415" s="15">
        <v>0</v>
      </c>
      <c r="Y415" s="10">
        <f t="shared" ref="Y415:Y424" si="77">SUM(T415:X415)</f>
        <v>0</v>
      </c>
    </row>
    <row r="416" spans="1:26" x14ac:dyDescent="0.25">
      <c r="A416" s="57" t="s">
        <v>1644</v>
      </c>
      <c r="B416" s="57" t="s">
        <v>572</v>
      </c>
      <c r="C416" s="58">
        <v>1</v>
      </c>
      <c r="D416" s="59">
        <v>1</v>
      </c>
      <c r="E416" s="59">
        <v>0</v>
      </c>
      <c r="F416" s="59">
        <v>0</v>
      </c>
      <c r="G416" s="59">
        <v>0</v>
      </c>
      <c r="H416" s="59">
        <v>1</v>
      </c>
      <c r="I416" s="59">
        <v>0</v>
      </c>
      <c r="J416" s="60">
        <v>0</v>
      </c>
      <c r="K416" s="60">
        <f t="shared" si="76"/>
        <v>1</v>
      </c>
      <c r="L416" s="8">
        <v>1</v>
      </c>
      <c r="S416" s="45" t="s">
        <v>1210</v>
      </c>
      <c r="T416" s="46">
        <v>0</v>
      </c>
      <c r="U416" s="46">
        <v>0</v>
      </c>
      <c r="V416" s="46">
        <v>0</v>
      </c>
      <c r="W416" s="46">
        <v>0</v>
      </c>
      <c r="X416" s="46">
        <v>0</v>
      </c>
      <c r="Y416" s="10">
        <f t="shared" si="77"/>
        <v>0</v>
      </c>
    </row>
    <row r="417" spans="1:26" x14ac:dyDescent="0.25">
      <c r="A417" s="61" t="s">
        <v>1053</v>
      </c>
      <c r="B417" s="61" t="s">
        <v>572</v>
      </c>
      <c r="C417" s="62">
        <v>1</v>
      </c>
      <c r="D417" s="63">
        <v>1</v>
      </c>
      <c r="E417" s="63">
        <v>0</v>
      </c>
      <c r="F417" s="63">
        <v>0</v>
      </c>
      <c r="G417" s="63">
        <v>0</v>
      </c>
      <c r="H417" s="63">
        <v>1</v>
      </c>
      <c r="I417" s="63">
        <v>0</v>
      </c>
      <c r="J417" s="64">
        <v>0</v>
      </c>
      <c r="K417" s="60">
        <f t="shared" si="76"/>
        <v>1</v>
      </c>
      <c r="S417" s="10" t="s">
        <v>1211</v>
      </c>
      <c r="T417" s="15">
        <v>0</v>
      </c>
      <c r="U417" s="15">
        <v>0</v>
      </c>
      <c r="V417" s="15">
        <v>0</v>
      </c>
      <c r="W417" s="15">
        <v>1</v>
      </c>
      <c r="X417" s="15">
        <v>0</v>
      </c>
      <c r="Y417" s="10">
        <f t="shared" si="77"/>
        <v>1</v>
      </c>
    </row>
    <row r="418" spans="1:26" x14ac:dyDescent="0.25">
      <c r="A418" s="61" t="s">
        <v>1053</v>
      </c>
      <c r="B418" s="61" t="s">
        <v>853</v>
      </c>
      <c r="C418" s="62">
        <v>1</v>
      </c>
      <c r="D418" s="63">
        <v>1</v>
      </c>
      <c r="E418" s="63">
        <v>0</v>
      </c>
      <c r="F418" s="63">
        <v>0</v>
      </c>
      <c r="G418" s="63">
        <v>0</v>
      </c>
      <c r="H418" s="65">
        <v>1</v>
      </c>
      <c r="I418" s="63">
        <v>0</v>
      </c>
      <c r="J418" s="64">
        <v>0</v>
      </c>
      <c r="K418" s="60">
        <f t="shared" si="76"/>
        <v>1</v>
      </c>
      <c r="S418" s="45" t="s">
        <v>1212</v>
      </c>
      <c r="T418" s="46">
        <v>0</v>
      </c>
      <c r="U418" s="46">
        <v>0</v>
      </c>
      <c r="V418" s="46">
        <v>0</v>
      </c>
      <c r="W418" s="46">
        <v>1</v>
      </c>
      <c r="X418" s="46">
        <v>0</v>
      </c>
      <c r="Y418" s="10">
        <f t="shared" si="77"/>
        <v>1</v>
      </c>
    </row>
    <row r="419" spans="1:26" x14ac:dyDescent="0.25">
      <c r="A419" s="61" t="s">
        <v>1053</v>
      </c>
      <c r="B419" s="61" t="s">
        <v>568</v>
      </c>
      <c r="C419" s="62">
        <v>3</v>
      </c>
      <c r="D419" s="63">
        <v>3</v>
      </c>
      <c r="E419" s="63">
        <v>0</v>
      </c>
      <c r="F419" s="63">
        <v>0</v>
      </c>
      <c r="G419" s="63">
        <v>0</v>
      </c>
      <c r="H419" s="63">
        <v>2</v>
      </c>
      <c r="I419" s="63">
        <v>1</v>
      </c>
      <c r="J419" s="64">
        <v>0</v>
      </c>
      <c r="K419" s="60">
        <f t="shared" si="76"/>
        <v>3</v>
      </c>
      <c r="L419" s="8">
        <v>5</v>
      </c>
      <c r="S419" s="10" t="s">
        <v>1213</v>
      </c>
      <c r="T419" s="15">
        <v>0</v>
      </c>
      <c r="U419" s="15">
        <v>0</v>
      </c>
      <c r="V419" s="15">
        <v>0</v>
      </c>
      <c r="W419" s="15">
        <v>1</v>
      </c>
      <c r="X419" s="15">
        <v>0</v>
      </c>
      <c r="Y419" s="10">
        <f t="shared" si="77"/>
        <v>1</v>
      </c>
    </row>
    <row r="420" spans="1:26" x14ac:dyDescent="0.25">
      <c r="A420" s="57" t="s">
        <v>909</v>
      </c>
      <c r="B420" s="57" t="s">
        <v>572</v>
      </c>
      <c r="C420" s="58">
        <v>2</v>
      </c>
      <c r="D420" s="59">
        <v>2</v>
      </c>
      <c r="E420" s="59">
        <v>0</v>
      </c>
      <c r="F420" s="59">
        <v>0</v>
      </c>
      <c r="G420" s="59">
        <v>0</v>
      </c>
      <c r="H420" s="59">
        <v>2</v>
      </c>
      <c r="I420" s="59">
        <v>0</v>
      </c>
      <c r="J420" s="60">
        <v>0</v>
      </c>
      <c r="K420" s="60">
        <f t="shared" si="76"/>
        <v>2</v>
      </c>
      <c r="S420" s="45" t="s">
        <v>1214</v>
      </c>
      <c r="T420" s="46">
        <v>0</v>
      </c>
      <c r="U420" s="46">
        <v>0</v>
      </c>
      <c r="V420" s="46">
        <v>0</v>
      </c>
      <c r="W420" s="46">
        <v>4</v>
      </c>
      <c r="X420" s="46">
        <v>1</v>
      </c>
      <c r="Y420" s="10">
        <f t="shared" si="77"/>
        <v>5</v>
      </c>
    </row>
    <row r="421" spans="1:26" x14ac:dyDescent="0.25">
      <c r="A421" s="57" t="s">
        <v>909</v>
      </c>
      <c r="B421" s="57" t="s">
        <v>853</v>
      </c>
      <c r="C421" s="58">
        <v>5</v>
      </c>
      <c r="D421" s="59">
        <v>5</v>
      </c>
      <c r="E421" s="59">
        <v>0</v>
      </c>
      <c r="F421" s="59">
        <v>0</v>
      </c>
      <c r="G421" s="59">
        <v>0</v>
      </c>
      <c r="H421" s="66">
        <v>2</v>
      </c>
      <c r="I421" s="59">
        <v>3</v>
      </c>
      <c r="J421" s="60">
        <v>0</v>
      </c>
      <c r="K421" s="60">
        <f t="shared" si="76"/>
        <v>5</v>
      </c>
      <c r="S421" s="10" t="s">
        <v>1215</v>
      </c>
      <c r="T421" s="15">
        <v>0</v>
      </c>
      <c r="U421" s="15">
        <v>0</v>
      </c>
      <c r="V421" s="15">
        <v>0</v>
      </c>
      <c r="W421" s="15">
        <v>6</v>
      </c>
      <c r="X421" s="15">
        <v>6</v>
      </c>
      <c r="Y421" s="10">
        <f t="shared" si="77"/>
        <v>12</v>
      </c>
    </row>
    <row r="422" spans="1:26" x14ac:dyDescent="0.25">
      <c r="A422" s="57" t="s">
        <v>909</v>
      </c>
      <c r="B422" s="57" t="s">
        <v>568</v>
      </c>
      <c r="C422" s="58">
        <v>5</v>
      </c>
      <c r="D422" s="59">
        <v>5</v>
      </c>
      <c r="E422" s="59">
        <v>0</v>
      </c>
      <c r="F422" s="59">
        <v>0</v>
      </c>
      <c r="G422" s="59">
        <v>0</v>
      </c>
      <c r="H422" s="59">
        <v>2</v>
      </c>
      <c r="I422" s="59">
        <v>3</v>
      </c>
      <c r="J422" s="60">
        <v>0</v>
      </c>
      <c r="K422" s="60">
        <f t="shared" si="76"/>
        <v>5</v>
      </c>
      <c r="L422" s="8">
        <v>12</v>
      </c>
      <c r="S422" s="45" t="s">
        <v>1216</v>
      </c>
      <c r="T422" s="46">
        <v>5</v>
      </c>
      <c r="U422" s="46">
        <v>20</v>
      </c>
      <c r="V422" s="46">
        <v>4</v>
      </c>
      <c r="W422" s="46">
        <v>37</v>
      </c>
      <c r="X422" s="46">
        <v>137</v>
      </c>
      <c r="Y422" s="10">
        <f t="shared" si="77"/>
        <v>203</v>
      </c>
      <c r="Z422" s="8"/>
    </row>
    <row r="423" spans="1:26" x14ac:dyDescent="0.25">
      <c r="A423" s="61" t="s">
        <v>319</v>
      </c>
      <c r="B423" s="61" t="s">
        <v>572</v>
      </c>
      <c r="C423" s="62">
        <v>4</v>
      </c>
      <c r="D423" s="63">
        <v>4</v>
      </c>
      <c r="E423" s="63">
        <v>0</v>
      </c>
      <c r="F423" s="63">
        <v>0</v>
      </c>
      <c r="G423" s="63">
        <v>0</v>
      </c>
      <c r="H423" s="63">
        <v>4</v>
      </c>
      <c r="I423" s="63">
        <v>0</v>
      </c>
      <c r="J423" s="64">
        <v>0</v>
      </c>
      <c r="K423" s="60">
        <f t="shared" si="76"/>
        <v>4</v>
      </c>
      <c r="S423" s="10" t="s">
        <v>1217</v>
      </c>
      <c r="T423" s="15">
        <v>31</v>
      </c>
      <c r="U423" s="15">
        <v>87</v>
      </c>
      <c r="V423" s="15">
        <v>35</v>
      </c>
      <c r="W423" s="15">
        <v>54</v>
      </c>
      <c r="X423" s="15">
        <v>752</v>
      </c>
      <c r="Y423" s="10">
        <f t="shared" si="77"/>
        <v>959</v>
      </c>
      <c r="Z423" s="8"/>
    </row>
    <row r="424" spans="1:26" x14ac:dyDescent="0.25">
      <c r="A424" s="61" t="s">
        <v>319</v>
      </c>
      <c r="B424" s="61" t="s">
        <v>853</v>
      </c>
      <c r="C424" s="62">
        <v>3</v>
      </c>
      <c r="D424" s="63">
        <v>3</v>
      </c>
      <c r="E424" s="63">
        <v>0</v>
      </c>
      <c r="F424" s="65">
        <v>1</v>
      </c>
      <c r="G424" s="63">
        <v>0</v>
      </c>
      <c r="H424" s="65">
        <v>2</v>
      </c>
      <c r="I424" s="63">
        <v>0</v>
      </c>
      <c r="J424" s="64">
        <v>0</v>
      </c>
      <c r="K424" s="60">
        <f t="shared" si="76"/>
        <v>3</v>
      </c>
      <c r="S424" s="45" t="s">
        <v>1218</v>
      </c>
      <c r="T424" s="46">
        <v>0</v>
      </c>
      <c r="U424" s="46">
        <v>0</v>
      </c>
      <c r="V424" s="46">
        <v>0</v>
      </c>
      <c r="W424" s="46">
        <v>115</v>
      </c>
      <c r="X424" s="46">
        <v>420</v>
      </c>
      <c r="Y424" s="10">
        <f t="shared" si="77"/>
        <v>535</v>
      </c>
    </row>
    <row r="425" spans="1:26" x14ac:dyDescent="0.25">
      <c r="A425" s="61" t="s">
        <v>319</v>
      </c>
      <c r="B425" s="61" t="s">
        <v>568</v>
      </c>
      <c r="C425" s="62">
        <v>197</v>
      </c>
      <c r="D425" s="63">
        <v>196</v>
      </c>
      <c r="E425" s="63">
        <v>5</v>
      </c>
      <c r="F425" s="63">
        <v>19</v>
      </c>
      <c r="G425" s="63">
        <v>4</v>
      </c>
      <c r="H425" s="63">
        <v>31</v>
      </c>
      <c r="I425" s="63">
        <v>137</v>
      </c>
      <c r="J425" s="64">
        <v>0</v>
      </c>
      <c r="K425" s="60">
        <f t="shared" si="76"/>
        <v>196</v>
      </c>
      <c r="L425" s="8">
        <f>SUM(K423:K425)</f>
        <v>203</v>
      </c>
      <c r="T425" s="8">
        <f>SUM(T414:T424)</f>
        <v>36</v>
      </c>
      <c r="U425" s="8">
        <f>SUM(U414:U424)</f>
        <v>107</v>
      </c>
      <c r="V425" s="8">
        <f>SUM(V414:V424)</f>
        <v>39</v>
      </c>
      <c r="W425" s="8">
        <f>SUM(W414:W424)</f>
        <v>219</v>
      </c>
      <c r="X425" s="8">
        <f>SUM(X414:X424)</f>
        <v>1316</v>
      </c>
      <c r="Y425" s="10">
        <f>SUM(T425:X425)</f>
        <v>1717</v>
      </c>
      <c r="Z425" s="8"/>
    </row>
    <row r="426" spans="1:26" x14ac:dyDescent="0.25">
      <c r="A426" s="57" t="s">
        <v>173</v>
      </c>
      <c r="B426" s="57" t="s">
        <v>572</v>
      </c>
      <c r="C426" s="58">
        <v>40</v>
      </c>
      <c r="D426" s="59">
        <v>40</v>
      </c>
      <c r="E426" s="59">
        <v>5</v>
      </c>
      <c r="F426" s="59">
        <v>15</v>
      </c>
      <c r="G426" s="59">
        <v>4</v>
      </c>
      <c r="H426" s="59">
        <v>16</v>
      </c>
      <c r="I426" s="59">
        <v>0</v>
      </c>
      <c r="J426" s="60">
        <v>0</v>
      </c>
      <c r="K426" s="60">
        <f t="shared" si="76"/>
        <v>40</v>
      </c>
    </row>
    <row r="427" spans="1:26" x14ac:dyDescent="0.25">
      <c r="A427" s="57" t="s">
        <v>173</v>
      </c>
      <c r="B427" s="57" t="s">
        <v>853</v>
      </c>
      <c r="C427" s="58">
        <v>57</v>
      </c>
      <c r="D427" s="59">
        <v>57</v>
      </c>
      <c r="E427" s="59">
        <v>0</v>
      </c>
      <c r="F427" s="59">
        <v>0</v>
      </c>
      <c r="G427" s="59">
        <v>0</v>
      </c>
      <c r="H427" s="66">
        <v>2</v>
      </c>
      <c r="I427" s="59">
        <v>55</v>
      </c>
      <c r="J427" s="60">
        <v>0</v>
      </c>
      <c r="K427" s="60">
        <f t="shared" si="76"/>
        <v>57</v>
      </c>
    </row>
    <row r="428" spans="1:26" x14ac:dyDescent="0.25">
      <c r="A428" s="57" t="s">
        <v>173</v>
      </c>
      <c r="B428" s="57" t="s">
        <v>1149</v>
      </c>
      <c r="C428" s="58">
        <v>19</v>
      </c>
      <c r="D428" s="59">
        <v>5</v>
      </c>
      <c r="E428" s="59">
        <v>0</v>
      </c>
      <c r="F428" s="66">
        <v>4</v>
      </c>
      <c r="G428" s="59">
        <v>0</v>
      </c>
      <c r="H428" s="66">
        <v>1</v>
      </c>
      <c r="I428" s="59">
        <v>0</v>
      </c>
      <c r="J428" s="60">
        <v>0</v>
      </c>
      <c r="K428" s="60">
        <f t="shared" si="76"/>
        <v>5</v>
      </c>
      <c r="S428" s="10" t="s">
        <v>1675</v>
      </c>
      <c r="T428" s="10" t="s">
        <v>68</v>
      </c>
      <c r="U428" s="10" t="s">
        <v>72</v>
      </c>
      <c r="V428" s="10" t="s">
        <v>65</v>
      </c>
      <c r="W428" s="10" t="s">
        <v>61</v>
      </c>
      <c r="X428" s="10" t="s">
        <v>89</v>
      </c>
      <c r="Y428" s="10" t="s">
        <v>1199</v>
      </c>
    </row>
    <row r="429" spans="1:26" x14ac:dyDescent="0.25">
      <c r="A429" s="57" t="s">
        <v>173</v>
      </c>
      <c r="B429" s="57" t="s">
        <v>568</v>
      </c>
      <c r="C429" s="58">
        <v>860</v>
      </c>
      <c r="D429" s="59">
        <v>857</v>
      </c>
      <c r="E429" s="59">
        <v>26</v>
      </c>
      <c r="F429" s="59">
        <v>68</v>
      </c>
      <c r="G429" s="59">
        <v>31</v>
      </c>
      <c r="H429" s="59">
        <v>35</v>
      </c>
      <c r="I429" s="59">
        <v>697</v>
      </c>
      <c r="J429" s="60">
        <v>0</v>
      </c>
      <c r="K429" s="60">
        <f t="shared" si="76"/>
        <v>857</v>
      </c>
      <c r="L429" s="8">
        <f>SUM(K426:K429)</f>
        <v>959</v>
      </c>
      <c r="S429" s="10" t="s">
        <v>1209</v>
      </c>
      <c r="T429" s="15">
        <v>0</v>
      </c>
      <c r="U429" s="15">
        <v>0</v>
      </c>
      <c r="V429" s="15">
        <v>0</v>
      </c>
      <c r="W429" s="15">
        <v>0</v>
      </c>
      <c r="X429" s="15">
        <v>0</v>
      </c>
      <c r="Y429" s="10">
        <f t="shared" ref="Y429:Y438" si="78">SUM(T429:X429)</f>
        <v>0</v>
      </c>
    </row>
    <row r="430" spans="1:26" x14ac:dyDescent="0.25">
      <c r="A430" s="61" t="s">
        <v>70</v>
      </c>
      <c r="B430" s="61" t="s">
        <v>572</v>
      </c>
      <c r="C430" s="62">
        <v>30</v>
      </c>
      <c r="D430" s="63">
        <v>27</v>
      </c>
      <c r="E430" s="63">
        <v>0</v>
      </c>
      <c r="F430" s="63">
        <v>0</v>
      </c>
      <c r="G430" s="63">
        <v>0</v>
      </c>
      <c r="H430" s="63">
        <v>27</v>
      </c>
      <c r="I430" s="63">
        <v>0</v>
      </c>
      <c r="J430" s="64">
        <v>0</v>
      </c>
      <c r="K430" s="60">
        <f t="shared" si="76"/>
        <v>27</v>
      </c>
      <c r="S430" s="45" t="s">
        <v>1210</v>
      </c>
      <c r="T430" s="46">
        <v>0</v>
      </c>
      <c r="U430" s="46">
        <v>0</v>
      </c>
      <c r="V430" s="46">
        <v>0</v>
      </c>
      <c r="W430" s="48">
        <v>0</v>
      </c>
      <c r="X430" s="46">
        <v>0</v>
      </c>
      <c r="Y430" s="10">
        <f t="shared" si="78"/>
        <v>0</v>
      </c>
    </row>
    <row r="431" spans="1:26" x14ac:dyDescent="0.25">
      <c r="A431" s="61" t="s">
        <v>70</v>
      </c>
      <c r="B431" s="61" t="s">
        <v>853</v>
      </c>
      <c r="C431" s="62">
        <v>65</v>
      </c>
      <c r="D431" s="63">
        <v>65</v>
      </c>
      <c r="E431" s="63">
        <v>0</v>
      </c>
      <c r="F431" s="63">
        <v>0</v>
      </c>
      <c r="G431" s="63">
        <v>0</v>
      </c>
      <c r="H431" s="63">
        <v>65</v>
      </c>
      <c r="I431" s="63">
        <v>0</v>
      </c>
      <c r="J431" s="64">
        <v>0</v>
      </c>
      <c r="K431" s="60">
        <f t="shared" si="76"/>
        <v>65</v>
      </c>
      <c r="S431" s="10" t="s">
        <v>1211</v>
      </c>
      <c r="T431" s="67">
        <v>0</v>
      </c>
      <c r="U431" s="67">
        <v>0</v>
      </c>
      <c r="V431" s="67">
        <v>0</v>
      </c>
      <c r="W431" s="15">
        <v>0</v>
      </c>
      <c r="X431" s="67">
        <v>0</v>
      </c>
      <c r="Y431" s="10">
        <f t="shared" si="78"/>
        <v>0</v>
      </c>
    </row>
    <row r="432" spans="1:26" x14ac:dyDescent="0.25">
      <c r="A432" s="61" t="s">
        <v>70</v>
      </c>
      <c r="B432" s="61" t="s">
        <v>568</v>
      </c>
      <c r="C432" s="62">
        <v>444</v>
      </c>
      <c r="D432" s="63">
        <v>443</v>
      </c>
      <c r="E432" s="63">
        <v>0</v>
      </c>
      <c r="F432" s="63">
        <v>0</v>
      </c>
      <c r="G432" s="63">
        <v>0</v>
      </c>
      <c r="H432" s="63">
        <v>23</v>
      </c>
      <c r="I432" s="63">
        <v>420</v>
      </c>
      <c r="J432" s="64">
        <v>0</v>
      </c>
      <c r="K432" s="60">
        <f t="shared" si="76"/>
        <v>443</v>
      </c>
      <c r="L432" s="8">
        <f>SUM(K430:K432)</f>
        <v>535</v>
      </c>
      <c r="S432" s="45" t="s">
        <v>1212</v>
      </c>
      <c r="T432" s="68">
        <v>0</v>
      </c>
      <c r="U432" s="68">
        <v>0</v>
      </c>
      <c r="V432" s="68">
        <v>0</v>
      </c>
      <c r="W432" s="68">
        <v>1</v>
      </c>
      <c r="X432" s="68">
        <v>0</v>
      </c>
      <c r="Y432" s="10">
        <f t="shared" si="78"/>
        <v>1</v>
      </c>
    </row>
    <row r="433" spans="1:26" x14ac:dyDescent="0.25">
      <c r="A433" s="57" t="s">
        <v>1676</v>
      </c>
      <c r="B433" s="71"/>
      <c r="C433" s="71">
        <f t="shared" ref="C433:L433" si="79">SUM(C414:C432)</f>
        <v>1739</v>
      </c>
      <c r="D433" s="71">
        <f t="shared" si="79"/>
        <v>1717</v>
      </c>
      <c r="E433" s="71">
        <f t="shared" si="79"/>
        <v>36</v>
      </c>
      <c r="F433" s="71">
        <f t="shared" si="79"/>
        <v>107</v>
      </c>
      <c r="G433" s="71">
        <f t="shared" si="79"/>
        <v>39</v>
      </c>
      <c r="H433" s="71">
        <f t="shared" si="79"/>
        <v>219</v>
      </c>
      <c r="I433" s="71">
        <f t="shared" si="79"/>
        <v>1316</v>
      </c>
      <c r="J433" s="71">
        <f t="shared" si="79"/>
        <v>0</v>
      </c>
      <c r="K433" s="71">
        <f t="shared" si="79"/>
        <v>1717</v>
      </c>
      <c r="L433" s="8">
        <f t="shared" si="79"/>
        <v>1717</v>
      </c>
      <c r="S433" s="51" t="s">
        <v>1213</v>
      </c>
      <c r="T433" s="52">
        <v>0</v>
      </c>
      <c r="U433" s="52">
        <v>0</v>
      </c>
      <c r="V433" s="52">
        <v>0</v>
      </c>
      <c r="W433" s="52">
        <v>1</v>
      </c>
      <c r="X433" s="52">
        <v>0</v>
      </c>
      <c r="Y433" s="51">
        <f t="shared" si="78"/>
        <v>1</v>
      </c>
    </row>
    <row r="434" spans="1:26" x14ac:dyDescent="0.25">
      <c r="I434" s="6" t="s">
        <v>1693</v>
      </c>
      <c r="S434" s="45" t="s">
        <v>1214</v>
      </c>
      <c r="T434" s="69">
        <v>0</v>
      </c>
      <c r="U434" s="69">
        <v>0</v>
      </c>
      <c r="V434" s="69">
        <v>0</v>
      </c>
      <c r="W434" s="69">
        <v>1</v>
      </c>
      <c r="X434" s="69">
        <v>0</v>
      </c>
      <c r="Y434" s="10">
        <f t="shared" si="78"/>
        <v>1</v>
      </c>
    </row>
    <row r="435" spans="1:26" x14ac:dyDescent="0.25">
      <c r="S435" s="10" t="s">
        <v>1215</v>
      </c>
      <c r="T435" s="70">
        <v>0</v>
      </c>
      <c r="U435" s="70">
        <v>0</v>
      </c>
      <c r="V435" s="70">
        <v>0</v>
      </c>
      <c r="W435" s="70">
        <v>2</v>
      </c>
      <c r="X435" s="70">
        <v>0</v>
      </c>
      <c r="Y435" s="10">
        <f t="shared" si="78"/>
        <v>2</v>
      </c>
    </row>
    <row r="436" spans="1:26" x14ac:dyDescent="0.25">
      <c r="S436" s="45" t="s">
        <v>1216</v>
      </c>
      <c r="T436" s="69">
        <v>0</v>
      </c>
      <c r="U436" s="69">
        <v>0</v>
      </c>
      <c r="V436" s="69">
        <v>0</v>
      </c>
      <c r="W436" s="69">
        <v>4</v>
      </c>
      <c r="X436" s="69">
        <v>0</v>
      </c>
      <c r="Y436" s="10">
        <f t="shared" si="78"/>
        <v>4</v>
      </c>
    </row>
    <row r="437" spans="1:26" x14ac:dyDescent="0.25">
      <c r="S437" s="10" t="s">
        <v>1217</v>
      </c>
      <c r="T437" s="70">
        <v>5</v>
      </c>
      <c r="U437" s="70">
        <v>15</v>
      </c>
      <c r="V437" s="70">
        <v>4</v>
      </c>
      <c r="W437" s="70">
        <v>16</v>
      </c>
      <c r="X437" s="70">
        <v>0</v>
      </c>
      <c r="Y437" s="10">
        <f t="shared" si="78"/>
        <v>40</v>
      </c>
    </row>
    <row r="438" spans="1:26" x14ac:dyDescent="0.25">
      <c r="S438" s="45" t="s">
        <v>1218</v>
      </c>
      <c r="T438" s="69">
        <v>0</v>
      </c>
      <c r="U438" s="69">
        <v>0</v>
      </c>
      <c r="V438" s="69">
        <v>0</v>
      </c>
      <c r="W438" s="69">
        <v>27</v>
      </c>
      <c r="X438" s="69">
        <v>0</v>
      </c>
      <c r="Y438" s="10">
        <f t="shared" si="78"/>
        <v>27</v>
      </c>
    </row>
    <row r="439" spans="1:26" x14ac:dyDescent="0.25">
      <c r="T439" s="55">
        <f t="shared" ref="T439:V439" si="80">SUM(T429:T438)</f>
        <v>5</v>
      </c>
      <c r="U439" s="55">
        <f t="shared" si="80"/>
        <v>15</v>
      </c>
      <c r="V439" s="55">
        <f t="shared" si="80"/>
        <v>4</v>
      </c>
      <c r="W439" s="55">
        <f>SUM(W429:W438)</f>
        <v>52</v>
      </c>
      <c r="X439" s="55">
        <f>SUM(X429:X438)</f>
        <v>0</v>
      </c>
      <c r="Y439" s="51">
        <f>SUM(T439:X439)</f>
        <v>76</v>
      </c>
    </row>
    <row r="442" spans="1:26" x14ac:dyDescent="0.25">
      <c r="S442" s="10" t="s">
        <v>1677</v>
      </c>
      <c r="T442" s="10" t="s">
        <v>68</v>
      </c>
      <c r="U442" s="10" t="s">
        <v>72</v>
      </c>
      <c r="V442" s="10" t="s">
        <v>65</v>
      </c>
      <c r="W442" s="10" t="s">
        <v>61</v>
      </c>
      <c r="X442" s="10" t="s">
        <v>89</v>
      </c>
      <c r="Y442" s="10" t="s">
        <v>1678</v>
      </c>
    </row>
    <row r="443" spans="1:26" x14ac:dyDescent="0.25">
      <c r="S443" s="10" t="s">
        <v>1209</v>
      </c>
      <c r="T443" s="15">
        <v>0</v>
      </c>
      <c r="U443" s="15">
        <v>0</v>
      </c>
      <c r="V443" s="15">
        <v>0</v>
      </c>
      <c r="W443" s="15">
        <v>0</v>
      </c>
      <c r="X443" s="15">
        <v>0</v>
      </c>
      <c r="Y443" s="15">
        <f>SUM(T443:W443)</f>
        <v>0</v>
      </c>
      <c r="Z443" s="10" t="s">
        <v>1209</v>
      </c>
    </row>
    <row r="444" spans="1:26" x14ac:dyDescent="0.25">
      <c r="S444" s="45" t="s">
        <v>1210</v>
      </c>
      <c r="T444" s="46">
        <v>0</v>
      </c>
      <c r="U444" s="46">
        <v>0</v>
      </c>
      <c r="V444" s="46">
        <v>0</v>
      </c>
      <c r="W444" s="46">
        <v>0</v>
      </c>
      <c r="X444" s="46">
        <v>0</v>
      </c>
      <c r="Y444" s="15">
        <f t="shared" ref="Y444:Y453" si="81">SUM(T444:W444)</f>
        <v>0</v>
      </c>
      <c r="Z444" s="45" t="s">
        <v>1210</v>
      </c>
    </row>
    <row r="445" spans="1:26" x14ac:dyDescent="0.25">
      <c r="S445" s="10" t="s">
        <v>1211</v>
      </c>
      <c r="T445" s="15">
        <v>0</v>
      </c>
      <c r="U445" s="15">
        <v>0</v>
      </c>
      <c r="V445" s="15">
        <v>0</v>
      </c>
      <c r="W445" s="15">
        <v>1</v>
      </c>
      <c r="X445" s="15">
        <v>0</v>
      </c>
      <c r="Y445" s="15">
        <f t="shared" si="81"/>
        <v>1</v>
      </c>
      <c r="Z445" s="10" t="s">
        <v>1211</v>
      </c>
    </row>
    <row r="446" spans="1:26" x14ac:dyDescent="0.25">
      <c r="S446" s="45" t="s">
        <v>1212</v>
      </c>
      <c r="T446" s="46">
        <v>0</v>
      </c>
      <c r="U446" s="46">
        <v>0</v>
      </c>
      <c r="V446" s="46">
        <v>0</v>
      </c>
      <c r="W446" s="46">
        <v>0</v>
      </c>
      <c r="X446" s="46">
        <v>0</v>
      </c>
      <c r="Y446" s="15">
        <f t="shared" si="81"/>
        <v>0</v>
      </c>
      <c r="Z446" s="45" t="s">
        <v>1212</v>
      </c>
    </row>
    <row r="447" spans="1:26" x14ac:dyDescent="0.25">
      <c r="S447" s="10" t="s">
        <v>1213</v>
      </c>
      <c r="T447" s="15">
        <v>0</v>
      </c>
      <c r="U447" s="15">
        <v>0</v>
      </c>
      <c r="V447" s="15">
        <v>0</v>
      </c>
      <c r="W447" s="15">
        <v>0</v>
      </c>
      <c r="X447" s="15">
        <v>0</v>
      </c>
      <c r="Y447" s="15">
        <f t="shared" si="81"/>
        <v>0</v>
      </c>
      <c r="Z447" s="10" t="s">
        <v>1213</v>
      </c>
    </row>
    <row r="448" spans="1:26" x14ac:dyDescent="0.25">
      <c r="S448" s="45" t="s">
        <v>1214</v>
      </c>
      <c r="T448" s="46">
        <v>0</v>
      </c>
      <c r="U448" s="46">
        <v>0</v>
      </c>
      <c r="V448" s="46">
        <v>0</v>
      </c>
      <c r="W448" s="46">
        <v>3</v>
      </c>
      <c r="X448" s="46">
        <v>1</v>
      </c>
      <c r="Y448" s="15">
        <f t="shared" si="81"/>
        <v>3</v>
      </c>
      <c r="Z448" s="45" t="s">
        <v>1214</v>
      </c>
    </row>
    <row r="449" spans="1:26" x14ac:dyDescent="0.25">
      <c r="S449" s="10" t="s">
        <v>1215</v>
      </c>
      <c r="T449" s="15">
        <v>0</v>
      </c>
      <c r="U449" s="15">
        <v>0</v>
      </c>
      <c r="V449" s="15">
        <v>0</v>
      </c>
      <c r="W449" s="15">
        <v>4</v>
      </c>
      <c r="X449" s="15">
        <v>6</v>
      </c>
      <c r="Y449" s="15">
        <f t="shared" si="81"/>
        <v>4</v>
      </c>
      <c r="Z449" s="10" t="s">
        <v>1215</v>
      </c>
    </row>
    <row r="450" spans="1:26" x14ac:dyDescent="0.25">
      <c r="S450" s="45" t="s">
        <v>1216</v>
      </c>
      <c r="T450" s="46">
        <v>5</v>
      </c>
      <c r="U450" s="46">
        <v>20</v>
      </c>
      <c r="V450" s="46">
        <v>4</v>
      </c>
      <c r="W450" s="46">
        <v>33</v>
      </c>
      <c r="X450" s="46">
        <v>137</v>
      </c>
      <c r="Y450" s="15">
        <f t="shared" si="81"/>
        <v>62</v>
      </c>
      <c r="Z450" s="45" t="s">
        <v>1216</v>
      </c>
    </row>
    <row r="451" spans="1:26" x14ac:dyDescent="0.25">
      <c r="S451" s="10" t="s">
        <v>1217</v>
      </c>
      <c r="T451" s="15">
        <v>26</v>
      </c>
      <c r="U451" s="15">
        <v>72</v>
      </c>
      <c r="V451" s="15">
        <v>31</v>
      </c>
      <c r="W451" s="15">
        <v>38</v>
      </c>
      <c r="X451" s="15">
        <v>752</v>
      </c>
      <c r="Y451" s="15">
        <f t="shared" si="81"/>
        <v>167</v>
      </c>
      <c r="Z451" s="10" t="s">
        <v>1217</v>
      </c>
    </row>
    <row r="452" spans="1:26" x14ac:dyDescent="0.25">
      <c r="S452" s="45" t="s">
        <v>1218</v>
      </c>
      <c r="T452" s="46">
        <v>0</v>
      </c>
      <c r="U452" s="46">
        <v>0</v>
      </c>
      <c r="V452" s="46">
        <v>0</v>
      </c>
      <c r="W452" s="46">
        <v>88</v>
      </c>
      <c r="X452" s="46">
        <v>420</v>
      </c>
      <c r="Y452" s="15">
        <f t="shared" si="81"/>
        <v>88</v>
      </c>
      <c r="Z452" s="45" t="s">
        <v>1218</v>
      </c>
    </row>
    <row r="453" spans="1:26" x14ac:dyDescent="0.25">
      <c r="T453" s="8">
        <f>SUM(T443:T452)</f>
        <v>31</v>
      </c>
      <c r="U453" s="8">
        <f t="shared" ref="U453:X453" si="82">SUM(U443:U452)</f>
        <v>92</v>
      </c>
      <c r="V453" s="8">
        <f t="shared" si="82"/>
        <v>35</v>
      </c>
      <c r="W453" s="8">
        <f t="shared" si="82"/>
        <v>167</v>
      </c>
      <c r="X453" s="8">
        <f t="shared" si="82"/>
        <v>1316</v>
      </c>
      <c r="Y453" s="15">
        <f t="shared" si="81"/>
        <v>325</v>
      </c>
    </row>
    <row r="454" spans="1:26" x14ac:dyDescent="0.25">
      <c r="T454" s="8"/>
      <c r="U454" s="8"/>
      <c r="V454" s="8"/>
      <c r="W454" s="8"/>
      <c r="X454" s="8"/>
      <c r="Y454" s="8"/>
    </row>
    <row r="455" spans="1:26" x14ac:dyDescent="0.25">
      <c r="T455" s="8"/>
      <c r="U455" s="8"/>
      <c r="V455" s="8"/>
      <c r="W455" s="8"/>
      <c r="X455" s="8"/>
      <c r="Y455" s="8"/>
    </row>
    <row r="456" spans="1:26" ht="39.6" x14ac:dyDescent="0.25">
      <c r="A456" s="32" t="s">
        <v>1702</v>
      </c>
      <c r="B456" s="32" t="s">
        <v>1222</v>
      </c>
      <c r="C456" s="32" t="s">
        <v>1197</v>
      </c>
      <c r="D456" s="32" t="s">
        <v>1664</v>
      </c>
      <c r="E456" s="33" t="s">
        <v>1665</v>
      </c>
      <c r="F456" s="32" t="s">
        <v>1666</v>
      </c>
      <c r="G456" s="32" t="s">
        <v>1667</v>
      </c>
      <c r="H456" s="32" t="s">
        <v>1668</v>
      </c>
      <c r="I456" s="32" t="s">
        <v>1669</v>
      </c>
      <c r="J456" s="34" t="s">
        <v>1670</v>
      </c>
      <c r="K456" s="35" t="s">
        <v>1671</v>
      </c>
      <c r="L456" s="36" t="s">
        <v>1703</v>
      </c>
      <c r="S456" s="6" t="s">
        <v>1702</v>
      </c>
    </row>
    <row r="457" spans="1:26" x14ac:dyDescent="0.25">
      <c r="A457" s="10" t="s">
        <v>315</v>
      </c>
      <c r="B457" s="15" t="s">
        <v>568</v>
      </c>
      <c r="C457" s="15">
        <v>1</v>
      </c>
      <c r="D457" s="15">
        <v>1</v>
      </c>
      <c r="E457" s="15">
        <v>0</v>
      </c>
      <c r="F457" s="15">
        <v>0</v>
      </c>
      <c r="G457" s="15">
        <v>0</v>
      </c>
      <c r="H457" s="15">
        <v>1</v>
      </c>
      <c r="I457" s="15">
        <v>0</v>
      </c>
      <c r="J457" s="15">
        <v>0</v>
      </c>
      <c r="K457" s="71">
        <f t="shared" ref="K457:K476" si="83">SUM(E457:J457)</f>
        <v>1</v>
      </c>
      <c r="L457" s="8">
        <v>1</v>
      </c>
      <c r="S457" s="10" t="s">
        <v>1673</v>
      </c>
      <c r="T457" s="10" t="s">
        <v>68</v>
      </c>
      <c r="U457" s="10" t="s">
        <v>72</v>
      </c>
      <c r="V457" s="10" t="s">
        <v>65</v>
      </c>
      <c r="W457" s="10" t="s">
        <v>61</v>
      </c>
      <c r="X457" s="10" t="s">
        <v>89</v>
      </c>
      <c r="Y457" s="10" t="s">
        <v>1199</v>
      </c>
    </row>
    <row r="458" spans="1:26" x14ac:dyDescent="0.25">
      <c r="A458" s="45" t="s">
        <v>1687</v>
      </c>
      <c r="B458" s="46" t="s">
        <v>572</v>
      </c>
      <c r="C458" s="46">
        <v>1</v>
      </c>
      <c r="D458" s="46">
        <v>1</v>
      </c>
      <c r="E458" s="46">
        <v>0</v>
      </c>
      <c r="F458" s="46">
        <v>0</v>
      </c>
      <c r="G458" s="46">
        <v>0</v>
      </c>
      <c r="H458" s="46">
        <v>1</v>
      </c>
      <c r="I458" s="46">
        <v>0</v>
      </c>
      <c r="J458" s="46">
        <v>0</v>
      </c>
      <c r="K458" s="71">
        <f t="shared" si="83"/>
        <v>1</v>
      </c>
      <c r="L458" s="8">
        <v>1</v>
      </c>
      <c r="S458" s="10" t="s">
        <v>1209</v>
      </c>
      <c r="T458" s="15">
        <v>0</v>
      </c>
      <c r="U458" s="15">
        <v>0</v>
      </c>
      <c r="V458" s="15">
        <v>0</v>
      </c>
      <c r="W458" s="15">
        <v>0</v>
      </c>
      <c r="X458" s="15">
        <v>0</v>
      </c>
      <c r="Y458" s="10">
        <f t="shared" ref="Y458:Y467" si="84">SUM(T458:X458)</f>
        <v>0</v>
      </c>
    </row>
    <row r="459" spans="1:26" x14ac:dyDescent="0.25">
      <c r="A459" s="57" t="s">
        <v>1644</v>
      </c>
      <c r="B459" s="57" t="s">
        <v>572</v>
      </c>
      <c r="C459" s="58">
        <v>1</v>
      </c>
      <c r="D459" s="59">
        <v>1</v>
      </c>
      <c r="E459" s="59">
        <v>0</v>
      </c>
      <c r="F459" s="59">
        <v>0</v>
      </c>
      <c r="G459" s="59">
        <v>0</v>
      </c>
      <c r="H459" s="59">
        <v>1</v>
      </c>
      <c r="I459" s="59">
        <v>0</v>
      </c>
      <c r="J459" s="60">
        <v>0</v>
      </c>
      <c r="K459" s="60">
        <f t="shared" si="83"/>
        <v>1</v>
      </c>
      <c r="S459" s="45" t="s">
        <v>1210</v>
      </c>
      <c r="T459" s="46">
        <v>0</v>
      </c>
      <c r="U459" s="46">
        <v>0</v>
      </c>
      <c r="V459" s="46">
        <v>0</v>
      </c>
      <c r="W459" s="46">
        <v>0</v>
      </c>
      <c r="X459" s="46">
        <v>0</v>
      </c>
      <c r="Y459" s="10">
        <f t="shared" si="84"/>
        <v>0</v>
      </c>
    </row>
    <row r="460" spans="1:26" x14ac:dyDescent="0.25">
      <c r="A460" s="57" t="s">
        <v>1644</v>
      </c>
      <c r="B460" s="57" t="s">
        <v>568</v>
      </c>
      <c r="C460" s="58">
        <v>2</v>
      </c>
      <c r="D460" s="59">
        <v>2</v>
      </c>
      <c r="E460" s="59">
        <v>0</v>
      </c>
      <c r="F460" s="59">
        <v>0</v>
      </c>
      <c r="G460" s="59">
        <v>0</v>
      </c>
      <c r="H460" s="59">
        <v>2</v>
      </c>
      <c r="I460" s="59">
        <v>0</v>
      </c>
      <c r="J460" s="60">
        <v>0</v>
      </c>
      <c r="K460" s="60">
        <f t="shared" si="83"/>
        <v>2</v>
      </c>
      <c r="L460" s="8">
        <v>3</v>
      </c>
      <c r="S460" s="10" t="s">
        <v>1211</v>
      </c>
      <c r="T460" s="15">
        <v>0</v>
      </c>
      <c r="U460" s="15">
        <v>0</v>
      </c>
      <c r="V460" s="15">
        <v>0</v>
      </c>
      <c r="W460" s="15">
        <v>1</v>
      </c>
      <c r="X460" s="15">
        <v>0</v>
      </c>
      <c r="Y460" s="10">
        <f t="shared" si="84"/>
        <v>1</v>
      </c>
    </row>
    <row r="461" spans="1:26" x14ac:dyDescent="0.25">
      <c r="A461" s="61" t="s">
        <v>1053</v>
      </c>
      <c r="B461" s="61" t="s">
        <v>572</v>
      </c>
      <c r="C461" s="62">
        <v>2</v>
      </c>
      <c r="D461" s="63">
        <v>2</v>
      </c>
      <c r="E461" s="63">
        <v>0</v>
      </c>
      <c r="F461" s="63">
        <v>0</v>
      </c>
      <c r="G461" s="63">
        <v>0</v>
      </c>
      <c r="H461" s="63">
        <v>2</v>
      </c>
      <c r="I461" s="63">
        <v>0</v>
      </c>
      <c r="J461" s="64">
        <v>0</v>
      </c>
      <c r="K461" s="60">
        <f t="shared" si="83"/>
        <v>2</v>
      </c>
      <c r="S461" s="45" t="s">
        <v>1212</v>
      </c>
      <c r="T461" s="46">
        <v>0</v>
      </c>
      <c r="U461" s="46">
        <v>0</v>
      </c>
      <c r="V461" s="46">
        <v>0</v>
      </c>
      <c r="W461" s="46">
        <v>1</v>
      </c>
      <c r="X461" s="46">
        <v>0</v>
      </c>
      <c r="Y461" s="10">
        <f t="shared" si="84"/>
        <v>1</v>
      </c>
    </row>
    <row r="462" spans="1:26" x14ac:dyDescent="0.25">
      <c r="A462" s="61" t="s">
        <v>1053</v>
      </c>
      <c r="B462" s="61" t="s">
        <v>568</v>
      </c>
      <c r="C462" s="62">
        <v>3</v>
      </c>
      <c r="D462" s="63">
        <v>3</v>
      </c>
      <c r="E462" s="63">
        <v>0</v>
      </c>
      <c r="F462" s="63">
        <v>0</v>
      </c>
      <c r="G462" s="63">
        <v>0</v>
      </c>
      <c r="H462" s="63">
        <v>2</v>
      </c>
      <c r="I462" s="63">
        <v>1</v>
      </c>
      <c r="J462" s="64">
        <v>0</v>
      </c>
      <c r="K462" s="60">
        <f t="shared" si="83"/>
        <v>3</v>
      </c>
      <c r="L462" s="8">
        <v>5</v>
      </c>
      <c r="S462" s="10" t="s">
        <v>1213</v>
      </c>
      <c r="T462" s="15">
        <v>0</v>
      </c>
      <c r="U462" s="15">
        <v>0</v>
      </c>
      <c r="V462" s="15">
        <v>0</v>
      </c>
      <c r="W462" s="15">
        <v>3</v>
      </c>
      <c r="X462" s="15">
        <v>0</v>
      </c>
      <c r="Y462" s="10">
        <f t="shared" si="84"/>
        <v>3</v>
      </c>
    </row>
    <row r="463" spans="1:26" x14ac:dyDescent="0.25">
      <c r="A463" s="57" t="s">
        <v>909</v>
      </c>
      <c r="B463" s="57" t="s">
        <v>572</v>
      </c>
      <c r="C463" s="58">
        <v>3</v>
      </c>
      <c r="D463" s="59">
        <v>3</v>
      </c>
      <c r="E463" s="59">
        <v>0</v>
      </c>
      <c r="F463" s="59">
        <v>0</v>
      </c>
      <c r="G463" s="59">
        <v>0</v>
      </c>
      <c r="H463" s="59">
        <v>3</v>
      </c>
      <c r="I463" s="59">
        <v>0</v>
      </c>
      <c r="J463" s="60">
        <v>0</v>
      </c>
      <c r="K463" s="60">
        <f t="shared" si="83"/>
        <v>3</v>
      </c>
      <c r="S463" s="45" t="s">
        <v>1214</v>
      </c>
      <c r="T463" s="46">
        <v>0</v>
      </c>
      <c r="U463" s="46">
        <v>0</v>
      </c>
      <c r="V463" s="46">
        <v>0</v>
      </c>
      <c r="W463" s="46">
        <v>4</v>
      </c>
      <c r="X463" s="46">
        <v>1</v>
      </c>
      <c r="Y463" s="10">
        <f t="shared" si="84"/>
        <v>5</v>
      </c>
    </row>
    <row r="464" spans="1:26" x14ac:dyDescent="0.25">
      <c r="A464" s="57" t="s">
        <v>909</v>
      </c>
      <c r="B464" s="57" t="s">
        <v>568</v>
      </c>
      <c r="C464" s="58">
        <v>51</v>
      </c>
      <c r="D464" s="59">
        <v>51</v>
      </c>
      <c r="E464" s="59">
        <v>3</v>
      </c>
      <c r="F464" s="59">
        <v>0</v>
      </c>
      <c r="G464" s="59">
        <v>0</v>
      </c>
      <c r="H464" s="59">
        <v>4</v>
      </c>
      <c r="I464" s="59">
        <v>44</v>
      </c>
      <c r="J464" s="60">
        <v>0</v>
      </c>
      <c r="K464" s="60">
        <f t="shared" si="83"/>
        <v>51</v>
      </c>
      <c r="L464" s="8">
        <v>54</v>
      </c>
      <c r="S464" s="10" t="s">
        <v>1215</v>
      </c>
      <c r="T464" s="15">
        <v>3</v>
      </c>
      <c r="U464" s="15">
        <v>0</v>
      </c>
      <c r="V464" s="15">
        <v>0</v>
      </c>
      <c r="W464" s="15">
        <v>7</v>
      </c>
      <c r="X464" s="15">
        <v>44</v>
      </c>
      <c r="Y464" s="10">
        <f t="shared" si="84"/>
        <v>54</v>
      </c>
    </row>
    <row r="465" spans="1:26" x14ac:dyDescent="0.25">
      <c r="A465" s="61" t="s">
        <v>319</v>
      </c>
      <c r="B465" s="61" t="s">
        <v>572</v>
      </c>
      <c r="C465" s="62">
        <v>10</v>
      </c>
      <c r="D465" s="63">
        <v>10</v>
      </c>
      <c r="E465" s="63">
        <v>3</v>
      </c>
      <c r="F465" s="63">
        <v>0</v>
      </c>
      <c r="G465" s="63">
        <v>0</v>
      </c>
      <c r="H465" s="63">
        <v>7</v>
      </c>
      <c r="I465" s="63">
        <v>0</v>
      </c>
      <c r="J465" s="64">
        <v>0</v>
      </c>
      <c r="K465" s="60">
        <f t="shared" si="83"/>
        <v>10</v>
      </c>
      <c r="S465" s="45" t="s">
        <v>1216</v>
      </c>
      <c r="T465" s="46">
        <v>12</v>
      </c>
      <c r="U465" s="46">
        <v>43</v>
      </c>
      <c r="V465" s="46">
        <v>12</v>
      </c>
      <c r="W465" s="46">
        <v>100</v>
      </c>
      <c r="X465" s="46">
        <v>99</v>
      </c>
      <c r="Y465" s="10">
        <f t="shared" si="84"/>
        <v>266</v>
      </c>
      <c r="Z465" s="8"/>
    </row>
    <row r="466" spans="1:26" x14ac:dyDescent="0.25">
      <c r="A466" s="61" t="s">
        <v>319</v>
      </c>
      <c r="B466" s="61" t="s">
        <v>853</v>
      </c>
      <c r="C466" s="62">
        <v>1</v>
      </c>
      <c r="D466" s="63">
        <v>1</v>
      </c>
      <c r="E466" s="63">
        <v>0</v>
      </c>
      <c r="F466" s="65">
        <v>1</v>
      </c>
      <c r="G466" s="63">
        <v>0</v>
      </c>
      <c r="H466" s="63">
        <v>0</v>
      </c>
      <c r="I466" s="63">
        <v>0</v>
      </c>
      <c r="J466" s="64">
        <v>0</v>
      </c>
      <c r="K466" s="60">
        <f t="shared" si="83"/>
        <v>1</v>
      </c>
      <c r="S466" s="10" t="s">
        <v>1217</v>
      </c>
      <c r="T466" s="15">
        <v>83</v>
      </c>
      <c r="U466" s="15">
        <v>174</v>
      </c>
      <c r="V466" s="15">
        <v>57</v>
      </c>
      <c r="W466" s="15">
        <v>307</v>
      </c>
      <c r="X466" s="15">
        <v>670</v>
      </c>
      <c r="Y466" s="10">
        <f t="shared" si="84"/>
        <v>1291</v>
      </c>
      <c r="Z466" s="8"/>
    </row>
    <row r="467" spans="1:26" x14ac:dyDescent="0.25">
      <c r="A467" s="61" t="s">
        <v>319</v>
      </c>
      <c r="B467" s="61" t="s">
        <v>1083</v>
      </c>
      <c r="C467" s="62">
        <v>1</v>
      </c>
      <c r="D467" s="63">
        <v>1</v>
      </c>
      <c r="E467" s="63">
        <v>0</v>
      </c>
      <c r="F467" s="63">
        <v>0</v>
      </c>
      <c r="G467" s="63">
        <v>0</v>
      </c>
      <c r="H467" s="65">
        <v>1</v>
      </c>
      <c r="I467" s="63">
        <v>0</v>
      </c>
      <c r="J467" s="64">
        <v>0</v>
      </c>
      <c r="K467" s="60">
        <f t="shared" si="83"/>
        <v>1</v>
      </c>
      <c r="S467" s="45" t="s">
        <v>1218</v>
      </c>
      <c r="T467" s="46">
        <v>0</v>
      </c>
      <c r="U467" s="46">
        <v>0</v>
      </c>
      <c r="V467" s="46">
        <v>0</v>
      </c>
      <c r="W467" s="46">
        <v>368</v>
      </c>
      <c r="X467" s="46">
        <v>366</v>
      </c>
      <c r="Y467" s="10">
        <f t="shared" si="84"/>
        <v>734</v>
      </c>
    </row>
    <row r="468" spans="1:26" x14ac:dyDescent="0.25">
      <c r="A468" s="61" t="s">
        <v>319</v>
      </c>
      <c r="B468" s="61" t="s">
        <v>568</v>
      </c>
      <c r="C468" s="62">
        <v>254</v>
      </c>
      <c r="D468" s="63">
        <v>254</v>
      </c>
      <c r="E468" s="63">
        <v>9</v>
      </c>
      <c r="F468" s="63">
        <v>42</v>
      </c>
      <c r="G468" s="63">
        <v>12</v>
      </c>
      <c r="H468" s="63">
        <v>92</v>
      </c>
      <c r="I468" s="63">
        <v>99</v>
      </c>
      <c r="J468" s="64">
        <v>0</v>
      </c>
      <c r="K468" s="60">
        <f t="shared" si="83"/>
        <v>254</v>
      </c>
      <c r="L468" s="8">
        <f>SUM(K465:K468)</f>
        <v>266</v>
      </c>
      <c r="T468" s="8">
        <f>SUM(T457:T467)</f>
        <v>98</v>
      </c>
      <c r="U468" s="8">
        <f>SUM(U457:U467)</f>
        <v>217</v>
      </c>
      <c r="V468" s="8">
        <f>SUM(V457:V467)</f>
        <v>69</v>
      </c>
      <c r="W468" s="8">
        <f>SUM(W457:W467)</f>
        <v>791</v>
      </c>
      <c r="X468" s="8">
        <f>SUM(X457:X467)</f>
        <v>1180</v>
      </c>
      <c r="Y468" s="10">
        <f>SUM(T468:X468)</f>
        <v>2355</v>
      </c>
      <c r="Z468" s="8"/>
    </row>
    <row r="469" spans="1:26" x14ac:dyDescent="0.25">
      <c r="A469" s="57" t="s">
        <v>173</v>
      </c>
      <c r="B469" s="57" t="s">
        <v>572</v>
      </c>
      <c r="C469" s="58">
        <v>147</v>
      </c>
      <c r="D469" s="59">
        <v>147</v>
      </c>
      <c r="E469" s="59">
        <v>8</v>
      </c>
      <c r="F469" s="59">
        <v>40</v>
      </c>
      <c r="G469" s="59">
        <v>10</v>
      </c>
      <c r="H469" s="59">
        <v>88</v>
      </c>
      <c r="I469" s="59">
        <v>1</v>
      </c>
      <c r="J469" s="60">
        <v>0</v>
      </c>
      <c r="K469" s="60">
        <f t="shared" si="83"/>
        <v>147</v>
      </c>
    </row>
    <row r="470" spans="1:26" x14ac:dyDescent="0.25">
      <c r="A470" s="57" t="s">
        <v>173</v>
      </c>
      <c r="B470" s="57" t="s">
        <v>853</v>
      </c>
      <c r="C470" s="58">
        <v>62</v>
      </c>
      <c r="D470" s="59">
        <v>62</v>
      </c>
      <c r="E470" s="59">
        <v>0</v>
      </c>
      <c r="F470" s="66">
        <v>3</v>
      </c>
      <c r="G470" s="59">
        <v>0</v>
      </c>
      <c r="H470" s="66">
        <v>23</v>
      </c>
      <c r="I470" s="66">
        <v>36</v>
      </c>
      <c r="J470" s="60">
        <v>0</v>
      </c>
      <c r="K470" s="60">
        <f t="shared" si="83"/>
        <v>62</v>
      </c>
    </row>
    <row r="471" spans="1:26" x14ac:dyDescent="0.25">
      <c r="A471" s="57" t="s">
        <v>173</v>
      </c>
      <c r="B471" s="57" t="s">
        <v>1149</v>
      </c>
      <c r="C471" s="58">
        <v>8</v>
      </c>
      <c r="D471" s="59">
        <v>8</v>
      </c>
      <c r="E471" s="59">
        <v>0</v>
      </c>
      <c r="F471" s="66">
        <v>7</v>
      </c>
      <c r="G471" s="66">
        <v>1</v>
      </c>
      <c r="H471" s="59">
        <v>0</v>
      </c>
      <c r="I471" s="59">
        <v>0</v>
      </c>
      <c r="J471" s="60">
        <v>0</v>
      </c>
      <c r="K471" s="60">
        <f t="shared" si="83"/>
        <v>8</v>
      </c>
      <c r="S471" s="10" t="s">
        <v>1675</v>
      </c>
      <c r="T471" s="10" t="s">
        <v>68</v>
      </c>
      <c r="U471" s="10" t="s">
        <v>72</v>
      </c>
      <c r="V471" s="10" t="s">
        <v>65</v>
      </c>
      <c r="W471" s="10" t="s">
        <v>61</v>
      </c>
      <c r="X471" s="10" t="s">
        <v>89</v>
      </c>
      <c r="Y471" s="10" t="s">
        <v>1199</v>
      </c>
    </row>
    <row r="472" spans="1:26" x14ac:dyDescent="0.25">
      <c r="A472" s="57" t="s">
        <v>173</v>
      </c>
      <c r="B472" s="57" t="s">
        <v>1083</v>
      </c>
      <c r="C472" s="58">
        <v>3</v>
      </c>
      <c r="D472" s="59">
        <v>3</v>
      </c>
      <c r="E472" s="66">
        <v>1</v>
      </c>
      <c r="F472" s="59">
        <v>0</v>
      </c>
      <c r="G472" s="59">
        <v>0</v>
      </c>
      <c r="H472" s="66">
        <v>1</v>
      </c>
      <c r="I472" s="66">
        <v>1</v>
      </c>
      <c r="J472" s="60"/>
      <c r="K472" s="60">
        <f t="shared" si="83"/>
        <v>3</v>
      </c>
      <c r="S472" s="10" t="s">
        <v>1209</v>
      </c>
      <c r="T472" s="15">
        <v>0</v>
      </c>
      <c r="U472" s="15">
        <v>0</v>
      </c>
      <c r="V472" s="15">
        <v>0</v>
      </c>
      <c r="W472" s="15">
        <v>0</v>
      </c>
      <c r="X472" s="15">
        <v>0</v>
      </c>
      <c r="Y472" s="10">
        <f t="shared" ref="Y472:Y481" si="85">SUM(T472:X472)</f>
        <v>0</v>
      </c>
    </row>
    <row r="473" spans="1:26" x14ac:dyDescent="0.25">
      <c r="A473" s="57" t="s">
        <v>173</v>
      </c>
      <c r="B473" s="57" t="s">
        <v>568</v>
      </c>
      <c r="C473" s="58">
        <v>1071</v>
      </c>
      <c r="D473" s="59">
        <v>1071</v>
      </c>
      <c r="E473" s="59">
        <v>74</v>
      </c>
      <c r="F473" s="59">
        <v>124</v>
      </c>
      <c r="G473" s="59">
        <v>46</v>
      </c>
      <c r="H473" s="59">
        <v>195</v>
      </c>
      <c r="I473" s="59">
        <v>632</v>
      </c>
      <c r="J473" s="60">
        <v>0</v>
      </c>
      <c r="K473" s="60">
        <f t="shared" si="83"/>
        <v>1071</v>
      </c>
      <c r="L473" s="8">
        <f>SUM(K469:K473)</f>
        <v>1291</v>
      </c>
      <c r="S473" s="45" t="s">
        <v>1210</v>
      </c>
      <c r="T473" s="46">
        <v>0</v>
      </c>
      <c r="U473" s="46">
        <v>0</v>
      </c>
      <c r="V473" s="46">
        <v>0</v>
      </c>
      <c r="W473" s="48">
        <v>0</v>
      </c>
      <c r="X473" s="46">
        <v>0</v>
      </c>
      <c r="Y473" s="10">
        <f t="shared" si="85"/>
        <v>0</v>
      </c>
    </row>
    <row r="474" spans="1:26" x14ac:dyDescent="0.25">
      <c r="A474" s="61" t="s">
        <v>70</v>
      </c>
      <c r="B474" s="61" t="s">
        <v>572</v>
      </c>
      <c r="C474" s="62">
        <v>268</v>
      </c>
      <c r="D474" s="63">
        <v>268</v>
      </c>
      <c r="E474" s="63">
        <v>0</v>
      </c>
      <c r="F474" s="63">
        <v>0</v>
      </c>
      <c r="G474" s="63">
        <v>0</v>
      </c>
      <c r="H474" s="63">
        <v>268</v>
      </c>
      <c r="I474" s="63">
        <v>0</v>
      </c>
      <c r="J474" s="64">
        <v>0</v>
      </c>
      <c r="K474" s="60">
        <f t="shared" si="83"/>
        <v>268</v>
      </c>
      <c r="S474" s="10" t="s">
        <v>1211</v>
      </c>
      <c r="T474" s="67">
        <v>0</v>
      </c>
      <c r="U474" s="67">
        <v>0</v>
      </c>
      <c r="V474" s="67">
        <v>0</v>
      </c>
      <c r="W474" s="15">
        <v>0</v>
      </c>
      <c r="X474" s="67">
        <v>0</v>
      </c>
      <c r="Y474" s="10">
        <f t="shared" si="85"/>
        <v>0</v>
      </c>
    </row>
    <row r="475" spans="1:26" x14ac:dyDescent="0.25">
      <c r="A475" s="61" t="s">
        <v>70</v>
      </c>
      <c r="B475" s="61" t="s">
        <v>853</v>
      </c>
      <c r="C475" s="62">
        <v>64</v>
      </c>
      <c r="D475" s="63">
        <v>64</v>
      </c>
      <c r="E475" s="63">
        <v>0</v>
      </c>
      <c r="F475" s="63">
        <v>0</v>
      </c>
      <c r="G475" s="63">
        <v>0</v>
      </c>
      <c r="H475" s="63">
        <v>64</v>
      </c>
      <c r="I475" s="63">
        <v>0</v>
      </c>
      <c r="J475" s="64">
        <v>0</v>
      </c>
      <c r="K475" s="60">
        <f t="shared" si="83"/>
        <v>64</v>
      </c>
      <c r="S475" s="45" t="s">
        <v>1212</v>
      </c>
      <c r="T475" s="68">
        <v>0</v>
      </c>
      <c r="U475" s="68">
        <v>0</v>
      </c>
      <c r="V475" s="68">
        <v>0</v>
      </c>
      <c r="W475" s="68">
        <v>1</v>
      </c>
      <c r="X475" s="68">
        <v>0</v>
      </c>
      <c r="Y475" s="10">
        <f t="shared" si="85"/>
        <v>1</v>
      </c>
    </row>
    <row r="476" spans="1:26" x14ac:dyDescent="0.25">
      <c r="A476" s="61" t="s">
        <v>70</v>
      </c>
      <c r="B476" s="61" t="s">
        <v>568</v>
      </c>
      <c r="C476" s="62">
        <v>403</v>
      </c>
      <c r="D476" s="63">
        <v>402</v>
      </c>
      <c r="E476" s="63">
        <v>0</v>
      </c>
      <c r="F476" s="63">
        <v>0</v>
      </c>
      <c r="G476" s="63">
        <v>0</v>
      </c>
      <c r="H476" s="63">
        <v>36</v>
      </c>
      <c r="I476" s="63">
        <v>366</v>
      </c>
      <c r="J476" s="64">
        <v>0</v>
      </c>
      <c r="K476" s="60">
        <f t="shared" si="83"/>
        <v>402</v>
      </c>
      <c r="L476" s="8">
        <f>SUM(K474:K476)</f>
        <v>734</v>
      </c>
      <c r="S476" s="51" t="s">
        <v>1213</v>
      </c>
      <c r="T476" s="52">
        <v>0</v>
      </c>
      <c r="U476" s="52">
        <v>0</v>
      </c>
      <c r="V476" s="52">
        <v>0</v>
      </c>
      <c r="W476" s="52">
        <v>1</v>
      </c>
      <c r="X476" s="52">
        <v>0</v>
      </c>
      <c r="Y476" s="51">
        <f t="shared" si="85"/>
        <v>1</v>
      </c>
    </row>
    <row r="477" spans="1:26" x14ac:dyDescent="0.25">
      <c r="A477" s="57" t="s">
        <v>1676</v>
      </c>
      <c r="B477" s="71"/>
      <c r="C477" s="71">
        <f t="shared" ref="C477:L477" si="86">SUM(C457:C476)</f>
        <v>2356</v>
      </c>
      <c r="D477" s="71">
        <f t="shared" si="86"/>
        <v>2355</v>
      </c>
      <c r="E477" s="71">
        <f t="shared" si="86"/>
        <v>98</v>
      </c>
      <c r="F477" s="71">
        <f t="shared" si="86"/>
        <v>217</v>
      </c>
      <c r="G477" s="71">
        <f t="shared" si="86"/>
        <v>69</v>
      </c>
      <c r="H477" s="71">
        <f t="shared" si="86"/>
        <v>791</v>
      </c>
      <c r="I477" s="71">
        <f t="shared" si="86"/>
        <v>1180</v>
      </c>
      <c r="J477" s="71">
        <f t="shared" si="86"/>
        <v>0</v>
      </c>
      <c r="K477" s="71">
        <f t="shared" si="86"/>
        <v>2355</v>
      </c>
      <c r="L477" s="8">
        <f t="shared" si="86"/>
        <v>2355</v>
      </c>
      <c r="S477" s="45" t="s">
        <v>1214</v>
      </c>
      <c r="T477" s="69">
        <v>0</v>
      </c>
      <c r="U477" s="69">
        <v>0</v>
      </c>
      <c r="V477" s="69">
        <v>0</v>
      </c>
      <c r="W477" s="69">
        <v>2</v>
      </c>
      <c r="X477" s="69">
        <v>0</v>
      </c>
      <c r="Y477" s="10">
        <f t="shared" si="85"/>
        <v>2</v>
      </c>
    </row>
    <row r="478" spans="1:26" x14ac:dyDescent="0.25">
      <c r="I478" s="6" t="s">
        <v>1704</v>
      </c>
      <c r="S478" s="10" t="s">
        <v>1215</v>
      </c>
      <c r="T478" s="70">
        <v>0</v>
      </c>
      <c r="U478" s="70">
        <v>0</v>
      </c>
      <c r="V478" s="70">
        <v>0</v>
      </c>
      <c r="W478" s="70">
        <v>3</v>
      </c>
      <c r="X478" s="70">
        <v>0</v>
      </c>
      <c r="Y478" s="10">
        <f t="shared" si="85"/>
        <v>3</v>
      </c>
    </row>
    <row r="479" spans="1:26" x14ac:dyDescent="0.25">
      <c r="S479" s="45" t="s">
        <v>1216</v>
      </c>
      <c r="T479" s="69">
        <v>3</v>
      </c>
      <c r="U479" s="69">
        <v>0</v>
      </c>
      <c r="V479" s="69">
        <v>0</v>
      </c>
      <c r="W479" s="69">
        <v>7</v>
      </c>
      <c r="X479" s="69">
        <v>0</v>
      </c>
      <c r="Y479" s="10">
        <f t="shared" si="85"/>
        <v>10</v>
      </c>
    </row>
    <row r="480" spans="1:26" x14ac:dyDescent="0.25">
      <c r="S480" s="10" t="s">
        <v>1217</v>
      </c>
      <c r="T480" s="70">
        <v>8</v>
      </c>
      <c r="U480" s="70">
        <v>40</v>
      </c>
      <c r="V480" s="70">
        <v>10</v>
      </c>
      <c r="W480" s="70">
        <v>88</v>
      </c>
      <c r="X480" s="70">
        <v>1</v>
      </c>
      <c r="Y480" s="10">
        <f t="shared" si="85"/>
        <v>147</v>
      </c>
    </row>
    <row r="481" spans="19:26" x14ac:dyDescent="0.25">
      <c r="S481" s="45" t="s">
        <v>1218</v>
      </c>
      <c r="T481" s="69">
        <v>0</v>
      </c>
      <c r="U481" s="69">
        <v>0</v>
      </c>
      <c r="V481" s="69">
        <v>0</v>
      </c>
      <c r="W481" s="69">
        <v>268</v>
      </c>
      <c r="X481" s="69">
        <v>0</v>
      </c>
      <c r="Y481" s="10">
        <f t="shared" si="85"/>
        <v>268</v>
      </c>
    </row>
    <row r="482" spans="19:26" x14ac:dyDescent="0.25">
      <c r="T482" s="55">
        <f t="shared" ref="T482:V482" si="87">SUM(T472:T481)</f>
        <v>11</v>
      </c>
      <c r="U482" s="55">
        <f t="shared" si="87"/>
        <v>40</v>
      </c>
      <c r="V482" s="55">
        <f t="shared" si="87"/>
        <v>10</v>
      </c>
      <c r="W482" s="55">
        <f>SUM(W472:W481)</f>
        <v>370</v>
      </c>
      <c r="X482" s="55">
        <f>SUM(X472:X481)</f>
        <v>1</v>
      </c>
      <c r="Y482" s="51">
        <f>SUM(T482:X482)</f>
        <v>432</v>
      </c>
    </row>
    <row r="485" spans="19:26" x14ac:dyDescent="0.25">
      <c r="S485" s="10" t="s">
        <v>1677</v>
      </c>
      <c r="T485" s="10" t="s">
        <v>68</v>
      </c>
      <c r="U485" s="10" t="s">
        <v>72</v>
      </c>
      <c r="V485" s="10" t="s">
        <v>65</v>
      </c>
      <c r="W485" s="10" t="s">
        <v>61</v>
      </c>
      <c r="X485" s="10" t="s">
        <v>89</v>
      </c>
      <c r="Y485" s="10" t="s">
        <v>1678</v>
      </c>
    </row>
    <row r="486" spans="19:26" x14ac:dyDescent="0.25">
      <c r="S486" s="10" t="s">
        <v>1209</v>
      </c>
      <c r="T486" s="15">
        <v>0</v>
      </c>
      <c r="U486" s="15">
        <v>0</v>
      </c>
      <c r="V486" s="15">
        <v>0</v>
      </c>
      <c r="W486" s="15">
        <v>0</v>
      </c>
      <c r="X486" s="15">
        <v>0</v>
      </c>
      <c r="Y486" s="15">
        <f>SUM(T486:W486)</f>
        <v>0</v>
      </c>
      <c r="Z486" s="10" t="s">
        <v>1209</v>
      </c>
    </row>
    <row r="487" spans="19:26" x14ac:dyDescent="0.25">
      <c r="S487" s="45" t="s">
        <v>1210</v>
      </c>
      <c r="T487" s="46">
        <v>0</v>
      </c>
      <c r="U487" s="46">
        <v>0</v>
      </c>
      <c r="V487" s="46">
        <v>0</v>
      </c>
      <c r="W487" s="46">
        <v>0</v>
      </c>
      <c r="X487" s="46">
        <v>0</v>
      </c>
      <c r="Y487" s="15">
        <f t="shared" ref="Y487:Y495" si="88">SUM(T487:W487)</f>
        <v>0</v>
      </c>
      <c r="Z487" s="45" t="s">
        <v>1210</v>
      </c>
    </row>
    <row r="488" spans="19:26" x14ac:dyDescent="0.25">
      <c r="S488" s="10" t="s">
        <v>1211</v>
      </c>
      <c r="T488" s="15">
        <v>0</v>
      </c>
      <c r="U488" s="15">
        <v>0</v>
      </c>
      <c r="V488" s="15">
        <v>0</v>
      </c>
      <c r="W488" s="15">
        <v>1</v>
      </c>
      <c r="X488" s="15">
        <v>0</v>
      </c>
      <c r="Y488" s="15">
        <f t="shared" si="88"/>
        <v>1</v>
      </c>
      <c r="Z488" s="10" t="s">
        <v>1211</v>
      </c>
    </row>
    <row r="489" spans="19:26" x14ac:dyDescent="0.25">
      <c r="S489" s="45" t="s">
        <v>1212</v>
      </c>
      <c r="T489" s="46">
        <v>0</v>
      </c>
      <c r="U489" s="46">
        <v>0</v>
      </c>
      <c r="V489" s="46">
        <v>0</v>
      </c>
      <c r="W489" s="46">
        <v>0</v>
      </c>
      <c r="X489" s="46">
        <v>0</v>
      </c>
      <c r="Y489" s="15">
        <f t="shared" si="88"/>
        <v>0</v>
      </c>
      <c r="Z489" s="45" t="s">
        <v>1212</v>
      </c>
    </row>
    <row r="490" spans="19:26" x14ac:dyDescent="0.25">
      <c r="S490" s="10" t="s">
        <v>1213</v>
      </c>
      <c r="T490" s="15">
        <v>0</v>
      </c>
      <c r="U490" s="15">
        <v>0</v>
      </c>
      <c r="V490" s="15">
        <v>0</v>
      </c>
      <c r="W490" s="15">
        <v>2</v>
      </c>
      <c r="X490" s="15">
        <v>0</v>
      </c>
      <c r="Y490" s="15">
        <f t="shared" si="88"/>
        <v>2</v>
      </c>
      <c r="Z490" s="10" t="s">
        <v>1213</v>
      </c>
    </row>
    <row r="491" spans="19:26" x14ac:dyDescent="0.25">
      <c r="S491" s="45" t="s">
        <v>1214</v>
      </c>
      <c r="T491" s="46">
        <v>0</v>
      </c>
      <c r="U491" s="46">
        <v>0</v>
      </c>
      <c r="V491" s="46">
        <v>0</v>
      </c>
      <c r="W491" s="46">
        <v>2</v>
      </c>
      <c r="X491" s="46">
        <v>1</v>
      </c>
      <c r="Y491" s="15">
        <f t="shared" si="88"/>
        <v>2</v>
      </c>
      <c r="Z491" s="45" t="s">
        <v>1214</v>
      </c>
    </row>
    <row r="492" spans="19:26" x14ac:dyDescent="0.25">
      <c r="S492" s="10" t="s">
        <v>1215</v>
      </c>
      <c r="T492" s="15">
        <v>3</v>
      </c>
      <c r="U492" s="15">
        <v>0</v>
      </c>
      <c r="V492" s="15">
        <v>0</v>
      </c>
      <c r="W492" s="15">
        <v>4</v>
      </c>
      <c r="X492" s="15">
        <v>44</v>
      </c>
      <c r="Y492" s="15">
        <f t="shared" si="88"/>
        <v>7</v>
      </c>
      <c r="Z492" s="10" t="s">
        <v>1215</v>
      </c>
    </row>
    <row r="493" spans="19:26" x14ac:dyDescent="0.25">
      <c r="S493" s="45" t="s">
        <v>1216</v>
      </c>
      <c r="T493" s="46">
        <v>9</v>
      </c>
      <c r="U493" s="46">
        <v>43</v>
      </c>
      <c r="V493" s="46">
        <v>12</v>
      </c>
      <c r="W493" s="46">
        <v>93</v>
      </c>
      <c r="X493" s="46">
        <v>99</v>
      </c>
      <c r="Y493" s="15">
        <f t="shared" si="88"/>
        <v>157</v>
      </c>
      <c r="Z493" s="45" t="s">
        <v>1216</v>
      </c>
    </row>
    <row r="494" spans="19:26" x14ac:dyDescent="0.25">
      <c r="S494" s="10" t="s">
        <v>1217</v>
      </c>
      <c r="T494" s="15">
        <v>75</v>
      </c>
      <c r="U494" s="15">
        <v>134</v>
      </c>
      <c r="V494" s="15">
        <v>47</v>
      </c>
      <c r="W494" s="15">
        <v>219</v>
      </c>
      <c r="X494" s="15">
        <v>669</v>
      </c>
      <c r="Y494" s="15">
        <f t="shared" si="88"/>
        <v>475</v>
      </c>
      <c r="Z494" s="10" t="s">
        <v>1217</v>
      </c>
    </row>
    <row r="495" spans="19:26" x14ac:dyDescent="0.25">
      <c r="S495" s="45" t="s">
        <v>1218</v>
      </c>
      <c r="T495" s="46">
        <v>0</v>
      </c>
      <c r="U495" s="46">
        <v>0</v>
      </c>
      <c r="V495" s="46">
        <v>0</v>
      </c>
      <c r="W495" s="46">
        <v>100</v>
      </c>
      <c r="X495" s="46">
        <v>366</v>
      </c>
      <c r="Y495" s="15">
        <f t="shared" si="88"/>
        <v>100</v>
      </c>
      <c r="Z495" s="45" t="s">
        <v>1218</v>
      </c>
    </row>
    <row r="496" spans="19:26" x14ac:dyDescent="0.25">
      <c r="T496" s="8">
        <f>SUM(T486:T495)</f>
        <v>87</v>
      </c>
      <c r="U496" s="8">
        <f t="shared" ref="U496:X496" si="89">SUM(U486:U495)</f>
        <v>177</v>
      </c>
      <c r="V496" s="8">
        <f t="shared" si="89"/>
        <v>59</v>
      </c>
      <c r="W496" s="8">
        <f t="shared" si="89"/>
        <v>421</v>
      </c>
      <c r="X496" s="8">
        <f t="shared" si="89"/>
        <v>1179</v>
      </c>
      <c r="Y496" s="15">
        <f>SUM(T496:W496)</f>
        <v>744</v>
      </c>
    </row>
    <row r="497" spans="1:26" x14ac:dyDescent="0.25">
      <c r="T497" s="8"/>
      <c r="U497" s="8"/>
      <c r="V497" s="8"/>
      <c r="W497" s="8"/>
      <c r="X497" s="8"/>
      <c r="Y497" s="8"/>
    </row>
    <row r="498" spans="1:26" x14ac:dyDescent="0.25">
      <c r="T498" s="8"/>
      <c r="U498" s="8"/>
      <c r="V498" s="8"/>
      <c r="W498" s="8"/>
      <c r="X498" s="8"/>
      <c r="Y498" s="8"/>
    </row>
    <row r="499" spans="1:26" x14ac:dyDescent="0.25">
      <c r="T499" s="8"/>
      <c r="U499" s="8"/>
      <c r="V499" s="8"/>
      <c r="W499" s="8"/>
      <c r="X499" s="8"/>
      <c r="Y499" s="8"/>
    </row>
    <row r="500" spans="1:26" ht="39.6" x14ac:dyDescent="0.25">
      <c r="A500" s="32" t="s">
        <v>1705</v>
      </c>
      <c r="B500" s="32" t="s">
        <v>1222</v>
      </c>
      <c r="C500" s="32" t="s">
        <v>1197</v>
      </c>
      <c r="D500" s="32" t="s">
        <v>1664</v>
      </c>
      <c r="E500" s="33" t="s">
        <v>1665</v>
      </c>
      <c r="F500" s="32" t="s">
        <v>1666</v>
      </c>
      <c r="G500" s="32" t="s">
        <v>1667</v>
      </c>
      <c r="H500" s="32" t="s">
        <v>1668</v>
      </c>
      <c r="I500" s="32" t="s">
        <v>1669</v>
      </c>
      <c r="J500" s="34" t="s">
        <v>1670</v>
      </c>
      <c r="K500" s="35" t="s">
        <v>1671</v>
      </c>
      <c r="L500" s="36" t="s">
        <v>1706</v>
      </c>
      <c r="S500" s="6" t="s">
        <v>1705</v>
      </c>
    </row>
    <row r="501" spans="1:26" x14ac:dyDescent="0.25">
      <c r="A501" s="10" t="s">
        <v>315</v>
      </c>
      <c r="B501" s="15" t="s">
        <v>568</v>
      </c>
      <c r="C501" s="15">
        <v>5</v>
      </c>
      <c r="D501" s="15">
        <v>5</v>
      </c>
      <c r="E501" s="15">
        <v>0</v>
      </c>
      <c r="F501" s="15">
        <v>0</v>
      </c>
      <c r="G501" s="15">
        <v>0</v>
      </c>
      <c r="H501" s="15">
        <v>5</v>
      </c>
      <c r="I501" s="15">
        <v>0</v>
      </c>
      <c r="J501" s="15">
        <v>0</v>
      </c>
      <c r="K501" s="71">
        <f t="shared" ref="K501:K520" si="90">SUM(E501:J501)</f>
        <v>5</v>
      </c>
      <c r="L501" s="8">
        <v>5</v>
      </c>
      <c r="S501" s="10" t="s">
        <v>1673</v>
      </c>
      <c r="T501" s="10" t="s">
        <v>68</v>
      </c>
      <c r="U501" s="10" t="s">
        <v>72</v>
      </c>
      <c r="V501" s="10" t="s">
        <v>65</v>
      </c>
      <c r="W501" s="10" t="s">
        <v>61</v>
      </c>
      <c r="X501" s="10" t="s">
        <v>89</v>
      </c>
      <c r="Y501" s="10" t="s">
        <v>1199</v>
      </c>
    </row>
    <row r="502" spans="1:26" x14ac:dyDescent="0.25">
      <c r="A502" s="45" t="s">
        <v>1687</v>
      </c>
      <c r="B502" s="46" t="s">
        <v>572</v>
      </c>
      <c r="C502" s="46">
        <v>5</v>
      </c>
      <c r="D502" s="46">
        <v>5</v>
      </c>
      <c r="E502" s="46">
        <v>0</v>
      </c>
      <c r="F502" s="46">
        <v>0</v>
      </c>
      <c r="G502" s="46">
        <v>0</v>
      </c>
      <c r="H502" s="46">
        <v>5</v>
      </c>
      <c r="I502" s="46">
        <v>0</v>
      </c>
      <c r="J502" s="46">
        <v>0</v>
      </c>
      <c r="K502" s="71">
        <f t="shared" si="90"/>
        <v>5</v>
      </c>
      <c r="L502" s="8">
        <v>5</v>
      </c>
      <c r="S502" s="10" t="s">
        <v>1209</v>
      </c>
      <c r="T502" s="15">
        <v>0</v>
      </c>
      <c r="U502" s="15">
        <v>0</v>
      </c>
      <c r="V502" s="15">
        <v>0</v>
      </c>
      <c r="W502" s="15">
        <v>0</v>
      </c>
      <c r="X502" s="15">
        <v>0</v>
      </c>
      <c r="Y502" s="10">
        <f t="shared" ref="Y502:Y511" si="91">SUM(T502:X502)</f>
        <v>0</v>
      </c>
    </row>
    <row r="503" spans="1:26" x14ac:dyDescent="0.25">
      <c r="A503" s="57" t="s">
        <v>1644</v>
      </c>
      <c r="B503" s="57" t="s">
        <v>572</v>
      </c>
      <c r="C503" s="58">
        <v>5</v>
      </c>
      <c r="D503" s="59">
        <v>5</v>
      </c>
      <c r="E503" s="59">
        <v>0</v>
      </c>
      <c r="F503" s="59">
        <v>0</v>
      </c>
      <c r="G503" s="59">
        <v>0</v>
      </c>
      <c r="H503" s="59">
        <v>5</v>
      </c>
      <c r="I503" s="59">
        <v>0</v>
      </c>
      <c r="J503" s="60">
        <v>0</v>
      </c>
      <c r="K503" s="60">
        <f t="shared" si="90"/>
        <v>5</v>
      </c>
      <c r="L503" s="8">
        <v>5</v>
      </c>
      <c r="S503" s="45" t="s">
        <v>1210</v>
      </c>
      <c r="T503" s="46">
        <v>0</v>
      </c>
      <c r="U503" s="46">
        <v>0</v>
      </c>
      <c r="V503" s="46">
        <v>0</v>
      </c>
      <c r="W503" s="46">
        <v>0</v>
      </c>
      <c r="X503" s="46">
        <v>0</v>
      </c>
      <c r="Y503" s="10">
        <f t="shared" si="91"/>
        <v>0</v>
      </c>
    </row>
    <row r="504" spans="1:26" x14ac:dyDescent="0.25">
      <c r="A504" s="61" t="s">
        <v>1053</v>
      </c>
      <c r="B504" s="61" t="s">
        <v>572</v>
      </c>
      <c r="C504" s="62">
        <v>5</v>
      </c>
      <c r="D504" s="63">
        <v>5</v>
      </c>
      <c r="E504" s="63">
        <v>0</v>
      </c>
      <c r="F504" s="63">
        <v>0</v>
      </c>
      <c r="G504" s="63">
        <v>0</v>
      </c>
      <c r="H504" s="63">
        <v>5</v>
      </c>
      <c r="I504" s="63">
        <v>0</v>
      </c>
      <c r="J504" s="64">
        <v>0</v>
      </c>
      <c r="K504" s="60">
        <f t="shared" si="90"/>
        <v>5</v>
      </c>
      <c r="S504" s="10" t="s">
        <v>1211</v>
      </c>
      <c r="T504" s="15">
        <v>0</v>
      </c>
      <c r="U504" s="15">
        <v>0</v>
      </c>
      <c r="V504" s="15">
        <v>0</v>
      </c>
      <c r="W504" s="15">
        <v>5</v>
      </c>
      <c r="X504" s="15">
        <v>0</v>
      </c>
      <c r="Y504" s="10">
        <f t="shared" si="91"/>
        <v>5</v>
      </c>
    </row>
    <row r="505" spans="1:26" x14ac:dyDescent="0.25">
      <c r="A505" s="61" t="s">
        <v>1053</v>
      </c>
      <c r="B505" s="61" t="s">
        <v>853</v>
      </c>
      <c r="C505" s="62">
        <v>1</v>
      </c>
      <c r="D505" s="63">
        <v>1</v>
      </c>
      <c r="E505" s="63">
        <v>0</v>
      </c>
      <c r="F505" s="63">
        <v>0</v>
      </c>
      <c r="G505" s="63">
        <v>0</v>
      </c>
      <c r="H505" s="65">
        <v>1</v>
      </c>
      <c r="I505" s="63">
        <v>0</v>
      </c>
      <c r="J505" s="64">
        <v>0</v>
      </c>
      <c r="K505" s="60">
        <f t="shared" si="90"/>
        <v>1</v>
      </c>
      <c r="S505" s="45" t="s">
        <v>1212</v>
      </c>
      <c r="T505" s="46">
        <v>0</v>
      </c>
      <c r="U505" s="46">
        <v>0</v>
      </c>
      <c r="V505" s="46">
        <v>0</v>
      </c>
      <c r="W505" s="46">
        <v>5</v>
      </c>
      <c r="X505" s="46">
        <v>0</v>
      </c>
      <c r="Y505" s="10">
        <f t="shared" si="91"/>
        <v>5</v>
      </c>
    </row>
    <row r="506" spans="1:26" x14ac:dyDescent="0.25">
      <c r="A506" s="61" t="s">
        <v>1053</v>
      </c>
      <c r="B506" s="61" t="s">
        <v>568</v>
      </c>
      <c r="C506" s="62">
        <v>2</v>
      </c>
      <c r="D506" s="63">
        <v>2</v>
      </c>
      <c r="E506" s="63">
        <v>1</v>
      </c>
      <c r="F506" s="63">
        <v>0</v>
      </c>
      <c r="G506" s="63">
        <v>0</v>
      </c>
      <c r="H506" s="63">
        <v>1</v>
      </c>
      <c r="I506" s="63">
        <v>0</v>
      </c>
      <c r="J506" s="64">
        <v>0</v>
      </c>
      <c r="K506" s="60">
        <f t="shared" si="90"/>
        <v>2</v>
      </c>
      <c r="L506" s="8">
        <v>8</v>
      </c>
      <c r="S506" s="10" t="s">
        <v>1213</v>
      </c>
      <c r="T506" s="15">
        <v>0</v>
      </c>
      <c r="U506" s="15">
        <v>0</v>
      </c>
      <c r="V506" s="15">
        <v>0</v>
      </c>
      <c r="W506" s="15">
        <v>5</v>
      </c>
      <c r="X506" s="15">
        <v>0</v>
      </c>
      <c r="Y506" s="10">
        <f t="shared" si="91"/>
        <v>5</v>
      </c>
    </row>
    <row r="507" spans="1:26" x14ac:dyDescent="0.25">
      <c r="A507" s="57" t="s">
        <v>909</v>
      </c>
      <c r="B507" s="57" t="s">
        <v>572</v>
      </c>
      <c r="C507" s="58">
        <v>8</v>
      </c>
      <c r="D507" s="59">
        <v>8</v>
      </c>
      <c r="E507" s="59">
        <v>1</v>
      </c>
      <c r="F507" s="59">
        <v>0</v>
      </c>
      <c r="G507" s="59">
        <v>0</v>
      </c>
      <c r="H507" s="59">
        <v>7</v>
      </c>
      <c r="I507" s="59">
        <v>0</v>
      </c>
      <c r="J507" s="60">
        <v>0</v>
      </c>
      <c r="K507" s="60">
        <f t="shared" si="90"/>
        <v>8</v>
      </c>
      <c r="S507" s="45" t="s">
        <v>1214</v>
      </c>
      <c r="T507" s="46">
        <v>1</v>
      </c>
      <c r="U507" s="46">
        <v>0</v>
      </c>
      <c r="V507" s="46">
        <v>0</v>
      </c>
      <c r="W507" s="46">
        <v>7</v>
      </c>
      <c r="X507" s="46">
        <v>0</v>
      </c>
      <c r="Y507" s="10">
        <f t="shared" si="91"/>
        <v>8</v>
      </c>
    </row>
    <row r="508" spans="1:26" x14ac:dyDescent="0.25">
      <c r="A508" s="57" t="s">
        <v>909</v>
      </c>
      <c r="B508" s="57" t="s">
        <v>853</v>
      </c>
      <c r="C508" s="58">
        <v>1</v>
      </c>
      <c r="D508" s="59">
        <v>1</v>
      </c>
      <c r="E508" s="59">
        <v>0</v>
      </c>
      <c r="F508" s="59">
        <v>0</v>
      </c>
      <c r="G508" s="59">
        <v>0</v>
      </c>
      <c r="H508" s="66">
        <v>1</v>
      </c>
      <c r="I508" s="59">
        <v>0</v>
      </c>
      <c r="J508" s="60">
        <v>0</v>
      </c>
      <c r="K508" s="60">
        <f t="shared" si="90"/>
        <v>1</v>
      </c>
      <c r="S508" s="10" t="s">
        <v>1215</v>
      </c>
      <c r="T508" s="15">
        <v>1</v>
      </c>
      <c r="U508" s="15">
        <v>0</v>
      </c>
      <c r="V508" s="15">
        <v>0</v>
      </c>
      <c r="W508" s="15">
        <v>11</v>
      </c>
      <c r="X508" s="15">
        <v>37</v>
      </c>
      <c r="Y508" s="10">
        <f t="shared" si="91"/>
        <v>49</v>
      </c>
    </row>
    <row r="509" spans="1:26" x14ac:dyDescent="0.25">
      <c r="A509" s="57" t="s">
        <v>909</v>
      </c>
      <c r="B509" s="57" t="s">
        <v>568</v>
      </c>
      <c r="C509" s="58">
        <v>40</v>
      </c>
      <c r="D509" s="59">
        <v>40</v>
      </c>
      <c r="E509" s="59">
        <v>0</v>
      </c>
      <c r="F509" s="59">
        <v>0</v>
      </c>
      <c r="G509" s="59">
        <v>0</v>
      </c>
      <c r="H509" s="59">
        <v>3</v>
      </c>
      <c r="I509" s="59">
        <v>37</v>
      </c>
      <c r="J509" s="60">
        <v>0</v>
      </c>
      <c r="K509" s="60">
        <f t="shared" si="90"/>
        <v>40</v>
      </c>
      <c r="L509" s="8">
        <v>49</v>
      </c>
      <c r="S509" s="45" t="s">
        <v>1216</v>
      </c>
      <c r="T509" s="46">
        <v>9</v>
      </c>
      <c r="U509" s="46">
        <v>33</v>
      </c>
      <c r="V509" s="46">
        <v>4</v>
      </c>
      <c r="W509" s="46">
        <v>98</v>
      </c>
      <c r="X509" s="46">
        <v>72</v>
      </c>
      <c r="Y509" s="10">
        <f t="shared" si="91"/>
        <v>216</v>
      </c>
      <c r="Z509" s="8"/>
    </row>
    <row r="510" spans="1:26" x14ac:dyDescent="0.25">
      <c r="A510" s="61" t="s">
        <v>319</v>
      </c>
      <c r="B510" s="61" t="s">
        <v>572</v>
      </c>
      <c r="C510" s="62">
        <v>10</v>
      </c>
      <c r="D510" s="63">
        <v>10</v>
      </c>
      <c r="E510" s="63">
        <v>1</v>
      </c>
      <c r="F510" s="63">
        <v>0</v>
      </c>
      <c r="G510" s="63">
        <v>0</v>
      </c>
      <c r="H510" s="63">
        <v>9</v>
      </c>
      <c r="I510" s="63">
        <v>0</v>
      </c>
      <c r="J510" s="64">
        <v>0</v>
      </c>
      <c r="K510" s="60">
        <f t="shared" si="90"/>
        <v>10</v>
      </c>
      <c r="S510" s="10" t="s">
        <v>1217</v>
      </c>
      <c r="T510" s="15">
        <v>78</v>
      </c>
      <c r="U510" s="15">
        <v>164</v>
      </c>
      <c r="V510" s="15">
        <v>47</v>
      </c>
      <c r="W510" s="15">
        <v>282</v>
      </c>
      <c r="X510" s="15">
        <v>1021</v>
      </c>
      <c r="Y510" s="10">
        <f t="shared" si="91"/>
        <v>1592</v>
      </c>
      <c r="Z510" s="8"/>
    </row>
    <row r="511" spans="1:26" x14ac:dyDescent="0.25">
      <c r="A511" s="61" t="s">
        <v>319</v>
      </c>
      <c r="B511" s="61" t="s">
        <v>853</v>
      </c>
      <c r="C511" s="62">
        <v>2</v>
      </c>
      <c r="D511" s="63">
        <v>2</v>
      </c>
      <c r="E511" s="63">
        <v>0</v>
      </c>
      <c r="F511" s="65">
        <v>1</v>
      </c>
      <c r="G511" s="63">
        <v>0</v>
      </c>
      <c r="H511" s="65">
        <v>1</v>
      </c>
      <c r="I511" s="63">
        <v>0</v>
      </c>
      <c r="J511" s="64">
        <v>0</v>
      </c>
      <c r="K511" s="60">
        <f t="shared" si="90"/>
        <v>2</v>
      </c>
      <c r="S511" s="45" t="s">
        <v>1218</v>
      </c>
      <c r="T511" s="46">
        <v>0</v>
      </c>
      <c r="U511" s="46">
        <v>0</v>
      </c>
      <c r="V511" s="46">
        <v>0</v>
      </c>
      <c r="W511" s="46">
        <v>296</v>
      </c>
      <c r="X511" s="46">
        <v>12</v>
      </c>
      <c r="Y511" s="10">
        <f t="shared" si="91"/>
        <v>308</v>
      </c>
    </row>
    <row r="512" spans="1:26" x14ac:dyDescent="0.25">
      <c r="A512" s="61" t="s">
        <v>319</v>
      </c>
      <c r="B512" s="61" t="s">
        <v>568</v>
      </c>
      <c r="C512" s="62">
        <v>206</v>
      </c>
      <c r="D512" s="63">
        <v>204</v>
      </c>
      <c r="E512" s="63">
        <v>8</v>
      </c>
      <c r="F512" s="63">
        <v>32</v>
      </c>
      <c r="G512" s="63">
        <v>4</v>
      </c>
      <c r="H512" s="63">
        <v>88</v>
      </c>
      <c r="I512" s="63">
        <v>72</v>
      </c>
      <c r="J512" s="64">
        <v>0</v>
      </c>
      <c r="K512" s="60">
        <f t="shared" si="90"/>
        <v>204</v>
      </c>
      <c r="L512" s="8">
        <f>SUM(K510:K512)</f>
        <v>216</v>
      </c>
      <c r="T512" s="8">
        <f>SUM(T501:T511)</f>
        <v>89</v>
      </c>
      <c r="U512" s="8">
        <f>SUM(U501:U511)</f>
        <v>197</v>
      </c>
      <c r="V512" s="8">
        <f>SUM(V501:V511)</f>
        <v>51</v>
      </c>
      <c r="W512" s="8">
        <f>SUM(W501:W511)</f>
        <v>709</v>
      </c>
      <c r="X512" s="8">
        <f>SUM(X501:X511)</f>
        <v>1142</v>
      </c>
      <c r="Y512" s="10">
        <f>SUM(T512:X512)</f>
        <v>2188</v>
      </c>
      <c r="Z512" s="8"/>
    </row>
    <row r="513" spans="1:25" x14ac:dyDescent="0.25">
      <c r="A513" s="57" t="s">
        <v>173</v>
      </c>
      <c r="B513" s="57" t="s">
        <v>572</v>
      </c>
      <c r="C513" s="58">
        <v>123</v>
      </c>
      <c r="D513" s="59">
        <v>121</v>
      </c>
      <c r="E513" s="59">
        <v>8</v>
      </c>
      <c r="F513" s="59">
        <v>24</v>
      </c>
      <c r="G513" s="59">
        <v>4</v>
      </c>
      <c r="H513" s="59">
        <v>85</v>
      </c>
      <c r="I513" s="59">
        <v>0</v>
      </c>
      <c r="J513" s="60">
        <v>0</v>
      </c>
      <c r="K513" s="60">
        <f t="shared" si="90"/>
        <v>121</v>
      </c>
    </row>
    <row r="514" spans="1:25" x14ac:dyDescent="0.25">
      <c r="A514" s="57" t="s">
        <v>173</v>
      </c>
      <c r="B514" s="57" t="s">
        <v>853</v>
      </c>
      <c r="C514" s="58">
        <v>78</v>
      </c>
      <c r="D514" s="59">
        <v>72</v>
      </c>
      <c r="E514" s="59">
        <v>0</v>
      </c>
      <c r="F514" s="66">
        <v>6</v>
      </c>
      <c r="G514" s="66">
        <v>3</v>
      </c>
      <c r="H514" s="59">
        <v>37</v>
      </c>
      <c r="I514" s="59">
        <v>26</v>
      </c>
      <c r="J514" s="60">
        <v>0</v>
      </c>
      <c r="K514" s="60">
        <f t="shared" si="90"/>
        <v>72</v>
      </c>
    </row>
    <row r="515" spans="1:25" x14ac:dyDescent="0.25">
      <c r="A515" s="57" t="s">
        <v>173</v>
      </c>
      <c r="B515" s="57" t="s">
        <v>1083</v>
      </c>
      <c r="C515" s="58">
        <v>4</v>
      </c>
      <c r="D515" s="59">
        <v>4</v>
      </c>
      <c r="E515" s="59">
        <v>1</v>
      </c>
      <c r="F515" s="59">
        <v>1</v>
      </c>
      <c r="G515" s="59">
        <v>1</v>
      </c>
      <c r="H515" s="59">
        <v>1</v>
      </c>
      <c r="I515" s="59">
        <v>0</v>
      </c>
      <c r="J515" s="60">
        <v>0</v>
      </c>
      <c r="K515" s="60">
        <f t="shared" si="90"/>
        <v>4</v>
      </c>
      <c r="S515" s="10" t="s">
        <v>1675</v>
      </c>
      <c r="T515" s="10" t="s">
        <v>68</v>
      </c>
      <c r="U515" s="10" t="s">
        <v>72</v>
      </c>
      <c r="V515" s="10" t="s">
        <v>65</v>
      </c>
      <c r="W515" s="10" t="s">
        <v>61</v>
      </c>
      <c r="X515" s="10" t="s">
        <v>89</v>
      </c>
      <c r="Y515" s="10" t="s">
        <v>1199</v>
      </c>
    </row>
    <row r="516" spans="1:25" x14ac:dyDescent="0.25">
      <c r="A516" s="57" t="s">
        <v>173</v>
      </c>
      <c r="B516" s="57" t="s">
        <v>568</v>
      </c>
      <c r="C516" s="58">
        <v>1400</v>
      </c>
      <c r="D516" s="59">
        <v>1396</v>
      </c>
      <c r="E516" s="59">
        <v>69</v>
      </c>
      <c r="F516" s="59">
        <v>133</v>
      </c>
      <c r="G516" s="59">
        <v>39</v>
      </c>
      <c r="H516" s="59">
        <v>159</v>
      </c>
      <c r="I516" s="59">
        <v>995</v>
      </c>
      <c r="J516" s="60">
        <v>1</v>
      </c>
      <c r="K516" s="60">
        <f t="shared" si="90"/>
        <v>1396</v>
      </c>
      <c r="L516" s="8">
        <f>SUM(K513:K516)</f>
        <v>1593</v>
      </c>
      <c r="S516" s="10" t="s">
        <v>1209</v>
      </c>
      <c r="T516" s="15">
        <v>0</v>
      </c>
      <c r="U516" s="15">
        <v>0</v>
      </c>
      <c r="V516" s="15">
        <v>0</v>
      </c>
      <c r="W516" s="15">
        <v>0</v>
      </c>
      <c r="X516" s="15">
        <v>0</v>
      </c>
      <c r="Y516" s="10">
        <f t="shared" ref="Y516:Y525" si="92">SUM(T516:X516)</f>
        <v>0</v>
      </c>
    </row>
    <row r="517" spans="1:25" x14ac:dyDescent="0.25">
      <c r="A517" s="61" t="s">
        <v>70</v>
      </c>
      <c r="B517" s="61" t="s">
        <v>572</v>
      </c>
      <c r="C517" s="62">
        <v>223</v>
      </c>
      <c r="D517" s="63">
        <v>221</v>
      </c>
      <c r="E517" s="63">
        <v>0</v>
      </c>
      <c r="F517" s="63">
        <v>0</v>
      </c>
      <c r="G517" s="63">
        <v>0</v>
      </c>
      <c r="H517" s="63">
        <v>221</v>
      </c>
      <c r="I517" s="63">
        <v>0</v>
      </c>
      <c r="J517" s="64">
        <v>0</v>
      </c>
      <c r="K517" s="60">
        <f t="shared" si="90"/>
        <v>221</v>
      </c>
      <c r="S517" s="45" t="s">
        <v>1210</v>
      </c>
      <c r="T517" s="46">
        <v>0</v>
      </c>
      <c r="U517" s="46">
        <v>0</v>
      </c>
      <c r="V517" s="46">
        <v>0</v>
      </c>
      <c r="W517" s="48">
        <v>0</v>
      </c>
      <c r="X517" s="46">
        <v>0</v>
      </c>
      <c r="Y517" s="10">
        <f t="shared" si="92"/>
        <v>0</v>
      </c>
    </row>
    <row r="518" spans="1:25" x14ac:dyDescent="0.25">
      <c r="A518" s="61" t="s">
        <v>70</v>
      </c>
      <c r="B518" s="61" t="s">
        <v>853</v>
      </c>
      <c r="C518" s="62">
        <v>67</v>
      </c>
      <c r="D518" s="63">
        <v>65</v>
      </c>
      <c r="E518" s="63">
        <v>0</v>
      </c>
      <c r="F518" s="63">
        <v>0</v>
      </c>
      <c r="G518" s="63">
        <v>0</v>
      </c>
      <c r="H518" s="63">
        <v>65</v>
      </c>
      <c r="I518" s="63">
        <v>0</v>
      </c>
      <c r="J518" s="64">
        <v>0</v>
      </c>
      <c r="K518" s="60">
        <f t="shared" si="90"/>
        <v>65</v>
      </c>
      <c r="S518" s="10" t="s">
        <v>1211</v>
      </c>
      <c r="T518" s="67">
        <v>0</v>
      </c>
      <c r="U518" s="67">
        <v>0</v>
      </c>
      <c r="V518" s="67">
        <v>0</v>
      </c>
      <c r="W518" s="15">
        <v>0</v>
      </c>
      <c r="X518" s="67">
        <v>0</v>
      </c>
      <c r="Y518" s="10">
        <f t="shared" si="92"/>
        <v>0</v>
      </c>
    </row>
    <row r="519" spans="1:25" x14ac:dyDescent="0.25">
      <c r="A519" s="61" t="s">
        <v>70</v>
      </c>
      <c r="B519" s="61" t="s">
        <v>1083</v>
      </c>
      <c r="C519" s="62">
        <v>4</v>
      </c>
      <c r="D519" s="63">
        <v>0</v>
      </c>
      <c r="E519" s="63">
        <v>0</v>
      </c>
      <c r="F519" s="63">
        <v>0</v>
      </c>
      <c r="G519" s="63">
        <v>0</v>
      </c>
      <c r="H519" s="63">
        <v>0</v>
      </c>
      <c r="I519" s="63">
        <v>0</v>
      </c>
      <c r="J519" s="64">
        <v>0</v>
      </c>
      <c r="K519" s="60">
        <f t="shared" si="90"/>
        <v>0</v>
      </c>
      <c r="S519" s="45" t="s">
        <v>1212</v>
      </c>
      <c r="T519" s="68">
        <v>0</v>
      </c>
      <c r="U519" s="68">
        <v>0</v>
      </c>
      <c r="V519" s="68">
        <v>0</v>
      </c>
      <c r="W519" s="68">
        <v>5</v>
      </c>
      <c r="X519" s="68">
        <v>0</v>
      </c>
      <c r="Y519" s="10">
        <f t="shared" si="92"/>
        <v>5</v>
      </c>
    </row>
    <row r="520" spans="1:25" x14ac:dyDescent="0.25">
      <c r="A520" s="61" t="s">
        <v>70</v>
      </c>
      <c r="B520" s="61" t="s">
        <v>568</v>
      </c>
      <c r="C520" s="62">
        <v>24</v>
      </c>
      <c r="D520" s="63">
        <v>22</v>
      </c>
      <c r="E520" s="63">
        <v>0</v>
      </c>
      <c r="F520" s="63">
        <v>0</v>
      </c>
      <c r="G520" s="63">
        <v>0</v>
      </c>
      <c r="H520" s="63">
        <v>10</v>
      </c>
      <c r="I520" s="63">
        <v>12</v>
      </c>
      <c r="J520" s="64">
        <v>0</v>
      </c>
      <c r="K520" s="60">
        <f t="shared" si="90"/>
        <v>22</v>
      </c>
      <c r="L520" s="8">
        <f>SUM(K517:K520)</f>
        <v>308</v>
      </c>
      <c r="S520" s="51" t="s">
        <v>1213</v>
      </c>
      <c r="T520" s="52">
        <v>0</v>
      </c>
      <c r="U520" s="52">
        <v>0</v>
      </c>
      <c r="V520" s="52">
        <v>0</v>
      </c>
      <c r="W520" s="52">
        <v>5</v>
      </c>
      <c r="X520" s="52">
        <v>0</v>
      </c>
      <c r="Y520" s="51">
        <f t="shared" si="92"/>
        <v>5</v>
      </c>
    </row>
    <row r="521" spans="1:25" x14ac:dyDescent="0.25">
      <c r="A521" s="57" t="s">
        <v>1676</v>
      </c>
      <c r="B521" s="71"/>
      <c r="C521" s="71">
        <f>SUM(C501:C520)</f>
        <v>2213</v>
      </c>
      <c r="D521" s="71">
        <f t="shared" ref="D521:K521" si="93">SUM(D501:D520)</f>
        <v>2189</v>
      </c>
      <c r="E521" s="71">
        <f t="shared" si="93"/>
        <v>89</v>
      </c>
      <c r="F521" s="71">
        <f t="shared" si="93"/>
        <v>197</v>
      </c>
      <c r="G521" s="71">
        <f t="shared" si="93"/>
        <v>51</v>
      </c>
      <c r="H521" s="71">
        <f t="shared" si="93"/>
        <v>709</v>
      </c>
      <c r="I521" s="71">
        <f t="shared" si="93"/>
        <v>1142</v>
      </c>
      <c r="J521" s="71">
        <f t="shared" si="93"/>
        <v>1</v>
      </c>
      <c r="K521" s="71">
        <f t="shared" si="93"/>
        <v>2189</v>
      </c>
      <c r="L521" s="8">
        <f>SUM(L501:L520)</f>
        <v>2189</v>
      </c>
      <c r="S521" s="45" t="s">
        <v>1214</v>
      </c>
      <c r="T521" s="69">
        <v>0</v>
      </c>
      <c r="U521" s="69">
        <v>0</v>
      </c>
      <c r="V521" s="69">
        <v>0</v>
      </c>
      <c r="W521" s="69">
        <v>5</v>
      </c>
      <c r="X521" s="69">
        <v>0</v>
      </c>
      <c r="Y521" s="10">
        <f t="shared" si="92"/>
        <v>5</v>
      </c>
    </row>
    <row r="522" spans="1:25" x14ac:dyDescent="0.25">
      <c r="I522" s="6" t="s">
        <v>1707</v>
      </c>
      <c r="S522" s="10" t="s">
        <v>1215</v>
      </c>
      <c r="T522" s="70">
        <v>1</v>
      </c>
      <c r="U522" s="70">
        <v>0</v>
      </c>
      <c r="V522" s="70">
        <v>0</v>
      </c>
      <c r="W522" s="70">
        <v>7</v>
      </c>
      <c r="X522" s="70">
        <v>0</v>
      </c>
      <c r="Y522" s="10">
        <f t="shared" si="92"/>
        <v>8</v>
      </c>
    </row>
    <row r="523" spans="1:25" x14ac:dyDescent="0.25">
      <c r="S523" s="45" t="s">
        <v>1216</v>
      </c>
      <c r="T523" s="69">
        <v>1</v>
      </c>
      <c r="U523" s="69">
        <v>0</v>
      </c>
      <c r="V523" s="69">
        <v>0</v>
      </c>
      <c r="W523" s="69">
        <v>9</v>
      </c>
      <c r="X523" s="69">
        <v>0</v>
      </c>
      <c r="Y523" s="10">
        <f t="shared" si="92"/>
        <v>10</v>
      </c>
    </row>
    <row r="524" spans="1:25" x14ac:dyDescent="0.25">
      <c r="S524" s="10" t="s">
        <v>1217</v>
      </c>
      <c r="T524" s="70">
        <v>8</v>
      </c>
      <c r="U524" s="70">
        <v>24</v>
      </c>
      <c r="V524" s="70">
        <v>4</v>
      </c>
      <c r="W524" s="70">
        <v>85</v>
      </c>
      <c r="X524" s="70">
        <v>0</v>
      </c>
      <c r="Y524" s="10">
        <f t="shared" si="92"/>
        <v>121</v>
      </c>
    </row>
    <row r="525" spans="1:25" x14ac:dyDescent="0.25">
      <c r="S525" s="45" t="s">
        <v>1218</v>
      </c>
      <c r="T525" s="69">
        <v>0</v>
      </c>
      <c r="U525" s="69">
        <v>0</v>
      </c>
      <c r="V525" s="69">
        <v>0</v>
      </c>
      <c r="W525" s="69">
        <v>221</v>
      </c>
      <c r="X525" s="69">
        <v>0</v>
      </c>
      <c r="Y525" s="10">
        <f t="shared" si="92"/>
        <v>221</v>
      </c>
    </row>
    <row r="526" spans="1:25" x14ac:dyDescent="0.25">
      <c r="T526" s="55">
        <f t="shared" ref="T526:V526" si="94">SUM(T516:T525)</f>
        <v>10</v>
      </c>
      <c r="U526" s="55">
        <f t="shared" si="94"/>
        <v>24</v>
      </c>
      <c r="V526" s="55">
        <f t="shared" si="94"/>
        <v>4</v>
      </c>
      <c r="W526" s="55">
        <f>SUM(W516:W525)</f>
        <v>337</v>
      </c>
      <c r="X526" s="55">
        <f>SUM(X516:X525)</f>
        <v>0</v>
      </c>
      <c r="Y526" s="51">
        <f>SUM(T526:X526)</f>
        <v>375</v>
      </c>
    </row>
    <row r="529" spans="1:102" x14ac:dyDescent="0.25">
      <c r="S529" s="10" t="s">
        <v>1677</v>
      </c>
      <c r="T529" s="10" t="s">
        <v>68</v>
      </c>
      <c r="U529" s="10" t="s">
        <v>72</v>
      </c>
      <c r="V529" s="10" t="s">
        <v>65</v>
      </c>
      <c r="W529" s="10" t="s">
        <v>61</v>
      </c>
      <c r="X529" s="10" t="s">
        <v>89</v>
      </c>
      <c r="Y529" s="10" t="s">
        <v>1678</v>
      </c>
    </row>
    <row r="530" spans="1:102" x14ac:dyDescent="0.25">
      <c r="S530" s="10" t="s">
        <v>1209</v>
      </c>
      <c r="T530" s="15">
        <v>0</v>
      </c>
      <c r="U530" s="15">
        <v>0</v>
      </c>
      <c r="V530" s="15">
        <v>0</v>
      </c>
      <c r="W530" s="15">
        <v>0</v>
      </c>
      <c r="X530" s="15">
        <v>0</v>
      </c>
      <c r="Y530" s="15">
        <f>SUM(T530:W530)</f>
        <v>0</v>
      </c>
      <c r="Z530" s="10" t="s">
        <v>1209</v>
      </c>
    </row>
    <row r="531" spans="1:102" x14ac:dyDescent="0.25">
      <c r="S531" s="45" t="s">
        <v>1210</v>
      </c>
      <c r="T531" s="46">
        <v>0</v>
      </c>
      <c r="U531" s="46">
        <v>0</v>
      </c>
      <c r="V531" s="46">
        <v>0</v>
      </c>
      <c r="W531" s="46">
        <v>0</v>
      </c>
      <c r="X531" s="46">
        <v>0</v>
      </c>
      <c r="Y531" s="15">
        <f t="shared" ref="Y531:Y539" si="95">SUM(T531:W531)</f>
        <v>0</v>
      </c>
      <c r="Z531" s="45" t="s">
        <v>1210</v>
      </c>
    </row>
    <row r="532" spans="1:102" x14ac:dyDescent="0.25">
      <c r="S532" s="10" t="s">
        <v>1211</v>
      </c>
      <c r="T532" s="15">
        <v>0</v>
      </c>
      <c r="U532" s="15">
        <v>0</v>
      </c>
      <c r="V532" s="15">
        <v>0</v>
      </c>
      <c r="W532" s="15">
        <v>5</v>
      </c>
      <c r="X532" s="15">
        <v>0</v>
      </c>
      <c r="Y532" s="15">
        <f t="shared" si="95"/>
        <v>5</v>
      </c>
      <c r="Z532" s="10" t="s">
        <v>1211</v>
      </c>
    </row>
    <row r="533" spans="1:102" x14ac:dyDescent="0.25">
      <c r="S533" s="45" t="s">
        <v>1212</v>
      </c>
      <c r="T533" s="46">
        <v>0</v>
      </c>
      <c r="U533" s="46">
        <v>0</v>
      </c>
      <c r="V533" s="46">
        <v>0</v>
      </c>
      <c r="W533" s="46">
        <v>0</v>
      </c>
      <c r="X533" s="46">
        <v>0</v>
      </c>
      <c r="Y533" s="15">
        <f t="shared" si="95"/>
        <v>0</v>
      </c>
      <c r="Z533" s="45" t="s">
        <v>1212</v>
      </c>
    </row>
    <row r="534" spans="1:102" x14ac:dyDescent="0.25">
      <c r="S534" s="10" t="s">
        <v>1213</v>
      </c>
      <c r="T534" s="15">
        <v>0</v>
      </c>
      <c r="U534" s="15">
        <v>0</v>
      </c>
      <c r="V534" s="15">
        <v>0</v>
      </c>
      <c r="W534" s="15">
        <v>0</v>
      </c>
      <c r="X534" s="15">
        <v>0</v>
      </c>
      <c r="Y534" s="15">
        <f t="shared" si="95"/>
        <v>0</v>
      </c>
      <c r="Z534" s="10" t="s">
        <v>1213</v>
      </c>
    </row>
    <row r="535" spans="1:102" x14ac:dyDescent="0.25">
      <c r="S535" s="45" t="s">
        <v>1214</v>
      </c>
      <c r="T535" s="46">
        <v>1</v>
      </c>
      <c r="U535" s="46">
        <v>0</v>
      </c>
      <c r="V535" s="46">
        <v>0</v>
      </c>
      <c r="W535" s="46">
        <v>2</v>
      </c>
      <c r="X535" s="46">
        <v>0</v>
      </c>
      <c r="Y535" s="15">
        <f t="shared" si="95"/>
        <v>3</v>
      </c>
      <c r="Z535" s="45" t="s">
        <v>1214</v>
      </c>
    </row>
    <row r="536" spans="1:102" x14ac:dyDescent="0.25">
      <c r="S536" s="10" t="s">
        <v>1215</v>
      </c>
      <c r="T536" s="15">
        <v>0</v>
      </c>
      <c r="U536" s="15">
        <v>0</v>
      </c>
      <c r="V536" s="15">
        <v>0</v>
      </c>
      <c r="W536" s="15">
        <v>4</v>
      </c>
      <c r="X536" s="15">
        <v>37</v>
      </c>
      <c r="Y536" s="15">
        <f t="shared" si="95"/>
        <v>4</v>
      </c>
      <c r="Z536" s="10" t="s">
        <v>1215</v>
      </c>
    </row>
    <row r="537" spans="1:102" x14ac:dyDescent="0.25">
      <c r="S537" s="45" t="s">
        <v>1216</v>
      </c>
      <c r="T537" s="46">
        <v>8</v>
      </c>
      <c r="U537" s="46">
        <v>33</v>
      </c>
      <c r="V537" s="46">
        <v>4</v>
      </c>
      <c r="W537" s="46">
        <v>89</v>
      </c>
      <c r="X537" s="46">
        <v>72</v>
      </c>
      <c r="Y537" s="15">
        <f t="shared" si="95"/>
        <v>134</v>
      </c>
      <c r="Z537" s="45" t="s">
        <v>1216</v>
      </c>
    </row>
    <row r="538" spans="1:102" x14ac:dyDescent="0.25">
      <c r="S538" s="10" t="s">
        <v>1217</v>
      </c>
      <c r="T538" s="15">
        <v>70</v>
      </c>
      <c r="U538" s="15">
        <v>140</v>
      </c>
      <c r="V538" s="15">
        <v>43</v>
      </c>
      <c r="W538" s="15">
        <v>197</v>
      </c>
      <c r="X538" s="15">
        <v>1021</v>
      </c>
      <c r="Y538" s="15">
        <f t="shared" si="95"/>
        <v>450</v>
      </c>
      <c r="Z538" s="10" t="s">
        <v>1217</v>
      </c>
    </row>
    <row r="539" spans="1:102" x14ac:dyDescent="0.25">
      <c r="S539" s="45" t="s">
        <v>1218</v>
      </c>
      <c r="T539" s="46">
        <v>0</v>
      </c>
      <c r="U539" s="46">
        <v>0</v>
      </c>
      <c r="V539" s="46">
        <v>0</v>
      </c>
      <c r="W539" s="46">
        <v>75</v>
      </c>
      <c r="X539" s="46">
        <v>12</v>
      </c>
      <c r="Y539" s="15">
        <f t="shared" si="95"/>
        <v>75</v>
      </c>
      <c r="Z539" s="45" t="s">
        <v>1218</v>
      </c>
    </row>
    <row r="540" spans="1:102" ht="15.6" x14ac:dyDescent="0.25">
      <c r="T540" s="8">
        <f>SUM(T530:T539)</f>
        <v>79</v>
      </c>
      <c r="U540" s="8">
        <f t="shared" ref="U540:X540" si="96">SUM(U530:U539)</f>
        <v>173</v>
      </c>
      <c r="V540" s="8">
        <f t="shared" si="96"/>
        <v>47</v>
      </c>
      <c r="W540" s="8">
        <f t="shared" si="96"/>
        <v>372</v>
      </c>
      <c r="X540" s="8">
        <f t="shared" si="96"/>
        <v>1142</v>
      </c>
      <c r="Y540" s="15">
        <f>SUM(T540:W540)</f>
        <v>671</v>
      </c>
      <c r="BF540" s="72" t="s">
        <v>1708</v>
      </c>
    </row>
    <row r="541" spans="1:102" ht="15.6" x14ac:dyDescent="0.25">
      <c r="AU541" s="72" t="s">
        <v>1709</v>
      </c>
    </row>
    <row r="542" spans="1:102" ht="39.6" x14ac:dyDescent="0.25">
      <c r="A542" s="32" t="s">
        <v>1710</v>
      </c>
      <c r="B542" s="32" t="s">
        <v>1222</v>
      </c>
      <c r="C542" s="32" t="s">
        <v>1197</v>
      </c>
      <c r="D542" s="32" t="s">
        <v>1664</v>
      </c>
      <c r="E542" s="33" t="s">
        <v>1665</v>
      </c>
      <c r="F542" s="32" t="s">
        <v>1666</v>
      </c>
      <c r="G542" s="32" t="s">
        <v>1667</v>
      </c>
      <c r="H542" s="32" t="s">
        <v>1668</v>
      </c>
      <c r="I542" s="32" t="s">
        <v>1669</v>
      </c>
      <c r="J542" s="34" t="s">
        <v>1670</v>
      </c>
      <c r="K542" s="13" t="s">
        <v>1671</v>
      </c>
      <c r="L542" s="36" t="s">
        <v>1711</v>
      </c>
      <c r="S542" s="6" t="s">
        <v>1710</v>
      </c>
      <c r="AP542" s="73" t="s">
        <v>1712</v>
      </c>
      <c r="AQ542" s="74"/>
      <c r="AR542" s="12"/>
      <c r="AS542" s="12"/>
      <c r="AT542" s="12"/>
      <c r="BR542" s="6"/>
      <c r="BV542" s="6"/>
      <c r="BW542" s="19"/>
    </row>
    <row r="543" spans="1:102" x14ac:dyDescent="0.25">
      <c r="A543" s="57" t="s">
        <v>1644</v>
      </c>
      <c r="B543" s="57" t="s">
        <v>568</v>
      </c>
      <c r="C543" s="58">
        <v>1</v>
      </c>
      <c r="D543" s="59">
        <v>1</v>
      </c>
      <c r="E543" s="59">
        <v>0</v>
      </c>
      <c r="F543" s="59">
        <v>1</v>
      </c>
      <c r="G543" s="59">
        <v>0</v>
      </c>
      <c r="H543" s="59">
        <v>0</v>
      </c>
      <c r="I543" s="59">
        <v>0</v>
      </c>
      <c r="J543" s="60">
        <v>0</v>
      </c>
      <c r="K543" s="60">
        <f t="shared" ref="K543:K556" si="97">SUM(E543:J543)</f>
        <v>1</v>
      </c>
      <c r="L543" s="8">
        <v>1</v>
      </c>
      <c r="S543" s="10" t="s">
        <v>1673</v>
      </c>
      <c r="T543" s="10" t="s">
        <v>68</v>
      </c>
      <c r="U543" s="10" t="s">
        <v>72</v>
      </c>
      <c r="V543" s="10" t="s">
        <v>65</v>
      </c>
      <c r="W543" s="10" t="s">
        <v>61</v>
      </c>
      <c r="X543" s="10" t="s">
        <v>89</v>
      </c>
      <c r="Y543" s="10" t="s">
        <v>1199</v>
      </c>
      <c r="AP543" s="6" t="s">
        <v>1713</v>
      </c>
      <c r="AQ543" s="75">
        <v>2009</v>
      </c>
      <c r="AR543" s="75"/>
      <c r="AS543" s="75"/>
      <c r="AT543" s="75"/>
      <c r="AU543" s="76">
        <v>2010</v>
      </c>
      <c r="AV543" s="76"/>
      <c r="AW543" s="76"/>
      <c r="AX543" s="76"/>
      <c r="AY543" s="77">
        <v>2011</v>
      </c>
      <c r="AZ543" s="77"/>
      <c r="BA543" s="77"/>
      <c r="BB543" s="77"/>
      <c r="BC543" s="76">
        <v>2012</v>
      </c>
      <c r="BD543" s="76"/>
      <c r="BE543" s="76"/>
      <c r="BF543" s="76"/>
      <c r="BG543" s="77">
        <v>2013</v>
      </c>
      <c r="BH543" s="77"/>
      <c r="BI543" s="77"/>
      <c r="BJ543" s="77"/>
      <c r="BK543" s="76">
        <v>2014</v>
      </c>
      <c r="BL543" s="76"/>
      <c r="BM543" s="76"/>
      <c r="BN543" s="76"/>
      <c r="BO543" s="77">
        <v>2015</v>
      </c>
      <c r="BP543" s="77"/>
      <c r="BQ543" s="77"/>
      <c r="BR543" s="77"/>
      <c r="BS543" s="76">
        <v>2016</v>
      </c>
      <c r="BT543" s="76"/>
      <c r="BU543" s="78"/>
      <c r="BV543" s="78"/>
      <c r="BW543" s="79" t="s">
        <v>1714</v>
      </c>
      <c r="BX543" s="80"/>
      <c r="BY543" s="80"/>
      <c r="BZ543" s="80"/>
      <c r="CA543" s="76">
        <v>2018</v>
      </c>
      <c r="CB543" s="78"/>
      <c r="CC543" s="78"/>
      <c r="CD543" s="78"/>
      <c r="CE543" s="77">
        <v>2019</v>
      </c>
      <c r="CF543" s="80"/>
      <c r="CG543" s="80"/>
      <c r="CH543" s="80"/>
      <c r="CI543" s="76">
        <v>2020</v>
      </c>
      <c r="CJ543" s="78"/>
      <c r="CK543" s="78"/>
      <c r="CL543" s="78"/>
      <c r="CM543" s="77">
        <v>2021</v>
      </c>
      <c r="CN543" s="77"/>
      <c r="CO543" s="80"/>
      <c r="CP543" s="80"/>
      <c r="CQ543" s="81">
        <v>2022</v>
      </c>
      <c r="CR543" s="78"/>
      <c r="CS543" s="78"/>
      <c r="CT543" s="78"/>
      <c r="CU543" s="82">
        <v>2023</v>
      </c>
      <c r="CV543" s="82"/>
      <c r="CW543" s="82"/>
      <c r="CX543" s="82"/>
    </row>
    <row r="544" spans="1:102" x14ac:dyDescent="0.25">
      <c r="A544" s="61" t="s">
        <v>1053</v>
      </c>
      <c r="B544" s="61" t="s">
        <v>572</v>
      </c>
      <c r="C544" s="62">
        <v>1</v>
      </c>
      <c r="D544" s="63">
        <v>1</v>
      </c>
      <c r="E544" s="63">
        <v>0</v>
      </c>
      <c r="F544" s="63">
        <v>1</v>
      </c>
      <c r="G544" s="63">
        <v>0</v>
      </c>
      <c r="H544" s="63">
        <v>0</v>
      </c>
      <c r="I544" s="63">
        <v>0</v>
      </c>
      <c r="J544" s="64">
        <v>0</v>
      </c>
      <c r="K544" s="60">
        <f t="shared" si="97"/>
        <v>1</v>
      </c>
      <c r="S544" s="10" t="s">
        <v>1209</v>
      </c>
      <c r="T544" s="15">
        <v>0</v>
      </c>
      <c r="U544" s="15">
        <v>0</v>
      </c>
      <c r="V544" s="15">
        <v>0</v>
      </c>
      <c r="W544" s="15">
        <v>0</v>
      </c>
      <c r="X544" s="15">
        <v>0</v>
      </c>
      <c r="Y544" s="10">
        <f t="shared" ref="Y544:Y553" si="98">SUM(T544:X544)</f>
        <v>0</v>
      </c>
      <c r="AP544" s="6" t="s">
        <v>1715</v>
      </c>
      <c r="AQ544" s="8" t="s">
        <v>1716</v>
      </c>
      <c r="AR544" s="8" t="s">
        <v>1717</v>
      </c>
      <c r="AS544" s="8" t="s">
        <v>1717</v>
      </c>
      <c r="AT544" s="8" t="s">
        <v>1717</v>
      </c>
      <c r="AU544" s="8" t="s">
        <v>1717</v>
      </c>
      <c r="AV544" s="8" t="s">
        <v>1717</v>
      </c>
      <c r="AW544" s="8" t="s">
        <v>1717</v>
      </c>
      <c r="AX544" s="8" t="s">
        <v>1717</v>
      </c>
      <c r="AY544" s="8" t="s">
        <v>1717</v>
      </c>
      <c r="AZ544" s="8" t="s">
        <v>1717</v>
      </c>
      <c r="BA544" s="8" t="s">
        <v>1717</v>
      </c>
      <c r="BB544" s="8" t="s">
        <v>1717</v>
      </c>
      <c r="BC544" s="8" t="s">
        <v>1717</v>
      </c>
      <c r="BD544" s="8" t="s">
        <v>1717</v>
      </c>
      <c r="BE544" s="8" t="s">
        <v>1717</v>
      </c>
      <c r="BF544" s="8" t="s">
        <v>1717</v>
      </c>
      <c r="BG544" s="8" t="s">
        <v>1717</v>
      </c>
      <c r="BH544" s="8" t="s">
        <v>1718</v>
      </c>
      <c r="BI544" s="8" t="s">
        <v>1718</v>
      </c>
      <c r="BJ544" s="8" t="s">
        <v>1718</v>
      </c>
      <c r="BK544" s="8" t="s">
        <v>1718</v>
      </c>
      <c r="BL544" s="8" t="s">
        <v>1718</v>
      </c>
      <c r="BM544" s="8" t="s">
        <v>1718</v>
      </c>
      <c r="BN544" s="8" t="s">
        <v>1718</v>
      </c>
      <c r="BO544" s="8" t="s">
        <v>1718</v>
      </c>
      <c r="BP544" s="8" t="s">
        <v>1718</v>
      </c>
      <c r="BQ544" s="8" t="s">
        <v>1718</v>
      </c>
      <c r="BR544" s="8" t="s">
        <v>1718</v>
      </c>
      <c r="BS544" s="8" t="s">
        <v>1718</v>
      </c>
      <c r="BT544" s="8" t="s">
        <v>1718</v>
      </c>
      <c r="BU544" s="8" t="s">
        <v>1718</v>
      </c>
      <c r="BV544" s="8" t="s">
        <v>1718</v>
      </c>
      <c r="BW544" s="8" t="s">
        <v>1718</v>
      </c>
      <c r="BX544" s="8" t="s">
        <v>1719</v>
      </c>
      <c r="BY544" s="8" t="s">
        <v>1719</v>
      </c>
      <c r="BZ544" s="8" t="s">
        <v>1719</v>
      </c>
      <c r="CA544" s="8" t="s">
        <v>1719</v>
      </c>
      <c r="CB544" s="8" t="s">
        <v>1719</v>
      </c>
      <c r="CC544" s="8" t="s">
        <v>1719</v>
      </c>
      <c r="CD544" s="8" t="s">
        <v>1719</v>
      </c>
      <c r="CE544" s="8" t="s">
        <v>1719</v>
      </c>
      <c r="CF544" s="8" t="s">
        <v>1719</v>
      </c>
      <c r="CG544" s="8" t="s">
        <v>1719</v>
      </c>
      <c r="CH544" s="8" t="s">
        <v>1719</v>
      </c>
      <c r="CI544" s="8" t="s">
        <v>1719</v>
      </c>
      <c r="CJ544" s="8" t="s">
        <v>1719</v>
      </c>
      <c r="CK544" s="8" t="s">
        <v>1719</v>
      </c>
      <c r="CL544" s="8" t="s">
        <v>1719</v>
      </c>
      <c r="CM544" s="8" t="s">
        <v>1719</v>
      </c>
      <c r="CN544" s="8" t="s">
        <v>1720</v>
      </c>
      <c r="CO544" s="8" t="s">
        <v>1720</v>
      </c>
      <c r="CP544" s="8" t="s">
        <v>1720</v>
      </c>
      <c r="CQ544" s="8" t="s">
        <v>1720</v>
      </c>
      <c r="CR544" s="8" t="s">
        <v>1720</v>
      </c>
      <c r="CS544" s="8" t="s">
        <v>1720</v>
      </c>
      <c r="CT544" s="8" t="s">
        <v>1720</v>
      </c>
      <c r="CU544" s="8" t="s">
        <v>1720</v>
      </c>
      <c r="CV544" s="8" t="s">
        <v>1720</v>
      </c>
      <c r="CW544" s="8" t="s">
        <v>1720</v>
      </c>
      <c r="CX544" s="8" t="s">
        <v>1720</v>
      </c>
    </row>
    <row r="545" spans="1:116" x14ac:dyDescent="0.25">
      <c r="A545" s="61" t="s">
        <v>1053</v>
      </c>
      <c r="B545" s="61" t="s">
        <v>568</v>
      </c>
      <c r="C545" s="62">
        <v>4</v>
      </c>
      <c r="D545" s="63">
        <v>4</v>
      </c>
      <c r="E545" s="63">
        <v>0</v>
      </c>
      <c r="F545" s="63">
        <v>0</v>
      </c>
      <c r="G545" s="63">
        <v>0</v>
      </c>
      <c r="H545" s="63">
        <v>4</v>
      </c>
      <c r="I545" s="63">
        <v>0</v>
      </c>
      <c r="J545" s="64">
        <v>0</v>
      </c>
      <c r="K545" s="60">
        <f t="shared" si="97"/>
        <v>4</v>
      </c>
      <c r="L545" s="8">
        <v>5</v>
      </c>
      <c r="S545" s="45" t="s">
        <v>1210</v>
      </c>
      <c r="T545" s="46">
        <v>0</v>
      </c>
      <c r="U545" s="46">
        <v>0</v>
      </c>
      <c r="V545" s="46">
        <v>0</v>
      </c>
      <c r="W545" s="46">
        <v>0</v>
      </c>
      <c r="X545" s="46">
        <v>0</v>
      </c>
      <c r="Y545" s="10">
        <f t="shared" si="98"/>
        <v>0</v>
      </c>
      <c r="AP545" s="6" t="s">
        <v>51</v>
      </c>
      <c r="AQ545" s="8" t="s">
        <v>1721</v>
      </c>
      <c r="AR545" s="8" t="s">
        <v>1721</v>
      </c>
      <c r="AS545" s="8" t="s">
        <v>1721</v>
      </c>
      <c r="AT545" s="8" t="s">
        <v>1207</v>
      </c>
      <c r="AU545" s="8" t="s">
        <v>1207</v>
      </c>
      <c r="AV545" s="8" t="s">
        <v>1207</v>
      </c>
      <c r="AW545" s="8" t="s">
        <v>1207</v>
      </c>
      <c r="AX545" s="8" t="s">
        <v>1722</v>
      </c>
      <c r="AY545" s="8" t="s">
        <v>1722</v>
      </c>
      <c r="AZ545" s="8" t="s">
        <v>1207</v>
      </c>
      <c r="BA545" s="8" t="s">
        <v>1207</v>
      </c>
      <c r="BB545" s="8" t="s">
        <v>1207</v>
      </c>
      <c r="BC545" s="8" t="s">
        <v>1207</v>
      </c>
      <c r="BD545" s="8" t="s">
        <v>1207</v>
      </c>
      <c r="BE545" s="8" t="s">
        <v>1207</v>
      </c>
      <c r="BF545" s="8" t="s">
        <v>1207</v>
      </c>
      <c r="BG545" s="8" t="s">
        <v>1207</v>
      </c>
      <c r="BH545" s="8" t="s">
        <v>1207</v>
      </c>
      <c r="BI545" s="8" t="s">
        <v>1207</v>
      </c>
      <c r="BJ545" s="8" t="s">
        <v>1207</v>
      </c>
      <c r="BK545" s="8" t="s">
        <v>1207</v>
      </c>
      <c r="BL545" s="8" t="s">
        <v>1207</v>
      </c>
      <c r="BM545" s="8" t="s">
        <v>1207</v>
      </c>
      <c r="BN545" s="8" t="s">
        <v>1207</v>
      </c>
      <c r="BO545" s="8" t="s">
        <v>1207</v>
      </c>
      <c r="BP545" s="8" t="s">
        <v>1207</v>
      </c>
      <c r="BQ545" s="8" t="s">
        <v>1207</v>
      </c>
      <c r="BR545" s="8" t="s">
        <v>1207</v>
      </c>
      <c r="BS545" s="8" t="s">
        <v>1207</v>
      </c>
      <c r="BT545" s="8" t="s">
        <v>1207</v>
      </c>
      <c r="BU545" s="8" t="s">
        <v>1207</v>
      </c>
      <c r="BV545" s="8" t="s">
        <v>1207</v>
      </c>
      <c r="BW545" s="8" t="s">
        <v>1207</v>
      </c>
      <c r="BX545" s="8" t="s">
        <v>1207</v>
      </c>
      <c r="BY545" s="8" t="s">
        <v>1207</v>
      </c>
      <c r="BZ545" s="8" t="s">
        <v>1207</v>
      </c>
      <c r="CA545" s="8" t="s">
        <v>1207</v>
      </c>
      <c r="CB545" s="8" t="s">
        <v>1207</v>
      </c>
      <c r="CC545" s="8" t="s">
        <v>1207</v>
      </c>
      <c r="CD545" s="8" t="s">
        <v>1207</v>
      </c>
      <c r="CE545" s="8" t="s">
        <v>1207</v>
      </c>
      <c r="CF545" s="8" t="s">
        <v>1207</v>
      </c>
      <c r="CG545" s="8" t="s">
        <v>1207</v>
      </c>
      <c r="CH545" s="8" t="s">
        <v>1207</v>
      </c>
      <c r="CI545" s="8" t="s">
        <v>1207</v>
      </c>
      <c r="CJ545" s="8" t="s">
        <v>1207</v>
      </c>
      <c r="CK545" s="8" t="s">
        <v>1207</v>
      </c>
      <c r="CL545" s="8" t="s">
        <v>1207</v>
      </c>
      <c r="CM545" s="8" t="s">
        <v>1207</v>
      </c>
      <c r="CN545" s="8" t="s">
        <v>1207</v>
      </c>
      <c r="CO545" s="8" t="s">
        <v>1207</v>
      </c>
      <c r="CP545" s="8" t="s">
        <v>1207</v>
      </c>
      <c r="CQ545" s="8" t="s">
        <v>1207</v>
      </c>
      <c r="CR545" s="8" t="s">
        <v>1207</v>
      </c>
      <c r="CS545" s="8" t="s">
        <v>1207</v>
      </c>
      <c r="CT545" s="8" t="s">
        <v>1207</v>
      </c>
      <c r="CU545" s="8" t="s">
        <v>1207</v>
      </c>
      <c r="CV545" s="8" t="s">
        <v>1207</v>
      </c>
      <c r="CW545" s="8" t="s">
        <v>1207</v>
      </c>
      <c r="CX545" s="8" t="s">
        <v>1207</v>
      </c>
    </row>
    <row r="546" spans="1:116" x14ac:dyDescent="0.25">
      <c r="A546" s="57" t="s">
        <v>909</v>
      </c>
      <c r="B546" s="57" t="s">
        <v>572</v>
      </c>
      <c r="C546" s="58">
        <v>5</v>
      </c>
      <c r="D546" s="59">
        <v>5</v>
      </c>
      <c r="E546" s="59">
        <v>0</v>
      </c>
      <c r="F546" s="59">
        <v>1</v>
      </c>
      <c r="G546" s="59">
        <v>0</v>
      </c>
      <c r="H546" s="59">
        <v>4</v>
      </c>
      <c r="I546" s="59">
        <v>0</v>
      </c>
      <c r="J546" s="60">
        <v>0</v>
      </c>
      <c r="K546" s="60">
        <f t="shared" si="97"/>
        <v>5</v>
      </c>
      <c r="S546" s="10" t="s">
        <v>1211</v>
      </c>
      <c r="T546" s="15">
        <v>0</v>
      </c>
      <c r="U546" s="15">
        <v>0</v>
      </c>
      <c r="V546" s="15">
        <v>0</v>
      </c>
      <c r="W546" s="15">
        <v>0</v>
      </c>
      <c r="X546" s="15">
        <v>0</v>
      </c>
      <c r="Y546" s="10">
        <f t="shared" si="98"/>
        <v>0</v>
      </c>
      <c r="AP546" s="6" t="s">
        <v>1723</v>
      </c>
      <c r="AQ546" s="12"/>
      <c r="AR546" s="12"/>
      <c r="AS546" s="12"/>
      <c r="AT546" s="6" t="s">
        <v>1210</v>
      </c>
      <c r="AY546" s="6" t="s">
        <v>1211</v>
      </c>
      <c r="BE546" s="6" t="s">
        <v>1212</v>
      </c>
      <c r="BM546" s="6" t="s">
        <v>1213</v>
      </c>
      <c r="BR546" s="6" t="s">
        <v>1214</v>
      </c>
      <c r="BV546" s="6"/>
      <c r="BW546" s="6" t="s">
        <v>1215</v>
      </c>
      <c r="BZ546" s="6" t="s">
        <v>1724</v>
      </c>
      <c r="CB546" s="6" t="s">
        <v>1216</v>
      </c>
      <c r="CE546" s="6" t="s">
        <v>1725</v>
      </c>
      <c r="CJ546" s="6" t="s">
        <v>1217</v>
      </c>
      <c r="CQ546" s="6" t="s">
        <v>1218</v>
      </c>
      <c r="CX546" s="6" t="s">
        <v>1674</v>
      </c>
    </row>
    <row r="547" spans="1:116" x14ac:dyDescent="0.25">
      <c r="A547" s="57" t="s">
        <v>909</v>
      </c>
      <c r="B547" s="57" t="s">
        <v>568</v>
      </c>
      <c r="C547" s="58">
        <v>33</v>
      </c>
      <c r="D547" s="59">
        <v>33</v>
      </c>
      <c r="E547" s="59">
        <v>0</v>
      </c>
      <c r="F547" s="59">
        <v>2</v>
      </c>
      <c r="G547" s="59">
        <v>0</v>
      </c>
      <c r="H547" s="59">
        <v>5</v>
      </c>
      <c r="I547" s="59">
        <v>26</v>
      </c>
      <c r="J547" s="60">
        <v>0</v>
      </c>
      <c r="K547" s="60">
        <f t="shared" si="97"/>
        <v>33</v>
      </c>
      <c r="L547" s="8">
        <v>38</v>
      </c>
      <c r="S547" s="45" t="s">
        <v>1212</v>
      </c>
      <c r="T547" s="46">
        <v>0</v>
      </c>
      <c r="U547" s="46">
        <v>0</v>
      </c>
      <c r="V547" s="46">
        <v>0</v>
      </c>
      <c r="W547" s="46">
        <v>0</v>
      </c>
      <c r="X547" s="46">
        <v>0</v>
      </c>
      <c r="Y547" s="10">
        <f t="shared" si="98"/>
        <v>0</v>
      </c>
      <c r="AP547" s="20" t="s">
        <v>1726</v>
      </c>
      <c r="AQ547" s="20" t="s">
        <v>1209</v>
      </c>
      <c r="AU547" s="20" t="s">
        <v>1210</v>
      </c>
      <c r="AZ547" s="20" t="s">
        <v>1211</v>
      </c>
      <c r="BG547" s="20" t="s">
        <v>1212</v>
      </c>
      <c r="BO547" s="20" t="s">
        <v>1213</v>
      </c>
      <c r="BS547" s="20" t="s">
        <v>1214</v>
      </c>
      <c r="BX547" s="20" t="s">
        <v>1215</v>
      </c>
      <c r="BZ547" s="20"/>
      <c r="CA547" s="20" t="s">
        <v>1724</v>
      </c>
      <c r="CC547" s="20" t="s">
        <v>1216</v>
      </c>
      <c r="CF547" s="20" t="s">
        <v>1725</v>
      </c>
      <c r="CJ547" s="20" t="s">
        <v>1217</v>
      </c>
      <c r="CR547" s="20" t="s">
        <v>1218</v>
      </c>
      <c r="CS547" s="20"/>
    </row>
    <row r="548" spans="1:116" x14ac:dyDescent="0.25">
      <c r="A548" s="61" t="s">
        <v>319</v>
      </c>
      <c r="B548" s="61" t="s">
        <v>572</v>
      </c>
      <c r="C548" s="62">
        <v>11</v>
      </c>
      <c r="D548" s="63">
        <v>11</v>
      </c>
      <c r="E548" s="63">
        <v>0</v>
      </c>
      <c r="F548" s="63">
        <v>2</v>
      </c>
      <c r="G548" s="63">
        <v>0</v>
      </c>
      <c r="H548" s="63">
        <v>9</v>
      </c>
      <c r="I548" s="63">
        <v>0</v>
      </c>
      <c r="J548" s="64">
        <v>0</v>
      </c>
      <c r="K548" s="60">
        <f t="shared" si="97"/>
        <v>11</v>
      </c>
      <c r="S548" s="10" t="s">
        <v>1213</v>
      </c>
      <c r="T548" s="15">
        <v>0</v>
      </c>
      <c r="U548" s="15">
        <v>1</v>
      </c>
      <c r="V548" s="15">
        <v>0</v>
      </c>
      <c r="W548" s="15">
        <v>0</v>
      </c>
      <c r="X548" s="15">
        <v>0</v>
      </c>
      <c r="Y548" s="10">
        <f t="shared" si="98"/>
        <v>1</v>
      </c>
      <c r="AP548" s="6" t="s">
        <v>1202</v>
      </c>
      <c r="AQ548" s="8"/>
      <c r="AR548" s="8"/>
      <c r="AS548" s="8"/>
      <c r="AT548" s="8">
        <v>800</v>
      </c>
      <c r="AU548" s="8"/>
      <c r="AV548" s="8"/>
      <c r="AW548" s="8"/>
      <c r="AX548" s="8"/>
      <c r="AY548" s="8">
        <v>800</v>
      </c>
      <c r="AZ548" s="8"/>
      <c r="BA548" s="8"/>
      <c r="BB548" s="8"/>
      <c r="BC548" s="8"/>
      <c r="BD548" s="8"/>
      <c r="BE548" s="8">
        <v>800</v>
      </c>
      <c r="BF548" s="8"/>
      <c r="BG548" s="8"/>
      <c r="BH548" s="8"/>
      <c r="BI548" s="8"/>
      <c r="BJ548" s="8"/>
      <c r="BK548" s="8"/>
      <c r="BL548" s="8"/>
      <c r="BM548" s="8">
        <v>800</v>
      </c>
      <c r="BN548" s="8"/>
      <c r="BO548" s="8"/>
      <c r="BP548" s="8"/>
      <c r="BQ548" s="8"/>
      <c r="BR548" s="8">
        <v>800</v>
      </c>
      <c r="BS548" s="83"/>
      <c r="BT548" s="8"/>
      <c r="BU548" s="8"/>
      <c r="BV548" s="8"/>
      <c r="BW548" s="8">
        <v>800</v>
      </c>
      <c r="BX548" s="8"/>
      <c r="BY548" s="8"/>
      <c r="BZ548" s="8"/>
      <c r="CA548" s="8"/>
      <c r="CB548" s="8">
        <v>800</v>
      </c>
      <c r="CC548" s="8"/>
      <c r="CD548" s="8"/>
      <c r="CE548" s="8"/>
      <c r="CF548" s="8"/>
      <c r="CG548" s="8"/>
      <c r="CH548" s="55"/>
      <c r="CI548" s="55"/>
      <c r="CJ548" s="8">
        <v>800</v>
      </c>
      <c r="CK548" s="8"/>
      <c r="CL548" s="8"/>
      <c r="CM548" s="8"/>
      <c r="CN548" s="8"/>
      <c r="CQ548" s="8">
        <v>800</v>
      </c>
      <c r="CX548" s="8">
        <v>800</v>
      </c>
    </row>
    <row r="549" spans="1:116" x14ac:dyDescent="0.25">
      <c r="A549" s="61" t="s">
        <v>319</v>
      </c>
      <c r="B549" s="61" t="s">
        <v>853</v>
      </c>
      <c r="C549" s="62">
        <v>33</v>
      </c>
      <c r="D549" s="63">
        <v>33</v>
      </c>
      <c r="E549" s="63">
        <v>0</v>
      </c>
      <c r="F549" s="63">
        <v>0</v>
      </c>
      <c r="G549" s="63">
        <v>0</v>
      </c>
      <c r="H549" s="65">
        <v>2</v>
      </c>
      <c r="I549" s="63">
        <v>31</v>
      </c>
      <c r="J549" s="64">
        <v>0</v>
      </c>
      <c r="K549" s="60">
        <f t="shared" si="97"/>
        <v>33</v>
      </c>
      <c r="S549" s="45" t="s">
        <v>1214</v>
      </c>
      <c r="T549" s="46">
        <v>0</v>
      </c>
      <c r="U549" s="46">
        <v>1</v>
      </c>
      <c r="V549" s="46">
        <v>0</v>
      </c>
      <c r="W549" s="46">
        <v>4</v>
      </c>
      <c r="X549" s="46">
        <v>0</v>
      </c>
      <c r="Y549" s="10">
        <f t="shared" si="98"/>
        <v>5</v>
      </c>
      <c r="AP549" s="6" t="s">
        <v>1727</v>
      </c>
      <c r="AQ549" s="36">
        <v>0</v>
      </c>
      <c r="AR549" s="36">
        <v>0</v>
      </c>
      <c r="AS549" s="36">
        <v>0</v>
      </c>
      <c r="AT549" s="36">
        <v>0</v>
      </c>
      <c r="AU549" s="36">
        <v>0</v>
      </c>
      <c r="AV549" s="36">
        <v>0</v>
      </c>
      <c r="AW549" s="36">
        <v>0</v>
      </c>
      <c r="AX549" s="84">
        <v>0</v>
      </c>
      <c r="AY549" s="84">
        <v>0</v>
      </c>
      <c r="AZ549" s="36">
        <v>0</v>
      </c>
      <c r="BA549" s="36">
        <v>0</v>
      </c>
      <c r="BB549" s="36">
        <v>0</v>
      </c>
      <c r="BC549" s="36">
        <v>0</v>
      </c>
      <c r="BD549" s="36">
        <v>0</v>
      </c>
      <c r="BE549" s="36">
        <v>0</v>
      </c>
      <c r="BF549" s="36">
        <v>0</v>
      </c>
      <c r="BG549" s="36">
        <v>0</v>
      </c>
      <c r="BH549" s="36">
        <v>0</v>
      </c>
      <c r="BI549" s="36">
        <v>0</v>
      </c>
      <c r="BJ549" s="36">
        <v>0</v>
      </c>
      <c r="BK549" s="36">
        <v>0</v>
      </c>
      <c r="BL549" s="36">
        <v>0</v>
      </c>
      <c r="BM549" s="85">
        <v>0</v>
      </c>
      <c r="BN549" s="36">
        <v>0</v>
      </c>
      <c r="BO549" s="36">
        <v>0</v>
      </c>
      <c r="BP549" s="36">
        <v>0</v>
      </c>
      <c r="BQ549" s="36">
        <v>0</v>
      </c>
      <c r="BR549" s="8">
        <v>0</v>
      </c>
      <c r="BS549" s="8">
        <v>0</v>
      </c>
      <c r="BT549" s="8">
        <v>0</v>
      </c>
      <c r="BU549" s="8">
        <v>0</v>
      </c>
      <c r="BV549" s="8">
        <v>0</v>
      </c>
      <c r="BW549" s="8">
        <v>0</v>
      </c>
      <c r="BX549" s="8">
        <v>0</v>
      </c>
      <c r="BY549" s="8">
        <v>0</v>
      </c>
      <c r="BZ549" s="8">
        <v>0</v>
      </c>
      <c r="CA549" s="8">
        <v>0</v>
      </c>
      <c r="CB549" s="8">
        <v>0</v>
      </c>
      <c r="CC549" s="8">
        <v>0</v>
      </c>
      <c r="CD549" s="8">
        <v>0</v>
      </c>
      <c r="CE549" s="8">
        <v>0</v>
      </c>
      <c r="CF549" s="8">
        <v>0</v>
      </c>
      <c r="CG549" s="8">
        <v>0</v>
      </c>
      <c r="CH549" s="55">
        <v>0</v>
      </c>
      <c r="CI549" s="55">
        <v>0</v>
      </c>
      <c r="CJ549" s="8">
        <v>0</v>
      </c>
      <c r="CK549" s="8">
        <v>0</v>
      </c>
      <c r="CL549" s="8">
        <v>0</v>
      </c>
      <c r="CM549" s="55">
        <v>0</v>
      </c>
      <c r="CN549" s="55">
        <v>0</v>
      </c>
      <c r="CO549" s="55">
        <v>0</v>
      </c>
      <c r="CP549" s="55">
        <v>0</v>
      </c>
      <c r="CQ549" s="55">
        <v>0</v>
      </c>
      <c r="CR549" s="8">
        <v>0</v>
      </c>
      <c r="CS549" s="8">
        <v>0</v>
      </c>
      <c r="CT549" s="8">
        <v>0</v>
      </c>
      <c r="CU549" s="8">
        <v>0</v>
      </c>
      <c r="CV549" s="8">
        <v>0</v>
      </c>
      <c r="CW549" s="8">
        <v>0</v>
      </c>
      <c r="CX549" s="8">
        <v>0</v>
      </c>
      <c r="CY549" s="6" t="s">
        <v>1727</v>
      </c>
    </row>
    <row r="550" spans="1:116" x14ac:dyDescent="0.25">
      <c r="A550" s="61" t="s">
        <v>319</v>
      </c>
      <c r="B550" s="61" t="s">
        <v>568</v>
      </c>
      <c r="C550" s="62">
        <v>336</v>
      </c>
      <c r="D550" s="63">
        <v>330</v>
      </c>
      <c r="E550" s="63">
        <v>7</v>
      </c>
      <c r="F550" s="63">
        <v>38</v>
      </c>
      <c r="G550" s="63">
        <v>4</v>
      </c>
      <c r="H550" s="63">
        <v>123</v>
      </c>
      <c r="I550" s="63">
        <v>158</v>
      </c>
      <c r="J550" s="64">
        <v>0</v>
      </c>
      <c r="K550" s="60">
        <f t="shared" si="97"/>
        <v>330</v>
      </c>
      <c r="L550" s="8">
        <f>SUM(K548:K550)</f>
        <v>374</v>
      </c>
      <c r="S550" s="10" t="s">
        <v>1215</v>
      </c>
      <c r="T550" s="15">
        <v>0</v>
      </c>
      <c r="U550" s="15">
        <v>3</v>
      </c>
      <c r="V550" s="15">
        <v>0</v>
      </c>
      <c r="W550" s="15">
        <v>9</v>
      </c>
      <c r="X550" s="15">
        <v>26</v>
      </c>
      <c r="Y550" s="10">
        <f t="shared" si="98"/>
        <v>38</v>
      </c>
      <c r="AP550" s="6" t="s">
        <v>1728</v>
      </c>
      <c r="AQ550" s="36">
        <v>0</v>
      </c>
      <c r="AR550" s="36">
        <v>0</v>
      </c>
      <c r="AS550" s="36">
        <v>0</v>
      </c>
      <c r="AT550" s="36">
        <v>0</v>
      </c>
      <c r="AU550" s="36">
        <v>0</v>
      </c>
      <c r="AV550" s="36">
        <v>0</v>
      </c>
      <c r="AW550" s="36">
        <v>0</v>
      </c>
      <c r="AX550" s="84">
        <v>0</v>
      </c>
      <c r="AY550" s="84">
        <v>0</v>
      </c>
      <c r="AZ550" s="36">
        <v>0</v>
      </c>
      <c r="BA550" s="36">
        <v>0</v>
      </c>
      <c r="BB550" s="36">
        <v>0</v>
      </c>
      <c r="BC550" s="36">
        <v>0</v>
      </c>
      <c r="BD550" s="36">
        <v>0</v>
      </c>
      <c r="BE550" s="36">
        <v>0</v>
      </c>
      <c r="BF550" s="36">
        <v>0</v>
      </c>
      <c r="BG550" s="36">
        <v>0</v>
      </c>
      <c r="BH550" s="36">
        <v>0</v>
      </c>
      <c r="BI550" s="36">
        <v>0</v>
      </c>
      <c r="BJ550" s="36">
        <v>0</v>
      </c>
      <c r="BK550" s="36">
        <v>0</v>
      </c>
      <c r="BL550" s="36">
        <v>0</v>
      </c>
      <c r="BM550" s="85">
        <v>0</v>
      </c>
      <c r="BN550" s="36">
        <v>0</v>
      </c>
      <c r="BO550" s="36">
        <v>0</v>
      </c>
      <c r="BP550" s="36">
        <v>0</v>
      </c>
      <c r="BQ550" s="36">
        <v>0</v>
      </c>
      <c r="BR550" s="8">
        <v>0</v>
      </c>
      <c r="BS550" s="8">
        <v>0</v>
      </c>
      <c r="BT550" s="8">
        <v>0</v>
      </c>
      <c r="BU550" s="8">
        <v>0</v>
      </c>
      <c r="BV550" s="8">
        <v>0</v>
      </c>
      <c r="BW550" s="8">
        <v>0</v>
      </c>
      <c r="BX550" s="8">
        <v>0</v>
      </c>
      <c r="BY550" s="8">
        <v>0</v>
      </c>
      <c r="BZ550" s="8">
        <v>0</v>
      </c>
      <c r="CA550" s="8">
        <v>0</v>
      </c>
      <c r="CB550" s="8">
        <v>0</v>
      </c>
      <c r="CC550" s="8">
        <v>0</v>
      </c>
      <c r="CD550" s="8">
        <v>0</v>
      </c>
      <c r="CE550" s="8">
        <v>0</v>
      </c>
      <c r="CF550" s="8">
        <v>0</v>
      </c>
      <c r="CG550" s="8">
        <v>0</v>
      </c>
      <c r="CH550" s="55">
        <v>0</v>
      </c>
      <c r="CI550" s="55">
        <v>0</v>
      </c>
      <c r="CJ550" s="8">
        <v>0</v>
      </c>
      <c r="CK550" s="8">
        <v>0</v>
      </c>
      <c r="CL550" s="8">
        <v>0</v>
      </c>
      <c r="CM550" s="55">
        <v>0</v>
      </c>
      <c r="CN550" s="55">
        <v>0</v>
      </c>
      <c r="CO550" s="55">
        <v>0</v>
      </c>
      <c r="CP550" s="55">
        <v>0</v>
      </c>
      <c r="CQ550" s="55">
        <v>0</v>
      </c>
      <c r="CR550" s="8">
        <v>0</v>
      </c>
      <c r="CS550" s="8">
        <v>0</v>
      </c>
      <c r="CT550" s="8">
        <v>0</v>
      </c>
      <c r="CU550" s="8">
        <v>0</v>
      </c>
      <c r="CV550" s="8">
        <v>0</v>
      </c>
      <c r="CW550" s="8">
        <v>0</v>
      </c>
      <c r="CX550" s="8">
        <v>0</v>
      </c>
      <c r="CY550" s="6" t="s">
        <v>1728</v>
      </c>
    </row>
    <row r="551" spans="1:116" x14ac:dyDescent="0.25">
      <c r="A551" s="57" t="s">
        <v>173</v>
      </c>
      <c r="B551" s="57" t="s">
        <v>572</v>
      </c>
      <c r="C551" s="58">
        <v>163</v>
      </c>
      <c r="D551" s="59">
        <v>157</v>
      </c>
      <c r="E551" s="59">
        <v>7</v>
      </c>
      <c r="F551" s="59">
        <v>28</v>
      </c>
      <c r="G551" s="59">
        <v>3</v>
      </c>
      <c r="H551" s="59">
        <v>119</v>
      </c>
      <c r="I551" s="59">
        <v>0</v>
      </c>
      <c r="J551" s="60">
        <v>0</v>
      </c>
      <c r="K551" s="60">
        <f t="shared" si="97"/>
        <v>157</v>
      </c>
      <c r="S551" s="45" t="s">
        <v>1216</v>
      </c>
      <c r="T551" s="46">
        <v>7</v>
      </c>
      <c r="U551" s="46">
        <v>40</v>
      </c>
      <c r="V551" s="46">
        <v>4</v>
      </c>
      <c r="W551" s="46">
        <v>134</v>
      </c>
      <c r="X551" s="46">
        <v>189</v>
      </c>
      <c r="Y551" s="10">
        <f t="shared" si="98"/>
        <v>374</v>
      </c>
      <c r="Z551" s="8"/>
      <c r="AP551" s="6" t="s">
        <v>1729</v>
      </c>
      <c r="AQ551" s="36">
        <v>0</v>
      </c>
      <c r="AR551" s="36">
        <v>0</v>
      </c>
      <c r="AS551" s="36">
        <v>0</v>
      </c>
      <c r="AT551" s="36">
        <v>0</v>
      </c>
      <c r="AU551" s="36">
        <v>0</v>
      </c>
      <c r="AV551" s="36">
        <v>0</v>
      </c>
      <c r="AW551" s="36">
        <v>0</v>
      </c>
      <c r="AX551" s="84">
        <v>0</v>
      </c>
      <c r="AY551" s="84">
        <v>0</v>
      </c>
      <c r="AZ551" s="36">
        <v>0</v>
      </c>
      <c r="BA551" s="36">
        <v>0</v>
      </c>
      <c r="BB551" s="86">
        <v>1</v>
      </c>
      <c r="BC551" s="36">
        <v>0</v>
      </c>
      <c r="BD551" s="36">
        <v>0</v>
      </c>
      <c r="BE551" s="36">
        <v>0</v>
      </c>
      <c r="BF551" s="36">
        <v>0</v>
      </c>
      <c r="BG551" s="36">
        <v>0</v>
      </c>
      <c r="BH551" s="36">
        <v>0</v>
      </c>
      <c r="BI551" s="36">
        <v>0</v>
      </c>
      <c r="BJ551" s="36">
        <v>0</v>
      </c>
      <c r="BK551" s="36">
        <v>0</v>
      </c>
      <c r="BL551" s="36">
        <v>0</v>
      </c>
      <c r="BM551" s="85">
        <v>0</v>
      </c>
      <c r="BN551" s="36">
        <v>0</v>
      </c>
      <c r="BO551" s="36">
        <v>0</v>
      </c>
      <c r="BP551" s="36">
        <v>0</v>
      </c>
      <c r="BQ551" s="36">
        <v>0</v>
      </c>
      <c r="BR551" s="8">
        <v>0</v>
      </c>
      <c r="BS551" s="8">
        <v>0</v>
      </c>
      <c r="BT551" s="8">
        <v>0</v>
      </c>
      <c r="BU551" s="8">
        <v>0</v>
      </c>
      <c r="BV551" s="8">
        <v>0</v>
      </c>
      <c r="BW551" s="8">
        <v>0</v>
      </c>
      <c r="BX551" s="8">
        <v>0</v>
      </c>
      <c r="BY551" s="8">
        <v>0</v>
      </c>
      <c r="BZ551" s="8">
        <v>0</v>
      </c>
      <c r="CA551" s="8">
        <v>0</v>
      </c>
      <c r="CB551" s="8">
        <v>0</v>
      </c>
      <c r="CC551" s="8">
        <v>0</v>
      </c>
      <c r="CD551" s="8">
        <v>0</v>
      </c>
      <c r="CE551" s="8">
        <v>0</v>
      </c>
      <c r="CF551" s="8">
        <v>0</v>
      </c>
      <c r="CG551" s="8">
        <v>0</v>
      </c>
      <c r="CH551" s="55">
        <v>0</v>
      </c>
      <c r="CI551" s="55">
        <v>0</v>
      </c>
      <c r="CJ551" s="8">
        <v>0</v>
      </c>
      <c r="CK551" s="8">
        <v>0</v>
      </c>
      <c r="CL551" s="8">
        <v>0</v>
      </c>
      <c r="CM551" s="55">
        <v>0</v>
      </c>
      <c r="CN551" s="55">
        <v>0</v>
      </c>
      <c r="CO551" s="55">
        <v>0</v>
      </c>
      <c r="CP551" s="55">
        <v>0</v>
      </c>
      <c r="CQ551" s="55">
        <v>0</v>
      </c>
      <c r="CR551" s="8">
        <v>0</v>
      </c>
      <c r="CS551" s="8">
        <v>0</v>
      </c>
      <c r="CT551" s="8">
        <v>0</v>
      </c>
      <c r="CU551" s="8">
        <v>0</v>
      </c>
      <c r="CV551" s="8">
        <v>0</v>
      </c>
      <c r="CW551" s="8">
        <v>0</v>
      </c>
      <c r="CX551" s="8">
        <v>0</v>
      </c>
      <c r="CY551" s="6" t="s">
        <v>1729</v>
      </c>
      <c r="DE551" s="8"/>
    </row>
    <row r="552" spans="1:116" x14ac:dyDescent="0.25">
      <c r="A552" s="57" t="s">
        <v>173</v>
      </c>
      <c r="B552" s="57" t="s">
        <v>853</v>
      </c>
      <c r="C552" s="58">
        <v>86</v>
      </c>
      <c r="D552" s="59">
        <v>86</v>
      </c>
      <c r="E552" s="59">
        <v>0</v>
      </c>
      <c r="F552" s="66">
        <v>6</v>
      </c>
      <c r="G552" s="59">
        <v>0</v>
      </c>
      <c r="H552" s="66">
        <v>79</v>
      </c>
      <c r="I552" s="59">
        <v>1</v>
      </c>
      <c r="J552" s="60">
        <v>0</v>
      </c>
      <c r="K552" s="60">
        <f t="shared" si="97"/>
        <v>86</v>
      </c>
      <c r="S552" s="10" t="s">
        <v>1217</v>
      </c>
      <c r="T552" s="15">
        <v>93</v>
      </c>
      <c r="U552" s="15">
        <v>190</v>
      </c>
      <c r="V552" s="15">
        <v>66</v>
      </c>
      <c r="W552" s="15">
        <v>355</v>
      </c>
      <c r="X552" s="15">
        <v>820</v>
      </c>
      <c r="Y552" s="10">
        <f t="shared" si="98"/>
        <v>1524</v>
      </c>
      <c r="Z552" s="8"/>
      <c r="AP552" s="6" t="s">
        <v>1730</v>
      </c>
      <c r="AQ552" s="36">
        <v>0</v>
      </c>
      <c r="AR552" s="36">
        <v>0</v>
      </c>
      <c r="AS552" s="36">
        <v>0</v>
      </c>
      <c r="AT552" s="36">
        <v>0</v>
      </c>
      <c r="AU552" s="36">
        <v>0</v>
      </c>
      <c r="AV552" s="36">
        <v>0</v>
      </c>
      <c r="AW552" s="36">
        <v>0</v>
      </c>
      <c r="AX552" s="84">
        <v>0</v>
      </c>
      <c r="AY552" s="84">
        <v>0</v>
      </c>
      <c r="AZ552" s="36">
        <v>0</v>
      </c>
      <c r="BA552" s="36">
        <v>0</v>
      </c>
      <c r="BB552" s="86">
        <v>1</v>
      </c>
      <c r="BC552" s="36">
        <v>0</v>
      </c>
      <c r="BD552" s="36">
        <v>0</v>
      </c>
      <c r="BE552" s="36">
        <v>0</v>
      </c>
      <c r="BF552" s="36">
        <v>0</v>
      </c>
      <c r="BG552" s="36">
        <v>0</v>
      </c>
      <c r="BH552" s="36">
        <v>0</v>
      </c>
      <c r="BI552" s="36">
        <v>0</v>
      </c>
      <c r="BJ552" s="36">
        <v>0</v>
      </c>
      <c r="BK552" s="36">
        <v>0</v>
      </c>
      <c r="BL552" s="36">
        <v>0</v>
      </c>
      <c r="BM552" s="87">
        <v>0</v>
      </c>
      <c r="BN552" s="36">
        <v>0</v>
      </c>
      <c r="BO552" s="36">
        <v>0</v>
      </c>
      <c r="BP552" s="36">
        <v>0</v>
      </c>
      <c r="BQ552" s="36">
        <v>0</v>
      </c>
      <c r="BR552" s="8">
        <v>0</v>
      </c>
      <c r="BS552" s="8">
        <v>0</v>
      </c>
      <c r="BT552" s="8">
        <v>0</v>
      </c>
      <c r="BU552" s="8">
        <v>0</v>
      </c>
      <c r="BV552" s="8">
        <v>0</v>
      </c>
      <c r="BW552" s="8">
        <v>0</v>
      </c>
      <c r="BX552" s="8">
        <v>0</v>
      </c>
      <c r="BY552" s="8">
        <v>0</v>
      </c>
      <c r="BZ552" s="8">
        <v>0</v>
      </c>
      <c r="CA552" s="8">
        <v>0</v>
      </c>
      <c r="CB552" s="8">
        <v>0</v>
      </c>
      <c r="CC552" s="8">
        <v>0</v>
      </c>
      <c r="CD552" s="8">
        <v>0</v>
      </c>
      <c r="CE552" s="8">
        <v>0</v>
      </c>
      <c r="CF552" s="8">
        <v>0</v>
      </c>
      <c r="CG552" s="8">
        <v>0</v>
      </c>
      <c r="CH552" s="55">
        <v>0</v>
      </c>
      <c r="CI552" s="55">
        <v>0</v>
      </c>
      <c r="CJ552" s="8">
        <v>0</v>
      </c>
      <c r="CK552" s="8">
        <v>0</v>
      </c>
      <c r="CL552" s="8">
        <v>0</v>
      </c>
      <c r="CM552" s="55">
        <v>0</v>
      </c>
      <c r="CN552" s="55">
        <v>0</v>
      </c>
      <c r="CO552" s="55">
        <v>0</v>
      </c>
      <c r="CP552" s="55">
        <v>0</v>
      </c>
      <c r="CQ552" s="55">
        <v>0</v>
      </c>
      <c r="CR552" s="8">
        <v>0</v>
      </c>
      <c r="CS552" s="8">
        <v>0</v>
      </c>
      <c r="CT552" s="8">
        <v>0</v>
      </c>
      <c r="CU552" s="8">
        <v>0</v>
      </c>
      <c r="CV552" s="8">
        <v>0</v>
      </c>
      <c r="CW552" s="8">
        <v>0</v>
      </c>
      <c r="CX552" s="8">
        <v>0</v>
      </c>
      <c r="CY552" s="6" t="s">
        <v>1730</v>
      </c>
      <c r="DA552" s="88" t="s">
        <v>1731</v>
      </c>
      <c r="DE552" s="8"/>
      <c r="DH552" s="8"/>
      <c r="DI552" s="8"/>
      <c r="DJ552" s="8"/>
      <c r="DK552" s="8"/>
      <c r="DL552" s="8"/>
    </row>
    <row r="553" spans="1:116" x14ac:dyDescent="0.25">
      <c r="A553" s="57" t="s">
        <v>173</v>
      </c>
      <c r="B553" s="57" t="s">
        <v>1149</v>
      </c>
      <c r="C553" s="58">
        <v>3</v>
      </c>
      <c r="D553" s="59">
        <v>3</v>
      </c>
      <c r="E553" s="59">
        <v>0</v>
      </c>
      <c r="F553" s="66">
        <v>3</v>
      </c>
      <c r="G553" s="59">
        <v>0</v>
      </c>
      <c r="H553" s="59">
        <v>0</v>
      </c>
      <c r="I553" s="59">
        <v>0</v>
      </c>
      <c r="J553" s="60">
        <v>0</v>
      </c>
      <c r="K553" s="60">
        <f t="shared" si="97"/>
        <v>3</v>
      </c>
      <c r="S553" s="45" t="s">
        <v>1218</v>
      </c>
      <c r="T553" s="46">
        <v>0</v>
      </c>
      <c r="U553" s="46">
        <v>0</v>
      </c>
      <c r="V553" s="46">
        <v>0</v>
      </c>
      <c r="W553" s="46">
        <v>71</v>
      </c>
      <c r="X553" s="46">
        <v>0</v>
      </c>
      <c r="Y553" s="10">
        <f t="shared" si="98"/>
        <v>71</v>
      </c>
      <c r="AP553" s="6" t="s">
        <v>1732</v>
      </c>
      <c r="AQ553" s="89">
        <v>43</v>
      </c>
      <c r="AR553" s="89">
        <v>44</v>
      </c>
      <c r="AS553" s="89">
        <v>45</v>
      </c>
      <c r="AT553" s="89">
        <v>46</v>
      </c>
      <c r="AU553" s="89">
        <v>47</v>
      </c>
      <c r="AV553" s="89">
        <v>48</v>
      </c>
      <c r="AW553" s="89">
        <v>49</v>
      </c>
      <c r="AX553" s="89">
        <v>50</v>
      </c>
      <c r="AY553" s="89">
        <v>51</v>
      </c>
      <c r="AZ553" s="89">
        <v>52</v>
      </c>
      <c r="BA553" s="89">
        <v>53</v>
      </c>
      <c r="BB553" s="89">
        <v>54</v>
      </c>
      <c r="BC553" s="89">
        <v>55</v>
      </c>
      <c r="BD553" s="89">
        <v>56</v>
      </c>
      <c r="BE553" s="89">
        <v>57</v>
      </c>
      <c r="BF553" s="89">
        <v>58</v>
      </c>
      <c r="BG553" s="89">
        <v>59</v>
      </c>
      <c r="BH553" s="89">
        <v>60</v>
      </c>
      <c r="BI553" s="89">
        <v>61</v>
      </c>
      <c r="BJ553" s="89">
        <v>62</v>
      </c>
      <c r="BK553" s="89">
        <v>63</v>
      </c>
      <c r="BL553" s="89">
        <v>64</v>
      </c>
      <c r="BM553" s="89">
        <v>65</v>
      </c>
      <c r="BN553" s="89">
        <v>66</v>
      </c>
      <c r="BO553" s="89">
        <v>67</v>
      </c>
      <c r="BP553" s="89">
        <v>68</v>
      </c>
      <c r="BQ553" s="89">
        <v>69</v>
      </c>
      <c r="BR553" s="89">
        <v>70</v>
      </c>
      <c r="BS553" s="89">
        <v>71</v>
      </c>
      <c r="BT553" s="89">
        <v>72</v>
      </c>
      <c r="BU553" s="89">
        <v>73</v>
      </c>
      <c r="BV553" s="89">
        <v>74</v>
      </c>
      <c r="BW553" s="89">
        <v>75</v>
      </c>
      <c r="BX553" s="89">
        <v>76</v>
      </c>
      <c r="BY553" s="89">
        <v>77</v>
      </c>
      <c r="BZ553" s="89">
        <v>78</v>
      </c>
      <c r="CA553" s="89">
        <v>79</v>
      </c>
      <c r="CB553" s="89">
        <v>80</v>
      </c>
      <c r="CC553" s="89">
        <v>81</v>
      </c>
      <c r="CD553" s="89">
        <v>82</v>
      </c>
      <c r="CE553" s="89">
        <v>83</v>
      </c>
      <c r="CF553" s="89">
        <v>84</v>
      </c>
      <c r="CG553" s="89">
        <v>85</v>
      </c>
      <c r="CH553" s="89">
        <v>86</v>
      </c>
      <c r="CI553" s="89" t="s">
        <v>1191</v>
      </c>
      <c r="CJ553" s="89" t="s">
        <v>1186</v>
      </c>
      <c r="CK553" s="89" t="s">
        <v>1192</v>
      </c>
      <c r="CL553" s="89" t="s">
        <v>1187</v>
      </c>
      <c r="CM553" s="89" t="s">
        <v>1193</v>
      </c>
      <c r="CN553" s="89" t="s">
        <v>1188</v>
      </c>
      <c r="CO553" s="89" t="s">
        <v>1194</v>
      </c>
      <c r="CP553" s="89" t="s">
        <v>1189</v>
      </c>
      <c r="CQ553" s="89" t="s">
        <v>1195</v>
      </c>
      <c r="CR553" s="89">
        <v>96</v>
      </c>
      <c r="CS553" s="89" t="s">
        <v>1196</v>
      </c>
      <c r="CT553" s="89" t="s">
        <v>1190</v>
      </c>
      <c r="CU553" s="89">
        <v>99</v>
      </c>
      <c r="CV553" s="89">
        <v>100</v>
      </c>
      <c r="CW553" s="89">
        <v>101</v>
      </c>
      <c r="CX553" s="89">
        <v>102</v>
      </c>
      <c r="DA553" s="90" t="s">
        <v>1733</v>
      </c>
      <c r="DB553" s="6" t="s">
        <v>1734</v>
      </c>
      <c r="DC553" s="6" t="s">
        <v>1726</v>
      </c>
      <c r="DE553" s="6" t="s">
        <v>5010</v>
      </c>
      <c r="DH553" s="8"/>
      <c r="DI553" s="8"/>
      <c r="DJ553" s="8"/>
      <c r="DK553" s="8"/>
      <c r="DL553" s="8"/>
    </row>
    <row r="554" spans="1:116" x14ac:dyDescent="0.25">
      <c r="A554" s="57" t="s">
        <v>173</v>
      </c>
      <c r="B554" s="57" t="s">
        <v>1083</v>
      </c>
      <c r="C554" s="58">
        <v>1</v>
      </c>
      <c r="D554" s="59">
        <v>1</v>
      </c>
      <c r="E554" s="59">
        <v>0</v>
      </c>
      <c r="F554" s="59">
        <v>0</v>
      </c>
      <c r="G554" s="59">
        <v>0</v>
      </c>
      <c r="H554" s="59">
        <v>1</v>
      </c>
      <c r="I554" s="59">
        <v>0</v>
      </c>
      <c r="J554" s="60">
        <v>0</v>
      </c>
      <c r="K554" s="60">
        <f t="shared" si="97"/>
        <v>1</v>
      </c>
      <c r="T554" s="6">
        <f>SUM(T543:T553)</f>
        <v>100</v>
      </c>
      <c r="U554" s="6">
        <f>SUM(U543:U553)</f>
        <v>235</v>
      </c>
      <c r="V554" s="6">
        <f>SUM(V543:V553)</f>
        <v>70</v>
      </c>
      <c r="W554" s="6">
        <f>SUM(W543:W553)</f>
        <v>573</v>
      </c>
      <c r="X554" s="6">
        <f>SUM(X543:X553)</f>
        <v>1035</v>
      </c>
      <c r="Y554" s="10">
        <f>SUM(T554:X554)</f>
        <v>2013</v>
      </c>
      <c r="Z554" s="8"/>
      <c r="AP554" s="10" t="s">
        <v>1735</v>
      </c>
      <c r="AQ554" s="47">
        <v>364</v>
      </c>
      <c r="AR554" s="47">
        <v>349</v>
      </c>
      <c r="AS554" s="47">
        <v>510</v>
      </c>
      <c r="AT554" s="47">
        <v>535</v>
      </c>
      <c r="AU554" s="91">
        <v>579</v>
      </c>
      <c r="AV554" s="47">
        <v>91</v>
      </c>
      <c r="AW554" s="47">
        <v>181</v>
      </c>
      <c r="AX554" s="71">
        <v>166</v>
      </c>
      <c r="AY554" s="71">
        <v>123</v>
      </c>
      <c r="AZ554" s="47">
        <v>6</v>
      </c>
      <c r="BA554" s="47">
        <v>0</v>
      </c>
      <c r="BB554" s="47">
        <v>1</v>
      </c>
      <c r="BC554" s="47">
        <v>0</v>
      </c>
      <c r="BD554" s="47">
        <v>0</v>
      </c>
      <c r="BE554" s="47">
        <v>0</v>
      </c>
      <c r="BF554" s="47">
        <v>0</v>
      </c>
      <c r="BG554" s="47">
        <v>0</v>
      </c>
      <c r="BH554" s="47">
        <v>0</v>
      </c>
      <c r="BI554" s="47">
        <v>0</v>
      </c>
      <c r="BJ554" s="47">
        <v>0</v>
      </c>
      <c r="BK554" s="47">
        <v>0</v>
      </c>
      <c r="BL554" s="47">
        <v>0</v>
      </c>
      <c r="BM554" s="47">
        <v>0</v>
      </c>
      <c r="BN554" s="47">
        <v>0</v>
      </c>
      <c r="BO554" s="47">
        <v>0</v>
      </c>
      <c r="BP554" s="92">
        <v>1</v>
      </c>
      <c r="BQ554" s="47">
        <v>0</v>
      </c>
      <c r="BR554" s="15">
        <v>0</v>
      </c>
      <c r="BS554" s="15">
        <v>0</v>
      </c>
      <c r="BT554" s="15">
        <v>0</v>
      </c>
      <c r="BU554" s="15">
        <v>0</v>
      </c>
      <c r="BV554" s="15">
        <v>0</v>
      </c>
      <c r="BW554" s="15">
        <v>0</v>
      </c>
      <c r="BX554" s="15">
        <v>0</v>
      </c>
      <c r="BY554" s="15">
        <v>0</v>
      </c>
      <c r="BZ554" s="15">
        <v>0</v>
      </c>
      <c r="CA554" s="15">
        <v>0</v>
      </c>
      <c r="CB554" s="15">
        <v>0</v>
      </c>
      <c r="CC554" s="15">
        <v>0</v>
      </c>
      <c r="CD554" s="15">
        <v>0</v>
      </c>
      <c r="CE554" s="15">
        <v>0</v>
      </c>
      <c r="CF554" s="15">
        <v>0</v>
      </c>
      <c r="CG554" s="15">
        <v>0</v>
      </c>
      <c r="CH554" s="52">
        <v>0</v>
      </c>
      <c r="CI554" s="52">
        <v>0</v>
      </c>
      <c r="CJ554" s="15">
        <v>0</v>
      </c>
      <c r="CK554" s="15">
        <v>0</v>
      </c>
      <c r="CL554" s="15">
        <v>0</v>
      </c>
      <c r="CM554" s="52">
        <v>0</v>
      </c>
      <c r="CN554" s="52">
        <v>0</v>
      </c>
      <c r="CO554" s="52">
        <v>0</v>
      </c>
      <c r="CP554" s="52">
        <v>0</v>
      </c>
      <c r="CQ554" s="52">
        <v>0</v>
      </c>
      <c r="CR554" s="52">
        <v>0</v>
      </c>
      <c r="CS554" s="52">
        <v>0</v>
      </c>
      <c r="CT554" s="52">
        <v>0</v>
      </c>
      <c r="CU554" s="52">
        <v>0</v>
      </c>
      <c r="CV554" s="52">
        <v>0</v>
      </c>
      <c r="CW554" s="52">
        <v>0</v>
      </c>
      <c r="CX554" s="52">
        <v>0</v>
      </c>
      <c r="CY554" s="6" t="s">
        <v>1735</v>
      </c>
      <c r="DA554" s="20" t="s">
        <v>1736</v>
      </c>
      <c r="DB554" s="6" t="s">
        <v>1737</v>
      </c>
      <c r="DC554" s="6" t="s">
        <v>1738</v>
      </c>
      <c r="DE554" s="8">
        <v>4</v>
      </c>
      <c r="DG554" s="8"/>
      <c r="DH554" s="8"/>
      <c r="DI554" s="8"/>
      <c r="DJ554" s="8"/>
      <c r="DK554" s="8"/>
      <c r="DL554" s="8"/>
    </row>
    <row r="555" spans="1:116" x14ac:dyDescent="0.25">
      <c r="A555" s="57" t="s">
        <v>173</v>
      </c>
      <c r="B555" s="57" t="s">
        <v>568</v>
      </c>
      <c r="C555" s="58">
        <v>1285</v>
      </c>
      <c r="D555" s="59">
        <v>1277</v>
      </c>
      <c r="E555" s="59">
        <v>86</v>
      </c>
      <c r="F555" s="59">
        <v>153</v>
      </c>
      <c r="G555" s="59">
        <v>63</v>
      </c>
      <c r="H555" s="59">
        <v>156</v>
      </c>
      <c r="I555" s="59">
        <v>819</v>
      </c>
      <c r="J555" s="60">
        <v>0</v>
      </c>
      <c r="K555" s="60">
        <f t="shared" si="97"/>
        <v>1277</v>
      </c>
      <c r="L555" s="8">
        <f>SUM(K551:K555)</f>
        <v>1524</v>
      </c>
      <c r="AP555" s="10" t="s">
        <v>1739</v>
      </c>
      <c r="AQ555" s="47">
        <v>0</v>
      </c>
      <c r="AR555" s="47">
        <v>0</v>
      </c>
      <c r="AS555" s="47">
        <v>0</v>
      </c>
      <c r="AT555" s="47">
        <v>0</v>
      </c>
      <c r="AU555" s="47">
        <v>0</v>
      </c>
      <c r="AV555" s="47">
        <v>415</v>
      </c>
      <c r="AW555" s="47">
        <v>435</v>
      </c>
      <c r="AX555" s="71">
        <v>345</v>
      </c>
      <c r="AY555" s="71">
        <v>433</v>
      </c>
      <c r="AZ555" s="47">
        <v>457</v>
      </c>
      <c r="BA555" s="91">
        <v>568</v>
      </c>
      <c r="BB555" s="47">
        <v>453</v>
      </c>
      <c r="BC555" s="47">
        <v>391</v>
      </c>
      <c r="BD555" s="47">
        <v>236</v>
      </c>
      <c r="BE555" s="47">
        <v>35</v>
      </c>
      <c r="BF555" s="47">
        <v>44</v>
      </c>
      <c r="BG555" s="47">
        <v>12</v>
      </c>
      <c r="BH555" s="15">
        <v>15</v>
      </c>
      <c r="BI555" s="15">
        <v>11</v>
      </c>
      <c r="BJ555" s="15">
        <v>1</v>
      </c>
      <c r="BK555" s="47">
        <v>0</v>
      </c>
      <c r="BL555" s="52">
        <v>0</v>
      </c>
      <c r="BM555" s="47">
        <v>0</v>
      </c>
      <c r="BN555" s="47">
        <v>0</v>
      </c>
      <c r="BO555" s="47">
        <v>0</v>
      </c>
      <c r="BP555" s="92">
        <v>1</v>
      </c>
      <c r="BQ555" s="47">
        <v>0</v>
      </c>
      <c r="BR555" s="15">
        <v>0</v>
      </c>
      <c r="BS555" s="15">
        <v>0</v>
      </c>
      <c r="BT555" s="15">
        <v>0</v>
      </c>
      <c r="BU555" s="15">
        <v>0</v>
      </c>
      <c r="BV555" s="15">
        <v>0</v>
      </c>
      <c r="BW555" s="15">
        <v>0</v>
      </c>
      <c r="BX555" s="15">
        <v>0</v>
      </c>
      <c r="BY555" s="15">
        <v>0</v>
      </c>
      <c r="BZ555" s="15">
        <v>0</v>
      </c>
      <c r="CA555" s="15">
        <v>0</v>
      </c>
      <c r="CB555" s="15">
        <v>0</v>
      </c>
      <c r="CC555" s="15">
        <v>0</v>
      </c>
      <c r="CD555" s="15">
        <v>0</v>
      </c>
      <c r="CE555" s="15">
        <v>0</v>
      </c>
      <c r="CF555" s="15">
        <v>0</v>
      </c>
      <c r="CG555" s="15">
        <v>0</v>
      </c>
      <c r="CH555" s="52">
        <v>0</v>
      </c>
      <c r="CI555" s="52">
        <v>0</v>
      </c>
      <c r="CJ555" s="15">
        <v>0</v>
      </c>
      <c r="CK555" s="15">
        <v>0</v>
      </c>
      <c r="CL555" s="15">
        <v>0</v>
      </c>
      <c r="CM555" s="52">
        <v>0</v>
      </c>
      <c r="CN555" s="52">
        <v>0</v>
      </c>
      <c r="CO555" s="52">
        <v>0</v>
      </c>
      <c r="CP555" s="52">
        <v>0</v>
      </c>
      <c r="CQ555" s="52">
        <v>0</v>
      </c>
      <c r="CR555" s="52">
        <v>0</v>
      </c>
      <c r="CS555" s="52">
        <v>0</v>
      </c>
      <c r="CT555" s="52">
        <v>0</v>
      </c>
      <c r="CU555" s="52">
        <v>0</v>
      </c>
      <c r="CV555" s="52">
        <v>0</v>
      </c>
      <c r="CW555" s="52">
        <v>0</v>
      </c>
      <c r="CX555" s="52">
        <v>0</v>
      </c>
      <c r="CY555" s="6" t="s">
        <v>1739</v>
      </c>
      <c r="DA555" s="20" t="s">
        <v>1740</v>
      </c>
      <c r="DB555" s="6" t="s">
        <v>1741</v>
      </c>
      <c r="DC555" s="6" t="s">
        <v>1736</v>
      </c>
      <c r="DE555" s="8">
        <v>6</v>
      </c>
      <c r="DH555" s="8"/>
      <c r="DI555" s="8"/>
      <c r="DJ555" s="8"/>
      <c r="DK555" s="8"/>
      <c r="DL555" s="8"/>
    </row>
    <row r="556" spans="1:116" x14ac:dyDescent="0.25">
      <c r="A556" s="61" t="s">
        <v>70</v>
      </c>
      <c r="B556" s="61" t="s">
        <v>853</v>
      </c>
      <c r="C556" s="62">
        <v>72</v>
      </c>
      <c r="D556" s="63">
        <v>71</v>
      </c>
      <c r="E556" s="63">
        <v>0</v>
      </c>
      <c r="F556" s="63">
        <v>0</v>
      </c>
      <c r="G556" s="63">
        <v>0</v>
      </c>
      <c r="H556" s="63">
        <v>71</v>
      </c>
      <c r="I556" s="63">
        <v>0</v>
      </c>
      <c r="J556" s="64">
        <v>0</v>
      </c>
      <c r="K556" s="60">
        <f t="shared" si="97"/>
        <v>71</v>
      </c>
      <c r="L556" s="8">
        <v>71</v>
      </c>
      <c r="AP556" s="10" t="s">
        <v>1742</v>
      </c>
      <c r="AQ556" s="47">
        <v>0</v>
      </c>
      <c r="AR556" s="47">
        <v>0</v>
      </c>
      <c r="AS556" s="47">
        <v>0</v>
      </c>
      <c r="AT556" s="47">
        <v>0</v>
      </c>
      <c r="AU556" s="47">
        <v>0</v>
      </c>
      <c r="AV556" s="47">
        <v>0</v>
      </c>
      <c r="AW556" s="47">
        <v>0</v>
      </c>
      <c r="AX556" s="47">
        <v>0</v>
      </c>
      <c r="AY556" s="47">
        <v>0</v>
      </c>
      <c r="AZ556" s="47">
        <v>2</v>
      </c>
      <c r="BA556" s="47">
        <v>10</v>
      </c>
      <c r="BB556" s="47">
        <v>51</v>
      </c>
      <c r="BC556" s="47">
        <v>115</v>
      </c>
      <c r="BD556" s="47">
        <v>428</v>
      </c>
      <c r="BE556" s="91">
        <v>525</v>
      </c>
      <c r="BF556" s="47">
        <v>467</v>
      </c>
      <c r="BG556" s="47">
        <v>379</v>
      </c>
      <c r="BH556" s="15">
        <v>320</v>
      </c>
      <c r="BI556" s="15">
        <v>115</v>
      </c>
      <c r="BJ556" s="47">
        <v>91</v>
      </c>
      <c r="BK556" s="47">
        <v>54</v>
      </c>
      <c r="BL556" s="52">
        <v>62</v>
      </c>
      <c r="BM556" s="47">
        <v>37</v>
      </c>
      <c r="BN556" s="47">
        <v>45</v>
      </c>
      <c r="BO556" s="47">
        <v>34</v>
      </c>
      <c r="BP556" s="47">
        <v>33</v>
      </c>
      <c r="BQ556" s="47">
        <v>0</v>
      </c>
      <c r="BR556" s="15">
        <v>7</v>
      </c>
      <c r="BS556" s="15">
        <v>0</v>
      </c>
      <c r="BT556" s="15">
        <v>0</v>
      </c>
      <c r="BU556" s="15">
        <v>0</v>
      </c>
      <c r="BV556" s="15">
        <v>0</v>
      </c>
      <c r="BW556" s="15">
        <v>0</v>
      </c>
      <c r="BX556" s="15">
        <v>0</v>
      </c>
      <c r="BY556" s="15">
        <v>0</v>
      </c>
      <c r="BZ556" s="15">
        <v>0</v>
      </c>
      <c r="CA556" s="15">
        <v>0</v>
      </c>
      <c r="CB556" s="15">
        <v>0</v>
      </c>
      <c r="CC556" s="15">
        <v>0</v>
      </c>
      <c r="CD556" s="15">
        <v>0</v>
      </c>
      <c r="CE556" s="15">
        <v>0</v>
      </c>
      <c r="CF556" s="93">
        <v>1</v>
      </c>
      <c r="CG556" s="15">
        <v>0</v>
      </c>
      <c r="CH556" s="52">
        <v>0</v>
      </c>
      <c r="CI556" s="52">
        <v>0</v>
      </c>
      <c r="CJ556" s="15">
        <v>0</v>
      </c>
      <c r="CK556" s="15">
        <v>0</v>
      </c>
      <c r="CL556" s="15">
        <v>0</v>
      </c>
      <c r="CM556" s="52">
        <v>0</v>
      </c>
      <c r="CN556" s="52">
        <v>0</v>
      </c>
      <c r="CO556" s="52">
        <v>0</v>
      </c>
      <c r="CP556" s="52">
        <v>0</v>
      </c>
      <c r="CQ556" s="52">
        <v>0</v>
      </c>
      <c r="CR556" s="52">
        <v>0</v>
      </c>
      <c r="CS556" s="52">
        <v>0</v>
      </c>
      <c r="CT556" s="52">
        <v>0</v>
      </c>
      <c r="CU556" s="52">
        <v>0</v>
      </c>
      <c r="CV556" s="52">
        <v>0</v>
      </c>
      <c r="CW556" s="52">
        <v>0</v>
      </c>
      <c r="CX556" s="52">
        <v>0</v>
      </c>
      <c r="CY556" s="6" t="s">
        <v>1742</v>
      </c>
      <c r="DA556" s="20" t="s">
        <v>1743</v>
      </c>
      <c r="DB556" s="6" t="s">
        <v>1744</v>
      </c>
      <c r="DC556" s="6" t="s">
        <v>1745</v>
      </c>
      <c r="DD556" s="6" t="s">
        <v>1746</v>
      </c>
      <c r="DE556" s="8">
        <v>5</v>
      </c>
      <c r="DG556" s="8"/>
      <c r="DH556" s="8"/>
      <c r="DI556" s="8"/>
      <c r="DJ556" s="8"/>
      <c r="DK556" s="8"/>
      <c r="DL556" s="8"/>
    </row>
    <row r="557" spans="1:116" x14ac:dyDescent="0.25">
      <c r="A557" s="57" t="s">
        <v>1676</v>
      </c>
      <c r="B557" s="71"/>
      <c r="C557" s="71">
        <f t="shared" ref="C557:L557" si="99">SUM(C543:C556)</f>
        <v>2034</v>
      </c>
      <c r="D557" s="71">
        <f t="shared" si="99"/>
        <v>2013</v>
      </c>
      <c r="E557" s="71">
        <f t="shared" si="99"/>
        <v>100</v>
      </c>
      <c r="F557" s="71">
        <f t="shared" si="99"/>
        <v>235</v>
      </c>
      <c r="G557" s="71">
        <f t="shared" si="99"/>
        <v>70</v>
      </c>
      <c r="H557" s="71">
        <f t="shared" si="99"/>
        <v>573</v>
      </c>
      <c r="I557" s="71">
        <f t="shared" si="99"/>
        <v>1035</v>
      </c>
      <c r="J557" s="71">
        <f t="shared" si="99"/>
        <v>0</v>
      </c>
      <c r="K557" s="71">
        <f t="shared" si="99"/>
        <v>2013</v>
      </c>
      <c r="L557" s="8">
        <f t="shared" si="99"/>
        <v>2013</v>
      </c>
      <c r="S557" s="10" t="s">
        <v>1675</v>
      </c>
      <c r="T557" s="10" t="s">
        <v>68</v>
      </c>
      <c r="U557" s="10" t="s">
        <v>72</v>
      </c>
      <c r="V557" s="10" t="s">
        <v>65</v>
      </c>
      <c r="W557" s="10" t="s">
        <v>61</v>
      </c>
      <c r="X557" s="10" t="s">
        <v>89</v>
      </c>
      <c r="Y557" s="10" t="s">
        <v>1199</v>
      </c>
      <c r="AP557" s="51" t="s">
        <v>1747</v>
      </c>
      <c r="AQ557" s="47">
        <v>0</v>
      </c>
      <c r="AR557" s="47">
        <v>0</v>
      </c>
      <c r="AS557" s="47">
        <v>0</v>
      </c>
      <c r="AT557" s="47">
        <v>0</v>
      </c>
      <c r="AU557" s="47">
        <v>0</v>
      </c>
      <c r="AV557" s="47">
        <v>0</v>
      </c>
      <c r="AW557" s="47">
        <v>0</v>
      </c>
      <c r="AX557" s="47">
        <v>0</v>
      </c>
      <c r="AY557" s="47">
        <v>0</v>
      </c>
      <c r="AZ557" s="47">
        <v>0</v>
      </c>
      <c r="BA557" s="47">
        <v>0</v>
      </c>
      <c r="BB557" s="47">
        <v>13</v>
      </c>
      <c r="BC557" s="47">
        <v>33</v>
      </c>
      <c r="BD557" s="47">
        <v>51</v>
      </c>
      <c r="BE557" s="47">
        <v>28</v>
      </c>
      <c r="BF557" s="47">
        <v>181</v>
      </c>
      <c r="BG557" s="47">
        <v>177</v>
      </c>
      <c r="BH557" s="52">
        <v>386</v>
      </c>
      <c r="BI557" s="52">
        <v>395</v>
      </c>
      <c r="BJ557" s="91">
        <v>522</v>
      </c>
      <c r="BK557" s="47">
        <v>271</v>
      </c>
      <c r="BL557" s="52">
        <v>333</v>
      </c>
      <c r="BM557" s="47">
        <v>316</v>
      </c>
      <c r="BN557" s="47">
        <v>325</v>
      </c>
      <c r="BO557" s="47">
        <v>83</v>
      </c>
      <c r="BP557" s="47">
        <v>73</v>
      </c>
      <c r="BQ557" s="47">
        <v>14</v>
      </c>
      <c r="BR557" s="52">
        <v>43</v>
      </c>
      <c r="BS557" s="52">
        <v>23</v>
      </c>
      <c r="BT557" s="52">
        <v>17</v>
      </c>
      <c r="BU557" s="94">
        <v>4</v>
      </c>
      <c r="BV557" s="52">
        <v>0</v>
      </c>
      <c r="BW557" s="52">
        <v>0</v>
      </c>
      <c r="BX557" s="52">
        <v>0</v>
      </c>
      <c r="BY557" s="52">
        <v>0</v>
      </c>
      <c r="BZ557" s="52">
        <v>0</v>
      </c>
      <c r="CA557" s="52">
        <v>0</v>
      </c>
      <c r="CB557" s="15">
        <v>0</v>
      </c>
      <c r="CC557" s="15">
        <v>0</v>
      </c>
      <c r="CD557" s="15">
        <v>0</v>
      </c>
      <c r="CE557" s="15">
        <v>0</v>
      </c>
      <c r="CF557" s="15">
        <v>0</v>
      </c>
      <c r="CG557" s="15">
        <v>0</v>
      </c>
      <c r="CH557" s="52">
        <v>0</v>
      </c>
      <c r="CI557" s="52">
        <v>0</v>
      </c>
      <c r="CJ557" s="15">
        <v>0</v>
      </c>
      <c r="CK557" s="15">
        <v>0</v>
      </c>
      <c r="CL557" s="15">
        <v>0</v>
      </c>
      <c r="CM557" s="52">
        <v>0</v>
      </c>
      <c r="CN557" s="52">
        <v>0</v>
      </c>
      <c r="CO557" s="52">
        <v>0</v>
      </c>
      <c r="CP557" s="52">
        <v>0</v>
      </c>
      <c r="CQ557" s="52">
        <v>0</v>
      </c>
      <c r="CR557" s="52">
        <v>0</v>
      </c>
      <c r="CS557" s="52">
        <v>0</v>
      </c>
      <c r="CT557" s="52">
        <v>0</v>
      </c>
      <c r="CU557" s="52">
        <v>0</v>
      </c>
      <c r="CV557" s="52">
        <v>0</v>
      </c>
      <c r="CW557" s="52">
        <v>0</v>
      </c>
      <c r="CX557" s="52">
        <v>0</v>
      </c>
      <c r="CY557" s="95" t="s">
        <v>1747</v>
      </c>
      <c r="DA557" s="20" t="s">
        <v>1748</v>
      </c>
      <c r="DB557" s="6" t="s">
        <v>1743</v>
      </c>
      <c r="DC557" s="6" t="s">
        <v>1749</v>
      </c>
      <c r="DE557" s="8">
        <v>4</v>
      </c>
      <c r="DG557" s="8"/>
      <c r="DH557" s="8"/>
      <c r="DI557" s="8"/>
      <c r="DJ557" s="8"/>
      <c r="DL557" s="8"/>
    </row>
    <row r="558" spans="1:116" x14ac:dyDescent="0.25">
      <c r="I558" s="6" t="s">
        <v>1750</v>
      </c>
      <c r="S558" s="10" t="s">
        <v>1209</v>
      </c>
      <c r="T558" s="15">
        <v>0</v>
      </c>
      <c r="U558" s="15">
        <v>0</v>
      </c>
      <c r="V558" s="15">
        <v>0</v>
      </c>
      <c r="W558" s="15">
        <v>0</v>
      </c>
      <c r="X558" s="15">
        <v>0</v>
      </c>
      <c r="Y558" s="10">
        <f t="shared" ref="Y558:Y567" si="100">SUM(T558:X558)</f>
        <v>0</v>
      </c>
      <c r="AP558" s="51" t="s">
        <v>1751</v>
      </c>
      <c r="AQ558" s="47">
        <v>0</v>
      </c>
      <c r="AR558" s="47">
        <v>0</v>
      </c>
      <c r="AS558" s="47">
        <v>0</v>
      </c>
      <c r="AT558" s="47">
        <v>0</v>
      </c>
      <c r="AU558" s="47">
        <v>0</v>
      </c>
      <c r="AV558" s="47">
        <v>0</v>
      </c>
      <c r="AW558" s="47">
        <v>0</v>
      </c>
      <c r="AX558" s="47">
        <v>0</v>
      </c>
      <c r="AY558" s="47">
        <v>0</v>
      </c>
      <c r="AZ558" s="47">
        <v>0</v>
      </c>
      <c r="BA558" s="47">
        <v>0</v>
      </c>
      <c r="BB558" s="47">
        <v>0</v>
      </c>
      <c r="BC558" s="47">
        <v>0</v>
      </c>
      <c r="BD558" s="47">
        <v>0</v>
      </c>
      <c r="BE558" s="47">
        <v>0</v>
      </c>
      <c r="BF558" s="47">
        <v>0</v>
      </c>
      <c r="BG558" s="47">
        <v>0</v>
      </c>
      <c r="BH558" s="52">
        <v>0</v>
      </c>
      <c r="BI558" s="52">
        <v>0</v>
      </c>
      <c r="BJ558" s="47">
        <v>76</v>
      </c>
      <c r="BK558" s="47">
        <v>315</v>
      </c>
      <c r="BL558" s="52">
        <v>456</v>
      </c>
      <c r="BM558" s="47">
        <v>337</v>
      </c>
      <c r="BN558" s="47">
        <v>386</v>
      </c>
      <c r="BO558" s="47">
        <v>515</v>
      </c>
      <c r="BP558" s="47">
        <v>623</v>
      </c>
      <c r="BQ558" s="91">
        <v>676</v>
      </c>
      <c r="BR558" s="52">
        <v>642</v>
      </c>
      <c r="BS558" s="52">
        <v>484</v>
      </c>
      <c r="BT558" s="52">
        <v>335</v>
      </c>
      <c r="BU558" s="52">
        <v>282</v>
      </c>
      <c r="BV558" s="52">
        <v>34</v>
      </c>
      <c r="BW558" s="52">
        <v>24</v>
      </c>
      <c r="BX558" s="52">
        <v>0</v>
      </c>
      <c r="BY558" s="93">
        <v>5</v>
      </c>
      <c r="BZ558" s="15">
        <v>0</v>
      </c>
      <c r="CA558" s="15">
        <v>0</v>
      </c>
      <c r="CB558" s="15">
        <v>0</v>
      </c>
      <c r="CC558" s="15">
        <v>0</v>
      </c>
      <c r="CD558" s="15">
        <v>0</v>
      </c>
      <c r="CE558" s="15">
        <v>0</v>
      </c>
      <c r="CF558" s="15">
        <v>0</v>
      </c>
      <c r="CG558" s="15">
        <v>0</v>
      </c>
      <c r="CH558" s="52">
        <v>0</v>
      </c>
      <c r="CI558" s="52">
        <v>0</v>
      </c>
      <c r="CJ558" s="15">
        <v>0</v>
      </c>
      <c r="CK558" s="15">
        <v>0</v>
      </c>
      <c r="CL558" s="15">
        <v>0</v>
      </c>
      <c r="CM558" s="52">
        <v>0</v>
      </c>
      <c r="CN558" s="52">
        <v>0</v>
      </c>
      <c r="CO558" s="52">
        <v>0</v>
      </c>
      <c r="CP558" s="52">
        <v>0</v>
      </c>
      <c r="CQ558" s="52">
        <v>0</v>
      </c>
      <c r="CR558" s="52">
        <v>0</v>
      </c>
      <c r="CS558" s="52">
        <v>0</v>
      </c>
      <c r="CT558" s="52">
        <v>0</v>
      </c>
      <c r="CU558" s="52">
        <v>0</v>
      </c>
      <c r="CV558" s="52">
        <v>0</v>
      </c>
      <c r="CW558" s="52">
        <v>0</v>
      </c>
      <c r="CX558" s="52">
        <v>0</v>
      </c>
      <c r="CY558" s="95" t="s">
        <v>1751</v>
      </c>
      <c r="DA558" s="20" t="s">
        <v>1752</v>
      </c>
      <c r="DB558" s="6" t="s">
        <v>1753</v>
      </c>
      <c r="DC558" s="6" t="s">
        <v>1754</v>
      </c>
      <c r="DE558" s="8">
        <v>3</v>
      </c>
    </row>
    <row r="559" spans="1:116" x14ac:dyDescent="0.25">
      <c r="S559" s="45" t="s">
        <v>1210</v>
      </c>
      <c r="T559" s="46">
        <v>0</v>
      </c>
      <c r="U559" s="46">
        <v>0</v>
      </c>
      <c r="V559" s="46">
        <v>0</v>
      </c>
      <c r="W559" s="48">
        <v>0</v>
      </c>
      <c r="X559" s="46">
        <v>0</v>
      </c>
      <c r="Y559" s="10">
        <f t="shared" si="100"/>
        <v>0</v>
      </c>
      <c r="AP559" s="96" t="s">
        <v>1755</v>
      </c>
      <c r="AQ559" s="97">
        <v>0</v>
      </c>
      <c r="AR559" s="97">
        <v>0</v>
      </c>
      <c r="AS559" s="97">
        <v>0</v>
      </c>
      <c r="AT559" s="97">
        <v>0</v>
      </c>
      <c r="AU559" s="97">
        <v>0</v>
      </c>
      <c r="AV559" s="97">
        <v>0</v>
      </c>
      <c r="AW559" s="97">
        <v>0</v>
      </c>
      <c r="AX559" s="97">
        <v>0</v>
      </c>
      <c r="AY559" s="97">
        <v>0</v>
      </c>
      <c r="AZ559" s="97">
        <v>0</v>
      </c>
      <c r="BA559" s="97">
        <v>0</v>
      </c>
      <c r="BB559" s="97">
        <v>0</v>
      </c>
      <c r="BC559" s="97">
        <v>0</v>
      </c>
      <c r="BD559" s="97">
        <v>0</v>
      </c>
      <c r="BE559" s="97">
        <v>0</v>
      </c>
      <c r="BF559" s="97">
        <v>0</v>
      </c>
      <c r="BG559" s="97">
        <v>0</v>
      </c>
      <c r="BH559" s="98">
        <v>0</v>
      </c>
      <c r="BI559" s="98">
        <v>0</v>
      </c>
      <c r="BJ559" s="98">
        <v>0</v>
      </c>
      <c r="BK559" s="98">
        <v>0</v>
      </c>
      <c r="BL559" s="98">
        <v>0</v>
      </c>
      <c r="BM559" s="98">
        <v>0</v>
      </c>
      <c r="BN559" s="98">
        <v>0</v>
      </c>
      <c r="BO559" s="98">
        <v>0</v>
      </c>
      <c r="BP559" s="98">
        <v>0</v>
      </c>
      <c r="BQ559" s="98">
        <v>1</v>
      </c>
      <c r="BR559" s="98">
        <v>17</v>
      </c>
      <c r="BS559" s="98">
        <v>191</v>
      </c>
      <c r="BT559" s="98">
        <v>358</v>
      </c>
      <c r="BU559" s="99">
        <v>504</v>
      </c>
      <c r="BV559" s="98">
        <v>472</v>
      </c>
      <c r="BW559" s="98">
        <v>341</v>
      </c>
      <c r="BX559" s="98">
        <v>212</v>
      </c>
      <c r="BY559" s="46">
        <v>104</v>
      </c>
      <c r="BZ559" s="46">
        <v>6</v>
      </c>
      <c r="CA559" s="46">
        <v>10</v>
      </c>
      <c r="CB559" s="46">
        <v>18</v>
      </c>
      <c r="CC559" s="46">
        <v>8</v>
      </c>
      <c r="CD559" s="46">
        <v>1</v>
      </c>
      <c r="CE559" s="46">
        <v>5</v>
      </c>
      <c r="CF559" s="46">
        <v>4</v>
      </c>
      <c r="CG559" s="46">
        <v>1</v>
      </c>
      <c r="CH559" s="98">
        <v>3</v>
      </c>
      <c r="CI559" s="98">
        <v>4</v>
      </c>
      <c r="CJ559" s="46">
        <v>1</v>
      </c>
      <c r="CK559" s="46">
        <v>1</v>
      </c>
      <c r="CL559" s="46">
        <v>0</v>
      </c>
      <c r="CM559" s="98">
        <v>0</v>
      </c>
      <c r="CN559" s="98">
        <v>1</v>
      </c>
      <c r="CO559" s="98">
        <v>1</v>
      </c>
      <c r="CP559" s="98">
        <v>5</v>
      </c>
      <c r="CQ559" s="98">
        <v>5</v>
      </c>
      <c r="CR559" s="98">
        <v>0</v>
      </c>
      <c r="CS559" s="98">
        <v>0</v>
      </c>
      <c r="CT559" s="98">
        <v>0</v>
      </c>
      <c r="CU559" s="98">
        <v>1</v>
      </c>
      <c r="CV559" s="98">
        <v>1</v>
      </c>
      <c r="CW559" s="98">
        <v>1</v>
      </c>
      <c r="CX559" s="98">
        <v>2</v>
      </c>
      <c r="CY559" s="95" t="s">
        <v>1755</v>
      </c>
      <c r="DA559" s="20" t="s">
        <v>1756</v>
      </c>
      <c r="DB559" s="6" t="s">
        <v>1757</v>
      </c>
      <c r="DC559" s="6" t="s">
        <v>1758</v>
      </c>
      <c r="DD559" s="6" t="s">
        <v>1759</v>
      </c>
      <c r="DE559" s="8">
        <v>1</v>
      </c>
      <c r="DH559" s="8"/>
      <c r="DI559" s="8"/>
      <c r="DJ559" s="8"/>
      <c r="DK559" s="8"/>
      <c r="DL559" s="8"/>
    </row>
    <row r="560" spans="1:116" x14ac:dyDescent="0.25">
      <c r="S560" s="10" t="s">
        <v>1211</v>
      </c>
      <c r="T560" s="67">
        <v>0</v>
      </c>
      <c r="U560" s="67">
        <v>0</v>
      </c>
      <c r="V560" s="67">
        <v>0</v>
      </c>
      <c r="W560" s="15">
        <v>0</v>
      </c>
      <c r="X560" s="67">
        <v>0</v>
      </c>
      <c r="Y560" s="10">
        <f t="shared" si="100"/>
        <v>0</v>
      </c>
      <c r="AP560" s="100" t="s">
        <v>1760</v>
      </c>
      <c r="AQ560" s="101">
        <v>0</v>
      </c>
      <c r="AR560" s="101">
        <v>0</v>
      </c>
      <c r="AS560" s="101">
        <v>0</v>
      </c>
      <c r="AT560" s="101">
        <v>0</v>
      </c>
      <c r="AU560" s="101">
        <v>0</v>
      </c>
      <c r="AV560" s="101">
        <v>0</v>
      </c>
      <c r="AW560" s="101">
        <v>0</v>
      </c>
      <c r="AX560" s="101">
        <v>0</v>
      </c>
      <c r="AY560" s="101">
        <v>0</v>
      </c>
      <c r="AZ560" s="101">
        <v>0</v>
      </c>
      <c r="BA560" s="101">
        <v>0</v>
      </c>
      <c r="BB560" s="101">
        <v>0</v>
      </c>
      <c r="BC560" s="101">
        <v>0</v>
      </c>
      <c r="BD560" s="101">
        <v>0</v>
      </c>
      <c r="BE560" s="101">
        <v>0</v>
      </c>
      <c r="BF560" s="101">
        <v>0</v>
      </c>
      <c r="BG560" s="101">
        <v>0</v>
      </c>
      <c r="BH560" s="102">
        <v>0</v>
      </c>
      <c r="BI560" s="102">
        <v>0</v>
      </c>
      <c r="BJ560" s="102">
        <v>0</v>
      </c>
      <c r="BK560" s="102">
        <v>0</v>
      </c>
      <c r="BL560" s="102">
        <v>0</v>
      </c>
      <c r="BM560" s="102">
        <v>0</v>
      </c>
      <c r="BN560" s="102">
        <v>0</v>
      </c>
      <c r="BO560" s="102">
        <v>0</v>
      </c>
      <c r="BP560" s="102">
        <v>0</v>
      </c>
      <c r="BQ560" s="102">
        <v>0</v>
      </c>
      <c r="BR560" s="102">
        <v>0</v>
      </c>
      <c r="BS560" s="98">
        <v>0</v>
      </c>
      <c r="BT560" s="98">
        <v>0</v>
      </c>
      <c r="BU560" s="98">
        <v>6</v>
      </c>
      <c r="BV560" s="98">
        <v>246</v>
      </c>
      <c r="BW560" s="98">
        <v>415</v>
      </c>
      <c r="BX560" s="98">
        <v>512</v>
      </c>
      <c r="BY560" s="103">
        <v>673</v>
      </c>
      <c r="BZ560" s="46">
        <v>630</v>
      </c>
      <c r="CA560" s="46">
        <v>167</v>
      </c>
      <c r="CB560" s="46">
        <v>133</v>
      </c>
      <c r="CC560" s="46">
        <v>58</v>
      </c>
      <c r="CD560" s="46">
        <v>37</v>
      </c>
      <c r="CE560" s="46">
        <v>54</v>
      </c>
      <c r="CF560" s="46">
        <v>20</v>
      </c>
      <c r="CG560" s="46">
        <v>29</v>
      </c>
      <c r="CH560" s="98">
        <v>19</v>
      </c>
      <c r="CI560" s="98">
        <v>13</v>
      </c>
      <c r="CJ560" s="46">
        <v>15</v>
      </c>
      <c r="CK560" s="46">
        <v>17</v>
      </c>
      <c r="CL560" s="46">
        <v>26</v>
      </c>
      <c r="CM560" s="98">
        <v>37</v>
      </c>
      <c r="CN560" s="98">
        <v>44</v>
      </c>
      <c r="CO560" s="98">
        <v>6</v>
      </c>
      <c r="CP560" s="98">
        <v>30</v>
      </c>
      <c r="CQ560" s="98">
        <v>12</v>
      </c>
      <c r="CR560" s="98">
        <v>1</v>
      </c>
      <c r="CS560" s="98">
        <v>5</v>
      </c>
      <c r="CT560" s="98">
        <v>2</v>
      </c>
      <c r="CU560" s="98">
        <v>0</v>
      </c>
      <c r="CV560" s="98">
        <v>1</v>
      </c>
      <c r="CW560" s="98">
        <v>0</v>
      </c>
      <c r="CX560" s="98">
        <v>0</v>
      </c>
      <c r="CY560" s="95" t="s">
        <v>1760</v>
      </c>
      <c r="DA560" s="20" t="s">
        <v>1761</v>
      </c>
      <c r="DB560" s="6" t="s">
        <v>1762</v>
      </c>
      <c r="DC560" s="6" t="s">
        <v>1763</v>
      </c>
      <c r="DE560" s="8">
        <v>1</v>
      </c>
      <c r="DH560" s="8"/>
      <c r="DI560" s="8"/>
      <c r="DJ560" s="8"/>
      <c r="DK560" s="8"/>
      <c r="DL560" s="8"/>
    </row>
    <row r="561" spans="19:118" x14ac:dyDescent="0.25">
      <c r="S561" s="45" t="s">
        <v>1212</v>
      </c>
      <c r="T561" s="68">
        <v>0</v>
      </c>
      <c r="U561" s="68">
        <v>0</v>
      </c>
      <c r="V561" s="68">
        <v>0</v>
      </c>
      <c r="W561" s="68">
        <v>0</v>
      </c>
      <c r="X561" s="68">
        <v>0</v>
      </c>
      <c r="Y561" s="10">
        <f t="shared" si="100"/>
        <v>0</v>
      </c>
      <c r="AP561" s="100" t="s">
        <v>1764</v>
      </c>
      <c r="AQ561" s="46">
        <v>0</v>
      </c>
      <c r="AR561" s="46">
        <v>0</v>
      </c>
      <c r="AS561" s="46">
        <v>0</v>
      </c>
      <c r="AT561" s="46">
        <v>0</v>
      </c>
      <c r="AU561" s="46">
        <v>0</v>
      </c>
      <c r="AV561" s="46">
        <v>0</v>
      </c>
      <c r="AW561" s="46">
        <v>0</v>
      </c>
      <c r="AX561" s="46">
        <v>0</v>
      </c>
      <c r="AY561" s="46">
        <v>0</v>
      </c>
      <c r="AZ561" s="46">
        <v>0</v>
      </c>
      <c r="BA561" s="46">
        <v>0</v>
      </c>
      <c r="BB561" s="46">
        <v>0</v>
      </c>
      <c r="BC561" s="46">
        <v>0</v>
      </c>
      <c r="BD561" s="46">
        <v>0</v>
      </c>
      <c r="BE561" s="46">
        <v>0</v>
      </c>
      <c r="BF561" s="46">
        <v>0</v>
      </c>
      <c r="BG561" s="46">
        <v>0</v>
      </c>
      <c r="BH561" s="46">
        <v>0</v>
      </c>
      <c r="BI561" s="46">
        <v>0</v>
      </c>
      <c r="BJ561" s="46">
        <v>0</v>
      </c>
      <c r="BK561" s="46">
        <v>0</v>
      </c>
      <c r="BL561" s="46">
        <v>0</v>
      </c>
      <c r="BM561" s="46">
        <v>0</v>
      </c>
      <c r="BN561" s="46">
        <v>0</v>
      </c>
      <c r="BO561" s="46">
        <v>0</v>
      </c>
      <c r="BP561" s="46">
        <v>0</v>
      </c>
      <c r="BQ561" s="46">
        <v>0</v>
      </c>
      <c r="BR561" s="46">
        <v>0</v>
      </c>
      <c r="BS561" s="46">
        <v>0</v>
      </c>
      <c r="BT561" s="46">
        <v>0</v>
      </c>
      <c r="BU561" s="46">
        <v>0</v>
      </c>
      <c r="BV561" s="46">
        <v>0</v>
      </c>
      <c r="BW561" s="46">
        <v>0</v>
      </c>
      <c r="BX561" s="46">
        <v>0</v>
      </c>
      <c r="BY561" s="46">
        <v>0</v>
      </c>
      <c r="BZ561" s="46">
        <v>23</v>
      </c>
      <c r="CA561" s="46">
        <v>411</v>
      </c>
      <c r="CB561" s="46">
        <v>433</v>
      </c>
      <c r="CC561" s="46">
        <v>597</v>
      </c>
      <c r="CD561" s="17">
        <v>867</v>
      </c>
      <c r="CE561" s="46">
        <v>827</v>
      </c>
      <c r="CF561" s="46">
        <v>693</v>
      </c>
      <c r="CG561" s="46">
        <v>241</v>
      </c>
      <c r="CH561" s="98">
        <v>137</v>
      </c>
      <c r="CI561" s="98">
        <v>205</v>
      </c>
      <c r="CJ561" s="46">
        <v>220</v>
      </c>
      <c r="CK561" s="46">
        <v>213</v>
      </c>
      <c r="CL561" s="46">
        <v>189</v>
      </c>
      <c r="CM561" s="98">
        <v>72</v>
      </c>
      <c r="CN561" s="98">
        <v>99</v>
      </c>
      <c r="CO561" s="98">
        <v>137</v>
      </c>
      <c r="CP561" s="98">
        <v>134</v>
      </c>
      <c r="CQ561" s="98">
        <v>58</v>
      </c>
      <c r="CR561" s="98">
        <v>50</v>
      </c>
      <c r="CS561" s="98">
        <v>22</v>
      </c>
      <c r="CT561" s="98">
        <v>35</v>
      </c>
      <c r="CU561" s="98">
        <v>38</v>
      </c>
      <c r="CV561" s="98">
        <v>5</v>
      </c>
      <c r="CW561" s="98">
        <v>2</v>
      </c>
      <c r="CX561" s="98">
        <v>1</v>
      </c>
      <c r="CY561" s="95" t="s">
        <v>1764</v>
      </c>
      <c r="DA561" s="20" t="s">
        <v>1765</v>
      </c>
      <c r="DB561" s="6" t="s">
        <v>1766</v>
      </c>
      <c r="DC561" s="6" t="s">
        <v>1767</v>
      </c>
      <c r="DE561" s="8">
        <v>0</v>
      </c>
      <c r="DG561" s="10" t="s">
        <v>1677</v>
      </c>
      <c r="DH561" s="10" t="s">
        <v>68</v>
      </c>
      <c r="DI561" s="10" t="s">
        <v>72</v>
      </c>
      <c r="DJ561" s="10" t="s">
        <v>65</v>
      </c>
      <c r="DK561" s="10" t="s">
        <v>61</v>
      </c>
      <c r="DL561" s="10" t="s">
        <v>89</v>
      </c>
      <c r="DM561" s="10" t="s">
        <v>1678</v>
      </c>
    </row>
    <row r="562" spans="19:118" x14ac:dyDescent="0.25">
      <c r="S562" s="51" t="s">
        <v>1213</v>
      </c>
      <c r="T562" s="52">
        <v>0</v>
      </c>
      <c r="U562" s="52">
        <v>0</v>
      </c>
      <c r="V562" s="52">
        <v>0</v>
      </c>
      <c r="W562" s="52">
        <v>0</v>
      </c>
      <c r="X562" s="52">
        <v>0</v>
      </c>
      <c r="Y562" s="51">
        <f t="shared" si="100"/>
        <v>0</v>
      </c>
      <c r="AP562" s="100" t="s">
        <v>1768</v>
      </c>
      <c r="AQ562" s="46">
        <v>0</v>
      </c>
      <c r="AR562" s="46">
        <v>0</v>
      </c>
      <c r="AS562" s="46">
        <v>0</v>
      </c>
      <c r="AT562" s="46">
        <v>0</v>
      </c>
      <c r="AU562" s="46">
        <v>0</v>
      </c>
      <c r="AV562" s="46">
        <v>0</v>
      </c>
      <c r="AW562" s="46">
        <v>0</v>
      </c>
      <c r="AX562" s="46">
        <v>0</v>
      </c>
      <c r="AY562" s="46">
        <v>0</v>
      </c>
      <c r="AZ562" s="46">
        <v>0</v>
      </c>
      <c r="BA562" s="46">
        <v>0</v>
      </c>
      <c r="BB562" s="46">
        <v>0</v>
      </c>
      <c r="BC562" s="46">
        <v>0</v>
      </c>
      <c r="BD562" s="46">
        <v>0</v>
      </c>
      <c r="BE562" s="46">
        <v>0</v>
      </c>
      <c r="BF562" s="46">
        <v>0</v>
      </c>
      <c r="BG562" s="46">
        <v>0</v>
      </c>
      <c r="BH562" s="46">
        <v>0</v>
      </c>
      <c r="BI562" s="46">
        <v>0</v>
      </c>
      <c r="BJ562" s="46">
        <v>0</v>
      </c>
      <c r="BK562" s="46">
        <v>0</v>
      </c>
      <c r="BL562" s="46">
        <v>0</v>
      </c>
      <c r="BM562" s="46">
        <v>0</v>
      </c>
      <c r="BN562" s="46">
        <v>0</v>
      </c>
      <c r="BO562" s="46">
        <v>0</v>
      </c>
      <c r="BP562" s="46">
        <v>0</v>
      </c>
      <c r="BQ562" s="46">
        <v>0</v>
      </c>
      <c r="BR562" s="46">
        <v>0</v>
      </c>
      <c r="BS562" s="46">
        <v>0</v>
      </c>
      <c r="BT562" s="46">
        <v>0</v>
      </c>
      <c r="BU562" s="46">
        <v>0</v>
      </c>
      <c r="BV562" s="46">
        <v>0</v>
      </c>
      <c r="BW562" s="46">
        <v>0</v>
      </c>
      <c r="BX562" s="46">
        <v>0</v>
      </c>
      <c r="BY562" s="46">
        <v>0</v>
      </c>
      <c r="BZ562" s="46">
        <v>0</v>
      </c>
      <c r="CA562" s="46">
        <v>0</v>
      </c>
      <c r="CB562" s="46">
        <v>0</v>
      </c>
      <c r="CC562" s="46">
        <v>0</v>
      </c>
      <c r="CD562" s="46">
        <v>0</v>
      </c>
      <c r="CE562" s="46">
        <v>16</v>
      </c>
      <c r="CF562" s="46">
        <v>305</v>
      </c>
      <c r="CG562" s="98">
        <v>915</v>
      </c>
      <c r="CH562" s="98">
        <v>766</v>
      </c>
      <c r="CI562" s="98">
        <v>582</v>
      </c>
      <c r="CJ562" s="46">
        <v>801</v>
      </c>
      <c r="CK562" s="46">
        <v>815</v>
      </c>
      <c r="CL562" s="46">
        <v>821</v>
      </c>
      <c r="CM562" s="99">
        <v>1021</v>
      </c>
      <c r="CN562" s="98">
        <v>669</v>
      </c>
      <c r="CO562" s="98">
        <v>752</v>
      </c>
      <c r="CP562" s="98">
        <v>402</v>
      </c>
      <c r="CQ562" s="98">
        <v>403</v>
      </c>
      <c r="CR562" s="98">
        <v>370</v>
      </c>
      <c r="CS562" s="98">
        <v>371</v>
      </c>
      <c r="CT562" s="98">
        <v>113</v>
      </c>
      <c r="CU562" s="98">
        <v>47</v>
      </c>
      <c r="CV562" s="98">
        <v>56</v>
      </c>
      <c r="CW562" s="98">
        <v>54</v>
      </c>
      <c r="CX562" s="98">
        <v>34</v>
      </c>
      <c r="CY562" s="95" t="s">
        <v>1768</v>
      </c>
      <c r="DA562" s="20" t="s">
        <v>1705</v>
      </c>
      <c r="DB562" s="6" t="s">
        <v>1769</v>
      </c>
      <c r="DC562" s="6" t="s">
        <v>1769</v>
      </c>
      <c r="DE562" s="8">
        <v>3</v>
      </c>
      <c r="DG562" s="10" t="s">
        <v>1209</v>
      </c>
      <c r="DH562" s="15">
        <v>0</v>
      </c>
      <c r="DI562" s="15">
        <v>0</v>
      </c>
      <c r="DJ562" s="15">
        <v>0</v>
      </c>
      <c r="DK562" s="15">
        <v>0</v>
      </c>
      <c r="DL562" s="15">
        <v>0</v>
      </c>
      <c r="DM562" s="15">
        <f>SUM(DH562:DK562)</f>
        <v>0</v>
      </c>
      <c r="DN562" s="10" t="s">
        <v>1209</v>
      </c>
    </row>
    <row r="563" spans="19:118" x14ac:dyDescent="0.25">
      <c r="S563" s="45" t="s">
        <v>1214</v>
      </c>
      <c r="T563" s="69">
        <v>0</v>
      </c>
      <c r="U563" s="69">
        <v>1</v>
      </c>
      <c r="V563" s="69">
        <v>0</v>
      </c>
      <c r="W563" s="69">
        <v>0</v>
      </c>
      <c r="X563" s="69">
        <v>0</v>
      </c>
      <c r="Y563" s="10">
        <f t="shared" si="100"/>
        <v>1</v>
      </c>
      <c r="AP563" s="100" t="s">
        <v>1770</v>
      </c>
      <c r="AQ563" s="46">
        <v>0</v>
      </c>
      <c r="AR563" s="46">
        <v>0</v>
      </c>
      <c r="AS563" s="46">
        <v>0</v>
      </c>
      <c r="AT563" s="46">
        <v>0</v>
      </c>
      <c r="AU563" s="46">
        <v>0</v>
      </c>
      <c r="AV563" s="46">
        <v>0</v>
      </c>
      <c r="AW563" s="46">
        <v>0</v>
      </c>
      <c r="AX563" s="46">
        <v>0</v>
      </c>
      <c r="AY563" s="46">
        <v>0</v>
      </c>
      <c r="AZ563" s="46">
        <v>0</v>
      </c>
      <c r="BA563" s="46">
        <v>0</v>
      </c>
      <c r="BB563" s="46">
        <v>0</v>
      </c>
      <c r="BC563" s="46">
        <v>0</v>
      </c>
      <c r="BD563" s="46">
        <v>0</v>
      </c>
      <c r="BE563" s="46">
        <v>0</v>
      </c>
      <c r="BF563" s="46">
        <v>0</v>
      </c>
      <c r="BG563" s="46">
        <v>0</v>
      </c>
      <c r="BH563" s="46">
        <v>0</v>
      </c>
      <c r="BI563" s="46">
        <v>0</v>
      </c>
      <c r="BJ563" s="46">
        <v>0</v>
      </c>
      <c r="BK563" s="46">
        <v>0</v>
      </c>
      <c r="BL563" s="46">
        <v>0</v>
      </c>
      <c r="BM563" s="46">
        <v>0</v>
      </c>
      <c r="BN563" s="46">
        <v>0</v>
      </c>
      <c r="BO563" s="46">
        <v>0</v>
      </c>
      <c r="BP563" s="46">
        <v>0</v>
      </c>
      <c r="BQ563" s="46">
        <v>0</v>
      </c>
      <c r="BR563" s="46">
        <v>0</v>
      </c>
      <c r="BS563" s="46">
        <v>0</v>
      </c>
      <c r="BT563" s="46">
        <v>0</v>
      </c>
      <c r="BU563" s="46">
        <v>0</v>
      </c>
      <c r="BV563" s="46">
        <v>0</v>
      </c>
      <c r="BW563" s="46">
        <v>0</v>
      </c>
      <c r="BX563" s="46">
        <v>0</v>
      </c>
      <c r="BY563" s="46">
        <v>0</v>
      </c>
      <c r="BZ563" s="46">
        <v>0</v>
      </c>
      <c r="CA563" s="46">
        <v>0</v>
      </c>
      <c r="CB563" s="46">
        <v>0</v>
      </c>
      <c r="CC563" s="46">
        <v>0</v>
      </c>
      <c r="CD563" s="46">
        <v>0</v>
      </c>
      <c r="CE563" s="46">
        <v>0</v>
      </c>
      <c r="CF563" s="46">
        <v>0</v>
      </c>
      <c r="CG563" s="46">
        <v>0</v>
      </c>
      <c r="CH563" s="98">
        <v>0</v>
      </c>
      <c r="CI563" s="98">
        <v>0</v>
      </c>
      <c r="CJ563" s="46">
        <v>0</v>
      </c>
      <c r="CK563" s="46">
        <v>0</v>
      </c>
      <c r="CL563" s="46">
        <v>0</v>
      </c>
      <c r="CM563" s="46">
        <v>12</v>
      </c>
      <c r="CN563" s="46">
        <v>366</v>
      </c>
      <c r="CO563" s="46">
        <v>420</v>
      </c>
      <c r="CP563" s="98">
        <v>634</v>
      </c>
      <c r="CQ563" s="98">
        <v>763</v>
      </c>
      <c r="CR563" s="98">
        <v>559</v>
      </c>
      <c r="CS563" s="98">
        <v>676</v>
      </c>
      <c r="CT563" s="99">
        <v>1066</v>
      </c>
      <c r="CU563" s="98">
        <v>1000</v>
      </c>
      <c r="CV563" s="98">
        <v>884</v>
      </c>
      <c r="CW563" s="98">
        <v>887</v>
      </c>
      <c r="CX563" s="98">
        <v>291</v>
      </c>
      <c r="CY563" s="95" t="s">
        <v>1770</v>
      </c>
      <c r="DA563" s="20" t="s">
        <v>1682</v>
      </c>
      <c r="DB563" s="6" t="s">
        <v>1694</v>
      </c>
      <c r="DC563" s="6" t="s">
        <v>1689</v>
      </c>
      <c r="DE563" s="8">
        <v>2</v>
      </c>
      <c r="DG563" s="45" t="s">
        <v>1210</v>
      </c>
      <c r="DH563" s="46">
        <v>0</v>
      </c>
      <c r="DI563" s="46">
        <v>0</v>
      </c>
      <c r="DJ563" s="46">
        <v>0</v>
      </c>
      <c r="DK563" s="46">
        <v>0</v>
      </c>
      <c r="DL563" s="46">
        <v>0</v>
      </c>
      <c r="DM563" s="15">
        <f t="shared" ref="DM563:DM573" si="101">SUM(DH563:DK563)</f>
        <v>0</v>
      </c>
      <c r="DN563" s="45" t="s">
        <v>1210</v>
      </c>
    </row>
    <row r="564" spans="19:118" x14ac:dyDescent="0.25">
      <c r="S564" s="10" t="s">
        <v>1215</v>
      </c>
      <c r="T564" s="70">
        <v>0</v>
      </c>
      <c r="U564" s="70">
        <v>1</v>
      </c>
      <c r="V564" s="70">
        <v>0</v>
      </c>
      <c r="W564" s="70">
        <v>4</v>
      </c>
      <c r="X564" s="70">
        <v>0</v>
      </c>
      <c r="Y564" s="10">
        <f t="shared" si="100"/>
        <v>5</v>
      </c>
      <c r="AP564" s="51" t="s">
        <v>1771</v>
      </c>
      <c r="AQ564" s="15">
        <v>0</v>
      </c>
      <c r="AR564" s="15">
        <v>0</v>
      </c>
      <c r="AS564" s="15">
        <v>0</v>
      </c>
      <c r="AT564" s="15">
        <v>0</v>
      </c>
      <c r="AU564" s="15">
        <v>0</v>
      </c>
      <c r="AV564" s="15">
        <v>0</v>
      </c>
      <c r="AW564" s="15">
        <v>0</v>
      </c>
      <c r="AX564" s="15">
        <v>0</v>
      </c>
      <c r="AY564" s="15">
        <v>0</v>
      </c>
      <c r="AZ564" s="15">
        <v>0</v>
      </c>
      <c r="BA564" s="15">
        <v>0</v>
      </c>
      <c r="BB564" s="15">
        <v>0</v>
      </c>
      <c r="BC564" s="15">
        <v>0</v>
      </c>
      <c r="BD564" s="15">
        <v>0</v>
      </c>
      <c r="BE564" s="15">
        <v>0</v>
      </c>
      <c r="BF564" s="15">
        <v>0</v>
      </c>
      <c r="BG564" s="15">
        <v>0</v>
      </c>
      <c r="BH564" s="15">
        <v>0</v>
      </c>
      <c r="BI564" s="15">
        <v>0</v>
      </c>
      <c r="BJ564" s="15">
        <v>0</v>
      </c>
      <c r="BK564" s="15">
        <v>0</v>
      </c>
      <c r="BL564" s="15">
        <v>0</v>
      </c>
      <c r="BM564" s="15">
        <v>0</v>
      </c>
      <c r="BN564" s="15">
        <v>0</v>
      </c>
      <c r="BO564" s="15">
        <v>0</v>
      </c>
      <c r="BP564" s="15">
        <v>0</v>
      </c>
      <c r="BQ564" s="15">
        <v>0</v>
      </c>
      <c r="BR564" s="15">
        <v>0</v>
      </c>
      <c r="BS564" s="15">
        <v>0</v>
      </c>
      <c r="BT564" s="15">
        <v>0</v>
      </c>
      <c r="BU564" s="15">
        <v>0</v>
      </c>
      <c r="BV564" s="15">
        <v>0</v>
      </c>
      <c r="BW564" s="15">
        <v>0</v>
      </c>
      <c r="BX564" s="15">
        <v>0</v>
      </c>
      <c r="BY564" s="15">
        <v>0</v>
      </c>
      <c r="BZ564" s="15">
        <v>0</v>
      </c>
      <c r="CA564" s="15">
        <v>0</v>
      </c>
      <c r="CB564" s="15">
        <v>0</v>
      </c>
      <c r="CC564" s="15">
        <v>0</v>
      </c>
      <c r="CD564" s="15">
        <v>0</v>
      </c>
      <c r="CE564" s="15">
        <v>0</v>
      </c>
      <c r="CF564" s="15">
        <v>0</v>
      </c>
      <c r="CG564" s="15">
        <v>0</v>
      </c>
      <c r="CH564" s="52">
        <v>0</v>
      </c>
      <c r="CI564" s="52">
        <v>0</v>
      </c>
      <c r="CJ564" s="15">
        <v>0</v>
      </c>
      <c r="CK564" s="15">
        <v>0</v>
      </c>
      <c r="CL564" s="15">
        <v>0</v>
      </c>
      <c r="CM564" s="15">
        <v>0</v>
      </c>
      <c r="CN564" s="15">
        <v>0</v>
      </c>
      <c r="CO564" s="15">
        <v>0</v>
      </c>
      <c r="CP564" s="15">
        <v>0</v>
      </c>
      <c r="CQ564" s="15">
        <v>0</v>
      </c>
      <c r="CR564" s="46">
        <v>0</v>
      </c>
      <c r="CS564" s="46">
        <v>1</v>
      </c>
      <c r="CT564" s="46">
        <v>0</v>
      </c>
      <c r="CU564" s="46">
        <v>13</v>
      </c>
      <c r="CV564" s="46">
        <v>45</v>
      </c>
      <c r="CW564" s="46">
        <v>130</v>
      </c>
      <c r="CX564" s="17">
        <v>715</v>
      </c>
      <c r="CY564" s="95" t="s">
        <v>1771</v>
      </c>
      <c r="DA564" s="20" t="s">
        <v>1772</v>
      </c>
      <c r="DB564" s="6" t="s">
        <v>1772</v>
      </c>
      <c r="DC564" s="6" t="s">
        <v>1773</v>
      </c>
      <c r="DE564" s="8">
        <v>0</v>
      </c>
      <c r="DG564" s="10" t="s">
        <v>1211</v>
      </c>
      <c r="DH564" s="15">
        <v>0</v>
      </c>
      <c r="DI564" s="15">
        <v>0</v>
      </c>
      <c r="DJ564" s="15">
        <v>0</v>
      </c>
      <c r="DK564" s="15">
        <v>0</v>
      </c>
      <c r="DL564" s="15">
        <v>0</v>
      </c>
      <c r="DM564" s="15">
        <f t="shared" si="101"/>
        <v>0</v>
      </c>
      <c r="DN564" s="10" t="s">
        <v>1211</v>
      </c>
    </row>
    <row r="565" spans="19:118" x14ac:dyDescent="0.25">
      <c r="S565" s="45" t="s">
        <v>1216</v>
      </c>
      <c r="T565" s="69">
        <v>0</v>
      </c>
      <c r="U565" s="69">
        <v>2</v>
      </c>
      <c r="V565" s="69">
        <v>0</v>
      </c>
      <c r="W565" s="69">
        <v>9</v>
      </c>
      <c r="X565" s="69">
        <v>0</v>
      </c>
      <c r="Y565" s="10">
        <f t="shared" si="100"/>
        <v>11</v>
      </c>
      <c r="AP565" s="51" t="s">
        <v>1774</v>
      </c>
      <c r="AQ565" s="15">
        <v>0</v>
      </c>
      <c r="AR565" s="15">
        <v>0</v>
      </c>
      <c r="AS565" s="15">
        <v>0</v>
      </c>
      <c r="AT565" s="15">
        <v>0</v>
      </c>
      <c r="AU565" s="15">
        <v>0</v>
      </c>
      <c r="AV565" s="15">
        <v>0</v>
      </c>
      <c r="AW565" s="15">
        <v>0</v>
      </c>
      <c r="AX565" s="15">
        <v>0</v>
      </c>
      <c r="AY565" s="15">
        <v>0</v>
      </c>
      <c r="AZ565" s="15">
        <v>0</v>
      </c>
      <c r="BA565" s="15">
        <v>0</v>
      </c>
      <c r="BB565" s="15">
        <v>0</v>
      </c>
      <c r="BC565" s="15">
        <v>0</v>
      </c>
      <c r="BD565" s="15">
        <v>0</v>
      </c>
      <c r="BE565" s="15">
        <v>0</v>
      </c>
      <c r="BF565" s="15">
        <v>0</v>
      </c>
      <c r="BG565" s="15">
        <v>0</v>
      </c>
      <c r="BH565" s="15">
        <v>0</v>
      </c>
      <c r="BI565" s="15">
        <v>0</v>
      </c>
      <c r="BJ565" s="15">
        <v>0</v>
      </c>
      <c r="BK565" s="15">
        <v>0</v>
      </c>
      <c r="BL565" s="15">
        <v>0</v>
      </c>
      <c r="BM565" s="15">
        <v>0</v>
      </c>
      <c r="BN565" s="15">
        <v>0</v>
      </c>
      <c r="BO565" s="15">
        <v>0</v>
      </c>
      <c r="BP565" s="15">
        <v>0</v>
      </c>
      <c r="BQ565" s="15">
        <v>0</v>
      </c>
      <c r="BR565" s="15">
        <v>0</v>
      </c>
      <c r="BS565" s="15">
        <v>0</v>
      </c>
      <c r="BT565" s="15">
        <v>0</v>
      </c>
      <c r="BU565" s="15">
        <v>0</v>
      </c>
      <c r="BV565" s="15">
        <v>0</v>
      </c>
      <c r="BW565" s="15">
        <v>0</v>
      </c>
      <c r="BX565" s="15">
        <v>0</v>
      </c>
      <c r="BY565" s="15">
        <v>0</v>
      </c>
      <c r="BZ565" s="15">
        <v>0</v>
      </c>
      <c r="CA565" s="15">
        <v>0</v>
      </c>
      <c r="CB565" s="15">
        <v>0</v>
      </c>
      <c r="CC565" s="15">
        <v>0</v>
      </c>
      <c r="CD565" s="15">
        <v>0</v>
      </c>
      <c r="CE565" s="15">
        <v>0</v>
      </c>
      <c r="CF565" s="15">
        <v>0</v>
      </c>
      <c r="CG565" s="15">
        <v>0</v>
      </c>
      <c r="CH565" s="52">
        <v>0</v>
      </c>
      <c r="CI565" s="52">
        <v>0</v>
      </c>
      <c r="CJ565" s="15">
        <v>0</v>
      </c>
      <c r="CK565" s="15">
        <v>0</v>
      </c>
      <c r="CL565" s="15">
        <v>0</v>
      </c>
      <c r="CM565" s="15">
        <v>0</v>
      </c>
      <c r="CN565" s="15">
        <v>0</v>
      </c>
      <c r="CO565" s="15">
        <v>0</v>
      </c>
      <c r="CP565" s="15">
        <v>0</v>
      </c>
      <c r="CQ565" s="15">
        <v>0</v>
      </c>
      <c r="CR565" s="15">
        <v>0</v>
      </c>
      <c r="CS565" s="15">
        <v>0</v>
      </c>
      <c r="CT565" s="15">
        <v>0</v>
      </c>
      <c r="CU565" s="15">
        <v>0</v>
      </c>
      <c r="CV565" s="15">
        <v>0</v>
      </c>
      <c r="CW565" s="15">
        <v>0</v>
      </c>
      <c r="CX565" s="15">
        <v>0</v>
      </c>
      <c r="CY565" s="95" t="s">
        <v>1774</v>
      </c>
      <c r="DA565" s="20" t="s">
        <v>1772</v>
      </c>
      <c r="DB565" s="6" t="s">
        <v>2002</v>
      </c>
      <c r="DC565" s="6" t="s">
        <v>2003</v>
      </c>
      <c r="DE565" s="8">
        <v>0</v>
      </c>
      <c r="DG565" s="45" t="s">
        <v>1212</v>
      </c>
      <c r="DH565" s="46">
        <v>0</v>
      </c>
      <c r="DI565" s="46">
        <v>0</v>
      </c>
      <c r="DJ565" s="46">
        <v>0</v>
      </c>
      <c r="DK565" s="46">
        <v>0</v>
      </c>
      <c r="DL565" s="46">
        <v>0</v>
      </c>
      <c r="DM565" s="15">
        <f t="shared" si="101"/>
        <v>0</v>
      </c>
      <c r="DN565" s="45" t="s">
        <v>1212</v>
      </c>
    </row>
    <row r="566" spans="19:118" x14ac:dyDescent="0.25">
      <c r="S566" s="10" t="s">
        <v>1217</v>
      </c>
      <c r="T566" s="70">
        <v>7</v>
      </c>
      <c r="U566" s="70">
        <v>28</v>
      </c>
      <c r="V566" s="70">
        <v>3</v>
      </c>
      <c r="W566" s="70">
        <v>119</v>
      </c>
      <c r="X566" s="70">
        <v>0</v>
      </c>
      <c r="Y566" s="10">
        <f t="shared" si="100"/>
        <v>157</v>
      </c>
      <c r="DG566" s="10" t="s">
        <v>1213</v>
      </c>
      <c r="DH566" s="15">
        <v>0</v>
      </c>
      <c r="DI566" s="15">
        <v>0</v>
      </c>
      <c r="DJ566" s="15">
        <v>0</v>
      </c>
      <c r="DK566" s="15">
        <v>0</v>
      </c>
      <c r="DL566" s="15">
        <v>0</v>
      </c>
      <c r="DM566" s="15">
        <f t="shared" si="101"/>
        <v>0</v>
      </c>
      <c r="DN566" s="10" t="s">
        <v>1213</v>
      </c>
    </row>
    <row r="567" spans="19:118" x14ac:dyDescent="0.25">
      <c r="S567" s="45" t="s">
        <v>1218</v>
      </c>
      <c r="T567" s="69">
        <v>0</v>
      </c>
      <c r="U567" s="69">
        <v>0</v>
      </c>
      <c r="V567" s="69">
        <v>0</v>
      </c>
      <c r="W567" s="69">
        <v>0</v>
      </c>
      <c r="X567" s="69">
        <v>0</v>
      </c>
      <c r="Y567" s="10">
        <f t="shared" si="100"/>
        <v>0</v>
      </c>
      <c r="AP567" s="6" t="s">
        <v>1775</v>
      </c>
      <c r="AT567" s="8">
        <v>650</v>
      </c>
      <c r="AU567" s="8"/>
      <c r="AV567" s="8"/>
      <c r="AW567" s="8"/>
      <c r="AX567" s="8"/>
      <c r="AY567" s="8">
        <v>650</v>
      </c>
      <c r="AZ567" s="8"/>
      <c r="BA567" s="8"/>
      <c r="BB567" s="8"/>
      <c r="BC567" s="8"/>
      <c r="BD567" s="8"/>
      <c r="BE567" s="8">
        <v>650</v>
      </c>
      <c r="BF567" s="8"/>
      <c r="BG567" s="8"/>
      <c r="BH567" s="8"/>
      <c r="BI567" s="8"/>
      <c r="BJ567" s="8"/>
      <c r="BK567" s="8"/>
      <c r="BL567" s="8"/>
      <c r="BM567" s="8">
        <v>650</v>
      </c>
      <c r="BN567" s="8"/>
      <c r="BO567" s="8"/>
      <c r="BP567" s="8"/>
      <c r="BQ567" s="8"/>
      <c r="BR567" s="8">
        <v>650</v>
      </c>
      <c r="BS567" s="83"/>
      <c r="BT567" s="8"/>
      <c r="BU567" s="8"/>
      <c r="BV567" s="8"/>
      <c r="BW567" s="8">
        <v>650</v>
      </c>
      <c r="BX567" s="8"/>
      <c r="BY567" s="8"/>
      <c r="BZ567" s="8"/>
      <c r="CA567" s="8"/>
      <c r="CB567" s="8">
        <v>650</v>
      </c>
      <c r="CC567" s="8"/>
      <c r="CD567" s="8"/>
      <c r="CE567" s="8"/>
      <c r="CF567" s="8"/>
      <c r="CG567" s="8"/>
      <c r="CH567" s="8"/>
      <c r="CI567" s="8"/>
      <c r="CJ567" s="8">
        <v>650</v>
      </c>
      <c r="CK567" s="8"/>
      <c r="CL567" s="8"/>
      <c r="CM567" s="8"/>
      <c r="CN567" s="8"/>
      <c r="CO567" s="8"/>
      <c r="CP567" s="8"/>
      <c r="CQ567" s="8">
        <v>650</v>
      </c>
      <c r="CX567" s="8">
        <v>650</v>
      </c>
      <c r="DG567" s="45" t="s">
        <v>1214</v>
      </c>
      <c r="DH567" s="46">
        <v>0</v>
      </c>
      <c r="DI567" s="46">
        <v>0</v>
      </c>
      <c r="DJ567" s="46">
        <v>0</v>
      </c>
      <c r="DK567" s="46">
        <v>0</v>
      </c>
      <c r="DL567" s="46">
        <v>2</v>
      </c>
      <c r="DM567" s="15">
        <f t="shared" si="101"/>
        <v>0</v>
      </c>
      <c r="DN567" s="45" t="s">
        <v>1214</v>
      </c>
    </row>
    <row r="568" spans="19:118" x14ac:dyDescent="0.25">
      <c r="T568" s="95">
        <f>SUM(T558:T566)</f>
        <v>7</v>
      </c>
      <c r="U568" s="95">
        <f>SUM(U558:U566)</f>
        <v>32</v>
      </c>
      <c r="V568" s="95">
        <f>SUM(V558:V566)</f>
        <v>3</v>
      </c>
      <c r="W568" s="95">
        <f>SUM(W558:W566)</f>
        <v>132</v>
      </c>
      <c r="X568" s="95">
        <f>SUM(X558:X566)</f>
        <v>0</v>
      </c>
      <c r="Y568" s="51">
        <f>SUM(T568:X568)</f>
        <v>174</v>
      </c>
      <c r="AP568" s="6" t="s">
        <v>1776</v>
      </c>
      <c r="AQ568" s="36">
        <v>3</v>
      </c>
      <c r="AR568" s="36">
        <v>0</v>
      </c>
      <c r="AS568" s="36">
        <v>1</v>
      </c>
      <c r="AT568" s="36">
        <v>1</v>
      </c>
      <c r="AU568" s="36">
        <v>1</v>
      </c>
      <c r="AV568" s="36">
        <v>0</v>
      </c>
      <c r="AW568" s="36">
        <v>0</v>
      </c>
      <c r="AX568" s="84">
        <v>0</v>
      </c>
      <c r="AY568" s="84">
        <v>0</v>
      </c>
      <c r="AZ568" s="36">
        <v>1</v>
      </c>
      <c r="BA568" s="36">
        <v>2</v>
      </c>
      <c r="BB568" s="36">
        <v>1</v>
      </c>
      <c r="BC568" s="36">
        <v>1</v>
      </c>
      <c r="BD568" s="36">
        <v>0</v>
      </c>
      <c r="BE568" s="36">
        <v>0</v>
      </c>
      <c r="BF568" s="36">
        <v>1</v>
      </c>
      <c r="BG568" s="36">
        <v>0</v>
      </c>
      <c r="BH568" s="36">
        <v>0</v>
      </c>
      <c r="BI568" s="36">
        <v>0</v>
      </c>
      <c r="BJ568" s="36">
        <v>1</v>
      </c>
      <c r="BK568" s="86">
        <v>1</v>
      </c>
      <c r="BL568" s="36">
        <v>0</v>
      </c>
      <c r="BM568" s="85">
        <v>0</v>
      </c>
      <c r="BN568" s="36">
        <v>0</v>
      </c>
      <c r="BO568" s="36">
        <v>0</v>
      </c>
      <c r="BP568" s="36">
        <v>0</v>
      </c>
      <c r="BQ568" s="36">
        <v>0</v>
      </c>
      <c r="BR568" s="8">
        <v>0</v>
      </c>
      <c r="BS568" s="8">
        <v>0</v>
      </c>
      <c r="BT568" s="8">
        <v>0</v>
      </c>
      <c r="BU568" s="8">
        <v>0</v>
      </c>
      <c r="BV568" s="8">
        <v>0</v>
      </c>
      <c r="BW568" s="8">
        <v>0</v>
      </c>
      <c r="BX568" s="8">
        <v>0</v>
      </c>
      <c r="BY568" s="8">
        <v>0</v>
      </c>
      <c r="BZ568" s="8">
        <v>0</v>
      </c>
      <c r="CA568" s="8">
        <v>0</v>
      </c>
      <c r="CB568" s="8">
        <v>0</v>
      </c>
      <c r="CC568" s="8">
        <v>0</v>
      </c>
      <c r="CD568" s="8">
        <v>0</v>
      </c>
      <c r="CE568" s="8">
        <v>0</v>
      </c>
      <c r="CF568" s="8">
        <v>0</v>
      </c>
      <c r="CG568" s="8">
        <v>0</v>
      </c>
      <c r="CH568" s="55">
        <v>0</v>
      </c>
      <c r="CI568" s="55">
        <v>0</v>
      </c>
      <c r="CJ568" s="8">
        <v>0</v>
      </c>
      <c r="CK568" s="8">
        <v>0</v>
      </c>
      <c r="CL568" s="8">
        <v>0</v>
      </c>
      <c r="CM568" s="8">
        <v>0</v>
      </c>
      <c r="CN568" s="8">
        <v>0</v>
      </c>
      <c r="CO568" s="8">
        <v>0</v>
      </c>
      <c r="CP568" s="8">
        <v>0</v>
      </c>
      <c r="CQ568" s="8">
        <v>0</v>
      </c>
      <c r="CR568" s="8">
        <v>0</v>
      </c>
      <c r="CS568" s="8">
        <v>0</v>
      </c>
      <c r="CT568" s="8">
        <v>0</v>
      </c>
      <c r="CU568" s="8">
        <v>0</v>
      </c>
      <c r="CV568" s="8">
        <v>0</v>
      </c>
      <c r="CW568" s="8">
        <v>0</v>
      </c>
      <c r="CX568" s="8">
        <v>0</v>
      </c>
      <c r="CY568" s="6" t="s">
        <v>1776</v>
      </c>
      <c r="DG568" s="10" t="s">
        <v>1215</v>
      </c>
      <c r="DH568" s="15">
        <v>0</v>
      </c>
      <c r="DI568" s="15">
        <v>0</v>
      </c>
      <c r="DJ568" s="15">
        <v>0</v>
      </c>
      <c r="DK568" s="15">
        <v>0</v>
      </c>
      <c r="DL568" s="15">
        <v>0</v>
      </c>
      <c r="DM568" s="15">
        <f t="shared" si="101"/>
        <v>0</v>
      </c>
      <c r="DN568" s="10" t="s">
        <v>1215</v>
      </c>
    </row>
    <row r="569" spans="19:118" x14ac:dyDescent="0.25">
      <c r="AP569" s="6" t="s">
        <v>1777</v>
      </c>
      <c r="AQ569" s="36">
        <v>3</v>
      </c>
      <c r="AR569" s="36">
        <v>3</v>
      </c>
      <c r="AS569" s="36">
        <v>1</v>
      </c>
      <c r="AT569" s="36">
        <v>1</v>
      </c>
      <c r="AU569" s="36">
        <v>1</v>
      </c>
      <c r="AV569" s="36">
        <v>0</v>
      </c>
      <c r="AW569" s="36">
        <v>0</v>
      </c>
      <c r="AX569" s="84">
        <v>0</v>
      </c>
      <c r="AY569" s="84">
        <v>1</v>
      </c>
      <c r="AZ569" s="36">
        <v>1</v>
      </c>
      <c r="BA569" s="36">
        <v>0</v>
      </c>
      <c r="BB569" s="36">
        <v>0</v>
      </c>
      <c r="BC569" s="36">
        <v>1</v>
      </c>
      <c r="BD569" s="36">
        <v>0</v>
      </c>
      <c r="BE569" s="36">
        <v>0</v>
      </c>
      <c r="BF569" s="36">
        <v>1</v>
      </c>
      <c r="BG569" s="36">
        <v>0</v>
      </c>
      <c r="BH569" s="36">
        <v>0</v>
      </c>
      <c r="BI569" s="36">
        <v>0</v>
      </c>
      <c r="BJ569" s="36">
        <v>0</v>
      </c>
      <c r="BK569" s="86">
        <v>1</v>
      </c>
      <c r="BL569" s="36">
        <v>0</v>
      </c>
      <c r="BM569" s="85">
        <v>0</v>
      </c>
      <c r="BN569" s="36">
        <v>0</v>
      </c>
      <c r="BO569" s="36">
        <v>0</v>
      </c>
      <c r="BP569" s="36">
        <v>0</v>
      </c>
      <c r="BQ569" s="36">
        <v>0</v>
      </c>
      <c r="BR569" s="8">
        <v>0</v>
      </c>
      <c r="BS569" s="8">
        <v>0</v>
      </c>
      <c r="BT569" s="8">
        <v>0</v>
      </c>
      <c r="BU569" s="8">
        <v>0</v>
      </c>
      <c r="BV569" s="8">
        <v>0</v>
      </c>
      <c r="BW569" s="8">
        <v>0</v>
      </c>
      <c r="BX569" s="8">
        <v>0</v>
      </c>
      <c r="BY569" s="8">
        <v>0</v>
      </c>
      <c r="BZ569" s="8">
        <v>0</v>
      </c>
      <c r="CA569" s="8">
        <v>0</v>
      </c>
      <c r="CB569" s="8">
        <v>0</v>
      </c>
      <c r="CC569" s="8">
        <v>0</v>
      </c>
      <c r="CD569" s="8">
        <v>0</v>
      </c>
      <c r="CE569" s="8">
        <v>0</v>
      </c>
      <c r="CF569" s="8">
        <v>0</v>
      </c>
      <c r="CG569" s="8">
        <v>0</v>
      </c>
      <c r="CH569" s="55">
        <v>0</v>
      </c>
      <c r="CI569" s="55">
        <v>0</v>
      </c>
      <c r="CJ569" s="8">
        <v>0</v>
      </c>
      <c r="CK569" s="8">
        <v>0</v>
      </c>
      <c r="CL569" s="8">
        <v>0</v>
      </c>
      <c r="CM569" s="8">
        <v>0</v>
      </c>
      <c r="CN569" s="8">
        <v>0</v>
      </c>
      <c r="CO569" s="8">
        <v>0</v>
      </c>
      <c r="CP569" s="8">
        <v>0</v>
      </c>
      <c r="CQ569" s="8">
        <v>0</v>
      </c>
      <c r="CR569" s="8">
        <v>0</v>
      </c>
      <c r="CS569" s="8">
        <v>0</v>
      </c>
      <c r="CT569" s="8">
        <v>0</v>
      </c>
      <c r="CU569" s="8">
        <v>0</v>
      </c>
      <c r="CV569" s="8">
        <v>0</v>
      </c>
      <c r="CW569" s="8">
        <v>0</v>
      </c>
      <c r="CX569" s="8">
        <v>0</v>
      </c>
      <c r="CY569" s="6" t="s">
        <v>1777</v>
      </c>
      <c r="DG569" s="45" t="s">
        <v>1216</v>
      </c>
      <c r="DH569" s="46">
        <v>0</v>
      </c>
      <c r="DI569" s="46">
        <v>3</v>
      </c>
      <c r="DJ569" s="46">
        <v>0</v>
      </c>
      <c r="DK569" s="46">
        <v>27</v>
      </c>
      <c r="DL569" s="46">
        <v>1</v>
      </c>
      <c r="DM569" s="15">
        <f t="shared" si="101"/>
        <v>30</v>
      </c>
      <c r="DN569" s="45" t="s">
        <v>1216</v>
      </c>
    </row>
    <row r="570" spans="19:118" x14ac:dyDescent="0.25">
      <c r="AP570" s="6" t="s">
        <v>1778</v>
      </c>
      <c r="AQ570" s="36">
        <v>10</v>
      </c>
      <c r="AR570" s="36">
        <v>3</v>
      </c>
      <c r="AS570" s="36">
        <v>5</v>
      </c>
      <c r="AT570" s="36">
        <v>3</v>
      </c>
      <c r="AU570" s="36">
        <v>2</v>
      </c>
      <c r="AV570" s="36">
        <v>0</v>
      </c>
      <c r="AW570" s="36">
        <v>0</v>
      </c>
      <c r="AX570" s="84">
        <v>0</v>
      </c>
      <c r="AY570" s="84">
        <v>1</v>
      </c>
      <c r="AZ570" s="36">
        <v>1</v>
      </c>
      <c r="BA570" s="36">
        <v>0</v>
      </c>
      <c r="BB570" s="36">
        <v>0</v>
      </c>
      <c r="BC570" s="36">
        <v>1</v>
      </c>
      <c r="BD570" s="36">
        <v>0</v>
      </c>
      <c r="BE570" s="36">
        <v>0</v>
      </c>
      <c r="BF570" s="36">
        <v>1</v>
      </c>
      <c r="BG570" s="36">
        <v>0</v>
      </c>
      <c r="BH570" s="36">
        <v>0</v>
      </c>
      <c r="BI570" s="36">
        <v>0</v>
      </c>
      <c r="BJ570" s="36">
        <v>0</v>
      </c>
      <c r="BK570" s="86">
        <v>1</v>
      </c>
      <c r="BL570" s="36">
        <v>0</v>
      </c>
      <c r="BM570" s="85">
        <v>0</v>
      </c>
      <c r="BN570" s="36">
        <v>0</v>
      </c>
      <c r="BO570" s="36">
        <v>0</v>
      </c>
      <c r="BP570" s="36">
        <v>0</v>
      </c>
      <c r="BQ570" s="36">
        <v>0</v>
      </c>
      <c r="BR570" s="8">
        <v>0</v>
      </c>
      <c r="BS570" s="8">
        <v>0</v>
      </c>
      <c r="BT570" s="8">
        <v>0</v>
      </c>
      <c r="BU570" s="8">
        <v>0</v>
      </c>
      <c r="BV570" s="8">
        <v>0</v>
      </c>
      <c r="BW570" s="8">
        <v>0</v>
      </c>
      <c r="BX570" s="8">
        <v>0</v>
      </c>
      <c r="BY570" s="8">
        <v>0</v>
      </c>
      <c r="BZ570" s="8">
        <v>0</v>
      </c>
      <c r="CA570" s="8">
        <v>0</v>
      </c>
      <c r="CB570" s="8">
        <v>0</v>
      </c>
      <c r="CC570" s="8">
        <v>0</v>
      </c>
      <c r="CD570" s="8">
        <v>0</v>
      </c>
      <c r="CE570" s="8">
        <v>0</v>
      </c>
      <c r="CF570" s="8">
        <v>0</v>
      </c>
      <c r="CG570" s="8">
        <v>0</v>
      </c>
      <c r="CH570" s="55">
        <v>0</v>
      </c>
      <c r="CI570" s="55">
        <v>0</v>
      </c>
      <c r="CJ570" s="8">
        <v>0</v>
      </c>
      <c r="CK570" s="8">
        <v>0</v>
      </c>
      <c r="CL570" s="8">
        <v>0</v>
      </c>
      <c r="CM570" s="8">
        <v>0</v>
      </c>
      <c r="CN570" s="8">
        <v>0</v>
      </c>
      <c r="CO570" s="8">
        <v>0</v>
      </c>
      <c r="CP570" s="8">
        <v>0</v>
      </c>
      <c r="CQ570" s="8">
        <v>0</v>
      </c>
      <c r="CR570" s="8">
        <v>0</v>
      </c>
      <c r="CS570" s="8">
        <v>0</v>
      </c>
      <c r="CT570" s="8">
        <v>0</v>
      </c>
      <c r="CU570" s="8">
        <v>0</v>
      </c>
      <c r="CV570" s="8">
        <v>0</v>
      </c>
      <c r="CW570" s="8">
        <v>0</v>
      </c>
      <c r="CX570" s="8">
        <v>0</v>
      </c>
      <c r="CY570" s="6" t="s">
        <v>1778</v>
      </c>
      <c r="DG570" s="10" t="s">
        <v>1217</v>
      </c>
      <c r="DH570" s="15">
        <v>14</v>
      </c>
      <c r="DI570" s="15">
        <v>20</v>
      </c>
      <c r="DJ570" s="15">
        <v>5</v>
      </c>
      <c r="DK570" s="15">
        <v>58</v>
      </c>
      <c r="DL570" s="15">
        <v>34</v>
      </c>
      <c r="DM570" s="15">
        <f t="shared" si="101"/>
        <v>97</v>
      </c>
      <c r="DN570" s="10" t="s">
        <v>1217</v>
      </c>
    </row>
    <row r="571" spans="19:118" x14ac:dyDescent="0.25">
      <c r="S571" s="10" t="s">
        <v>1677</v>
      </c>
      <c r="T571" s="10" t="s">
        <v>68</v>
      </c>
      <c r="U571" s="10" t="s">
        <v>72</v>
      </c>
      <c r="V571" s="10" t="s">
        <v>65</v>
      </c>
      <c r="W571" s="10" t="s">
        <v>61</v>
      </c>
      <c r="X571" s="10" t="s">
        <v>89</v>
      </c>
      <c r="Y571" s="10" t="s">
        <v>1678</v>
      </c>
      <c r="AP571" s="6" t="s">
        <v>1779</v>
      </c>
      <c r="AQ571" s="36">
        <v>51</v>
      </c>
      <c r="AR571" s="36">
        <v>46</v>
      </c>
      <c r="AS571" s="36">
        <v>37</v>
      </c>
      <c r="AT571" s="36">
        <v>28</v>
      </c>
      <c r="AU571" s="36">
        <v>23</v>
      </c>
      <c r="AV571" s="36">
        <v>12</v>
      </c>
      <c r="AW571" s="36">
        <v>18</v>
      </c>
      <c r="AX571" s="84">
        <v>8</v>
      </c>
      <c r="AY571" s="84">
        <v>10</v>
      </c>
      <c r="AZ571" s="36">
        <v>4</v>
      </c>
      <c r="BA571" s="36">
        <v>1</v>
      </c>
      <c r="BB571" s="36">
        <v>5</v>
      </c>
      <c r="BC571" s="36">
        <v>3</v>
      </c>
      <c r="BD571" s="36">
        <v>0</v>
      </c>
      <c r="BE571" s="36">
        <v>0</v>
      </c>
      <c r="BF571" s="36">
        <v>2</v>
      </c>
      <c r="BG571" s="36">
        <v>0</v>
      </c>
      <c r="BH571" s="36">
        <v>0</v>
      </c>
      <c r="BI571" s="36">
        <v>0</v>
      </c>
      <c r="BJ571" s="36">
        <v>4</v>
      </c>
      <c r="BK571" s="36">
        <v>1</v>
      </c>
      <c r="BL571" s="86">
        <v>1</v>
      </c>
      <c r="BM571" s="87">
        <v>0</v>
      </c>
      <c r="BN571" s="36">
        <v>0</v>
      </c>
      <c r="BO571" s="36">
        <v>0</v>
      </c>
      <c r="BP571" s="36">
        <v>0</v>
      </c>
      <c r="BQ571" s="36">
        <v>0</v>
      </c>
      <c r="BR571" s="8">
        <v>0</v>
      </c>
      <c r="BS571" s="8">
        <v>0</v>
      </c>
      <c r="BT571" s="8">
        <v>0</v>
      </c>
      <c r="BU571" s="8">
        <v>0</v>
      </c>
      <c r="BV571" s="8">
        <v>0</v>
      </c>
      <c r="BW571" s="8">
        <v>0</v>
      </c>
      <c r="BX571" s="8">
        <v>0</v>
      </c>
      <c r="BY571" s="8">
        <v>0</v>
      </c>
      <c r="BZ571" s="8">
        <v>0</v>
      </c>
      <c r="CA571" s="8">
        <v>0</v>
      </c>
      <c r="CB571" s="8">
        <v>0</v>
      </c>
      <c r="CC571" s="8">
        <v>0</v>
      </c>
      <c r="CD571" s="8">
        <v>0</v>
      </c>
      <c r="CE571" s="8">
        <v>0</v>
      </c>
      <c r="CF571" s="8">
        <v>0</v>
      </c>
      <c r="CG571" s="8">
        <v>0</v>
      </c>
      <c r="CH571" s="55">
        <v>0</v>
      </c>
      <c r="CI571" s="55">
        <v>0</v>
      </c>
      <c r="CJ571" s="8">
        <v>0</v>
      </c>
      <c r="CK571" s="8">
        <v>0</v>
      </c>
      <c r="CL571" s="8">
        <v>0</v>
      </c>
      <c r="CM571" s="8">
        <v>0</v>
      </c>
      <c r="CN571" s="8">
        <v>0</v>
      </c>
      <c r="CO571" s="8">
        <v>0</v>
      </c>
      <c r="CP571" s="8">
        <v>0</v>
      </c>
      <c r="CQ571" s="8">
        <v>0</v>
      </c>
      <c r="CR571" s="8">
        <v>0</v>
      </c>
      <c r="CS571" s="8">
        <v>0</v>
      </c>
      <c r="CT571" s="8">
        <v>0</v>
      </c>
      <c r="CU571" s="8">
        <v>0</v>
      </c>
      <c r="CV571" s="8">
        <v>0</v>
      </c>
      <c r="CW571" s="8">
        <v>0</v>
      </c>
      <c r="CX571" s="8">
        <v>0</v>
      </c>
      <c r="CY571" s="6" t="s">
        <v>1779</v>
      </c>
      <c r="DA571" s="88" t="s">
        <v>1731</v>
      </c>
      <c r="DG571" s="45" t="s">
        <v>1218</v>
      </c>
      <c r="DH571" s="46">
        <v>37</v>
      </c>
      <c r="DI571" s="46">
        <v>76</v>
      </c>
      <c r="DJ571" s="46">
        <v>19</v>
      </c>
      <c r="DK571" s="46">
        <v>113</v>
      </c>
      <c r="DL571" s="46">
        <v>291</v>
      </c>
      <c r="DM571" s="15">
        <f t="shared" si="101"/>
        <v>245</v>
      </c>
      <c r="DN571" s="45" t="s">
        <v>1218</v>
      </c>
    </row>
    <row r="572" spans="19:118" x14ac:dyDescent="0.25">
      <c r="S572" s="10" t="s">
        <v>1209</v>
      </c>
      <c r="T572" s="15">
        <v>0</v>
      </c>
      <c r="U572" s="15">
        <v>0</v>
      </c>
      <c r="V572" s="15">
        <v>0</v>
      </c>
      <c r="W572" s="15">
        <v>0</v>
      </c>
      <c r="X572" s="15">
        <v>0</v>
      </c>
      <c r="Y572" s="15">
        <f>SUM(T572:W572)</f>
        <v>0</v>
      </c>
      <c r="Z572" s="10" t="s">
        <v>1209</v>
      </c>
      <c r="AP572" s="6" t="s">
        <v>1732</v>
      </c>
      <c r="AQ572" s="89">
        <v>43</v>
      </c>
      <c r="AR572" s="89">
        <v>44</v>
      </c>
      <c r="AS572" s="89">
        <v>45</v>
      </c>
      <c r="AT572" s="89">
        <v>46</v>
      </c>
      <c r="AU572" s="89">
        <v>47</v>
      </c>
      <c r="AV572" s="89">
        <v>48</v>
      </c>
      <c r="AW572" s="89">
        <v>49</v>
      </c>
      <c r="AX572" s="89">
        <v>50</v>
      </c>
      <c r="AY572" s="89">
        <v>51</v>
      </c>
      <c r="AZ572" s="89">
        <v>52</v>
      </c>
      <c r="BA572" s="89">
        <v>53</v>
      </c>
      <c r="BB572" s="89">
        <v>54</v>
      </c>
      <c r="BC572" s="89">
        <v>55</v>
      </c>
      <c r="BD572" s="89">
        <v>56</v>
      </c>
      <c r="BE572" s="89">
        <v>57</v>
      </c>
      <c r="BF572" s="89">
        <v>58</v>
      </c>
      <c r="BG572" s="89">
        <v>59</v>
      </c>
      <c r="BH572" s="89">
        <v>60</v>
      </c>
      <c r="BI572" s="89">
        <v>61</v>
      </c>
      <c r="BJ572" s="89">
        <v>62</v>
      </c>
      <c r="BK572" s="89">
        <v>63</v>
      </c>
      <c r="BL572" s="89">
        <v>64</v>
      </c>
      <c r="BM572" s="89">
        <v>65</v>
      </c>
      <c r="BN572" s="89">
        <v>66</v>
      </c>
      <c r="BO572" s="89">
        <v>67</v>
      </c>
      <c r="BP572" s="89">
        <v>68</v>
      </c>
      <c r="BQ572" s="89">
        <v>69</v>
      </c>
      <c r="BR572" s="89">
        <v>70</v>
      </c>
      <c r="BS572" s="89">
        <v>71</v>
      </c>
      <c r="BT572" s="89">
        <v>72</v>
      </c>
      <c r="BU572" s="89">
        <v>73</v>
      </c>
      <c r="BV572" s="89">
        <v>74</v>
      </c>
      <c r="BW572" s="89">
        <v>75</v>
      </c>
      <c r="BX572" s="89">
        <v>76</v>
      </c>
      <c r="BY572" s="89">
        <v>77</v>
      </c>
      <c r="BZ572" s="89">
        <v>78</v>
      </c>
      <c r="CA572" s="89">
        <v>79</v>
      </c>
      <c r="CB572" s="89">
        <v>80</v>
      </c>
      <c r="CC572" s="89">
        <v>81</v>
      </c>
      <c r="CD572" s="89">
        <v>82</v>
      </c>
      <c r="CE572" s="89">
        <v>83</v>
      </c>
      <c r="CF572" s="89">
        <v>84</v>
      </c>
      <c r="CG572" s="89">
        <v>85</v>
      </c>
      <c r="CH572" s="89">
        <v>86</v>
      </c>
      <c r="CI572" s="89" t="s">
        <v>1191</v>
      </c>
      <c r="CJ572" s="89" t="s">
        <v>1186</v>
      </c>
      <c r="CK572" s="89" t="s">
        <v>1192</v>
      </c>
      <c r="CL572" s="89" t="s">
        <v>1187</v>
      </c>
      <c r="CM572" s="89" t="s">
        <v>1193</v>
      </c>
      <c r="CN572" s="89" t="s">
        <v>1188</v>
      </c>
      <c r="CO572" s="89" t="s">
        <v>1194</v>
      </c>
      <c r="CP572" s="89" t="s">
        <v>1189</v>
      </c>
      <c r="CQ572" s="89" t="s">
        <v>1195</v>
      </c>
      <c r="CR572" s="89">
        <v>96</v>
      </c>
      <c r="CS572" s="89" t="s">
        <v>1196</v>
      </c>
      <c r="CT572" s="89" t="s">
        <v>1190</v>
      </c>
      <c r="CU572" s="89">
        <v>99</v>
      </c>
      <c r="CV572" s="89">
        <v>100</v>
      </c>
      <c r="CW572" s="89">
        <v>101</v>
      </c>
      <c r="CX572" s="89">
        <v>102</v>
      </c>
      <c r="DA572" s="90" t="s">
        <v>1733</v>
      </c>
      <c r="DB572" s="6" t="s">
        <v>1734</v>
      </c>
      <c r="DC572" s="6" t="s">
        <v>1726</v>
      </c>
      <c r="DE572" s="6" t="s">
        <v>5011</v>
      </c>
      <c r="DG572" s="10" t="s">
        <v>1674</v>
      </c>
      <c r="DH572" s="15">
        <v>60</v>
      </c>
      <c r="DI572" s="15">
        <v>164</v>
      </c>
      <c r="DJ572" s="15">
        <v>117</v>
      </c>
      <c r="DK572" s="15">
        <v>220</v>
      </c>
      <c r="DL572" s="15">
        <v>715</v>
      </c>
      <c r="DM572" s="15">
        <f t="shared" si="101"/>
        <v>561</v>
      </c>
      <c r="DN572" s="10" t="s">
        <v>1674</v>
      </c>
    </row>
    <row r="573" spans="19:118" x14ac:dyDescent="0.25">
      <c r="S573" s="45" t="s">
        <v>1210</v>
      </c>
      <c r="T573" s="46">
        <v>0</v>
      </c>
      <c r="U573" s="46">
        <v>0</v>
      </c>
      <c r="V573" s="46">
        <v>0</v>
      </c>
      <c r="W573" s="46">
        <v>0</v>
      </c>
      <c r="X573" s="46">
        <v>0</v>
      </c>
      <c r="Y573" s="15">
        <f t="shared" ref="Y573:Y581" si="102">SUM(T573:W573)</f>
        <v>0</v>
      </c>
      <c r="Z573" s="45" t="s">
        <v>1210</v>
      </c>
      <c r="AP573" s="10" t="s">
        <v>1780</v>
      </c>
      <c r="AQ573" s="91">
        <v>713</v>
      </c>
      <c r="AR573" s="47">
        <v>352</v>
      </c>
      <c r="AS573" s="47">
        <v>266</v>
      </c>
      <c r="AT573" s="47">
        <v>249</v>
      </c>
      <c r="AU573" s="47">
        <v>156</v>
      </c>
      <c r="AV573" s="47">
        <v>84</v>
      </c>
      <c r="AW573" s="47">
        <v>62</v>
      </c>
      <c r="AX573" s="71">
        <v>82</v>
      </c>
      <c r="AY573" s="71">
        <v>42</v>
      </c>
      <c r="AZ573" s="47">
        <v>52</v>
      </c>
      <c r="BA573" s="47">
        <v>37</v>
      </c>
      <c r="BB573" s="47">
        <v>17</v>
      </c>
      <c r="BC573" s="47">
        <v>19</v>
      </c>
      <c r="BD573" s="47">
        <v>37</v>
      </c>
      <c r="BE573" s="47">
        <v>13</v>
      </c>
      <c r="BF573" s="47">
        <v>19</v>
      </c>
      <c r="BG573" s="47">
        <v>16</v>
      </c>
      <c r="BH573" s="15">
        <v>11</v>
      </c>
      <c r="BI573" s="47">
        <v>3</v>
      </c>
      <c r="BJ573" s="47">
        <v>6</v>
      </c>
      <c r="BK573" s="47">
        <v>2</v>
      </c>
      <c r="BL573" s="47">
        <v>3</v>
      </c>
      <c r="BM573" s="47">
        <v>5</v>
      </c>
      <c r="BN573" s="47">
        <v>3</v>
      </c>
      <c r="BO573" s="47">
        <v>0</v>
      </c>
      <c r="BP573" s="47">
        <v>0</v>
      </c>
      <c r="BQ573" s="47">
        <v>0</v>
      </c>
      <c r="BR573" s="15">
        <v>1</v>
      </c>
      <c r="BS573" s="15">
        <v>2</v>
      </c>
      <c r="BT573" s="15">
        <v>1</v>
      </c>
      <c r="BU573" s="15">
        <v>1</v>
      </c>
      <c r="BV573" s="15">
        <v>1</v>
      </c>
      <c r="BW573" s="104" t="s">
        <v>1164</v>
      </c>
      <c r="BX573" s="15">
        <v>1</v>
      </c>
      <c r="BY573" s="15">
        <v>1</v>
      </c>
      <c r="BZ573" s="15">
        <v>1</v>
      </c>
      <c r="CA573" s="15">
        <v>0</v>
      </c>
      <c r="CB573" s="15">
        <v>0</v>
      </c>
      <c r="CC573" s="15">
        <v>0</v>
      </c>
      <c r="CD573" s="15">
        <v>0</v>
      </c>
      <c r="CE573" s="15">
        <v>4</v>
      </c>
      <c r="CF573" s="15">
        <v>0</v>
      </c>
      <c r="CG573" s="15">
        <v>0</v>
      </c>
      <c r="CH573" s="52">
        <v>0</v>
      </c>
      <c r="CI573" s="52">
        <v>0</v>
      </c>
      <c r="CJ573" s="15">
        <v>1</v>
      </c>
      <c r="CK573" s="15">
        <v>0</v>
      </c>
      <c r="CL573" s="15">
        <v>0</v>
      </c>
      <c r="CM573" s="15">
        <v>0</v>
      </c>
      <c r="CN573" s="15">
        <v>0</v>
      </c>
      <c r="CO573" s="15">
        <v>0</v>
      </c>
      <c r="CP573" s="15">
        <v>0</v>
      </c>
      <c r="CQ573" s="15">
        <v>0</v>
      </c>
      <c r="CR573" s="93">
        <v>1</v>
      </c>
      <c r="CS573" s="15">
        <v>0</v>
      </c>
      <c r="CT573" s="15">
        <v>0</v>
      </c>
      <c r="CU573" s="15">
        <v>0</v>
      </c>
      <c r="CV573" s="15">
        <v>0</v>
      </c>
      <c r="CW573" s="15">
        <v>0</v>
      </c>
      <c r="CX573" s="15">
        <v>0</v>
      </c>
      <c r="CY573" s="6" t="s">
        <v>1780</v>
      </c>
      <c r="DA573" s="261" t="s">
        <v>1738</v>
      </c>
      <c r="DB573" s="6" t="s">
        <v>1737</v>
      </c>
      <c r="DC573" s="263" t="s">
        <v>1738</v>
      </c>
      <c r="DE573" s="8">
        <v>0</v>
      </c>
      <c r="DH573" s="8">
        <f>SUM(DH562:DH572)</f>
        <v>111</v>
      </c>
      <c r="DI573" s="8">
        <f t="shared" ref="DI573:DL573" si="103">SUM(DI562:DI572)</f>
        <v>263</v>
      </c>
      <c r="DJ573" s="8">
        <f t="shared" si="103"/>
        <v>141</v>
      </c>
      <c r="DK573" s="8">
        <f t="shared" si="103"/>
        <v>418</v>
      </c>
      <c r="DL573" s="8">
        <f t="shared" si="103"/>
        <v>1043</v>
      </c>
      <c r="DM573" s="15">
        <f t="shared" si="101"/>
        <v>933</v>
      </c>
    </row>
    <row r="574" spans="19:118" x14ac:dyDescent="0.25">
      <c r="S574" s="10" t="s">
        <v>1211</v>
      </c>
      <c r="T574" s="15">
        <v>0</v>
      </c>
      <c r="U574" s="15">
        <v>0</v>
      </c>
      <c r="V574" s="15">
        <v>0</v>
      </c>
      <c r="W574" s="15">
        <v>0</v>
      </c>
      <c r="X574" s="15">
        <v>0</v>
      </c>
      <c r="Y574" s="15">
        <f t="shared" si="102"/>
        <v>0</v>
      </c>
      <c r="Z574" s="10" t="s">
        <v>1211</v>
      </c>
      <c r="AP574" s="10" t="s">
        <v>1781</v>
      </c>
      <c r="AQ574" s="47">
        <v>1</v>
      </c>
      <c r="AR574" s="47">
        <v>28</v>
      </c>
      <c r="AS574" s="47">
        <v>72</v>
      </c>
      <c r="AT574" s="47">
        <v>273</v>
      </c>
      <c r="AU574" s="91">
        <v>355</v>
      </c>
      <c r="AV574" s="47">
        <v>161</v>
      </c>
      <c r="AW574" s="47">
        <v>145</v>
      </c>
      <c r="AX574" s="71">
        <v>92</v>
      </c>
      <c r="AY574" s="71">
        <v>72</v>
      </c>
      <c r="AZ574" s="47">
        <v>60</v>
      </c>
      <c r="BA574" s="47">
        <v>43</v>
      </c>
      <c r="BB574" s="47">
        <v>40</v>
      </c>
      <c r="BC574" s="47">
        <v>31</v>
      </c>
      <c r="BD574" s="47">
        <v>39</v>
      </c>
      <c r="BE574" s="47">
        <v>28</v>
      </c>
      <c r="BF574" s="47">
        <v>32</v>
      </c>
      <c r="BG574" s="47">
        <v>17</v>
      </c>
      <c r="BH574" s="15">
        <v>29</v>
      </c>
      <c r="BI574" s="47">
        <v>10</v>
      </c>
      <c r="BJ574" s="47">
        <v>15</v>
      </c>
      <c r="BK574" s="47">
        <v>6</v>
      </c>
      <c r="BL574" s="47">
        <v>14</v>
      </c>
      <c r="BM574" s="47">
        <v>7</v>
      </c>
      <c r="BN574" s="47">
        <v>4</v>
      </c>
      <c r="BO574" s="47">
        <v>1</v>
      </c>
      <c r="BP574" s="47">
        <v>0</v>
      </c>
      <c r="BQ574" s="47">
        <v>0</v>
      </c>
      <c r="BR574" s="15">
        <v>5</v>
      </c>
      <c r="BS574" s="15">
        <v>1</v>
      </c>
      <c r="BT574" s="15">
        <v>1</v>
      </c>
      <c r="BU574" s="15">
        <v>2</v>
      </c>
      <c r="BV574" s="15">
        <v>3</v>
      </c>
      <c r="BW574" s="104" t="s">
        <v>20</v>
      </c>
      <c r="BX574" s="15">
        <v>1</v>
      </c>
      <c r="BY574" s="15">
        <v>0</v>
      </c>
      <c r="BZ574" s="15">
        <v>0</v>
      </c>
      <c r="CA574" s="15">
        <v>0</v>
      </c>
      <c r="CB574" s="15">
        <v>0</v>
      </c>
      <c r="CC574" s="15">
        <v>0</v>
      </c>
      <c r="CD574" s="15">
        <v>0</v>
      </c>
      <c r="CE574" s="93">
        <v>5</v>
      </c>
      <c r="CF574" s="15">
        <v>0</v>
      </c>
      <c r="CG574" s="15">
        <v>0</v>
      </c>
      <c r="CH574" s="52">
        <v>0</v>
      </c>
      <c r="CI574" s="52">
        <v>0</v>
      </c>
      <c r="CJ574" s="15">
        <v>0</v>
      </c>
      <c r="CK574" s="15">
        <v>0</v>
      </c>
      <c r="CL574" s="15">
        <v>0</v>
      </c>
      <c r="CM574" s="15">
        <v>0</v>
      </c>
      <c r="CN574" s="15">
        <v>0</v>
      </c>
      <c r="CO574" s="15">
        <v>0</v>
      </c>
      <c r="CP574" s="15">
        <v>0</v>
      </c>
      <c r="CQ574" s="15">
        <v>0</v>
      </c>
      <c r="CR574" s="15">
        <v>0</v>
      </c>
      <c r="CS574" s="15">
        <v>0</v>
      </c>
      <c r="CT574" s="15">
        <v>0</v>
      </c>
      <c r="CU574" s="15">
        <v>0</v>
      </c>
      <c r="CV574" s="15">
        <v>0</v>
      </c>
      <c r="CW574" s="15">
        <v>0</v>
      </c>
      <c r="CX574" s="15">
        <v>0</v>
      </c>
      <c r="CY574" s="6" t="s">
        <v>1781</v>
      </c>
      <c r="DA574" s="261" t="s">
        <v>1736</v>
      </c>
      <c r="DB574" s="6" t="s">
        <v>1741</v>
      </c>
      <c r="DC574" s="263" t="s">
        <v>1736</v>
      </c>
      <c r="DE574" s="8">
        <v>0</v>
      </c>
      <c r="DI574" s="8"/>
      <c r="DJ574" s="8"/>
      <c r="DK574" s="8"/>
      <c r="DL574" s="8"/>
      <c r="DM574" s="8"/>
      <c r="DN574" s="8"/>
    </row>
    <row r="575" spans="19:118" x14ac:dyDescent="0.25">
      <c r="S575" s="45" t="s">
        <v>1212</v>
      </c>
      <c r="T575" s="46">
        <v>0</v>
      </c>
      <c r="U575" s="46">
        <v>0</v>
      </c>
      <c r="V575" s="46">
        <v>0</v>
      </c>
      <c r="W575" s="46">
        <v>0</v>
      </c>
      <c r="X575" s="46">
        <v>0</v>
      </c>
      <c r="Y575" s="15">
        <f t="shared" si="102"/>
        <v>0</v>
      </c>
      <c r="Z575" s="45" t="s">
        <v>1212</v>
      </c>
      <c r="AP575" s="10" t="s">
        <v>1782</v>
      </c>
      <c r="AQ575" s="47">
        <v>0</v>
      </c>
      <c r="AR575" s="47">
        <v>0</v>
      </c>
      <c r="AS575" s="47">
        <v>0</v>
      </c>
      <c r="AT575" s="47">
        <v>0</v>
      </c>
      <c r="AU575" s="47">
        <v>2</v>
      </c>
      <c r="AV575" s="47">
        <v>15</v>
      </c>
      <c r="AW575" s="47">
        <v>39</v>
      </c>
      <c r="AX575" s="71">
        <v>174</v>
      </c>
      <c r="AY575" s="71">
        <v>257</v>
      </c>
      <c r="AZ575" s="91">
        <v>409</v>
      </c>
      <c r="BA575" s="47">
        <v>233</v>
      </c>
      <c r="BB575" s="47">
        <v>203</v>
      </c>
      <c r="BC575" s="47">
        <v>114</v>
      </c>
      <c r="BD575" s="47">
        <v>154</v>
      </c>
      <c r="BE575" s="47">
        <v>112</v>
      </c>
      <c r="BF575" s="47">
        <v>124</v>
      </c>
      <c r="BG575" s="47">
        <v>60</v>
      </c>
      <c r="BH575" s="15">
        <v>87</v>
      </c>
      <c r="BI575" s="47">
        <v>39</v>
      </c>
      <c r="BJ575" s="47">
        <v>57</v>
      </c>
      <c r="BK575" s="47">
        <v>29</v>
      </c>
      <c r="BL575" s="47">
        <v>50</v>
      </c>
      <c r="BM575" s="47">
        <v>34</v>
      </c>
      <c r="BN575" s="47">
        <v>35</v>
      </c>
      <c r="BO575" s="47">
        <v>18</v>
      </c>
      <c r="BP575" s="47">
        <v>21</v>
      </c>
      <c r="BQ575" s="47">
        <v>18</v>
      </c>
      <c r="BR575" s="15">
        <v>25</v>
      </c>
      <c r="BS575" s="15">
        <v>6</v>
      </c>
      <c r="BT575" s="15">
        <v>3</v>
      </c>
      <c r="BU575" s="15">
        <v>5</v>
      </c>
      <c r="BV575" s="15">
        <v>6</v>
      </c>
      <c r="BW575" s="104" t="s">
        <v>1164</v>
      </c>
      <c r="BX575" s="15">
        <v>2</v>
      </c>
      <c r="BY575" s="15">
        <v>2</v>
      </c>
      <c r="BZ575" s="15">
        <v>0</v>
      </c>
      <c r="CA575" s="15">
        <v>2</v>
      </c>
      <c r="CB575" s="15">
        <v>5</v>
      </c>
      <c r="CC575" s="15">
        <v>1</v>
      </c>
      <c r="CD575" s="15">
        <v>0</v>
      </c>
      <c r="CE575" s="15">
        <v>4</v>
      </c>
      <c r="CF575" s="15">
        <v>0</v>
      </c>
      <c r="CG575" s="15">
        <v>0</v>
      </c>
      <c r="CH575" s="52">
        <v>0</v>
      </c>
      <c r="CI575" s="52">
        <v>0</v>
      </c>
      <c r="CJ575" s="15">
        <v>0</v>
      </c>
      <c r="CK575" s="15">
        <v>0</v>
      </c>
      <c r="CL575" s="15">
        <v>0</v>
      </c>
      <c r="CM575" s="15">
        <v>5</v>
      </c>
      <c r="CN575" s="15">
        <v>1</v>
      </c>
      <c r="CO575" s="15">
        <v>1</v>
      </c>
      <c r="CP575" s="15">
        <v>1</v>
      </c>
      <c r="CQ575" s="15">
        <v>0</v>
      </c>
      <c r="CR575" s="15">
        <v>0</v>
      </c>
      <c r="CS575" s="93">
        <v>1</v>
      </c>
      <c r="CT575" s="15">
        <v>0</v>
      </c>
      <c r="CU575" s="15">
        <v>0</v>
      </c>
      <c r="CV575" s="15">
        <v>0</v>
      </c>
      <c r="CW575" s="15">
        <v>0</v>
      </c>
      <c r="CX575" s="15">
        <v>0</v>
      </c>
      <c r="CY575" s="6" t="s">
        <v>1782</v>
      </c>
      <c r="DA575" s="261" t="s">
        <v>1745</v>
      </c>
      <c r="DB575" s="6" t="s">
        <v>1744</v>
      </c>
      <c r="DC575" s="263" t="s">
        <v>1745</v>
      </c>
      <c r="DD575" s="6" t="s">
        <v>1746</v>
      </c>
      <c r="DE575" s="8">
        <v>0</v>
      </c>
      <c r="DI575" s="8"/>
      <c r="DJ575" s="8"/>
      <c r="DK575" s="8"/>
      <c r="DL575" s="8"/>
      <c r="DM575" s="8"/>
      <c r="DN575" s="8"/>
    </row>
    <row r="576" spans="19:118" x14ac:dyDescent="0.25">
      <c r="S576" s="10" t="s">
        <v>1213</v>
      </c>
      <c r="T576" s="15">
        <v>0</v>
      </c>
      <c r="U576" s="15">
        <v>1</v>
      </c>
      <c r="V576" s="15">
        <v>0</v>
      </c>
      <c r="W576" s="15">
        <v>0</v>
      </c>
      <c r="X576" s="15">
        <v>0</v>
      </c>
      <c r="Y576" s="15">
        <f t="shared" si="102"/>
        <v>1</v>
      </c>
      <c r="Z576" s="10" t="s">
        <v>1213</v>
      </c>
      <c r="AP576" s="51" t="s">
        <v>1783</v>
      </c>
      <c r="AQ576" s="47">
        <v>0</v>
      </c>
      <c r="AR576" s="47">
        <v>0</v>
      </c>
      <c r="AS576" s="47">
        <v>0</v>
      </c>
      <c r="AT576" s="47">
        <v>0</v>
      </c>
      <c r="AU576" s="47">
        <v>0</v>
      </c>
      <c r="AV576" s="47">
        <v>0</v>
      </c>
      <c r="AW576" s="47">
        <v>0</v>
      </c>
      <c r="AX576" s="47">
        <v>0</v>
      </c>
      <c r="AY576" s="47">
        <v>0</v>
      </c>
      <c r="AZ576" s="47">
        <v>1</v>
      </c>
      <c r="BA576" s="47">
        <v>7</v>
      </c>
      <c r="BB576" s="47">
        <v>40</v>
      </c>
      <c r="BC576" s="47">
        <v>42</v>
      </c>
      <c r="BD576" s="47">
        <v>161</v>
      </c>
      <c r="BE576" s="47">
        <v>182</v>
      </c>
      <c r="BF576" s="91">
        <v>349</v>
      </c>
      <c r="BG576" s="47">
        <v>202</v>
      </c>
      <c r="BH576" s="52">
        <v>211</v>
      </c>
      <c r="BI576" s="47">
        <v>120</v>
      </c>
      <c r="BJ576" s="47">
        <v>162</v>
      </c>
      <c r="BK576" s="47">
        <v>71</v>
      </c>
      <c r="BL576" s="47">
        <v>109</v>
      </c>
      <c r="BM576" s="47">
        <v>69</v>
      </c>
      <c r="BN576" s="47">
        <v>64</v>
      </c>
      <c r="BO576" s="47">
        <v>30</v>
      </c>
      <c r="BP576" s="47">
        <v>38</v>
      </c>
      <c r="BQ576" s="47">
        <v>21</v>
      </c>
      <c r="BR576" s="52">
        <v>59</v>
      </c>
      <c r="BS576" s="52">
        <v>18</v>
      </c>
      <c r="BT576" s="52">
        <v>8</v>
      </c>
      <c r="BU576" s="52">
        <v>7</v>
      </c>
      <c r="BV576" s="52">
        <v>6</v>
      </c>
      <c r="BW576" s="52">
        <v>3</v>
      </c>
      <c r="BX576" s="52">
        <v>1</v>
      </c>
      <c r="BY576" s="52">
        <v>2</v>
      </c>
      <c r="BZ576" s="52">
        <v>5</v>
      </c>
      <c r="CA576" s="52">
        <v>4</v>
      </c>
      <c r="CB576" s="15">
        <v>4</v>
      </c>
      <c r="CC576" s="15">
        <v>0</v>
      </c>
      <c r="CD576" s="15">
        <v>0</v>
      </c>
      <c r="CE576" s="93">
        <v>4</v>
      </c>
      <c r="CF576" s="15">
        <v>0</v>
      </c>
      <c r="CG576" s="15">
        <v>0</v>
      </c>
      <c r="CH576" s="52">
        <v>0</v>
      </c>
      <c r="CI576" s="52">
        <v>0</v>
      </c>
      <c r="CJ576" s="15">
        <v>0</v>
      </c>
      <c r="CK576" s="15">
        <v>0</v>
      </c>
      <c r="CL576" s="15">
        <v>0</v>
      </c>
      <c r="CM576" s="15">
        <v>0</v>
      </c>
      <c r="CN576" s="15">
        <v>0</v>
      </c>
      <c r="CO576" s="15">
        <v>0</v>
      </c>
      <c r="CP576" s="15">
        <v>0</v>
      </c>
      <c r="CQ576" s="15">
        <v>0</v>
      </c>
      <c r="CR576" s="15">
        <v>0</v>
      </c>
      <c r="CS576" s="15">
        <v>0</v>
      </c>
      <c r="CT576" s="15">
        <v>0</v>
      </c>
      <c r="CU576" s="15">
        <v>0</v>
      </c>
      <c r="CV576" s="15">
        <v>0</v>
      </c>
      <c r="CW576" s="15">
        <v>0</v>
      </c>
      <c r="CX576" s="15">
        <v>0</v>
      </c>
      <c r="CY576" s="95" t="s">
        <v>1783</v>
      </c>
      <c r="DA576" s="261" t="s">
        <v>1784</v>
      </c>
      <c r="DB576" s="6" t="s">
        <v>1743</v>
      </c>
      <c r="DC576" s="263" t="s">
        <v>1749</v>
      </c>
      <c r="DE576" s="8">
        <v>-1</v>
      </c>
      <c r="DI576" s="8"/>
      <c r="DJ576" s="8"/>
      <c r="DK576" s="8"/>
      <c r="DL576" s="8"/>
      <c r="DM576" s="8"/>
      <c r="DN576" s="8"/>
    </row>
    <row r="577" spans="1:118" x14ac:dyDescent="0.25">
      <c r="S577" s="45" t="s">
        <v>1214</v>
      </c>
      <c r="T577" s="46">
        <v>0</v>
      </c>
      <c r="U577" s="46">
        <v>0</v>
      </c>
      <c r="V577" s="46">
        <v>0</v>
      </c>
      <c r="W577" s="46">
        <v>4</v>
      </c>
      <c r="X577" s="46">
        <v>0</v>
      </c>
      <c r="Y577" s="15">
        <f t="shared" si="102"/>
        <v>4</v>
      </c>
      <c r="Z577" s="45" t="s">
        <v>1214</v>
      </c>
      <c r="AP577" s="51" t="s">
        <v>1785</v>
      </c>
      <c r="AQ577" s="47">
        <v>0</v>
      </c>
      <c r="AR577" s="47">
        <v>0</v>
      </c>
      <c r="AS577" s="47">
        <v>0</v>
      </c>
      <c r="AT577" s="47">
        <v>0</v>
      </c>
      <c r="AU577" s="47">
        <v>0</v>
      </c>
      <c r="AV577" s="47">
        <v>0</v>
      </c>
      <c r="AW577" s="47">
        <v>0</v>
      </c>
      <c r="AX577" s="47">
        <v>0</v>
      </c>
      <c r="AY577" s="47">
        <v>0</v>
      </c>
      <c r="AZ577" s="47">
        <v>0</v>
      </c>
      <c r="BA577" s="47">
        <v>0</v>
      </c>
      <c r="BB577" s="47">
        <v>0</v>
      </c>
      <c r="BC577" s="47">
        <v>0</v>
      </c>
      <c r="BD577" s="47">
        <v>0</v>
      </c>
      <c r="BE577" s="47">
        <v>0</v>
      </c>
      <c r="BF577" s="47">
        <v>0</v>
      </c>
      <c r="BG577" s="47">
        <v>0</v>
      </c>
      <c r="BH577" s="52">
        <v>61</v>
      </c>
      <c r="BI577" s="47">
        <v>57</v>
      </c>
      <c r="BJ577" s="47">
        <v>152</v>
      </c>
      <c r="BK577" s="47">
        <v>72</v>
      </c>
      <c r="BL577" s="47">
        <v>204</v>
      </c>
      <c r="BM577" s="47">
        <v>229</v>
      </c>
      <c r="BN577" s="91">
        <v>320</v>
      </c>
      <c r="BO577" s="47">
        <v>186</v>
      </c>
      <c r="BP577" s="47">
        <v>291</v>
      </c>
      <c r="BQ577" s="47">
        <v>114</v>
      </c>
      <c r="BR577" s="52">
        <v>126</v>
      </c>
      <c r="BS577" s="52">
        <v>56</v>
      </c>
      <c r="BT577" s="52">
        <v>57</v>
      </c>
      <c r="BU577" s="52">
        <v>34</v>
      </c>
      <c r="BV577" s="52">
        <v>40</v>
      </c>
      <c r="BW577" s="52">
        <v>25</v>
      </c>
      <c r="BX577" s="52">
        <v>23</v>
      </c>
      <c r="BY577" s="15">
        <v>21</v>
      </c>
      <c r="BZ577" s="15">
        <v>7</v>
      </c>
      <c r="CA577" s="15">
        <v>4</v>
      </c>
      <c r="CB577" s="15">
        <v>8</v>
      </c>
      <c r="CC577" s="15">
        <v>3</v>
      </c>
      <c r="CD577" s="15">
        <v>4</v>
      </c>
      <c r="CE577" s="15">
        <v>7</v>
      </c>
      <c r="CF577" s="15">
        <v>0</v>
      </c>
      <c r="CG577" s="15">
        <v>0</v>
      </c>
      <c r="CH577" s="52">
        <v>1</v>
      </c>
      <c r="CI577" s="52">
        <v>0</v>
      </c>
      <c r="CJ577" s="15">
        <v>2</v>
      </c>
      <c r="CK577" s="15">
        <v>1</v>
      </c>
      <c r="CL577" s="15">
        <v>1</v>
      </c>
      <c r="CM577" s="15">
        <v>0</v>
      </c>
      <c r="CN577" s="15">
        <v>2</v>
      </c>
      <c r="CO577" s="15">
        <v>0</v>
      </c>
      <c r="CP577" s="15">
        <v>0</v>
      </c>
      <c r="CQ577" s="15">
        <v>0</v>
      </c>
      <c r="CR577" s="15">
        <v>0</v>
      </c>
      <c r="CS577" s="15">
        <v>0</v>
      </c>
      <c r="CT577" s="15">
        <v>0</v>
      </c>
      <c r="CU577" s="93">
        <v>1</v>
      </c>
      <c r="CV577" s="15">
        <v>0</v>
      </c>
      <c r="CW577" s="15">
        <v>0</v>
      </c>
      <c r="CX577" s="15">
        <v>0</v>
      </c>
      <c r="CY577" s="95" t="s">
        <v>1785</v>
      </c>
      <c r="DA577" s="261" t="s">
        <v>1786</v>
      </c>
      <c r="DB577" s="6" t="s">
        <v>1753</v>
      </c>
      <c r="DC577" s="263" t="s">
        <v>1754</v>
      </c>
      <c r="DE577" s="8">
        <v>-1</v>
      </c>
      <c r="DI577" s="8"/>
      <c r="DJ577" s="8"/>
      <c r="DK577" s="8"/>
      <c r="DL577" s="8"/>
      <c r="DM577" s="8"/>
      <c r="DN577" s="8"/>
    </row>
    <row r="578" spans="1:118" x14ac:dyDescent="0.25">
      <c r="S578" s="10" t="s">
        <v>1215</v>
      </c>
      <c r="T578" s="15">
        <v>0</v>
      </c>
      <c r="U578" s="15">
        <v>2</v>
      </c>
      <c r="V578" s="15">
        <v>0</v>
      </c>
      <c r="W578" s="15">
        <v>5</v>
      </c>
      <c r="X578" s="15">
        <v>26</v>
      </c>
      <c r="Y578" s="15">
        <f t="shared" si="102"/>
        <v>7</v>
      </c>
      <c r="Z578" s="10" t="s">
        <v>1215</v>
      </c>
      <c r="AP578" s="96" t="s">
        <v>1787</v>
      </c>
      <c r="AQ578" s="97">
        <v>0</v>
      </c>
      <c r="AR578" s="97">
        <v>0</v>
      </c>
      <c r="AS578" s="97">
        <v>0</v>
      </c>
      <c r="AT578" s="97">
        <v>0</v>
      </c>
      <c r="AU578" s="97">
        <v>0</v>
      </c>
      <c r="AV578" s="97">
        <v>0</v>
      </c>
      <c r="AW578" s="97">
        <v>0</v>
      </c>
      <c r="AX578" s="97">
        <v>0</v>
      </c>
      <c r="AY578" s="97">
        <v>0</v>
      </c>
      <c r="AZ578" s="97">
        <v>0</v>
      </c>
      <c r="BA578" s="97">
        <v>0</v>
      </c>
      <c r="BB578" s="97">
        <v>0</v>
      </c>
      <c r="BC578" s="97">
        <v>0</v>
      </c>
      <c r="BD578" s="97">
        <v>0</v>
      </c>
      <c r="BE578" s="97">
        <v>0</v>
      </c>
      <c r="BF578" s="97">
        <v>0</v>
      </c>
      <c r="BG578" s="97">
        <v>0</v>
      </c>
      <c r="BH578" s="97">
        <v>0</v>
      </c>
      <c r="BI578" s="97">
        <v>0</v>
      </c>
      <c r="BJ578" s="97">
        <v>0</v>
      </c>
      <c r="BK578" s="97">
        <v>0</v>
      </c>
      <c r="BL578" s="97">
        <v>0</v>
      </c>
      <c r="BM578" s="97">
        <v>0</v>
      </c>
      <c r="BN578" s="97">
        <v>4</v>
      </c>
      <c r="BO578" s="97">
        <v>1</v>
      </c>
      <c r="BP578" s="97">
        <v>40</v>
      </c>
      <c r="BQ578" s="97">
        <v>50</v>
      </c>
      <c r="BR578" s="98">
        <v>364</v>
      </c>
      <c r="BS578" s="98">
        <v>319</v>
      </c>
      <c r="BT578" s="105">
        <v>559</v>
      </c>
      <c r="BU578" s="98">
        <v>390</v>
      </c>
      <c r="BV578" s="98">
        <v>319</v>
      </c>
      <c r="BW578" s="98">
        <v>190</v>
      </c>
      <c r="BX578" s="98">
        <v>187</v>
      </c>
      <c r="BY578" s="46">
        <v>94</v>
      </c>
      <c r="BZ578" s="46">
        <v>76</v>
      </c>
      <c r="CA578" s="46">
        <v>54</v>
      </c>
      <c r="CB578" s="46">
        <v>56</v>
      </c>
      <c r="CC578" s="46">
        <v>22</v>
      </c>
      <c r="CD578" s="46">
        <v>28</v>
      </c>
      <c r="CE578" s="46">
        <v>27</v>
      </c>
      <c r="CF578" s="46">
        <v>28</v>
      </c>
      <c r="CG578" s="46">
        <v>13</v>
      </c>
      <c r="CH578" s="98">
        <v>12</v>
      </c>
      <c r="CI578" s="98">
        <v>6</v>
      </c>
      <c r="CJ578" s="46">
        <v>6</v>
      </c>
      <c r="CK578" s="46">
        <v>5</v>
      </c>
      <c r="CL578" s="46">
        <v>4</v>
      </c>
      <c r="CM578" s="46">
        <v>3</v>
      </c>
      <c r="CN578" s="46">
        <v>2</v>
      </c>
      <c r="CO578" s="46">
        <v>3</v>
      </c>
      <c r="CP578" s="46">
        <v>0</v>
      </c>
      <c r="CQ578" s="46">
        <v>0</v>
      </c>
      <c r="CR578" s="46">
        <v>1</v>
      </c>
      <c r="CS578" s="46">
        <v>2</v>
      </c>
      <c r="CT578" s="46">
        <v>0</v>
      </c>
      <c r="CU578" s="46">
        <v>1</v>
      </c>
      <c r="CV578" s="46">
        <v>1</v>
      </c>
      <c r="CW578" s="46">
        <v>0</v>
      </c>
      <c r="CX578" s="46">
        <v>0</v>
      </c>
      <c r="CY578" s="95" t="s">
        <v>1787</v>
      </c>
      <c r="DA578" s="261" t="s">
        <v>1788</v>
      </c>
      <c r="DB578" s="6" t="s">
        <v>1757</v>
      </c>
      <c r="DC578" s="263" t="s">
        <v>1758</v>
      </c>
      <c r="DD578" s="6" t="s">
        <v>1759</v>
      </c>
      <c r="DE578" s="8">
        <v>1</v>
      </c>
    </row>
    <row r="579" spans="1:118" x14ac:dyDescent="0.25">
      <c r="S579" s="45" t="s">
        <v>1216</v>
      </c>
      <c r="T579" s="46">
        <v>7</v>
      </c>
      <c r="U579" s="46">
        <v>38</v>
      </c>
      <c r="V579" s="46">
        <v>4</v>
      </c>
      <c r="W579" s="46">
        <v>125</v>
      </c>
      <c r="X579" s="46">
        <v>189</v>
      </c>
      <c r="Y579" s="15">
        <f t="shared" si="102"/>
        <v>174</v>
      </c>
      <c r="Z579" s="45" t="s">
        <v>1216</v>
      </c>
      <c r="AP579" s="96" t="s">
        <v>1789</v>
      </c>
      <c r="AQ579" s="97">
        <v>0</v>
      </c>
      <c r="AR579" s="97">
        <v>0</v>
      </c>
      <c r="AS579" s="97">
        <v>0</v>
      </c>
      <c r="AT579" s="97">
        <v>0</v>
      </c>
      <c r="AU579" s="97">
        <v>0</v>
      </c>
      <c r="AV579" s="97">
        <v>0</v>
      </c>
      <c r="AW579" s="97">
        <v>0</v>
      </c>
      <c r="AX579" s="97">
        <v>0</v>
      </c>
      <c r="AY579" s="97">
        <v>0</v>
      </c>
      <c r="AZ579" s="97">
        <v>0</v>
      </c>
      <c r="BA579" s="97">
        <v>0</v>
      </c>
      <c r="BB579" s="97">
        <v>0</v>
      </c>
      <c r="BC579" s="97">
        <v>0</v>
      </c>
      <c r="BD579" s="97">
        <v>0</v>
      </c>
      <c r="BE579" s="97">
        <v>0</v>
      </c>
      <c r="BF579" s="97">
        <v>0</v>
      </c>
      <c r="BG579" s="97">
        <v>0</v>
      </c>
      <c r="BH579" s="97">
        <v>0</v>
      </c>
      <c r="BI579" s="97">
        <v>0</v>
      </c>
      <c r="BJ579" s="97">
        <v>0</v>
      </c>
      <c r="BK579" s="97">
        <v>0</v>
      </c>
      <c r="BL579" s="97">
        <v>0</v>
      </c>
      <c r="BM579" s="97">
        <v>0</v>
      </c>
      <c r="BN579" s="97">
        <v>0</v>
      </c>
      <c r="BO579" s="97">
        <v>0</v>
      </c>
      <c r="BP579" s="97">
        <v>0</v>
      </c>
      <c r="BQ579" s="97">
        <v>0</v>
      </c>
      <c r="BR579" s="98">
        <v>0</v>
      </c>
      <c r="BS579" s="98">
        <v>0</v>
      </c>
      <c r="BT579" s="98">
        <v>45</v>
      </c>
      <c r="BU579" s="98">
        <v>113</v>
      </c>
      <c r="BV579" s="98">
        <v>239</v>
      </c>
      <c r="BW579" s="98">
        <v>294</v>
      </c>
      <c r="BX579" s="105">
        <v>438</v>
      </c>
      <c r="BY579" s="46">
        <v>227</v>
      </c>
      <c r="BZ579" s="46">
        <v>238</v>
      </c>
      <c r="CA579" s="46">
        <v>99</v>
      </c>
      <c r="CB579" s="46">
        <v>104</v>
      </c>
      <c r="CC579" s="46">
        <v>51</v>
      </c>
      <c r="CD579" s="46">
        <v>54</v>
      </c>
      <c r="CE579" s="46">
        <v>45</v>
      </c>
      <c r="CF579" s="46">
        <v>23</v>
      </c>
      <c r="CG579" s="46">
        <v>13</v>
      </c>
      <c r="CH579" s="98">
        <v>15</v>
      </c>
      <c r="CI579" s="98">
        <v>12</v>
      </c>
      <c r="CJ579" s="46">
        <v>10</v>
      </c>
      <c r="CK579" s="46">
        <v>6</v>
      </c>
      <c r="CL579" s="46">
        <v>7</v>
      </c>
      <c r="CM579" s="46">
        <v>41</v>
      </c>
      <c r="CN579" s="46">
        <v>7</v>
      </c>
      <c r="CO579" s="46">
        <v>4</v>
      </c>
      <c r="CP579" s="46">
        <v>7</v>
      </c>
      <c r="CQ579" s="46">
        <v>3</v>
      </c>
      <c r="CR579" s="46">
        <v>3</v>
      </c>
      <c r="CS579" s="46">
        <v>1</v>
      </c>
      <c r="CT579" s="46">
        <v>0</v>
      </c>
      <c r="CU579" s="46">
        <v>1</v>
      </c>
      <c r="CV579" s="46">
        <v>0</v>
      </c>
      <c r="CW579" s="46">
        <v>1</v>
      </c>
      <c r="CX579" s="46">
        <v>0</v>
      </c>
      <c r="CY579" s="95" t="s">
        <v>1789</v>
      </c>
      <c r="DA579" s="261" t="s">
        <v>1763</v>
      </c>
      <c r="DB579" s="6" t="s">
        <v>1762</v>
      </c>
      <c r="DC579" s="263" t="s">
        <v>1763</v>
      </c>
      <c r="DE579" s="8">
        <v>0</v>
      </c>
    </row>
    <row r="580" spans="1:118" x14ac:dyDescent="0.25">
      <c r="S580" s="10" t="s">
        <v>1217</v>
      </c>
      <c r="T580" s="15">
        <v>86</v>
      </c>
      <c r="U580" s="15">
        <v>162</v>
      </c>
      <c r="V580" s="15">
        <v>63</v>
      </c>
      <c r="W580" s="15">
        <v>236</v>
      </c>
      <c r="X580" s="15">
        <v>820</v>
      </c>
      <c r="Y580" s="15">
        <f t="shared" si="102"/>
        <v>547</v>
      </c>
      <c r="Z580" s="10" t="s">
        <v>1217</v>
      </c>
      <c r="AP580" s="96" t="s">
        <v>1790</v>
      </c>
      <c r="AQ580" s="46">
        <v>0</v>
      </c>
      <c r="AR580" s="46">
        <v>0</v>
      </c>
      <c r="AS580" s="46">
        <v>0</v>
      </c>
      <c r="AT580" s="46">
        <v>0</v>
      </c>
      <c r="AU580" s="46">
        <v>0</v>
      </c>
      <c r="AV580" s="46">
        <v>0</v>
      </c>
      <c r="AW580" s="46">
        <v>0</v>
      </c>
      <c r="AX580" s="46">
        <v>0</v>
      </c>
      <c r="AY580" s="46">
        <v>0</v>
      </c>
      <c r="AZ580" s="46">
        <v>0</v>
      </c>
      <c r="BA580" s="46">
        <v>0</v>
      </c>
      <c r="BB580" s="46">
        <v>0</v>
      </c>
      <c r="BC580" s="46">
        <v>0</v>
      </c>
      <c r="BD580" s="46">
        <v>0</v>
      </c>
      <c r="BE580" s="46">
        <v>0</v>
      </c>
      <c r="BF580" s="46">
        <v>0</v>
      </c>
      <c r="BG580" s="46">
        <v>0</v>
      </c>
      <c r="BH580" s="46">
        <v>0</v>
      </c>
      <c r="BI580" s="46">
        <v>0</v>
      </c>
      <c r="BJ580" s="46">
        <v>0</v>
      </c>
      <c r="BK580" s="46">
        <v>0</v>
      </c>
      <c r="BL580" s="46">
        <v>0</v>
      </c>
      <c r="BM580" s="46">
        <v>0</v>
      </c>
      <c r="BN580" s="46">
        <v>0</v>
      </c>
      <c r="BO580" s="46">
        <v>0</v>
      </c>
      <c r="BP580" s="46">
        <v>0</v>
      </c>
      <c r="BQ580" s="46">
        <v>0</v>
      </c>
      <c r="BR580" s="46">
        <v>0</v>
      </c>
      <c r="BS580" s="46">
        <v>0</v>
      </c>
      <c r="BT580" s="46">
        <v>0</v>
      </c>
      <c r="BU580" s="46">
        <v>0</v>
      </c>
      <c r="BV580" s="46">
        <v>0</v>
      </c>
      <c r="BW580" s="46">
        <v>0</v>
      </c>
      <c r="BX580" s="46">
        <v>0</v>
      </c>
      <c r="BY580" s="46">
        <v>124</v>
      </c>
      <c r="BZ580" s="46">
        <v>123</v>
      </c>
      <c r="CA580" s="46">
        <v>174</v>
      </c>
      <c r="CB580" s="46">
        <v>416</v>
      </c>
      <c r="CC580" s="46">
        <v>402</v>
      </c>
      <c r="CD580" s="17">
        <v>848</v>
      </c>
      <c r="CE580" s="46">
        <v>509</v>
      </c>
      <c r="CF580" s="46">
        <v>500</v>
      </c>
      <c r="CG580" s="46">
        <v>295</v>
      </c>
      <c r="CH580" s="98">
        <v>529</v>
      </c>
      <c r="CI580" s="98">
        <v>181</v>
      </c>
      <c r="CJ580" s="46">
        <v>341</v>
      </c>
      <c r="CK580" s="46">
        <v>172</v>
      </c>
      <c r="CL580" s="46">
        <v>174</v>
      </c>
      <c r="CM580" s="46">
        <v>134</v>
      </c>
      <c r="CN580" s="46">
        <v>157</v>
      </c>
      <c r="CO580" s="46">
        <v>62</v>
      </c>
      <c r="CP580" s="46">
        <v>41</v>
      </c>
      <c r="CQ580" s="46">
        <v>37</v>
      </c>
      <c r="CR580" s="46">
        <v>28</v>
      </c>
      <c r="CS580" s="46">
        <v>27</v>
      </c>
      <c r="CT580" s="46">
        <v>32</v>
      </c>
      <c r="CU580" s="46">
        <v>47</v>
      </c>
      <c r="CV580" s="46">
        <v>44</v>
      </c>
      <c r="CW580" s="46">
        <v>49</v>
      </c>
      <c r="CX580" s="46">
        <v>30</v>
      </c>
      <c r="CY580" s="95" t="s">
        <v>1790</v>
      </c>
      <c r="DA580" s="261" t="s">
        <v>1765</v>
      </c>
      <c r="DB580" s="6" t="s">
        <v>1766</v>
      </c>
      <c r="DC580" s="263" t="s">
        <v>1767</v>
      </c>
      <c r="DE580" s="8">
        <v>1</v>
      </c>
    </row>
    <row r="581" spans="1:118" x14ac:dyDescent="0.25">
      <c r="S581" s="45" t="s">
        <v>1218</v>
      </c>
      <c r="T581" s="46">
        <v>0</v>
      </c>
      <c r="U581" s="46">
        <v>0</v>
      </c>
      <c r="V581" s="46">
        <v>0</v>
      </c>
      <c r="W581" s="46">
        <v>71</v>
      </c>
      <c r="X581" s="46">
        <v>0</v>
      </c>
      <c r="Y581" s="15">
        <f t="shared" si="102"/>
        <v>71</v>
      </c>
      <c r="Z581" s="45" t="s">
        <v>1218</v>
      </c>
      <c r="AP581" s="96" t="s">
        <v>1791</v>
      </c>
      <c r="AQ581" s="46">
        <v>0</v>
      </c>
      <c r="AR581" s="46">
        <v>0</v>
      </c>
      <c r="AS581" s="46">
        <v>0</v>
      </c>
      <c r="AT581" s="46">
        <v>0</v>
      </c>
      <c r="AU581" s="46">
        <v>0</v>
      </c>
      <c r="AV581" s="46">
        <v>0</v>
      </c>
      <c r="AW581" s="46">
        <v>0</v>
      </c>
      <c r="AX581" s="46">
        <v>0</v>
      </c>
      <c r="AY581" s="46">
        <v>0</v>
      </c>
      <c r="AZ581" s="46">
        <v>0</v>
      </c>
      <c r="BA581" s="46">
        <v>0</v>
      </c>
      <c r="BB581" s="46">
        <v>0</v>
      </c>
      <c r="BC581" s="46">
        <v>0</v>
      </c>
      <c r="BD581" s="46">
        <v>0</v>
      </c>
      <c r="BE581" s="46">
        <v>0</v>
      </c>
      <c r="BF581" s="46">
        <v>0</v>
      </c>
      <c r="BG581" s="46">
        <v>0</v>
      </c>
      <c r="BH581" s="46">
        <v>0</v>
      </c>
      <c r="BI581" s="46">
        <v>0</v>
      </c>
      <c r="BJ581" s="46">
        <v>0</v>
      </c>
      <c r="BK581" s="46">
        <v>0</v>
      </c>
      <c r="BL581" s="46">
        <v>0</v>
      </c>
      <c r="BM581" s="46">
        <v>0</v>
      </c>
      <c r="BN581" s="46">
        <v>0</v>
      </c>
      <c r="BO581" s="46">
        <v>0</v>
      </c>
      <c r="BP581" s="46">
        <v>0</v>
      </c>
      <c r="BQ581" s="46">
        <v>0</v>
      </c>
      <c r="BR581" s="46">
        <v>0</v>
      </c>
      <c r="BS581" s="46">
        <v>0</v>
      </c>
      <c r="BT581" s="46">
        <v>0</v>
      </c>
      <c r="BU581" s="46">
        <v>0</v>
      </c>
      <c r="BV581" s="46">
        <v>0</v>
      </c>
      <c r="BW581" s="46">
        <v>0</v>
      </c>
      <c r="BX581" s="46">
        <v>0</v>
      </c>
      <c r="BY581" s="46">
        <v>0</v>
      </c>
      <c r="BZ581" s="46">
        <v>0</v>
      </c>
      <c r="CA581" s="46">
        <v>0</v>
      </c>
      <c r="CB581" s="46">
        <v>0</v>
      </c>
      <c r="CC581" s="46">
        <v>0</v>
      </c>
      <c r="CD581" s="46">
        <v>30</v>
      </c>
      <c r="CE581" s="46">
        <v>10</v>
      </c>
      <c r="CF581" s="46">
        <v>95</v>
      </c>
      <c r="CG581" s="46">
        <v>100</v>
      </c>
      <c r="CH581" s="98">
        <v>266</v>
      </c>
      <c r="CI581" s="98">
        <v>401</v>
      </c>
      <c r="CJ581" s="17">
        <v>601</v>
      </c>
      <c r="CK581" s="46">
        <v>539</v>
      </c>
      <c r="CL581" s="46">
        <v>547</v>
      </c>
      <c r="CM581" s="46">
        <v>450</v>
      </c>
      <c r="CN581" s="46">
        <v>475</v>
      </c>
      <c r="CO581" s="46">
        <v>167</v>
      </c>
      <c r="CP581" s="46">
        <v>127</v>
      </c>
      <c r="CQ581" s="46">
        <v>133</v>
      </c>
      <c r="CR581" s="46">
        <v>115</v>
      </c>
      <c r="CS581" s="46">
        <v>78</v>
      </c>
      <c r="CT581" s="46">
        <v>82</v>
      </c>
      <c r="CU581" s="46">
        <v>113</v>
      </c>
      <c r="CV581" s="46">
        <v>106</v>
      </c>
      <c r="CW581" s="46">
        <v>77</v>
      </c>
      <c r="CX581" s="46">
        <v>97</v>
      </c>
      <c r="CY581" s="95" t="s">
        <v>1791</v>
      </c>
      <c r="DA581" s="261" t="s">
        <v>1769</v>
      </c>
      <c r="DB581" s="6" t="s">
        <v>1769</v>
      </c>
      <c r="DC581" s="263" t="s">
        <v>1769</v>
      </c>
      <c r="DE581" s="55">
        <v>0</v>
      </c>
    </row>
    <row r="582" spans="1:118" x14ac:dyDescent="0.25">
      <c r="T582" s="6">
        <f>SUM(T572:T581)</f>
        <v>93</v>
      </c>
      <c r="U582" s="6">
        <f t="shared" ref="U582:X582" si="104">SUM(U572:U581)</f>
        <v>203</v>
      </c>
      <c r="V582" s="6">
        <f t="shared" si="104"/>
        <v>67</v>
      </c>
      <c r="W582" s="6">
        <f t="shared" si="104"/>
        <v>441</v>
      </c>
      <c r="X582" s="6">
        <f t="shared" si="104"/>
        <v>1035</v>
      </c>
      <c r="Y582" s="10">
        <f>SUM(T582:W582)</f>
        <v>804</v>
      </c>
      <c r="AP582" s="106" t="s">
        <v>1792</v>
      </c>
      <c r="AQ582" s="98">
        <v>0</v>
      </c>
      <c r="AR582" s="98">
        <v>0</v>
      </c>
      <c r="AS582" s="98">
        <v>0</v>
      </c>
      <c r="AT582" s="98">
        <v>0</v>
      </c>
      <c r="AU582" s="98">
        <v>0</v>
      </c>
      <c r="AV582" s="98">
        <v>0</v>
      </c>
      <c r="AW582" s="98">
        <v>0</v>
      </c>
      <c r="AX582" s="98">
        <v>0</v>
      </c>
      <c r="AY582" s="98">
        <v>0</v>
      </c>
      <c r="AZ582" s="98">
        <v>0</v>
      </c>
      <c r="BA582" s="98">
        <v>0</v>
      </c>
      <c r="BB582" s="98">
        <v>0</v>
      </c>
      <c r="BC582" s="98">
        <v>0</v>
      </c>
      <c r="BD582" s="98">
        <v>0</v>
      </c>
      <c r="BE582" s="98">
        <v>0</v>
      </c>
      <c r="BF582" s="98">
        <v>0</v>
      </c>
      <c r="BG582" s="98">
        <v>0</v>
      </c>
      <c r="BH582" s="98">
        <v>0</v>
      </c>
      <c r="BI582" s="98">
        <v>0</v>
      </c>
      <c r="BJ582" s="98">
        <v>0</v>
      </c>
      <c r="BK582" s="98">
        <v>0</v>
      </c>
      <c r="BL582" s="98">
        <v>0</v>
      </c>
      <c r="BM582" s="98">
        <v>0</v>
      </c>
      <c r="BN582" s="98">
        <v>0</v>
      </c>
      <c r="BO582" s="98">
        <v>0</v>
      </c>
      <c r="BP582" s="98">
        <v>0</v>
      </c>
      <c r="BQ582" s="98">
        <v>0</v>
      </c>
      <c r="BR582" s="98">
        <v>0</v>
      </c>
      <c r="BS582" s="98">
        <v>0</v>
      </c>
      <c r="BT582" s="98">
        <v>0</v>
      </c>
      <c r="BU582" s="98">
        <v>0</v>
      </c>
      <c r="BV582" s="98">
        <v>0</v>
      </c>
      <c r="BW582" s="98">
        <v>0</v>
      </c>
      <c r="BX582" s="98">
        <v>0</v>
      </c>
      <c r="BY582" s="98">
        <v>0</v>
      </c>
      <c r="BZ582" s="98">
        <v>0</v>
      </c>
      <c r="CA582" s="98">
        <v>0</v>
      </c>
      <c r="CB582" s="98">
        <v>0</v>
      </c>
      <c r="CC582" s="98">
        <v>0</v>
      </c>
      <c r="CD582" s="98">
        <v>0</v>
      </c>
      <c r="CE582" s="98">
        <v>0</v>
      </c>
      <c r="CF582" s="98">
        <v>0</v>
      </c>
      <c r="CG582" s="98">
        <v>0</v>
      </c>
      <c r="CH582" s="98">
        <v>0</v>
      </c>
      <c r="CI582" s="98">
        <v>0</v>
      </c>
      <c r="CJ582" s="98">
        <v>0</v>
      </c>
      <c r="CK582" s="98">
        <v>0</v>
      </c>
      <c r="CL582" s="98">
        <v>71</v>
      </c>
      <c r="CM582" s="98">
        <v>75</v>
      </c>
      <c r="CN582" s="98">
        <v>100</v>
      </c>
      <c r="CO582" s="98">
        <v>88</v>
      </c>
      <c r="CP582" s="46">
        <v>138</v>
      </c>
      <c r="CQ582" s="46">
        <v>504</v>
      </c>
      <c r="CR582" s="17">
        <v>599</v>
      </c>
      <c r="CS582" s="46">
        <v>502</v>
      </c>
      <c r="CT582" s="46">
        <v>436</v>
      </c>
      <c r="CU582" s="46">
        <v>383</v>
      </c>
      <c r="CV582" s="46">
        <v>351</v>
      </c>
      <c r="CW582" s="46">
        <v>236</v>
      </c>
      <c r="CX582" s="46">
        <v>245</v>
      </c>
      <c r="CY582" s="107" t="s">
        <v>1792</v>
      </c>
      <c r="CZ582" s="55"/>
      <c r="DA582" s="262" t="s">
        <v>1689</v>
      </c>
      <c r="DB582" s="107" t="s">
        <v>1694</v>
      </c>
      <c r="DC582" s="264" t="s">
        <v>1689</v>
      </c>
      <c r="DE582" s="8">
        <v>0</v>
      </c>
    </row>
    <row r="583" spans="1:118" x14ac:dyDescent="0.25">
      <c r="AP583" s="10" t="s">
        <v>1793</v>
      </c>
      <c r="AQ583" s="15">
        <v>0</v>
      </c>
      <c r="AR583" s="15">
        <v>0</v>
      </c>
      <c r="AS583" s="15">
        <v>0</v>
      </c>
      <c r="AT583" s="15">
        <v>0</v>
      </c>
      <c r="AU583" s="15">
        <v>0</v>
      </c>
      <c r="AV583" s="15">
        <v>0</v>
      </c>
      <c r="AW583" s="15">
        <v>0</v>
      </c>
      <c r="AX583" s="15">
        <v>0</v>
      </c>
      <c r="AY583" s="15">
        <v>0</v>
      </c>
      <c r="AZ583" s="15">
        <v>0</v>
      </c>
      <c r="BA583" s="15">
        <v>0</v>
      </c>
      <c r="BB583" s="15">
        <v>0</v>
      </c>
      <c r="BC583" s="15">
        <v>0</v>
      </c>
      <c r="BD583" s="15">
        <v>0</v>
      </c>
      <c r="BE583" s="15">
        <v>0</v>
      </c>
      <c r="BF583" s="15">
        <v>0</v>
      </c>
      <c r="BG583" s="15">
        <v>0</v>
      </c>
      <c r="BH583" s="15">
        <v>0</v>
      </c>
      <c r="BI583" s="15">
        <v>0</v>
      </c>
      <c r="BJ583" s="15">
        <v>0</v>
      </c>
      <c r="BK583" s="15">
        <v>0</v>
      </c>
      <c r="BL583" s="15">
        <v>0</v>
      </c>
      <c r="BM583" s="15">
        <v>0</v>
      </c>
      <c r="BN583" s="15">
        <v>0</v>
      </c>
      <c r="BO583" s="15">
        <v>0</v>
      </c>
      <c r="BP583" s="15">
        <v>0</v>
      </c>
      <c r="BQ583" s="15">
        <v>0</v>
      </c>
      <c r="BR583" s="15">
        <v>0</v>
      </c>
      <c r="BS583" s="15">
        <v>0</v>
      </c>
      <c r="BT583" s="15">
        <v>0</v>
      </c>
      <c r="BU583" s="15">
        <v>0</v>
      </c>
      <c r="BV583" s="15">
        <v>0</v>
      </c>
      <c r="BW583" s="15">
        <v>0</v>
      </c>
      <c r="BX583" s="15">
        <v>0</v>
      </c>
      <c r="BY583" s="15">
        <v>0</v>
      </c>
      <c r="BZ583" s="15">
        <v>0</v>
      </c>
      <c r="CA583" s="15">
        <v>0</v>
      </c>
      <c r="CB583" s="15">
        <v>0</v>
      </c>
      <c r="CC583" s="15">
        <v>0</v>
      </c>
      <c r="CD583" s="15">
        <v>0</v>
      </c>
      <c r="CE583" s="15">
        <v>0</v>
      </c>
      <c r="CF583" s="15">
        <v>0</v>
      </c>
      <c r="CG583" s="15">
        <v>0</v>
      </c>
      <c r="CH583" s="52">
        <v>0</v>
      </c>
      <c r="CI583" s="52">
        <v>0</v>
      </c>
      <c r="CJ583" s="15">
        <v>0</v>
      </c>
      <c r="CK583" s="15">
        <v>0</v>
      </c>
      <c r="CL583" s="15">
        <v>0</v>
      </c>
      <c r="CM583" s="15">
        <v>0</v>
      </c>
      <c r="CN583" s="15">
        <v>0</v>
      </c>
      <c r="CO583" s="15">
        <v>0</v>
      </c>
      <c r="CP583" s="15">
        <v>0</v>
      </c>
      <c r="CQ583" s="15">
        <v>0</v>
      </c>
      <c r="CR583" s="46">
        <v>1</v>
      </c>
      <c r="CS583" s="46">
        <v>1</v>
      </c>
      <c r="CT583" s="46">
        <v>52</v>
      </c>
      <c r="CU583" s="46">
        <v>86</v>
      </c>
      <c r="CV583" s="46">
        <v>74</v>
      </c>
      <c r="CW583" s="46">
        <v>144</v>
      </c>
      <c r="CX583" s="17">
        <v>561</v>
      </c>
      <c r="CY583" s="95" t="s">
        <v>1793</v>
      </c>
      <c r="DA583" s="261" t="s">
        <v>1772</v>
      </c>
      <c r="DB583" s="6" t="s">
        <v>1772</v>
      </c>
      <c r="DC583" s="263" t="s">
        <v>1773</v>
      </c>
      <c r="DE583" s="8">
        <v>-2</v>
      </c>
    </row>
    <row r="584" spans="1:118" x14ac:dyDescent="0.25">
      <c r="AP584" s="10" t="s">
        <v>1794</v>
      </c>
      <c r="AQ584" s="15">
        <v>0</v>
      </c>
      <c r="AR584" s="15">
        <v>0</v>
      </c>
      <c r="AS584" s="15">
        <v>0</v>
      </c>
      <c r="AT584" s="15">
        <v>0</v>
      </c>
      <c r="AU584" s="15">
        <v>0</v>
      </c>
      <c r="AV584" s="15">
        <v>0</v>
      </c>
      <c r="AW584" s="15">
        <v>0</v>
      </c>
      <c r="AX584" s="15">
        <v>0</v>
      </c>
      <c r="AY584" s="15">
        <v>0</v>
      </c>
      <c r="AZ584" s="15">
        <v>0</v>
      </c>
      <c r="BA584" s="15">
        <v>0</v>
      </c>
      <c r="BB584" s="15">
        <v>0</v>
      </c>
      <c r="BC584" s="15">
        <v>0</v>
      </c>
      <c r="BD584" s="15">
        <v>0</v>
      </c>
      <c r="BE584" s="15">
        <v>0</v>
      </c>
      <c r="BF584" s="15">
        <v>0</v>
      </c>
      <c r="BG584" s="15">
        <v>0</v>
      </c>
      <c r="BH584" s="15">
        <v>0</v>
      </c>
      <c r="BI584" s="15">
        <v>0</v>
      </c>
      <c r="BJ584" s="15">
        <v>0</v>
      </c>
      <c r="BK584" s="15">
        <v>0</v>
      </c>
      <c r="BL584" s="15">
        <v>0</v>
      </c>
      <c r="BM584" s="15">
        <v>0</v>
      </c>
      <c r="BN584" s="15">
        <v>0</v>
      </c>
      <c r="BO584" s="15">
        <v>0</v>
      </c>
      <c r="BP584" s="15">
        <v>0</v>
      </c>
      <c r="BQ584" s="15">
        <v>0</v>
      </c>
      <c r="BR584" s="15">
        <v>0</v>
      </c>
      <c r="BS584" s="15">
        <v>0</v>
      </c>
      <c r="BT584" s="15">
        <v>0</v>
      </c>
      <c r="BU584" s="15">
        <v>0</v>
      </c>
      <c r="BV584" s="15">
        <v>0</v>
      </c>
      <c r="BW584" s="15">
        <v>0</v>
      </c>
      <c r="BX584" s="15">
        <v>0</v>
      </c>
      <c r="BY584" s="15">
        <v>0</v>
      </c>
      <c r="BZ584" s="15">
        <v>0</v>
      </c>
      <c r="CA584" s="15">
        <v>0</v>
      </c>
      <c r="CB584" s="15">
        <v>0</v>
      </c>
      <c r="CC584" s="15">
        <v>0</v>
      </c>
      <c r="CD584" s="15">
        <v>0</v>
      </c>
      <c r="CE584" s="15">
        <v>0</v>
      </c>
      <c r="CF584" s="15">
        <v>0</v>
      </c>
      <c r="CG584" s="15">
        <v>0</v>
      </c>
      <c r="CH584" s="52">
        <v>0</v>
      </c>
      <c r="CI584" s="52">
        <v>0</v>
      </c>
      <c r="CJ584" s="15">
        <v>0</v>
      </c>
      <c r="CK584" s="15">
        <v>0</v>
      </c>
      <c r="CL584" s="15">
        <v>0</v>
      </c>
      <c r="CM584" s="15">
        <v>0</v>
      </c>
      <c r="CN584" s="15">
        <v>0</v>
      </c>
      <c r="CO584" s="15">
        <v>0</v>
      </c>
      <c r="CP584" s="15">
        <v>0</v>
      </c>
      <c r="CQ584" s="15">
        <v>0</v>
      </c>
      <c r="CR584" s="15">
        <v>0</v>
      </c>
      <c r="CS584" s="15">
        <v>0</v>
      </c>
      <c r="CT584" s="15">
        <v>0</v>
      </c>
      <c r="CU584" s="15">
        <v>0</v>
      </c>
      <c r="CV584" s="15">
        <v>0</v>
      </c>
      <c r="CW584" s="15">
        <v>0</v>
      </c>
      <c r="CX584" s="15">
        <v>0</v>
      </c>
      <c r="CY584" s="95" t="s">
        <v>1794</v>
      </c>
      <c r="DB584" s="6" t="s">
        <v>2002</v>
      </c>
      <c r="DC584" s="263" t="s">
        <v>2003</v>
      </c>
    </row>
    <row r="585" spans="1:118" ht="39.6" x14ac:dyDescent="0.25">
      <c r="A585" s="32" t="s">
        <v>1795</v>
      </c>
      <c r="B585" s="32" t="s">
        <v>1222</v>
      </c>
      <c r="C585" s="32" t="s">
        <v>1197</v>
      </c>
      <c r="D585" s="32" t="s">
        <v>1664</v>
      </c>
      <c r="E585" s="33" t="s">
        <v>1665</v>
      </c>
      <c r="F585" s="32" t="s">
        <v>1666</v>
      </c>
      <c r="G585" s="32" t="s">
        <v>1667</v>
      </c>
      <c r="H585" s="32" t="s">
        <v>1668</v>
      </c>
      <c r="I585" s="32" t="s">
        <v>1669</v>
      </c>
      <c r="J585" s="34" t="s">
        <v>1670</v>
      </c>
      <c r="K585" s="13" t="s">
        <v>1671</v>
      </c>
      <c r="L585" s="36" t="s">
        <v>1796</v>
      </c>
      <c r="Y585" s="6">
        <f>SUM(Y572:Y580)</f>
        <v>733</v>
      </c>
    </row>
    <row r="586" spans="1:118" x14ac:dyDescent="0.25">
      <c r="A586" s="57" t="s">
        <v>1644</v>
      </c>
      <c r="B586" s="57" t="s">
        <v>1149</v>
      </c>
      <c r="C586" s="58">
        <v>2</v>
      </c>
      <c r="D586" s="108">
        <v>1</v>
      </c>
      <c r="E586" s="108">
        <v>0</v>
      </c>
      <c r="F586" s="66">
        <v>1</v>
      </c>
      <c r="G586" s="108">
        <v>0</v>
      </c>
      <c r="H586" s="108">
        <v>0</v>
      </c>
      <c r="I586" s="108">
        <v>0</v>
      </c>
      <c r="J586" s="70">
        <v>0</v>
      </c>
      <c r="K586" s="60">
        <f t="shared" ref="K586:K600" si="105">SUM(E586:J586)</f>
        <v>1</v>
      </c>
      <c r="L586" s="8">
        <v>1</v>
      </c>
    </row>
    <row r="587" spans="1:118" x14ac:dyDescent="0.25">
      <c r="A587" s="61" t="s">
        <v>1053</v>
      </c>
      <c r="B587" s="61" t="s">
        <v>1149</v>
      </c>
      <c r="C587" s="62">
        <v>2</v>
      </c>
      <c r="D587" s="109">
        <v>1</v>
      </c>
      <c r="E587" s="109">
        <v>0</v>
      </c>
      <c r="F587" s="65">
        <v>1</v>
      </c>
      <c r="G587" s="109">
        <v>0</v>
      </c>
      <c r="H587" s="109">
        <v>0</v>
      </c>
      <c r="I587" s="109">
        <v>0</v>
      </c>
      <c r="J587" s="69">
        <v>0</v>
      </c>
      <c r="K587" s="60">
        <f t="shared" si="105"/>
        <v>1</v>
      </c>
      <c r="S587" s="10" t="s">
        <v>1209</v>
      </c>
      <c r="T587" s="15">
        <v>0</v>
      </c>
      <c r="U587" s="15">
        <v>0</v>
      </c>
      <c r="V587" s="15">
        <v>0</v>
      </c>
      <c r="W587" s="15">
        <v>0</v>
      </c>
      <c r="X587" s="15">
        <v>0</v>
      </c>
      <c r="Y587" s="10">
        <f t="shared" ref="Y587:Y596" si="106">SUM(T587:X587)</f>
        <v>0</v>
      </c>
    </row>
    <row r="588" spans="1:118" x14ac:dyDescent="0.25">
      <c r="A588" s="61" t="s">
        <v>1053</v>
      </c>
      <c r="B588" s="61" t="s">
        <v>568</v>
      </c>
      <c r="C588" s="62">
        <v>5</v>
      </c>
      <c r="D588" s="109">
        <v>5</v>
      </c>
      <c r="E588" s="109">
        <v>0</v>
      </c>
      <c r="F588" s="109">
        <v>0</v>
      </c>
      <c r="G588" s="109">
        <v>0</v>
      </c>
      <c r="H588" s="109">
        <v>4</v>
      </c>
      <c r="I588" s="109">
        <v>1</v>
      </c>
      <c r="J588" s="69">
        <v>0</v>
      </c>
      <c r="K588" s="60">
        <f t="shared" si="105"/>
        <v>5</v>
      </c>
      <c r="L588" s="8">
        <v>6</v>
      </c>
      <c r="S588" s="45" t="s">
        <v>1210</v>
      </c>
      <c r="T588" s="46">
        <v>0</v>
      </c>
      <c r="U588" s="46">
        <v>0</v>
      </c>
      <c r="V588" s="46">
        <v>0</v>
      </c>
      <c r="W588" s="46">
        <v>0</v>
      </c>
      <c r="X588" s="46">
        <v>0</v>
      </c>
      <c r="Y588" s="10">
        <f t="shared" si="106"/>
        <v>0</v>
      </c>
    </row>
    <row r="589" spans="1:118" x14ac:dyDescent="0.25">
      <c r="A589" s="57" t="s">
        <v>909</v>
      </c>
      <c r="B589" s="57" t="s">
        <v>572</v>
      </c>
      <c r="C589" s="58">
        <v>4</v>
      </c>
      <c r="D589" s="108">
        <v>4</v>
      </c>
      <c r="E589" s="108">
        <v>0</v>
      </c>
      <c r="F589" s="108">
        <v>0</v>
      </c>
      <c r="G589" s="108">
        <v>0</v>
      </c>
      <c r="H589" s="108">
        <v>4</v>
      </c>
      <c r="I589" s="108">
        <v>0</v>
      </c>
      <c r="J589" s="70">
        <v>0</v>
      </c>
      <c r="K589" s="60">
        <f t="shared" si="105"/>
        <v>4</v>
      </c>
      <c r="S589" s="10" t="s">
        <v>1211</v>
      </c>
      <c r="T589" s="15">
        <v>0</v>
      </c>
      <c r="U589" s="15">
        <v>0</v>
      </c>
      <c r="V589" s="15">
        <v>0</v>
      </c>
      <c r="W589" s="15">
        <v>0</v>
      </c>
      <c r="X589" s="15">
        <v>0</v>
      </c>
      <c r="Y589" s="10">
        <f t="shared" si="106"/>
        <v>0</v>
      </c>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c r="BW589" s="8"/>
      <c r="BX589" s="8"/>
      <c r="BY589" s="8"/>
      <c r="BZ589" s="8"/>
      <c r="CA589" s="8"/>
      <c r="CB589" s="8"/>
      <c r="CC589" s="8"/>
      <c r="CD589" s="8"/>
      <c r="CE589" s="8"/>
      <c r="CF589" s="8"/>
      <c r="CG589" s="8"/>
      <c r="CH589" s="55"/>
      <c r="CI589" s="55"/>
      <c r="CJ589" s="8"/>
      <c r="CK589" s="8"/>
      <c r="CL589" s="8"/>
      <c r="CM589" s="8"/>
    </row>
    <row r="590" spans="1:118" x14ac:dyDescent="0.25">
      <c r="A590" s="57" t="s">
        <v>909</v>
      </c>
      <c r="B590" s="57" t="s">
        <v>1149</v>
      </c>
      <c r="C590" s="58">
        <v>2</v>
      </c>
      <c r="D590" s="108">
        <v>1</v>
      </c>
      <c r="E590" s="108">
        <v>0</v>
      </c>
      <c r="F590" s="66">
        <v>1</v>
      </c>
      <c r="G590" s="108">
        <v>0</v>
      </c>
      <c r="H590" s="108">
        <v>0</v>
      </c>
      <c r="I590" s="108">
        <v>0</v>
      </c>
      <c r="J590" s="70">
        <v>0</v>
      </c>
      <c r="K590" s="60">
        <f t="shared" si="105"/>
        <v>1</v>
      </c>
      <c r="S590" s="45" t="s">
        <v>1212</v>
      </c>
      <c r="T590" s="46">
        <v>0</v>
      </c>
      <c r="U590" s="46">
        <v>0</v>
      </c>
      <c r="V590" s="46">
        <v>0</v>
      </c>
      <c r="W590" s="46">
        <v>0</v>
      </c>
      <c r="X590" s="46">
        <v>0</v>
      </c>
      <c r="Y590" s="10">
        <f t="shared" si="106"/>
        <v>0</v>
      </c>
    </row>
    <row r="591" spans="1:118" x14ac:dyDescent="0.25">
      <c r="A591" s="57" t="s">
        <v>909</v>
      </c>
      <c r="B591" s="57" t="s">
        <v>568</v>
      </c>
      <c r="C591" s="58">
        <v>22</v>
      </c>
      <c r="D591" s="108">
        <v>22</v>
      </c>
      <c r="E591" s="108">
        <v>2</v>
      </c>
      <c r="F591" s="108">
        <v>1</v>
      </c>
      <c r="G591" s="108">
        <v>0</v>
      </c>
      <c r="H591" s="108">
        <v>2</v>
      </c>
      <c r="I591" s="108">
        <v>17</v>
      </c>
      <c r="J591" s="70">
        <v>0</v>
      </c>
      <c r="K591" s="60">
        <f t="shared" si="105"/>
        <v>22</v>
      </c>
      <c r="L591" s="8">
        <v>27</v>
      </c>
      <c r="S591" s="10" t="s">
        <v>1213</v>
      </c>
      <c r="T591" s="15">
        <v>0</v>
      </c>
      <c r="U591" s="15">
        <v>1</v>
      </c>
      <c r="V591" s="15">
        <v>0</v>
      </c>
      <c r="W591" s="15">
        <v>0</v>
      </c>
      <c r="X591" s="15">
        <v>0</v>
      </c>
      <c r="Y591" s="10">
        <f t="shared" si="106"/>
        <v>1</v>
      </c>
    </row>
    <row r="592" spans="1:118" x14ac:dyDescent="0.25">
      <c r="A592" s="61" t="s">
        <v>319</v>
      </c>
      <c r="B592" s="61" t="s">
        <v>572</v>
      </c>
      <c r="C592" s="62">
        <v>9</v>
      </c>
      <c r="D592" s="109">
        <v>9</v>
      </c>
      <c r="E592" s="109">
        <v>2</v>
      </c>
      <c r="F592" s="109">
        <v>1</v>
      </c>
      <c r="G592" s="109">
        <v>0</v>
      </c>
      <c r="H592" s="109">
        <v>6</v>
      </c>
      <c r="I592" s="109">
        <v>0</v>
      </c>
      <c r="J592" s="69">
        <v>0</v>
      </c>
      <c r="K592" s="60">
        <f t="shared" si="105"/>
        <v>9</v>
      </c>
      <c r="S592" s="45" t="s">
        <v>1214</v>
      </c>
      <c r="T592" s="46">
        <v>0</v>
      </c>
      <c r="U592" s="46">
        <v>1</v>
      </c>
      <c r="V592" s="46">
        <v>0</v>
      </c>
      <c r="W592" s="46">
        <v>4</v>
      </c>
      <c r="X592" s="46">
        <v>1</v>
      </c>
      <c r="Y592" s="10">
        <f t="shared" si="106"/>
        <v>6</v>
      </c>
    </row>
    <row r="593" spans="1:26" x14ac:dyDescent="0.25">
      <c r="A593" s="61" t="s">
        <v>319</v>
      </c>
      <c r="B593" s="61" t="s">
        <v>853</v>
      </c>
      <c r="C593" s="62">
        <v>39</v>
      </c>
      <c r="D593" s="109">
        <v>39</v>
      </c>
      <c r="E593" s="109">
        <v>0</v>
      </c>
      <c r="F593" s="63">
        <v>0</v>
      </c>
      <c r="G593" s="109">
        <v>0</v>
      </c>
      <c r="H593" s="65">
        <v>1</v>
      </c>
      <c r="I593" s="109">
        <v>38</v>
      </c>
      <c r="J593" s="69">
        <v>0</v>
      </c>
      <c r="K593" s="60">
        <f t="shared" si="105"/>
        <v>39</v>
      </c>
      <c r="S593" s="10" t="s">
        <v>1215</v>
      </c>
      <c r="T593" s="15">
        <v>2</v>
      </c>
      <c r="U593" s="15">
        <v>2</v>
      </c>
      <c r="V593" s="15">
        <v>0</v>
      </c>
      <c r="W593" s="15">
        <v>6</v>
      </c>
      <c r="X593" s="15">
        <v>17</v>
      </c>
      <c r="Y593" s="10">
        <f t="shared" si="106"/>
        <v>27</v>
      </c>
    </row>
    <row r="594" spans="1:26" x14ac:dyDescent="0.25">
      <c r="A594" s="61" t="s">
        <v>319</v>
      </c>
      <c r="B594" s="61" t="s">
        <v>1149</v>
      </c>
      <c r="C594" s="62">
        <v>6</v>
      </c>
      <c r="D594" s="109">
        <v>3</v>
      </c>
      <c r="E594" s="109">
        <v>0</v>
      </c>
      <c r="F594" s="65">
        <v>1</v>
      </c>
      <c r="G594" s="109">
        <v>0</v>
      </c>
      <c r="H594" s="65">
        <v>2</v>
      </c>
      <c r="I594" s="109">
        <v>0</v>
      </c>
      <c r="J594" s="69">
        <v>0</v>
      </c>
      <c r="K594" s="60">
        <f t="shared" si="105"/>
        <v>3</v>
      </c>
      <c r="S594" s="45" t="s">
        <v>1216</v>
      </c>
      <c r="T594" s="46">
        <v>14</v>
      </c>
      <c r="U594" s="46">
        <v>31</v>
      </c>
      <c r="V594" s="46">
        <v>25</v>
      </c>
      <c r="W594" s="46">
        <v>111</v>
      </c>
      <c r="X594" s="46">
        <v>213</v>
      </c>
      <c r="Y594" s="10">
        <f t="shared" si="106"/>
        <v>394</v>
      </c>
      <c r="Z594" s="8" t="s">
        <v>1797</v>
      </c>
    </row>
    <row r="595" spans="1:26" x14ac:dyDescent="0.25">
      <c r="A595" s="61" t="s">
        <v>319</v>
      </c>
      <c r="B595" s="61" t="s">
        <v>568</v>
      </c>
      <c r="C595" s="62">
        <v>374</v>
      </c>
      <c r="D595" s="109">
        <v>345</v>
      </c>
      <c r="E595" s="109">
        <v>12</v>
      </c>
      <c r="F595" s="109">
        <v>29</v>
      </c>
      <c r="G595" s="109">
        <v>25</v>
      </c>
      <c r="H595" s="109">
        <v>102</v>
      </c>
      <c r="I595" s="109">
        <v>175</v>
      </c>
      <c r="J595" s="69">
        <v>2</v>
      </c>
      <c r="K595" s="60">
        <f t="shared" si="105"/>
        <v>345</v>
      </c>
      <c r="L595" s="8">
        <f>SUM(K592:K595)</f>
        <v>396</v>
      </c>
      <c r="S595" s="10" t="s">
        <v>1217</v>
      </c>
      <c r="T595" s="15">
        <v>85</v>
      </c>
      <c r="U595" s="15">
        <v>228</v>
      </c>
      <c r="V595" s="15">
        <v>94</v>
      </c>
      <c r="W595" s="15">
        <v>294</v>
      </c>
      <c r="X595" s="15">
        <v>815</v>
      </c>
      <c r="Y595" s="10">
        <f t="shared" si="106"/>
        <v>1516</v>
      </c>
      <c r="Z595" s="8" t="s">
        <v>1797</v>
      </c>
    </row>
    <row r="596" spans="1:26" x14ac:dyDescent="0.25">
      <c r="A596" s="57" t="s">
        <v>173</v>
      </c>
      <c r="B596" s="57" t="s">
        <v>572</v>
      </c>
      <c r="C596" s="58">
        <v>191</v>
      </c>
      <c r="D596" s="108">
        <v>162</v>
      </c>
      <c r="E596" s="108">
        <v>13</v>
      </c>
      <c r="F596" s="108">
        <v>19</v>
      </c>
      <c r="G596" s="108">
        <v>25</v>
      </c>
      <c r="H596" s="108">
        <v>105</v>
      </c>
      <c r="I596" s="108">
        <v>0</v>
      </c>
      <c r="J596" s="70">
        <v>0</v>
      </c>
      <c r="K596" s="60">
        <f t="shared" si="105"/>
        <v>162</v>
      </c>
      <c r="T596" s="6">
        <f>SUM(T586:T595)</f>
        <v>101</v>
      </c>
      <c r="U596" s="6">
        <f t="shared" ref="U596:X596" si="107">SUM(U586:U595)</f>
        <v>263</v>
      </c>
      <c r="V596" s="6">
        <f t="shared" si="107"/>
        <v>119</v>
      </c>
      <c r="W596" s="6">
        <f t="shared" si="107"/>
        <v>415</v>
      </c>
      <c r="X596" s="6">
        <f t="shared" si="107"/>
        <v>1046</v>
      </c>
      <c r="Y596" s="10">
        <f t="shared" si="106"/>
        <v>1944</v>
      </c>
      <c r="Z596" s="8" t="s">
        <v>1798</v>
      </c>
    </row>
    <row r="597" spans="1:26" x14ac:dyDescent="0.25">
      <c r="A597" s="57" t="s">
        <v>173</v>
      </c>
      <c r="B597" s="57" t="s">
        <v>853</v>
      </c>
      <c r="C597" s="58">
        <v>122</v>
      </c>
      <c r="D597" s="108">
        <v>106</v>
      </c>
      <c r="E597" s="108">
        <v>1</v>
      </c>
      <c r="F597" s="66">
        <v>9</v>
      </c>
      <c r="G597" s="66">
        <v>8</v>
      </c>
      <c r="H597" s="66">
        <v>86</v>
      </c>
      <c r="I597" s="108">
        <v>2</v>
      </c>
      <c r="J597" s="70">
        <v>0</v>
      </c>
      <c r="K597" s="60">
        <f t="shared" si="105"/>
        <v>106</v>
      </c>
    </row>
    <row r="598" spans="1:26" x14ac:dyDescent="0.25">
      <c r="A598" s="57" t="s">
        <v>173</v>
      </c>
      <c r="B598" s="57" t="s">
        <v>1149</v>
      </c>
      <c r="C598" s="58">
        <v>6</v>
      </c>
      <c r="D598" s="108">
        <v>3</v>
      </c>
      <c r="E598" s="108">
        <v>0</v>
      </c>
      <c r="F598" s="66">
        <v>1</v>
      </c>
      <c r="G598" s="108">
        <v>0</v>
      </c>
      <c r="H598" s="66">
        <v>2</v>
      </c>
      <c r="I598" s="108">
        <v>0</v>
      </c>
      <c r="J598" s="70">
        <v>0</v>
      </c>
      <c r="K598" s="60">
        <f t="shared" si="105"/>
        <v>3</v>
      </c>
    </row>
    <row r="599" spans="1:26" x14ac:dyDescent="0.25">
      <c r="A599" s="57" t="s">
        <v>173</v>
      </c>
      <c r="B599" s="57" t="s">
        <v>1083</v>
      </c>
      <c r="C599" s="58">
        <v>9</v>
      </c>
      <c r="D599" s="108">
        <v>7</v>
      </c>
      <c r="E599" s="108">
        <v>0</v>
      </c>
      <c r="F599" s="108">
        <v>2</v>
      </c>
      <c r="G599" s="108">
        <v>2</v>
      </c>
      <c r="H599" s="108">
        <v>3</v>
      </c>
      <c r="I599" s="108">
        <v>0</v>
      </c>
      <c r="J599" s="70">
        <v>0</v>
      </c>
      <c r="K599" s="60">
        <f t="shared" si="105"/>
        <v>7</v>
      </c>
    </row>
    <row r="600" spans="1:26" x14ac:dyDescent="0.25">
      <c r="A600" s="57" t="s">
        <v>173</v>
      </c>
      <c r="B600" s="57" t="s">
        <v>568</v>
      </c>
      <c r="C600" s="58">
        <v>1331</v>
      </c>
      <c r="D600" s="108">
        <v>1240</v>
      </c>
      <c r="E600" s="108">
        <v>71</v>
      </c>
      <c r="F600" s="108">
        <v>197</v>
      </c>
      <c r="G600" s="108">
        <v>59</v>
      </c>
      <c r="H600" s="108">
        <v>98</v>
      </c>
      <c r="I600" s="108">
        <v>813</v>
      </c>
      <c r="J600" s="70">
        <v>2</v>
      </c>
      <c r="K600" s="60">
        <f t="shared" si="105"/>
        <v>1240</v>
      </c>
      <c r="L600" s="8">
        <f>SUM(K596:K600)</f>
        <v>1518</v>
      </c>
      <c r="S600" s="10" t="s">
        <v>1675</v>
      </c>
      <c r="T600" s="10" t="s">
        <v>68</v>
      </c>
      <c r="U600" s="10" t="s">
        <v>72</v>
      </c>
      <c r="V600" s="10" t="s">
        <v>65</v>
      </c>
      <c r="W600" s="10" t="s">
        <v>61</v>
      </c>
      <c r="X600" s="10" t="s">
        <v>89</v>
      </c>
      <c r="Y600" s="10" t="s">
        <v>1199</v>
      </c>
    </row>
    <row r="601" spans="1:26" x14ac:dyDescent="0.25">
      <c r="A601" s="57" t="s">
        <v>1676</v>
      </c>
      <c r="B601" s="71"/>
      <c r="C601" s="71">
        <f t="shared" ref="C601:L601" si="108">SUM(C586:C600)</f>
        <v>2124</v>
      </c>
      <c r="D601" s="71">
        <f t="shared" si="108"/>
        <v>1948</v>
      </c>
      <c r="E601" s="71">
        <f t="shared" si="108"/>
        <v>101</v>
      </c>
      <c r="F601" s="71">
        <f t="shared" si="108"/>
        <v>263</v>
      </c>
      <c r="G601" s="71">
        <f t="shared" si="108"/>
        <v>119</v>
      </c>
      <c r="H601" s="71">
        <f t="shared" si="108"/>
        <v>415</v>
      </c>
      <c r="I601" s="71">
        <f t="shared" si="108"/>
        <v>1046</v>
      </c>
      <c r="J601" s="71">
        <f t="shared" si="108"/>
        <v>4</v>
      </c>
      <c r="K601" s="71">
        <f t="shared" si="108"/>
        <v>1948</v>
      </c>
      <c r="L601" s="8">
        <f t="shared" si="108"/>
        <v>1948</v>
      </c>
      <c r="S601" s="10" t="s">
        <v>1209</v>
      </c>
      <c r="T601" s="15">
        <v>0</v>
      </c>
      <c r="U601" s="15">
        <v>0</v>
      </c>
      <c r="V601" s="15">
        <v>0</v>
      </c>
      <c r="W601" s="15">
        <v>0</v>
      </c>
      <c r="X601" s="15">
        <v>0</v>
      </c>
      <c r="Y601" s="10">
        <f t="shared" ref="Y601:Y610" si="109">SUM(T601:X601)</f>
        <v>0</v>
      </c>
    </row>
    <row r="602" spans="1:26" x14ac:dyDescent="0.25">
      <c r="I602" s="6" t="s">
        <v>1799</v>
      </c>
      <c r="S602" s="45" t="s">
        <v>1210</v>
      </c>
      <c r="T602" s="46">
        <v>0</v>
      </c>
      <c r="U602" s="46">
        <v>0</v>
      </c>
      <c r="V602" s="46">
        <v>0</v>
      </c>
      <c r="W602" s="48">
        <v>0</v>
      </c>
      <c r="X602" s="46">
        <v>0</v>
      </c>
      <c r="Y602" s="10">
        <f t="shared" si="109"/>
        <v>0</v>
      </c>
    </row>
    <row r="603" spans="1:26" x14ac:dyDescent="0.25">
      <c r="S603" s="10" t="s">
        <v>1211</v>
      </c>
      <c r="T603" s="67">
        <v>0</v>
      </c>
      <c r="U603" s="67">
        <v>0</v>
      </c>
      <c r="V603" s="67">
        <v>0</v>
      </c>
      <c r="W603" s="15">
        <v>0</v>
      </c>
      <c r="X603" s="67">
        <v>0</v>
      </c>
      <c r="Y603" s="10">
        <f t="shared" si="109"/>
        <v>0</v>
      </c>
    </row>
    <row r="604" spans="1:26" x14ac:dyDescent="0.25">
      <c r="S604" s="45" t="s">
        <v>1212</v>
      </c>
      <c r="T604" s="68">
        <v>0</v>
      </c>
      <c r="U604" s="68">
        <v>0</v>
      </c>
      <c r="V604" s="68">
        <v>0</v>
      </c>
      <c r="W604" s="68">
        <v>0</v>
      </c>
      <c r="X604" s="68">
        <v>0</v>
      </c>
      <c r="Y604" s="10">
        <f t="shared" si="109"/>
        <v>0</v>
      </c>
    </row>
    <row r="605" spans="1:26" x14ac:dyDescent="0.25">
      <c r="S605" s="51" t="s">
        <v>1213</v>
      </c>
      <c r="T605" s="52">
        <v>0</v>
      </c>
      <c r="U605" s="52">
        <v>0</v>
      </c>
      <c r="V605" s="52">
        <v>0</v>
      </c>
      <c r="W605" s="52">
        <v>0</v>
      </c>
      <c r="X605" s="52">
        <v>0</v>
      </c>
      <c r="Y605" s="51">
        <f t="shared" si="109"/>
        <v>0</v>
      </c>
    </row>
    <row r="606" spans="1:26" x14ac:dyDescent="0.25">
      <c r="S606" s="45" t="s">
        <v>1214</v>
      </c>
      <c r="T606" s="69">
        <v>0</v>
      </c>
      <c r="U606" s="69">
        <v>0</v>
      </c>
      <c r="V606" s="69">
        <v>0</v>
      </c>
      <c r="W606" s="69">
        <v>0</v>
      </c>
      <c r="X606" s="69">
        <v>0</v>
      </c>
      <c r="Y606" s="10">
        <f t="shared" si="109"/>
        <v>0</v>
      </c>
    </row>
    <row r="607" spans="1:26" x14ac:dyDescent="0.25">
      <c r="S607" s="10" t="s">
        <v>1215</v>
      </c>
      <c r="T607" s="70">
        <v>0</v>
      </c>
      <c r="U607" s="70">
        <v>0</v>
      </c>
      <c r="V607" s="70">
        <v>0</v>
      </c>
      <c r="W607" s="70">
        <v>4</v>
      </c>
      <c r="X607" s="70">
        <v>0</v>
      </c>
      <c r="Y607" s="10">
        <f t="shared" si="109"/>
        <v>4</v>
      </c>
    </row>
    <row r="608" spans="1:26" x14ac:dyDescent="0.25">
      <c r="S608" s="45" t="s">
        <v>1216</v>
      </c>
      <c r="T608" s="69">
        <v>2</v>
      </c>
      <c r="U608" s="69">
        <v>1</v>
      </c>
      <c r="V608" s="69">
        <v>0</v>
      </c>
      <c r="W608" s="69">
        <v>6</v>
      </c>
      <c r="X608" s="69">
        <v>0</v>
      </c>
      <c r="Y608" s="10">
        <f t="shared" si="109"/>
        <v>9</v>
      </c>
    </row>
    <row r="609" spans="19:26" x14ac:dyDescent="0.25">
      <c r="S609" s="10" t="s">
        <v>1217</v>
      </c>
      <c r="T609" s="70">
        <v>13</v>
      </c>
      <c r="U609" s="70">
        <v>19</v>
      </c>
      <c r="V609" s="70">
        <v>25</v>
      </c>
      <c r="W609" s="70">
        <v>105</v>
      </c>
      <c r="X609" s="70">
        <v>0</v>
      </c>
      <c r="Y609" s="10">
        <f t="shared" si="109"/>
        <v>162</v>
      </c>
      <c r="Z609" s="6">
        <f>SUM(Y601:Y609)</f>
        <v>175</v>
      </c>
    </row>
    <row r="610" spans="19:26" x14ac:dyDescent="0.25">
      <c r="T610" s="95">
        <f>SUM(T601:T609)</f>
        <v>15</v>
      </c>
      <c r="U610" s="95">
        <f t="shared" ref="U610:X610" si="110">SUM(U601:U609)</f>
        <v>20</v>
      </c>
      <c r="V610" s="95">
        <f t="shared" si="110"/>
        <v>25</v>
      </c>
      <c r="W610" s="95">
        <f t="shared" si="110"/>
        <v>115</v>
      </c>
      <c r="X610" s="95">
        <f t="shared" si="110"/>
        <v>0</v>
      </c>
      <c r="Y610" s="51">
        <f t="shared" si="109"/>
        <v>175</v>
      </c>
    </row>
    <row r="614" spans="19:26" x14ac:dyDescent="0.25">
      <c r="S614" s="10" t="s">
        <v>1677</v>
      </c>
      <c r="T614" s="10" t="s">
        <v>68</v>
      </c>
      <c r="U614" s="10" t="s">
        <v>72</v>
      </c>
      <c r="V614" s="10" t="s">
        <v>65</v>
      </c>
      <c r="W614" s="10" t="s">
        <v>61</v>
      </c>
      <c r="X614" s="10" t="s">
        <v>89</v>
      </c>
      <c r="Y614" s="10" t="s">
        <v>1678</v>
      </c>
    </row>
    <row r="615" spans="19:26" x14ac:dyDescent="0.25">
      <c r="S615" s="10" t="s">
        <v>1209</v>
      </c>
      <c r="T615" s="15">
        <v>0</v>
      </c>
      <c r="U615" s="15">
        <v>0</v>
      </c>
      <c r="V615" s="15">
        <v>0</v>
      </c>
      <c r="W615" s="15">
        <v>0</v>
      </c>
      <c r="X615" s="15">
        <v>0</v>
      </c>
      <c r="Y615" s="15">
        <f>SUM(T615:W615)</f>
        <v>0</v>
      </c>
      <c r="Z615" s="10" t="s">
        <v>1209</v>
      </c>
    </row>
    <row r="616" spans="19:26" x14ac:dyDescent="0.25">
      <c r="S616" s="45" t="s">
        <v>1210</v>
      </c>
      <c r="T616" s="46">
        <v>0</v>
      </c>
      <c r="U616" s="46">
        <v>0</v>
      </c>
      <c r="V616" s="46">
        <v>0</v>
      </c>
      <c r="W616" s="46">
        <v>0</v>
      </c>
      <c r="X616" s="46">
        <v>0</v>
      </c>
      <c r="Y616" s="15">
        <f t="shared" ref="Y616:Y623" si="111">SUM(T616:W616)</f>
        <v>0</v>
      </c>
      <c r="Z616" s="45" t="s">
        <v>1210</v>
      </c>
    </row>
    <row r="617" spans="19:26" x14ac:dyDescent="0.25">
      <c r="S617" s="10" t="s">
        <v>1211</v>
      </c>
      <c r="T617" s="15">
        <v>0</v>
      </c>
      <c r="U617" s="15">
        <v>0</v>
      </c>
      <c r="V617" s="15">
        <v>0</v>
      </c>
      <c r="W617" s="15">
        <v>0</v>
      </c>
      <c r="X617" s="15">
        <v>0</v>
      </c>
      <c r="Y617" s="15">
        <f t="shared" si="111"/>
        <v>0</v>
      </c>
      <c r="Z617" s="10" t="s">
        <v>1211</v>
      </c>
    </row>
    <row r="618" spans="19:26" x14ac:dyDescent="0.25">
      <c r="S618" s="45" t="s">
        <v>1212</v>
      </c>
      <c r="T618" s="46">
        <v>0</v>
      </c>
      <c r="U618" s="46">
        <v>0</v>
      </c>
      <c r="V618" s="46">
        <v>0</v>
      </c>
      <c r="W618" s="46">
        <v>0</v>
      </c>
      <c r="X618" s="46">
        <v>0</v>
      </c>
      <c r="Y618" s="15">
        <f t="shared" si="111"/>
        <v>0</v>
      </c>
      <c r="Z618" s="45" t="s">
        <v>1212</v>
      </c>
    </row>
    <row r="619" spans="19:26" x14ac:dyDescent="0.25">
      <c r="S619" s="10" t="s">
        <v>1213</v>
      </c>
      <c r="T619" s="15">
        <v>0</v>
      </c>
      <c r="U619" s="15">
        <v>1</v>
      </c>
      <c r="V619" s="15">
        <v>0</v>
      </c>
      <c r="W619" s="15">
        <v>0</v>
      </c>
      <c r="X619" s="15">
        <v>0</v>
      </c>
      <c r="Y619" s="15">
        <f t="shared" si="111"/>
        <v>1</v>
      </c>
      <c r="Z619" s="10" t="s">
        <v>1213</v>
      </c>
    </row>
    <row r="620" spans="19:26" x14ac:dyDescent="0.25">
      <c r="S620" s="45" t="s">
        <v>1214</v>
      </c>
      <c r="T620" s="46">
        <v>0</v>
      </c>
      <c r="U620" s="46">
        <v>1</v>
      </c>
      <c r="V620" s="46">
        <v>0</v>
      </c>
      <c r="W620" s="46">
        <v>4</v>
      </c>
      <c r="X620" s="46">
        <v>1</v>
      </c>
      <c r="Y620" s="15">
        <f t="shared" si="111"/>
        <v>5</v>
      </c>
      <c r="Z620" s="45" t="s">
        <v>1214</v>
      </c>
    </row>
    <row r="621" spans="19:26" x14ac:dyDescent="0.25">
      <c r="S621" s="10" t="s">
        <v>1215</v>
      </c>
      <c r="T621" s="15">
        <v>2</v>
      </c>
      <c r="U621" s="15">
        <v>2</v>
      </c>
      <c r="V621" s="15">
        <v>0</v>
      </c>
      <c r="W621" s="15">
        <v>2</v>
      </c>
      <c r="X621" s="15">
        <v>17</v>
      </c>
      <c r="Y621" s="15">
        <f t="shared" si="111"/>
        <v>6</v>
      </c>
      <c r="Z621" s="10" t="s">
        <v>1215</v>
      </c>
    </row>
    <row r="622" spans="19:26" x14ac:dyDescent="0.25">
      <c r="S622" s="45" t="s">
        <v>1216</v>
      </c>
      <c r="T622" s="46">
        <v>12</v>
      </c>
      <c r="U622" s="46">
        <v>30</v>
      </c>
      <c r="V622" s="46">
        <v>25</v>
      </c>
      <c r="W622" s="46">
        <v>105</v>
      </c>
      <c r="X622" s="46">
        <v>213</v>
      </c>
      <c r="Y622" s="15">
        <f t="shared" si="111"/>
        <v>172</v>
      </c>
      <c r="Z622" s="45" t="s">
        <v>1216</v>
      </c>
    </row>
    <row r="623" spans="19:26" x14ac:dyDescent="0.25">
      <c r="S623" s="10" t="s">
        <v>1217</v>
      </c>
      <c r="T623" s="15">
        <v>72</v>
      </c>
      <c r="U623" s="15">
        <v>209</v>
      </c>
      <c r="V623" s="15">
        <v>69</v>
      </c>
      <c r="W623" s="15">
        <v>189</v>
      </c>
      <c r="X623" s="15">
        <v>815</v>
      </c>
      <c r="Y623" s="15">
        <f t="shared" si="111"/>
        <v>539</v>
      </c>
      <c r="Z623" s="10" t="s">
        <v>1217</v>
      </c>
    </row>
    <row r="624" spans="19:26" x14ac:dyDescent="0.25">
      <c r="T624" s="6">
        <f>SUM(T615:T623)</f>
        <v>86</v>
      </c>
      <c r="U624" s="6">
        <f t="shared" ref="U624:X624" si="112">SUM(U615:U623)</f>
        <v>243</v>
      </c>
      <c r="V624" s="6">
        <f t="shared" si="112"/>
        <v>94</v>
      </c>
      <c r="W624" s="6">
        <f t="shared" si="112"/>
        <v>300</v>
      </c>
      <c r="X624" s="6">
        <f t="shared" si="112"/>
        <v>1046</v>
      </c>
      <c r="Y624" s="10">
        <f>SUM(T624:W624)</f>
        <v>723</v>
      </c>
    </row>
    <row r="625" spans="1:27" x14ac:dyDescent="0.25">
      <c r="Y625" s="6">
        <f>SUM(Y615:Y623)</f>
        <v>723</v>
      </c>
    </row>
    <row r="627" spans="1:27" ht="39.6" x14ac:dyDescent="0.25">
      <c r="A627" s="32" t="s">
        <v>1769</v>
      </c>
      <c r="B627" s="32" t="s">
        <v>1222</v>
      </c>
      <c r="C627" s="32" t="s">
        <v>1197</v>
      </c>
      <c r="D627" s="32" t="s">
        <v>1664</v>
      </c>
      <c r="E627" s="33" t="s">
        <v>1665</v>
      </c>
      <c r="F627" s="32" t="s">
        <v>1666</v>
      </c>
      <c r="G627" s="32" t="s">
        <v>1667</v>
      </c>
      <c r="H627" s="32" t="s">
        <v>1668</v>
      </c>
      <c r="I627" s="32" t="s">
        <v>1669</v>
      </c>
      <c r="J627" s="32" t="s">
        <v>1800</v>
      </c>
      <c r="K627" s="34" t="s">
        <v>1670</v>
      </c>
      <c r="L627" s="47" t="s">
        <v>1671</v>
      </c>
      <c r="M627" s="12" t="s">
        <v>1801</v>
      </c>
      <c r="S627" s="6" t="s">
        <v>1769</v>
      </c>
    </row>
    <row r="628" spans="1:27" x14ac:dyDescent="0.25">
      <c r="A628" s="57" t="s">
        <v>1691</v>
      </c>
      <c r="B628" s="57" t="s">
        <v>568</v>
      </c>
      <c r="C628" s="58">
        <v>1</v>
      </c>
      <c r="D628" s="108">
        <v>1</v>
      </c>
      <c r="E628" s="108">
        <v>0</v>
      </c>
      <c r="F628" s="108">
        <v>0</v>
      </c>
      <c r="G628" s="108">
        <v>0</v>
      </c>
      <c r="H628" s="108">
        <v>1</v>
      </c>
      <c r="I628" s="108">
        <v>0</v>
      </c>
      <c r="J628" s="70">
        <v>0</v>
      </c>
      <c r="K628" s="70">
        <v>0</v>
      </c>
      <c r="L628" s="60">
        <f t="shared" ref="L628:L646" si="113">SUM(E628:K628)</f>
        <v>1</v>
      </c>
      <c r="M628" s="8">
        <v>1</v>
      </c>
      <c r="S628" s="10" t="s">
        <v>1673</v>
      </c>
      <c r="T628" s="10" t="s">
        <v>68</v>
      </c>
      <c r="U628" s="10" t="s">
        <v>72</v>
      </c>
      <c r="V628" s="10" t="s">
        <v>65</v>
      </c>
      <c r="W628" s="10" t="s">
        <v>61</v>
      </c>
      <c r="X628" s="10" t="s">
        <v>89</v>
      </c>
      <c r="Y628" s="10" t="s">
        <v>1198</v>
      </c>
      <c r="Z628" s="10" t="s">
        <v>1199</v>
      </c>
    </row>
    <row r="629" spans="1:27" x14ac:dyDescent="0.25">
      <c r="A629" s="61" t="s">
        <v>1692</v>
      </c>
      <c r="B629" s="61" t="s">
        <v>572</v>
      </c>
      <c r="C629" s="62">
        <v>1</v>
      </c>
      <c r="D629" s="109">
        <v>1</v>
      </c>
      <c r="E629" s="109">
        <v>0</v>
      </c>
      <c r="F629" s="109">
        <v>0</v>
      </c>
      <c r="G629" s="109">
        <v>0</v>
      </c>
      <c r="H629" s="109">
        <v>1</v>
      </c>
      <c r="I629" s="109">
        <v>0</v>
      </c>
      <c r="J629" s="69">
        <v>0</v>
      </c>
      <c r="K629" s="69">
        <v>0</v>
      </c>
      <c r="L629" s="60">
        <f t="shared" si="113"/>
        <v>1</v>
      </c>
      <c r="M629" s="8">
        <v>1</v>
      </c>
      <c r="S629" s="10" t="s">
        <v>1209</v>
      </c>
      <c r="T629" s="15">
        <v>0</v>
      </c>
      <c r="U629" s="15">
        <v>0</v>
      </c>
      <c r="V629" s="15">
        <v>0</v>
      </c>
      <c r="W629" s="15">
        <v>1</v>
      </c>
      <c r="X629" s="15">
        <v>0</v>
      </c>
      <c r="Y629" s="15">
        <v>0</v>
      </c>
      <c r="Z629" s="10">
        <f>SUM(T629:Y629)</f>
        <v>1</v>
      </c>
    </row>
    <row r="630" spans="1:27" x14ac:dyDescent="0.25">
      <c r="A630" s="57" t="s">
        <v>315</v>
      </c>
      <c r="B630" s="57" t="s">
        <v>572</v>
      </c>
      <c r="C630" s="58">
        <v>1</v>
      </c>
      <c r="D630" s="108">
        <v>1</v>
      </c>
      <c r="E630" s="108">
        <v>0</v>
      </c>
      <c r="F630" s="108">
        <v>0</v>
      </c>
      <c r="G630" s="108">
        <v>0</v>
      </c>
      <c r="H630" s="108">
        <v>1</v>
      </c>
      <c r="I630" s="108">
        <v>0</v>
      </c>
      <c r="J630" s="70">
        <v>0</v>
      </c>
      <c r="K630" s="70">
        <v>0</v>
      </c>
      <c r="L630" s="60">
        <f t="shared" si="113"/>
        <v>1</v>
      </c>
      <c r="M630" s="8">
        <v>1</v>
      </c>
      <c r="S630" s="45" t="s">
        <v>1210</v>
      </c>
      <c r="T630" s="46">
        <v>0</v>
      </c>
      <c r="U630" s="46">
        <v>0</v>
      </c>
      <c r="V630" s="46">
        <v>0</v>
      </c>
      <c r="W630" s="46">
        <v>1</v>
      </c>
      <c r="X630" s="46">
        <v>0</v>
      </c>
      <c r="Y630" s="46">
        <v>0</v>
      </c>
      <c r="Z630" s="10">
        <f t="shared" ref="Z630:Z637" si="114">SUM(T630:Y630)</f>
        <v>1</v>
      </c>
    </row>
    <row r="631" spans="1:27" x14ac:dyDescent="0.25">
      <c r="A631" s="61" t="s">
        <v>1687</v>
      </c>
      <c r="B631" s="61" t="s">
        <v>572</v>
      </c>
      <c r="C631" s="62">
        <v>1</v>
      </c>
      <c r="D631" s="109">
        <v>1</v>
      </c>
      <c r="E631" s="109">
        <v>0</v>
      </c>
      <c r="F631" s="109">
        <v>0</v>
      </c>
      <c r="G631" s="109">
        <v>0</v>
      </c>
      <c r="H631" s="109">
        <v>1</v>
      </c>
      <c r="I631" s="109">
        <v>0</v>
      </c>
      <c r="J631" s="69">
        <v>0</v>
      </c>
      <c r="K631" s="69">
        <v>0</v>
      </c>
      <c r="L631" s="60">
        <f t="shared" si="113"/>
        <v>1</v>
      </c>
      <c r="M631" s="8">
        <v>1</v>
      </c>
      <c r="S631" s="10" t="s">
        <v>1211</v>
      </c>
      <c r="T631" s="15">
        <v>0</v>
      </c>
      <c r="U631" s="15">
        <v>0</v>
      </c>
      <c r="V631" s="15">
        <v>0</v>
      </c>
      <c r="W631" s="15">
        <v>1</v>
      </c>
      <c r="X631" s="15">
        <v>0</v>
      </c>
      <c r="Y631" s="15">
        <v>0</v>
      </c>
      <c r="Z631" s="10">
        <f t="shared" si="114"/>
        <v>1</v>
      </c>
    </row>
    <row r="632" spans="1:27" x14ac:dyDescent="0.25">
      <c r="A632" s="57" t="s">
        <v>1644</v>
      </c>
      <c r="B632" s="57" t="s">
        <v>572</v>
      </c>
      <c r="C632" s="58">
        <v>1</v>
      </c>
      <c r="D632" s="108">
        <v>1</v>
      </c>
      <c r="E632" s="108">
        <v>0</v>
      </c>
      <c r="F632" s="108">
        <v>0</v>
      </c>
      <c r="G632" s="108">
        <v>0</v>
      </c>
      <c r="H632" s="108">
        <v>1</v>
      </c>
      <c r="I632" s="108">
        <v>0</v>
      </c>
      <c r="J632" s="70">
        <v>0</v>
      </c>
      <c r="K632" s="70">
        <v>0</v>
      </c>
      <c r="L632" s="60">
        <f t="shared" si="113"/>
        <v>1</v>
      </c>
      <c r="M632" s="8"/>
      <c r="S632" s="45" t="s">
        <v>1212</v>
      </c>
      <c r="T632" s="46">
        <v>0</v>
      </c>
      <c r="U632" s="46">
        <v>0</v>
      </c>
      <c r="V632" s="46">
        <v>0</v>
      </c>
      <c r="W632" s="46">
        <v>1</v>
      </c>
      <c r="X632" s="46">
        <v>0</v>
      </c>
      <c r="Y632" s="46">
        <v>0</v>
      </c>
      <c r="Z632" s="10">
        <f t="shared" si="114"/>
        <v>1</v>
      </c>
    </row>
    <row r="633" spans="1:27" x14ac:dyDescent="0.25">
      <c r="A633" s="57" t="s">
        <v>1644</v>
      </c>
      <c r="B633" s="57" t="s">
        <v>568</v>
      </c>
      <c r="C633" s="58">
        <v>2</v>
      </c>
      <c r="D633" s="108">
        <v>2</v>
      </c>
      <c r="E633" s="108">
        <v>0</v>
      </c>
      <c r="F633" s="108">
        <v>0</v>
      </c>
      <c r="G633" s="108">
        <v>0</v>
      </c>
      <c r="H633" s="108">
        <v>1</v>
      </c>
      <c r="I633" s="108">
        <v>0</v>
      </c>
      <c r="J633" s="70">
        <v>1</v>
      </c>
      <c r="K633" s="70">
        <v>0</v>
      </c>
      <c r="L633" s="60">
        <f t="shared" si="113"/>
        <v>2</v>
      </c>
      <c r="M633" s="8">
        <v>3</v>
      </c>
      <c r="S633" s="10" t="s">
        <v>1213</v>
      </c>
      <c r="T633" s="15">
        <v>0</v>
      </c>
      <c r="U633" s="15">
        <v>0</v>
      </c>
      <c r="V633" s="15">
        <v>0</v>
      </c>
      <c r="W633" s="15">
        <v>2</v>
      </c>
      <c r="X633" s="15">
        <v>0</v>
      </c>
      <c r="Y633" s="15">
        <v>1</v>
      </c>
      <c r="Z633" s="10">
        <f t="shared" si="114"/>
        <v>3</v>
      </c>
    </row>
    <row r="634" spans="1:27" x14ac:dyDescent="0.25">
      <c r="A634" s="61" t="s">
        <v>1053</v>
      </c>
      <c r="B634" s="61" t="s">
        <v>572</v>
      </c>
      <c r="C634" s="62">
        <v>3</v>
      </c>
      <c r="D634" s="109">
        <v>3</v>
      </c>
      <c r="E634" s="109">
        <v>0</v>
      </c>
      <c r="F634" s="109">
        <v>0</v>
      </c>
      <c r="G634" s="109">
        <v>0</v>
      </c>
      <c r="H634" s="109">
        <v>2</v>
      </c>
      <c r="I634" s="109">
        <v>0</v>
      </c>
      <c r="J634" s="69">
        <v>1</v>
      </c>
      <c r="K634" s="69">
        <v>0</v>
      </c>
      <c r="L634" s="60">
        <f t="shared" si="113"/>
        <v>3</v>
      </c>
      <c r="M634" s="8"/>
      <c r="S634" s="45" t="s">
        <v>1214</v>
      </c>
      <c r="T634" s="46">
        <v>0</v>
      </c>
      <c r="U634" s="46">
        <v>2</v>
      </c>
      <c r="V634" s="46">
        <v>0</v>
      </c>
      <c r="W634" s="46">
        <v>6</v>
      </c>
      <c r="X634" s="46">
        <v>1</v>
      </c>
      <c r="Y634" s="46">
        <v>1</v>
      </c>
      <c r="Z634" s="10">
        <f t="shared" si="114"/>
        <v>10</v>
      </c>
    </row>
    <row r="635" spans="1:27" x14ac:dyDescent="0.25">
      <c r="A635" s="61" t="s">
        <v>1053</v>
      </c>
      <c r="B635" s="61" t="s">
        <v>568</v>
      </c>
      <c r="C635" s="62">
        <v>7</v>
      </c>
      <c r="D635" s="109">
        <v>7</v>
      </c>
      <c r="E635" s="109">
        <v>0</v>
      </c>
      <c r="F635" s="109">
        <v>2</v>
      </c>
      <c r="G635" s="109">
        <v>0</v>
      </c>
      <c r="H635" s="109">
        <v>4</v>
      </c>
      <c r="I635" s="109">
        <v>1</v>
      </c>
      <c r="J635" s="69">
        <v>0</v>
      </c>
      <c r="K635" s="69">
        <v>0</v>
      </c>
      <c r="L635" s="60">
        <f t="shared" si="113"/>
        <v>7</v>
      </c>
      <c r="M635" s="8">
        <v>10</v>
      </c>
      <c r="S635" s="10" t="s">
        <v>1215</v>
      </c>
      <c r="T635" s="15">
        <v>6</v>
      </c>
      <c r="U635" s="15">
        <v>2</v>
      </c>
      <c r="V635" s="15">
        <v>0</v>
      </c>
      <c r="W635" s="15">
        <v>9</v>
      </c>
      <c r="X635" s="15">
        <v>15</v>
      </c>
      <c r="Y635" s="15">
        <v>1</v>
      </c>
      <c r="Z635" s="10">
        <f t="shared" si="114"/>
        <v>33</v>
      </c>
    </row>
    <row r="636" spans="1:27" x14ac:dyDescent="0.25">
      <c r="A636" s="57" t="s">
        <v>909</v>
      </c>
      <c r="B636" s="57" t="s">
        <v>572</v>
      </c>
      <c r="C636" s="58">
        <v>8</v>
      </c>
      <c r="D636" s="108">
        <v>8</v>
      </c>
      <c r="E636" s="108">
        <v>0</v>
      </c>
      <c r="F636" s="108">
        <v>2</v>
      </c>
      <c r="G636" s="108">
        <v>0</v>
      </c>
      <c r="H636" s="108">
        <v>5</v>
      </c>
      <c r="I636" s="108">
        <v>0</v>
      </c>
      <c r="J636" s="70">
        <v>1</v>
      </c>
      <c r="K636" s="70">
        <v>0</v>
      </c>
      <c r="L636" s="60">
        <f t="shared" si="113"/>
        <v>8</v>
      </c>
      <c r="M636" s="8"/>
      <c r="S636" s="45" t="s">
        <v>1216</v>
      </c>
      <c r="T636" s="46">
        <v>25</v>
      </c>
      <c r="U636" s="46">
        <v>85</v>
      </c>
      <c r="V636" s="46">
        <v>35</v>
      </c>
      <c r="W636" s="46">
        <v>213</v>
      </c>
      <c r="X636" s="46">
        <v>220</v>
      </c>
      <c r="Y636" s="46">
        <v>1</v>
      </c>
      <c r="Z636" s="10">
        <f t="shared" si="114"/>
        <v>579</v>
      </c>
    </row>
    <row r="637" spans="1:27" x14ac:dyDescent="0.25">
      <c r="A637" s="57" t="s">
        <v>909</v>
      </c>
      <c r="B637" s="57" t="s">
        <v>568</v>
      </c>
      <c r="C637" s="58">
        <v>25</v>
      </c>
      <c r="D637" s="108">
        <v>25</v>
      </c>
      <c r="E637" s="108">
        <v>6</v>
      </c>
      <c r="F637" s="108">
        <v>0</v>
      </c>
      <c r="G637" s="108">
        <v>0</v>
      </c>
      <c r="H637" s="108">
        <v>4</v>
      </c>
      <c r="I637" s="108">
        <v>15</v>
      </c>
      <c r="J637" s="70">
        <v>0</v>
      </c>
      <c r="K637" s="70">
        <v>0</v>
      </c>
      <c r="L637" s="60">
        <f t="shared" si="113"/>
        <v>25</v>
      </c>
      <c r="M637" s="8">
        <f>SUM(L636:L637)</f>
        <v>33</v>
      </c>
      <c r="S637" s="10" t="s">
        <v>1217</v>
      </c>
      <c r="T637" s="15">
        <v>90</v>
      </c>
      <c r="U637" s="15">
        <v>253</v>
      </c>
      <c r="V637" s="15">
        <v>166</v>
      </c>
      <c r="W637" s="15">
        <v>405</v>
      </c>
      <c r="X637" s="15">
        <v>801</v>
      </c>
      <c r="Y637" s="15">
        <v>1</v>
      </c>
      <c r="Z637" s="10">
        <f t="shared" si="114"/>
        <v>1716</v>
      </c>
    </row>
    <row r="638" spans="1:27" x14ac:dyDescent="0.25">
      <c r="A638" s="61" t="s">
        <v>319</v>
      </c>
      <c r="B638" s="61" t="s">
        <v>572</v>
      </c>
      <c r="C638" s="62">
        <v>18</v>
      </c>
      <c r="D638" s="109">
        <v>18</v>
      </c>
      <c r="E638" s="109">
        <v>6</v>
      </c>
      <c r="F638" s="109">
        <v>2</v>
      </c>
      <c r="G638" s="109">
        <v>0</v>
      </c>
      <c r="H638" s="109">
        <v>9</v>
      </c>
      <c r="I638" s="109">
        <v>0</v>
      </c>
      <c r="J638" s="69">
        <v>1</v>
      </c>
      <c r="K638" s="69">
        <v>0</v>
      </c>
      <c r="L638" s="60">
        <f t="shared" si="113"/>
        <v>18</v>
      </c>
      <c r="M638" s="8"/>
      <c r="T638" s="6">
        <f>SUM(T628:T637)</f>
        <v>121</v>
      </c>
      <c r="U638" s="6">
        <f t="shared" ref="U638:Y638" si="115">SUM(U628:U637)</f>
        <v>342</v>
      </c>
      <c r="V638" s="6">
        <f t="shared" si="115"/>
        <v>201</v>
      </c>
      <c r="W638" s="6">
        <f t="shared" si="115"/>
        <v>639</v>
      </c>
      <c r="X638" s="6">
        <f t="shared" si="115"/>
        <v>1037</v>
      </c>
      <c r="Y638" s="6">
        <f t="shared" si="115"/>
        <v>5</v>
      </c>
      <c r="Z638" s="10">
        <f>SUM(T638:Y638)</f>
        <v>2345</v>
      </c>
      <c r="AA638" s="8" t="s">
        <v>1802</v>
      </c>
    </row>
    <row r="639" spans="1:27" x14ac:dyDescent="0.25">
      <c r="A639" s="61" t="s">
        <v>319</v>
      </c>
      <c r="B639" s="61" t="s">
        <v>853</v>
      </c>
      <c r="C639" s="62">
        <v>104</v>
      </c>
      <c r="D639" s="109">
        <v>104</v>
      </c>
      <c r="E639" s="109">
        <v>0</v>
      </c>
      <c r="F639" s="65">
        <v>2</v>
      </c>
      <c r="G639" s="109">
        <v>0</v>
      </c>
      <c r="H639" s="65">
        <v>6</v>
      </c>
      <c r="I639" s="109">
        <v>96</v>
      </c>
      <c r="J639" s="69">
        <v>0</v>
      </c>
      <c r="K639" s="69">
        <v>0</v>
      </c>
      <c r="L639" s="60">
        <f t="shared" si="113"/>
        <v>104</v>
      </c>
      <c r="M639" s="8"/>
    </row>
    <row r="640" spans="1:27" x14ac:dyDescent="0.25">
      <c r="A640" s="61" t="s">
        <v>319</v>
      </c>
      <c r="B640" s="61" t="s">
        <v>1083</v>
      </c>
      <c r="C640" s="62">
        <v>1</v>
      </c>
      <c r="D640" s="109">
        <v>1</v>
      </c>
      <c r="E640" s="109">
        <v>0</v>
      </c>
      <c r="F640" s="109">
        <v>0</v>
      </c>
      <c r="G640" s="109">
        <v>1</v>
      </c>
      <c r="H640" s="109">
        <v>0</v>
      </c>
      <c r="I640" s="109">
        <v>0</v>
      </c>
      <c r="J640" s="69">
        <v>0</v>
      </c>
      <c r="K640" s="69">
        <v>0</v>
      </c>
      <c r="L640" s="60">
        <f t="shared" si="113"/>
        <v>1</v>
      </c>
      <c r="M640" s="8"/>
    </row>
    <row r="641" spans="1:27" x14ac:dyDescent="0.25">
      <c r="A641" s="61" t="s">
        <v>319</v>
      </c>
      <c r="B641" s="61" t="s">
        <v>568</v>
      </c>
      <c r="C641" s="62">
        <v>464</v>
      </c>
      <c r="D641" s="109">
        <v>457</v>
      </c>
      <c r="E641" s="109">
        <v>19</v>
      </c>
      <c r="F641" s="109">
        <v>81</v>
      </c>
      <c r="G641" s="109">
        <v>34</v>
      </c>
      <c r="H641" s="109">
        <v>198</v>
      </c>
      <c r="I641" s="109">
        <v>124</v>
      </c>
      <c r="J641" s="69">
        <v>0</v>
      </c>
      <c r="K641" s="69">
        <v>1</v>
      </c>
      <c r="L641" s="60">
        <f t="shared" si="113"/>
        <v>457</v>
      </c>
      <c r="M641" s="8">
        <f>SUM(L638:L641)</f>
        <v>580</v>
      </c>
    </row>
    <row r="642" spans="1:27" x14ac:dyDescent="0.25">
      <c r="A642" s="57" t="s">
        <v>173</v>
      </c>
      <c r="B642" s="57" t="s">
        <v>572</v>
      </c>
      <c r="C642" s="58">
        <v>320</v>
      </c>
      <c r="D642" s="108">
        <v>314</v>
      </c>
      <c r="E642" s="108">
        <v>23</v>
      </c>
      <c r="F642" s="108">
        <v>79</v>
      </c>
      <c r="G642" s="108">
        <v>33</v>
      </c>
      <c r="H642" s="108">
        <v>179</v>
      </c>
      <c r="I642" s="108">
        <v>0</v>
      </c>
      <c r="J642" s="70">
        <v>0</v>
      </c>
      <c r="K642" s="70">
        <v>0</v>
      </c>
      <c r="L642" s="60">
        <f t="shared" si="113"/>
        <v>314</v>
      </c>
      <c r="S642" s="10" t="s">
        <v>1675</v>
      </c>
      <c r="T642" s="10" t="s">
        <v>68</v>
      </c>
      <c r="U642" s="10" t="s">
        <v>72</v>
      </c>
      <c r="V642" s="10" t="s">
        <v>65</v>
      </c>
      <c r="W642" s="10" t="s">
        <v>61</v>
      </c>
      <c r="X642" s="10" t="s">
        <v>89</v>
      </c>
      <c r="Y642" s="10" t="s">
        <v>1198</v>
      </c>
      <c r="Z642" s="10" t="s">
        <v>1199</v>
      </c>
    </row>
    <row r="643" spans="1:27" x14ac:dyDescent="0.25">
      <c r="A643" s="57" t="s">
        <v>173</v>
      </c>
      <c r="B643" s="57" t="s">
        <v>853</v>
      </c>
      <c r="C643" s="58">
        <v>319</v>
      </c>
      <c r="D643" s="108">
        <v>316</v>
      </c>
      <c r="E643" s="108">
        <v>5</v>
      </c>
      <c r="F643" s="108">
        <v>55</v>
      </c>
      <c r="G643" s="108">
        <v>101</v>
      </c>
      <c r="H643" s="108">
        <v>155</v>
      </c>
      <c r="I643" s="108">
        <v>0</v>
      </c>
      <c r="J643" s="70">
        <v>0</v>
      </c>
      <c r="K643" s="70">
        <v>0</v>
      </c>
      <c r="L643" s="60">
        <f t="shared" si="113"/>
        <v>316</v>
      </c>
      <c r="S643" s="10" t="s">
        <v>1209</v>
      </c>
      <c r="T643" s="15">
        <v>0</v>
      </c>
      <c r="U643" s="15">
        <v>0</v>
      </c>
      <c r="V643" s="15">
        <v>0</v>
      </c>
      <c r="W643" s="15">
        <v>0</v>
      </c>
      <c r="X643" s="15">
        <v>0</v>
      </c>
      <c r="Y643" s="15">
        <v>0</v>
      </c>
      <c r="Z643" s="10">
        <f>SUM(T643:Y643)</f>
        <v>0</v>
      </c>
    </row>
    <row r="644" spans="1:27" x14ac:dyDescent="0.25">
      <c r="A644" s="57" t="s">
        <v>173</v>
      </c>
      <c r="B644" s="57" t="s">
        <v>1149</v>
      </c>
      <c r="C644" s="58">
        <v>15</v>
      </c>
      <c r="D644" s="108">
        <v>15</v>
      </c>
      <c r="E644" s="108">
        <v>0</v>
      </c>
      <c r="F644" s="108">
        <v>15</v>
      </c>
      <c r="G644" s="108">
        <v>0</v>
      </c>
      <c r="H644" s="108">
        <v>0</v>
      </c>
      <c r="I644" s="108">
        <v>0</v>
      </c>
      <c r="J644" s="70">
        <v>0</v>
      </c>
      <c r="K644" s="70">
        <v>0</v>
      </c>
      <c r="L644" s="60">
        <f t="shared" si="113"/>
        <v>15</v>
      </c>
      <c r="S644" s="45" t="s">
        <v>1210</v>
      </c>
      <c r="T644" s="46">
        <v>0</v>
      </c>
      <c r="U644" s="46">
        <v>0</v>
      </c>
      <c r="V644" s="46">
        <v>0</v>
      </c>
      <c r="W644" s="48">
        <v>1</v>
      </c>
      <c r="X644" s="46">
        <v>0</v>
      </c>
      <c r="Y644" s="46">
        <v>0</v>
      </c>
      <c r="Z644" s="10">
        <f t="shared" ref="Z644:Z651" si="116">SUM(T644:Y644)</f>
        <v>1</v>
      </c>
    </row>
    <row r="645" spans="1:27" x14ac:dyDescent="0.25">
      <c r="A645" s="57" t="s">
        <v>173</v>
      </c>
      <c r="B645" s="57" t="s">
        <v>1083</v>
      </c>
      <c r="C645" s="58">
        <v>2</v>
      </c>
      <c r="D645" s="108">
        <v>2</v>
      </c>
      <c r="E645" s="108">
        <v>1</v>
      </c>
      <c r="F645" s="108">
        <v>0</v>
      </c>
      <c r="G645" s="108">
        <v>1</v>
      </c>
      <c r="H645" s="108">
        <v>0</v>
      </c>
      <c r="I645" s="108">
        <v>0</v>
      </c>
      <c r="J645" s="70">
        <v>0</v>
      </c>
      <c r="K645" s="70">
        <v>0</v>
      </c>
      <c r="L645" s="60">
        <f t="shared" si="113"/>
        <v>2</v>
      </c>
      <c r="S645" s="10" t="s">
        <v>1211</v>
      </c>
      <c r="T645" s="67">
        <v>0</v>
      </c>
      <c r="U645" s="67">
        <v>0</v>
      </c>
      <c r="V645" s="67">
        <v>0</v>
      </c>
      <c r="W645" s="15">
        <v>1</v>
      </c>
      <c r="X645" s="67">
        <v>0</v>
      </c>
      <c r="Y645" s="67">
        <v>0</v>
      </c>
      <c r="Z645" s="10">
        <f t="shared" si="116"/>
        <v>1</v>
      </c>
    </row>
    <row r="646" spans="1:27" x14ac:dyDescent="0.25">
      <c r="A646" s="57" t="s">
        <v>173</v>
      </c>
      <c r="B646" s="57" t="s">
        <v>568</v>
      </c>
      <c r="C646" s="58">
        <v>1073</v>
      </c>
      <c r="D646" s="108">
        <v>1069</v>
      </c>
      <c r="E646" s="108">
        <v>61</v>
      </c>
      <c r="F646" s="108">
        <v>104</v>
      </c>
      <c r="G646" s="108">
        <v>31</v>
      </c>
      <c r="H646" s="108">
        <v>71</v>
      </c>
      <c r="I646" s="108">
        <v>801</v>
      </c>
      <c r="J646" s="70">
        <v>1</v>
      </c>
      <c r="K646" s="70">
        <v>0</v>
      </c>
      <c r="L646" s="60">
        <f t="shared" si="113"/>
        <v>1069</v>
      </c>
      <c r="M646" s="8">
        <f>SUM(L642:L646)</f>
        <v>1716</v>
      </c>
      <c r="S646" s="45" t="s">
        <v>1212</v>
      </c>
      <c r="T646" s="68">
        <v>0</v>
      </c>
      <c r="U646" s="68">
        <v>0</v>
      </c>
      <c r="V646" s="68">
        <v>0</v>
      </c>
      <c r="W646" s="68">
        <v>1</v>
      </c>
      <c r="X646" s="68">
        <v>0</v>
      </c>
      <c r="Y646" s="68">
        <v>0</v>
      </c>
      <c r="Z646" s="10">
        <f t="shared" si="116"/>
        <v>1</v>
      </c>
    </row>
    <row r="647" spans="1:27" x14ac:dyDescent="0.25">
      <c r="A647" s="57" t="s">
        <v>1676</v>
      </c>
      <c r="B647" s="71"/>
      <c r="C647" s="71">
        <f t="shared" ref="C647:M647" si="117">SUM(C628:C646)</f>
        <v>2366</v>
      </c>
      <c r="D647" s="71">
        <f t="shared" si="117"/>
        <v>2346</v>
      </c>
      <c r="E647" s="71">
        <f t="shared" si="117"/>
        <v>121</v>
      </c>
      <c r="F647" s="71">
        <f t="shared" si="117"/>
        <v>342</v>
      </c>
      <c r="G647" s="71">
        <f t="shared" si="117"/>
        <v>201</v>
      </c>
      <c r="H647" s="71">
        <f t="shared" si="117"/>
        <v>639</v>
      </c>
      <c r="I647" s="71">
        <f t="shared" si="117"/>
        <v>1037</v>
      </c>
      <c r="J647" s="71">
        <f t="shared" si="117"/>
        <v>5</v>
      </c>
      <c r="K647" s="71">
        <f t="shared" si="117"/>
        <v>1</v>
      </c>
      <c r="L647" s="71">
        <f t="shared" si="117"/>
        <v>2346</v>
      </c>
      <c r="M647" s="8">
        <f t="shared" si="117"/>
        <v>2346</v>
      </c>
      <c r="S647" s="51" t="s">
        <v>1213</v>
      </c>
      <c r="T647" s="52">
        <v>0</v>
      </c>
      <c r="U647" s="52">
        <v>0</v>
      </c>
      <c r="V647" s="52">
        <v>0</v>
      </c>
      <c r="W647" s="52">
        <v>1</v>
      </c>
      <c r="X647" s="52">
        <v>0</v>
      </c>
      <c r="Y647" s="52">
        <v>0</v>
      </c>
      <c r="Z647" s="51">
        <f t="shared" si="116"/>
        <v>1</v>
      </c>
    </row>
    <row r="648" spans="1:27" x14ac:dyDescent="0.25">
      <c r="I648" s="6" t="s">
        <v>1803</v>
      </c>
      <c r="S648" s="45" t="s">
        <v>1214</v>
      </c>
      <c r="T648" s="69">
        <v>0</v>
      </c>
      <c r="U648" s="69">
        <v>0</v>
      </c>
      <c r="V648" s="69">
        <v>0</v>
      </c>
      <c r="W648" s="69">
        <v>2</v>
      </c>
      <c r="X648" s="69">
        <v>0</v>
      </c>
      <c r="Y648" s="69">
        <v>1</v>
      </c>
      <c r="Z648" s="10">
        <f t="shared" si="116"/>
        <v>3</v>
      </c>
    </row>
    <row r="649" spans="1:27" x14ac:dyDescent="0.25">
      <c r="S649" s="10" t="s">
        <v>1215</v>
      </c>
      <c r="T649" s="70">
        <v>0</v>
      </c>
      <c r="U649" s="70">
        <v>2</v>
      </c>
      <c r="V649" s="70">
        <v>0</v>
      </c>
      <c r="W649" s="70">
        <v>5</v>
      </c>
      <c r="X649" s="70">
        <v>0</v>
      </c>
      <c r="Y649" s="70">
        <v>1</v>
      </c>
      <c r="Z649" s="10">
        <f t="shared" si="116"/>
        <v>8</v>
      </c>
    </row>
    <row r="650" spans="1:27" x14ac:dyDescent="0.25">
      <c r="S650" s="45" t="s">
        <v>1216</v>
      </c>
      <c r="T650" s="69">
        <v>6</v>
      </c>
      <c r="U650" s="69">
        <v>2</v>
      </c>
      <c r="V650" s="69">
        <v>0</v>
      </c>
      <c r="W650" s="69">
        <v>9</v>
      </c>
      <c r="X650" s="69">
        <v>0</v>
      </c>
      <c r="Y650" s="69">
        <v>1</v>
      </c>
      <c r="Z650" s="10">
        <f t="shared" si="116"/>
        <v>18</v>
      </c>
    </row>
    <row r="651" spans="1:27" x14ac:dyDescent="0.25">
      <c r="S651" s="10" t="s">
        <v>1217</v>
      </c>
      <c r="T651" s="70">
        <v>23</v>
      </c>
      <c r="U651" s="70">
        <v>79</v>
      </c>
      <c r="V651" s="70">
        <v>33</v>
      </c>
      <c r="W651" s="70">
        <v>179</v>
      </c>
      <c r="X651" s="70">
        <v>0</v>
      </c>
      <c r="Y651" s="70">
        <v>0</v>
      </c>
      <c r="Z651" s="10">
        <f t="shared" si="116"/>
        <v>314</v>
      </c>
      <c r="AA651" s="6">
        <f>SUM(Z643:Z651)</f>
        <v>347</v>
      </c>
    </row>
    <row r="652" spans="1:27" x14ac:dyDescent="0.25">
      <c r="T652" s="95">
        <f>SUM(T643:T651)</f>
        <v>29</v>
      </c>
      <c r="U652" s="95">
        <f t="shared" ref="U652:Y652" si="118">SUM(U643:U651)</f>
        <v>83</v>
      </c>
      <c r="V652" s="95">
        <f t="shared" si="118"/>
        <v>33</v>
      </c>
      <c r="W652" s="95">
        <f t="shared" si="118"/>
        <v>199</v>
      </c>
      <c r="X652" s="95">
        <f t="shared" si="118"/>
        <v>0</v>
      </c>
      <c r="Y652" s="95">
        <f t="shared" si="118"/>
        <v>3</v>
      </c>
      <c r="Z652" s="51">
        <f>SUM(T652:Y652)</f>
        <v>347</v>
      </c>
    </row>
    <row r="656" spans="1:27" x14ac:dyDescent="0.25">
      <c r="S656" s="10" t="s">
        <v>1677</v>
      </c>
      <c r="T656" s="10" t="s">
        <v>68</v>
      </c>
      <c r="U656" s="10" t="s">
        <v>72</v>
      </c>
      <c r="V656" s="10" t="s">
        <v>65</v>
      </c>
      <c r="W656" s="10" t="s">
        <v>61</v>
      </c>
      <c r="X656" s="10" t="s">
        <v>89</v>
      </c>
      <c r="Y656" s="10" t="s">
        <v>1198</v>
      </c>
      <c r="Z656" s="10" t="s">
        <v>1678</v>
      </c>
    </row>
    <row r="657" spans="1:27" x14ac:dyDescent="0.25">
      <c r="S657" s="10" t="s">
        <v>1209</v>
      </c>
      <c r="T657" s="15">
        <v>0</v>
      </c>
      <c r="U657" s="15">
        <v>0</v>
      </c>
      <c r="V657" s="15">
        <v>0</v>
      </c>
      <c r="W657" s="15">
        <v>1</v>
      </c>
      <c r="X657" s="15">
        <v>0</v>
      </c>
      <c r="Y657" s="15">
        <v>0</v>
      </c>
      <c r="Z657" s="10">
        <f>SUM(T657:W657)+Y657</f>
        <v>1</v>
      </c>
      <c r="AA657" s="10" t="s">
        <v>1209</v>
      </c>
    </row>
    <row r="658" spans="1:27" x14ac:dyDescent="0.25">
      <c r="S658" s="45" t="s">
        <v>1210</v>
      </c>
      <c r="T658" s="46">
        <v>0</v>
      </c>
      <c r="U658" s="46">
        <v>0</v>
      </c>
      <c r="V658" s="46">
        <v>0</v>
      </c>
      <c r="W658" s="46">
        <v>0</v>
      </c>
      <c r="X658" s="46">
        <v>0</v>
      </c>
      <c r="Y658" s="46">
        <v>0</v>
      </c>
      <c r="Z658" s="10">
        <f t="shared" ref="Z658:Z663" si="119">SUM(T658:W658)+Y658</f>
        <v>0</v>
      </c>
      <c r="AA658" s="45" t="s">
        <v>1210</v>
      </c>
    </row>
    <row r="659" spans="1:27" x14ac:dyDescent="0.25">
      <c r="S659" s="10" t="s">
        <v>1211</v>
      </c>
      <c r="T659" s="15">
        <v>0</v>
      </c>
      <c r="U659" s="15">
        <v>0</v>
      </c>
      <c r="V659" s="15">
        <v>0</v>
      </c>
      <c r="W659" s="15">
        <v>0</v>
      </c>
      <c r="X659" s="15">
        <v>0</v>
      </c>
      <c r="Y659" s="15">
        <v>0</v>
      </c>
      <c r="Z659" s="10">
        <f t="shared" si="119"/>
        <v>0</v>
      </c>
      <c r="AA659" s="10" t="s">
        <v>1211</v>
      </c>
    </row>
    <row r="660" spans="1:27" x14ac:dyDescent="0.25">
      <c r="S660" s="45" t="s">
        <v>1212</v>
      </c>
      <c r="T660" s="46">
        <v>0</v>
      </c>
      <c r="U660" s="46">
        <v>0</v>
      </c>
      <c r="V660" s="46">
        <v>0</v>
      </c>
      <c r="W660" s="46">
        <v>0</v>
      </c>
      <c r="X660" s="46">
        <v>0</v>
      </c>
      <c r="Y660" s="46">
        <v>0</v>
      </c>
      <c r="Z660" s="10">
        <f t="shared" si="119"/>
        <v>0</v>
      </c>
      <c r="AA660" s="45" t="s">
        <v>1212</v>
      </c>
    </row>
    <row r="661" spans="1:27" x14ac:dyDescent="0.25">
      <c r="S661" s="10" t="s">
        <v>1213</v>
      </c>
      <c r="T661" s="15">
        <v>0</v>
      </c>
      <c r="U661" s="15">
        <v>0</v>
      </c>
      <c r="V661" s="15">
        <v>0</v>
      </c>
      <c r="W661" s="15">
        <v>1</v>
      </c>
      <c r="X661" s="15">
        <v>0</v>
      </c>
      <c r="Y661" s="15">
        <v>1</v>
      </c>
      <c r="Z661" s="10">
        <f t="shared" si="119"/>
        <v>2</v>
      </c>
      <c r="AA661" s="10" t="s">
        <v>1213</v>
      </c>
    </row>
    <row r="662" spans="1:27" x14ac:dyDescent="0.25">
      <c r="S662" s="45" t="s">
        <v>1214</v>
      </c>
      <c r="T662" s="46">
        <v>0</v>
      </c>
      <c r="U662" s="46">
        <v>2</v>
      </c>
      <c r="V662" s="46">
        <v>0</v>
      </c>
      <c r="W662" s="46">
        <v>4</v>
      </c>
      <c r="X662" s="46">
        <v>1</v>
      </c>
      <c r="Y662" s="46">
        <v>0</v>
      </c>
      <c r="Z662" s="10">
        <f t="shared" si="119"/>
        <v>6</v>
      </c>
      <c r="AA662" s="45" t="s">
        <v>1214</v>
      </c>
    </row>
    <row r="663" spans="1:27" x14ac:dyDescent="0.25">
      <c r="S663" s="10" t="s">
        <v>1215</v>
      </c>
      <c r="T663" s="15">
        <v>6</v>
      </c>
      <c r="U663" s="15">
        <v>0</v>
      </c>
      <c r="V663" s="15">
        <v>0</v>
      </c>
      <c r="W663" s="15">
        <v>4</v>
      </c>
      <c r="X663" s="15">
        <v>15</v>
      </c>
      <c r="Y663" s="15">
        <v>0</v>
      </c>
      <c r="Z663" s="10">
        <f t="shared" si="119"/>
        <v>10</v>
      </c>
      <c r="AA663" s="10" t="s">
        <v>1215</v>
      </c>
    </row>
    <row r="664" spans="1:27" x14ac:dyDescent="0.25">
      <c r="S664" s="45" t="s">
        <v>1216</v>
      </c>
      <c r="T664" s="46">
        <v>19</v>
      </c>
      <c r="U664" s="46">
        <v>83</v>
      </c>
      <c r="V664" s="46">
        <v>35</v>
      </c>
      <c r="W664" s="46">
        <v>204</v>
      </c>
      <c r="X664" s="46">
        <v>220</v>
      </c>
      <c r="Y664" s="46">
        <v>0</v>
      </c>
      <c r="Z664" s="10">
        <f t="shared" ref="Z664" si="120">SUM(T664:W664)+Y664</f>
        <v>341</v>
      </c>
      <c r="AA664" s="45" t="s">
        <v>1216</v>
      </c>
    </row>
    <row r="665" spans="1:27" x14ac:dyDescent="0.25">
      <c r="S665" s="10" t="s">
        <v>1217</v>
      </c>
      <c r="T665" s="15">
        <v>67</v>
      </c>
      <c r="U665" s="15">
        <v>174</v>
      </c>
      <c r="V665" s="15">
        <v>133</v>
      </c>
      <c r="W665" s="15">
        <v>226</v>
      </c>
      <c r="X665" s="15">
        <v>801</v>
      </c>
      <c r="Y665" s="15">
        <v>1</v>
      </c>
      <c r="Z665" s="10">
        <f t="shared" ref="Z665" si="121">SUM(T665:W665)+Y665</f>
        <v>601</v>
      </c>
      <c r="AA665" s="10" t="s">
        <v>1217</v>
      </c>
    </row>
    <row r="666" spans="1:27" x14ac:dyDescent="0.25">
      <c r="T666" s="6">
        <f>SUM(T657:T665)</f>
        <v>92</v>
      </c>
      <c r="U666" s="6">
        <f t="shared" ref="U666:Y666" si="122">SUM(U657:U665)</f>
        <v>259</v>
      </c>
      <c r="V666" s="6">
        <f t="shared" si="122"/>
        <v>168</v>
      </c>
      <c r="W666" s="6">
        <f t="shared" si="122"/>
        <v>440</v>
      </c>
      <c r="X666" s="6">
        <f t="shared" si="122"/>
        <v>1037</v>
      </c>
      <c r="Y666" s="6">
        <f t="shared" si="122"/>
        <v>2</v>
      </c>
      <c r="Z666" s="10">
        <f>SUM(T666:W666)+Y666</f>
        <v>961</v>
      </c>
    </row>
    <row r="667" spans="1:27" x14ac:dyDescent="0.25">
      <c r="Z667" s="6">
        <f>SUM(Z657:Z665)</f>
        <v>961</v>
      </c>
    </row>
    <row r="672" spans="1:27" ht="39.6" x14ac:dyDescent="0.25">
      <c r="A672" s="32" t="s">
        <v>1804</v>
      </c>
      <c r="B672" s="32" t="s">
        <v>1222</v>
      </c>
      <c r="C672" s="32" t="s">
        <v>1197</v>
      </c>
      <c r="D672" s="32" t="s">
        <v>1664</v>
      </c>
      <c r="E672" s="33" t="s">
        <v>1665</v>
      </c>
      <c r="F672" s="32" t="s">
        <v>1666</v>
      </c>
      <c r="G672" s="32" t="s">
        <v>1667</v>
      </c>
      <c r="H672" s="32" t="s">
        <v>1668</v>
      </c>
      <c r="I672" s="32" t="s">
        <v>1669</v>
      </c>
      <c r="J672" s="32" t="s">
        <v>1800</v>
      </c>
      <c r="K672" s="34" t="s">
        <v>1670</v>
      </c>
      <c r="L672" s="47" t="s">
        <v>1671</v>
      </c>
      <c r="M672" s="12" t="s">
        <v>1805</v>
      </c>
      <c r="S672" s="6" t="s">
        <v>1804</v>
      </c>
    </row>
    <row r="673" spans="1:26" x14ac:dyDescent="0.25">
      <c r="A673" s="61" t="s">
        <v>1053</v>
      </c>
      <c r="B673" s="61" t="s">
        <v>568</v>
      </c>
      <c r="C673" s="62">
        <v>10</v>
      </c>
      <c r="D673" s="109">
        <v>10</v>
      </c>
      <c r="E673" s="109">
        <v>1</v>
      </c>
      <c r="F673" s="109">
        <v>1</v>
      </c>
      <c r="G673" s="109">
        <v>0</v>
      </c>
      <c r="H673" s="109">
        <v>0</v>
      </c>
      <c r="I673" s="109">
        <v>4</v>
      </c>
      <c r="J673" s="69">
        <v>4</v>
      </c>
      <c r="K673" s="69">
        <v>0</v>
      </c>
      <c r="L673" s="60">
        <f>SUM(E673:K673)</f>
        <v>10</v>
      </c>
      <c r="M673" s="8">
        <v>10</v>
      </c>
      <c r="S673" s="10" t="s">
        <v>1673</v>
      </c>
      <c r="T673" s="10" t="s">
        <v>68</v>
      </c>
      <c r="U673" s="10" t="s">
        <v>72</v>
      </c>
      <c r="V673" s="10" t="s">
        <v>65</v>
      </c>
      <c r="W673" s="10" t="s">
        <v>61</v>
      </c>
      <c r="X673" s="10" t="s">
        <v>89</v>
      </c>
      <c r="Y673" s="10" t="s">
        <v>1198</v>
      </c>
      <c r="Z673" s="10" t="s">
        <v>1199</v>
      </c>
    </row>
    <row r="674" spans="1:26" x14ac:dyDescent="0.25">
      <c r="A674" s="57" t="s">
        <v>909</v>
      </c>
      <c r="B674" s="57" t="s">
        <v>572</v>
      </c>
      <c r="C674" s="58">
        <v>6</v>
      </c>
      <c r="D674" s="108">
        <v>6</v>
      </c>
      <c r="E674" s="108">
        <v>1</v>
      </c>
      <c r="F674" s="108">
        <v>1</v>
      </c>
      <c r="G674" s="108">
        <v>0</v>
      </c>
      <c r="H674" s="108">
        <v>0</v>
      </c>
      <c r="I674" s="108">
        <v>0</v>
      </c>
      <c r="J674" s="70">
        <v>4</v>
      </c>
      <c r="K674" s="70">
        <v>0</v>
      </c>
      <c r="L674" s="60">
        <f t="shared" ref="L674:L685" si="123">SUM(E674:K674)</f>
        <v>6</v>
      </c>
      <c r="M674" s="8"/>
      <c r="S674" s="10" t="s">
        <v>1209</v>
      </c>
      <c r="T674" s="15">
        <v>0</v>
      </c>
      <c r="U674" s="15">
        <v>0</v>
      </c>
      <c r="V674" s="15">
        <v>0</v>
      </c>
      <c r="W674" s="15">
        <v>0</v>
      </c>
      <c r="X674" s="15">
        <v>0</v>
      </c>
      <c r="Y674" s="15">
        <v>0</v>
      </c>
      <c r="Z674" s="10">
        <f>SUM(T674:Y674)</f>
        <v>0</v>
      </c>
    </row>
    <row r="675" spans="1:26" x14ac:dyDescent="0.25">
      <c r="A675" s="57" t="s">
        <v>909</v>
      </c>
      <c r="B675" s="57" t="s">
        <v>568</v>
      </c>
      <c r="C675" s="58">
        <v>25</v>
      </c>
      <c r="D675" s="108">
        <v>25</v>
      </c>
      <c r="E675" s="108">
        <v>4</v>
      </c>
      <c r="F675" s="108">
        <v>1</v>
      </c>
      <c r="G675" s="108">
        <v>0</v>
      </c>
      <c r="H675" s="108">
        <v>0</v>
      </c>
      <c r="I675" s="108">
        <v>13</v>
      </c>
      <c r="J675" s="70">
        <v>7</v>
      </c>
      <c r="K675" s="70">
        <v>0</v>
      </c>
      <c r="L675" s="60">
        <f t="shared" si="123"/>
        <v>25</v>
      </c>
      <c r="M675" s="8">
        <f>SUM(L674:L675)</f>
        <v>31</v>
      </c>
      <c r="S675" s="45" t="s">
        <v>1210</v>
      </c>
      <c r="T675" s="46">
        <v>0</v>
      </c>
      <c r="U675" s="46">
        <v>0</v>
      </c>
      <c r="V675" s="46">
        <v>0</v>
      </c>
      <c r="W675" s="46">
        <v>0</v>
      </c>
      <c r="X675" s="46">
        <v>0</v>
      </c>
      <c r="Y675" s="46">
        <v>0</v>
      </c>
      <c r="Z675" s="10">
        <f t="shared" ref="Z675:Z682" si="124">SUM(T675:Y675)</f>
        <v>0</v>
      </c>
    </row>
    <row r="676" spans="1:26" x14ac:dyDescent="0.25">
      <c r="A676" s="61" t="s">
        <v>319</v>
      </c>
      <c r="B676" s="61" t="s">
        <v>572</v>
      </c>
      <c r="C676" s="62">
        <v>18</v>
      </c>
      <c r="D676" s="109">
        <v>18</v>
      </c>
      <c r="E676" s="109">
        <v>5</v>
      </c>
      <c r="F676" s="109">
        <v>2</v>
      </c>
      <c r="G676" s="109">
        <v>0</v>
      </c>
      <c r="H676" s="109">
        <v>0</v>
      </c>
      <c r="I676" s="109">
        <v>0</v>
      </c>
      <c r="J676" s="69">
        <v>11</v>
      </c>
      <c r="K676" s="69">
        <v>0</v>
      </c>
      <c r="L676" s="60">
        <f t="shared" si="123"/>
        <v>18</v>
      </c>
      <c r="M676" s="8"/>
      <c r="S676" s="10" t="s">
        <v>1211</v>
      </c>
      <c r="T676" s="15">
        <v>0</v>
      </c>
      <c r="U676" s="15">
        <v>0</v>
      </c>
      <c r="V676" s="15">
        <v>0</v>
      </c>
      <c r="W676" s="15">
        <v>0</v>
      </c>
      <c r="X676" s="15">
        <v>0</v>
      </c>
      <c r="Y676" s="15">
        <v>0</v>
      </c>
      <c r="Z676" s="10">
        <f t="shared" si="124"/>
        <v>0</v>
      </c>
    </row>
    <row r="677" spans="1:26" x14ac:dyDescent="0.25">
      <c r="A677" s="61" t="s">
        <v>319</v>
      </c>
      <c r="B677" s="61" t="s">
        <v>853</v>
      </c>
      <c r="C677" s="62">
        <v>77</v>
      </c>
      <c r="D677" s="109">
        <v>77</v>
      </c>
      <c r="E677" s="109">
        <v>0</v>
      </c>
      <c r="F677" s="109">
        <v>0</v>
      </c>
      <c r="G677" s="109">
        <v>0</v>
      </c>
      <c r="H677" s="109">
        <v>1</v>
      </c>
      <c r="I677" s="109">
        <v>76</v>
      </c>
      <c r="J677" s="69">
        <v>0</v>
      </c>
      <c r="K677" s="69">
        <v>0</v>
      </c>
      <c r="L677" s="60">
        <f t="shared" si="123"/>
        <v>77</v>
      </c>
      <c r="M677" s="8"/>
      <c r="S677" s="45" t="s">
        <v>1212</v>
      </c>
      <c r="T677" s="46">
        <v>0</v>
      </c>
      <c r="U677" s="46">
        <v>0</v>
      </c>
      <c r="V677" s="46">
        <v>0</v>
      </c>
      <c r="W677" s="46">
        <v>0</v>
      </c>
      <c r="X677" s="46">
        <v>0</v>
      </c>
      <c r="Y677" s="46">
        <v>0</v>
      </c>
      <c r="Z677" s="10">
        <f t="shared" si="124"/>
        <v>0</v>
      </c>
    </row>
    <row r="678" spans="1:26" x14ac:dyDescent="0.25">
      <c r="A678" s="61" t="s">
        <v>319</v>
      </c>
      <c r="B678" s="61" t="s">
        <v>1149</v>
      </c>
      <c r="C678" s="62">
        <v>1</v>
      </c>
      <c r="D678" s="109">
        <v>1</v>
      </c>
      <c r="E678" s="109">
        <v>0</v>
      </c>
      <c r="F678" s="109">
        <v>1</v>
      </c>
      <c r="G678" s="109">
        <v>0</v>
      </c>
      <c r="H678" s="109">
        <v>0</v>
      </c>
      <c r="I678" s="109">
        <v>0</v>
      </c>
      <c r="J678" s="69">
        <v>0</v>
      </c>
      <c r="K678" s="69">
        <v>0</v>
      </c>
      <c r="L678" s="60">
        <f t="shared" si="123"/>
        <v>1</v>
      </c>
      <c r="S678" s="10" t="s">
        <v>1213</v>
      </c>
      <c r="T678" s="15">
        <v>0</v>
      </c>
      <c r="U678" s="15">
        <v>0</v>
      </c>
      <c r="V678" s="15">
        <v>0</v>
      </c>
      <c r="W678" s="15">
        <v>0</v>
      </c>
      <c r="X678" s="15">
        <v>0</v>
      </c>
      <c r="Y678" s="15">
        <v>0</v>
      </c>
      <c r="Z678" s="10">
        <f t="shared" si="124"/>
        <v>0</v>
      </c>
    </row>
    <row r="679" spans="1:26" x14ac:dyDescent="0.25">
      <c r="A679" s="61" t="s">
        <v>319</v>
      </c>
      <c r="B679" s="61" t="s">
        <v>1083</v>
      </c>
      <c r="C679" s="62">
        <v>5</v>
      </c>
      <c r="D679" s="109">
        <v>5</v>
      </c>
      <c r="E679" s="109">
        <v>0</v>
      </c>
      <c r="F679" s="109">
        <v>0</v>
      </c>
      <c r="G679" s="109">
        <v>0</v>
      </c>
      <c r="H679" s="109">
        <v>5</v>
      </c>
      <c r="I679" s="109">
        <v>0</v>
      </c>
      <c r="J679" s="69">
        <v>0</v>
      </c>
      <c r="K679" s="69">
        <v>0</v>
      </c>
      <c r="L679" s="60">
        <f t="shared" si="123"/>
        <v>5</v>
      </c>
      <c r="M679" s="8"/>
      <c r="S679" s="45" t="s">
        <v>1214</v>
      </c>
      <c r="T679" s="46">
        <v>1</v>
      </c>
      <c r="U679" s="46">
        <v>1</v>
      </c>
      <c r="V679" s="46">
        <v>0</v>
      </c>
      <c r="W679" s="46">
        <v>0</v>
      </c>
      <c r="X679" s="46">
        <v>4</v>
      </c>
      <c r="Y679" s="46">
        <v>4</v>
      </c>
      <c r="Z679" s="10">
        <f t="shared" si="124"/>
        <v>10</v>
      </c>
    </row>
    <row r="680" spans="1:26" x14ac:dyDescent="0.25">
      <c r="A680" s="61" t="s">
        <v>319</v>
      </c>
      <c r="B680" s="61" t="s">
        <v>568</v>
      </c>
      <c r="C680" s="62">
        <v>306</v>
      </c>
      <c r="D680" s="109">
        <v>303</v>
      </c>
      <c r="E680" s="109">
        <v>7</v>
      </c>
      <c r="F680" s="109">
        <v>37</v>
      </c>
      <c r="G680" s="109">
        <v>19</v>
      </c>
      <c r="H680" s="109">
        <v>108</v>
      </c>
      <c r="I680" s="109">
        <v>129</v>
      </c>
      <c r="J680" s="69">
        <v>3</v>
      </c>
      <c r="K680" s="69">
        <v>0</v>
      </c>
      <c r="L680" s="60">
        <f t="shared" si="123"/>
        <v>303</v>
      </c>
      <c r="M680" s="8">
        <f>SUM(L676:L680)</f>
        <v>404</v>
      </c>
      <c r="S680" s="10" t="s">
        <v>1215</v>
      </c>
      <c r="T680" s="15">
        <v>5</v>
      </c>
      <c r="U680" s="15">
        <v>2</v>
      </c>
      <c r="V680" s="15">
        <v>0</v>
      </c>
      <c r="W680" s="15">
        <v>0</v>
      </c>
      <c r="X680" s="15">
        <v>13</v>
      </c>
      <c r="Y680" s="15">
        <v>11</v>
      </c>
      <c r="Z680" s="10">
        <f t="shared" si="124"/>
        <v>31</v>
      </c>
    </row>
    <row r="681" spans="1:26" x14ac:dyDescent="0.25">
      <c r="A681" s="57" t="s">
        <v>173</v>
      </c>
      <c r="B681" s="57" t="s">
        <v>572</v>
      </c>
      <c r="C681" s="58">
        <v>129</v>
      </c>
      <c r="D681" s="108">
        <v>126</v>
      </c>
      <c r="E681" s="108">
        <v>9</v>
      </c>
      <c r="F681" s="108">
        <v>4</v>
      </c>
      <c r="G681" s="108">
        <v>17</v>
      </c>
      <c r="H681" s="108">
        <v>92</v>
      </c>
      <c r="I681" s="108">
        <v>0</v>
      </c>
      <c r="J681" s="70">
        <v>4</v>
      </c>
      <c r="K681" s="70">
        <v>0</v>
      </c>
      <c r="L681" s="60">
        <f t="shared" si="123"/>
        <v>126</v>
      </c>
      <c r="S681" s="45" t="s">
        <v>1216</v>
      </c>
      <c r="T681" s="46">
        <v>12</v>
      </c>
      <c r="U681" s="46">
        <v>40</v>
      </c>
      <c r="V681" s="46">
        <v>19</v>
      </c>
      <c r="W681" s="46">
        <v>114</v>
      </c>
      <c r="X681" s="46">
        <v>205</v>
      </c>
      <c r="Y681" s="46">
        <v>14</v>
      </c>
      <c r="Z681" s="10">
        <f t="shared" si="124"/>
        <v>404</v>
      </c>
    </row>
    <row r="682" spans="1:26" x14ac:dyDescent="0.25">
      <c r="A682" s="57" t="s">
        <v>173</v>
      </c>
      <c r="B682" s="57" t="s">
        <v>853</v>
      </c>
      <c r="C682" s="58">
        <v>266</v>
      </c>
      <c r="D682" s="108">
        <v>252</v>
      </c>
      <c r="E682" s="108">
        <v>1</v>
      </c>
      <c r="F682" s="108">
        <v>148</v>
      </c>
      <c r="G682" s="108">
        <v>20</v>
      </c>
      <c r="H682" s="108">
        <v>81</v>
      </c>
      <c r="I682" s="108">
        <v>0</v>
      </c>
      <c r="J682" s="70">
        <v>2</v>
      </c>
      <c r="K682" s="70">
        <v>0</v>
      </c>
      <c r="L682" s="60">
        <f t="shared" si="123"/>
        <v>252</v>
      </c>
      <c r="S682" s="10" t="s">
        <v>1217</v>
      </c>
      <c r="T682" s="15">
        <v>57</v>
      </c>
      <c r="U682" s="15">
        <v>175</v>
      </c>
      <c r="V682" s="15">
        <v>64</v>
      </c>
      <c r="W682" s="15">
        <v>224</v>
      </c>
      <c r="X682" s="15">
        <v>582</v>
      </c>
      <c r="Y682" s="15">
        <v>7</v>
      </c>
      <c r="Z682" s="10">
        <f t="shared" si="124"/>
        <v>1109</v>
      </c>
    </row>
    <row r="683" spans="1:26" x14ac:dyDescent="0.25">
      <c r="A683" s="57" t="s">
        <v>173</v>
      </c>
      <c r="B683" s="57" t="s">
        <v>1149</v>
      </c>
      <c r="C683" s="58">
        <v>18</v>
      </c>
      <c r="D683" s="108">
        <v>18</v>
      </c>
      <c r="E683" s="108">
        <v>0</v>
      </c>
      <c r="F683" s="108">
        <v>13</v>
      </c>
      <c r="G683" s="108">
        <v>1</v>
      </c>
      <c r="H683" s="108">
        <v>4</v>
      </c>
      <c r="I683" s="108">
        <v>0</v>
      </c>
      <c r="J683" s="70">
        <v>0</v>
      </c>
      <c r="K683" s="70">
        <v>0</v>
      </c>
      <c r="L683" s="60">
        <f t="shared" si="123"/>
        <v>18</v>
      </c>
      <c r="T683" s="6">
        <f>SUM(T673:T682)</f>
        <v>75</v>
      </c>
      <c r="U683" s="6">
        <f t="shared" ref="U683:Y683" si="125">SUM(U673:U682)</f>
        <v>218</v>
      </c>
      <c r="V683" s="6">
        <f t="shared" si="125"/>
        <v>83</v>
      </c>
      <c r="W683" s="6">
        <f t="shared" si="125"/>
        <v>338</v>
      </c>
      <c r="X683" s="6">
        <f t="shared" si="125"/>
        <v>804</v>
      </c>
      <c r="Y683" s="6">
        <f t="shared" si="125"/>
        <v>36</v>
      </c>
      <c r="Z683" s="10">
        <f>SUM(T683:Y683)</f>
        <v>1554</v>
      </c>
    </row>
    <row r="684" spans="1:26" x14ac:dyDescent="0.25">
      <c r="A684" s="57" t="s">
        <v>173</v>
      </c>
      <c r="B684" s="57" t="s">
        <v>1083</v>
      </c>
      <c r="C684" s="58">
        <v>6</v>
      </c>
      <c r="D684" s="108">
        <v>6</v>
      </c>
      <c r="E684" s="108">
        <v>0</v>
      </c>
      <c r="F684" s="108">
        <v>0</v>
      </c>
      <c r="G684" s="108">
        <v>5</v>
      </c>
      <c r="H684" s="108">
        <v>1</v>
      </c>
      <c r="I684" s="108">
        <v>0</v>
      </c>
      <c r="J684" s="70">
        <v>0</v>
      </c>
      <c r="K684" s="70">
        <v>0</v>
      </c>
      <c r="L684" s="60">
        <f t="shared" si="123"/>
        <v>6</v>
      </c>
    </row>
    <row r="685" spans="1:26" x14ac:dyDescent="0.25">
      <c r="A685" s="57" t="s">
        <v>173</v>
      </c>
      <c r="B685" s="57" t="s">
        <v>568</v>
      </c>
      <c r="C685" s="58">
        <v>710</v>
      </c>
      <c r="D685" s="108">
        <v>707</v>
      </c>
      <c r="E685" s="108">
        <v>47</v>
      </c>
      <c r="F685" s="108">
        <v>10</v>
      </c>
      <c r="G685" s="108">
        <v>21</v>
      </c>
      <c r="H685" s="108">
        <v>46</v>
      </c>
      <c r="I685" s="108">
        <v>582</v>
      </c>
      <c r="J685" s="70">
        <v>1</v>
      </c>
      <c r="K685" s="70">
        <v>0</v>
      </c>
      <c r="L685" s="60">
        <f t="shared" si="123"/>
        <v>707</v>
      </c>
      <c r="M685" s="8">
        <f>SUM(L681:L685)</f>
        <v>1109</v>
      </c>
    </row>
    <row r="686" spans="1:26" x14ac:dyDescent="0.25">
      <c r="A686" s="57" t="s">
        <v>1676</v>
      </c>
      <c r="B686" s="71"/>
      <c r="C686" s="71">
        <f>SUM(C673:C685)</f>
        <v>1577</v>
      </c>
      <c r="D686" s="71">
        <f>SUM(D673:D685)</f>
        <v>1554</v>
      </c>
      <c r="E686" s="71">
        <f>SUM(E673:E685)</f>
        <v>75</v>
      </c>
      <c r="F686" s="71">
        <f t="shared" ref="F686:K686" si="126">SUM(F673:F685)</f>
        <v>218</v>
      </c>
      <c r="G686" s="71">
        <f t="shared" si="126"/>
        <v>83</v>
      </c>
      <c r="H686" s="71">
        <f t="shared" si="126"/>
        <v>338</v>
      </c>
      <c r="I686" s="71">
        <f t="shared" si="126"/>
        <v>804</v>
      </c>
      <c r="J686" s="71">
        <f t="shared" si="126"/>
        <v>36</v>
      </c>
      <c r="K686" s="71">
        <f t="shared" si="126"/>
        <v>0</v>
      </c>
      <c r="L686" s="71">
        <f>SUM(L673:L685)</f>
        <v>1554</v>
      </c>
      <c r="M686" s="8">
        <f>SUM(M673:M685)</f>
        <v>1554</v>
      </c>
    </row>
    <row r="687" spans="1:26" x14ac:dyDescent="0.25">
      <c r="I687" s="6" t="s">
        <v>1806</v>
      </c>
      <c r="S687" s="10" t="s">
        <v>1675</v>
      </c>
      <c r="T687" s="10" t="s">
        <v>68</v>
      </c>
      <c r="U687" s="10" t="s">
        <v>72</v>
      </c>
      <c r="V687" s="10" t="s">
        <v>65</v>
      </c>
      <c r="W687" s="10" t="s">
        <v>61</v>
      </c>
      <c r="X687" s="10" t="s">
        <v>89</v>
      </c>
      <c r="Y687" s="10" t="s">
        <v>1198</v>
      </c>
      <c r="Z687" s="10" t="s">
        <v>1199</v>
      </c>
    </row>
    <row r="688" spans="1:26" x14ac:dyDescent="0.25">
      <c r="S688" s="10" t="s">
        <v>1209</v>
      </c>
      <c r="T688" s="15">
        <v>0</v>
      </c>
      <c r="U688" s="15">
        <v>0</v>
      </c>
      <c r="V688" s="15">
        <v>0</v>
      </c>
      <c r="W688" s="15">
        <v>0</v>
      </c>
      <c r="X688" s="15">
        <v>0</v>
      </c>
      <c r="Y688" s="15">
        <v>0</v>
      </c>
      <c r="Z688" s="10">
        <f>SUM(T688:Y688)</f>
        <v>0</v>
      </c>
    </row>
    <row r="689" spans="19:27" x14ac:dyDescent="0.25">
      <c r="S689" s="45" t="s">
        <v>1210</v>
      </c>
      <c r="T689" s="46">
        <v>0</v>
      </c>
      <c r="U689" s="46">
        <v>0</v>
      </c>
      <c r="V689" s="46">
        <v>0</v>
      </c>
      <c r="W689" s="48">
        <v>0</v>
      </c>
      <c r="X689" s="46">
        <v>0</v>
      </c>
      <c r="Y689" s="46">
        <v>0</v>
      </c>
      <c r="Z689" s="10">
        <f t="shared" ref="Z689:Z696" si="127">SUM(T689:Y689)</f>
        <v>0</v>
      </c>
    </row>
    <row r="690" spans="19:27" x14ac:dyDescent="0.25">
      <c r="S690" s="10" t="s">
        <v>1211</v>
      </c>
      <c r="T690" s="67">
        <v>0</v>
      </c>
      <c r="U690" s="67">
        <v>0</v>
      </c>
      <c r="V690" s="67">
        <v>0</v>
      </c>
      <c r="W690" s="15">
        <v>0</v>
      </c>
      <c r="X690" s="67">
        <v>0</v>
      </c>
      <c r="Y690" s="67">
        <v>0</v>
      </c>
      <c r="Z690" s="10">
        <f t="shared" si="127"/>
        <v>0</v>
      </c>
    </row>
    <row r="691" spans="19:27" x14ac:dyDescent="0.25">
      <c r="S691" s="45" t="s">
        <v>1212</v>
      </c>
      <c r="T691" s="68">
        <v>0</v>
      </c>
      <c r="U691" s="68">
        <v>0</v>
      </c>
      <c r="V691" s="68">
        <v>0</v>
      </c>
      <c r="W691" s="68">
        <v>0</v>
      </c>
      <c r="X691" s="68">
        <v>0</v>
      </c>
      <c r="Y691" s="68">
        <v>0</v>
      </c>
      <c r="Z691" s="10">
        <f t="shared" si="127"/>
        <v>0</v>
      </c>
    </row>
    <row r="692" spans="19:27" x14ac:dyDescent="0.25">
      <c r="S692" s="51" t="s">
        <v>1213</v>
      </c>
      <c r="T692" s="52">
        <v>0</v>
      </c>
      <c r="U692" s="52">
        <v>0</v>
      </c>
      <c r="V692" s="52">
        <v>0</v>
      </c>
      <c r="W692" s="52">
        <v>0</v>
      </c>
      <c r="X692" s="52">
        <v>0</v>
      </c>
      <c r="Y692" s="52">
        <v>0</v>
      </c>
      <c r="Z692" s="51">
        <f t="shared" si="127"/>
        <v>0</v>
      </c>
    </row>
    <row r="693" spans="19:27" x14ac:dyDescent="0.25">
      <c r="S693" s="45" t="s">
        <v>1214</v>
      </c>
      <c r="T693" s="69">
        <v>0</v>
      </c>
      <c r="U693" s="69">
        <v>0</v>
      </c>
      <c r="V693" s="69">
        <v>0</v>
      </c>
      <c r="W693" s="69">
        <v>0</v>
      </c>
      <c r="X693" s="69">
        <v>0</v>
      </c>
      <c r="Y693" s="69">
        <v>0</v>
      </c>
      <c r="Z693" s="10">
        <f t="shared" si="127"/>
        <v>0</v>
      </c>
    </row>
    <row r="694" spans="19:27" x14ac:dyDescent="0.25">
      <c r="S694" s="10" t="s">
        <v>1215</v>
      </c>
      <c r="T694" s="70">
        <v>1</v>
      </c>
      <c r="U694" s="70">
        <v>1</v>
      </c>
      <c r="V694" s="70">
        <v>0</v>
      </c>
      <c r="W694" s="70">
        <v>0</v>
      </c>
      <c r="X694" s="70">
        <v>0</v>
      </c>
      <c r="Y694" s="70">
        <v>4</v>
      </c>
      <c r="Z694" s="10">
        <f t="shared" si="127"/>
        <v>6</v>
      </c>
    </row>
    <row r="695" spans="19:27" x14ac:dyDescent="0.25">
      <c r="S695" s="45" t="s">
        <v>1216</v>
      </c>
      <c r="T695" s="69">
        <v>5</v>
      </c>
      <c r="U695" s="69">
        <v>2</v>
      </c>
      <c r="V695" s="69">
        <v>0</v>
      </c>
      <c r="W695" s="69">
        <v>0</v>
      </c>
      <c r="X695" s="69">
        <v>0</v>
      </c>
      <c r="Y695" s="69">
        <v>11</v>
      </c>
      <c r="Z695" s="10">
        <f t="shared" si="127"/>
        <v>18</v>
      </c>
    </row>
    <row r="696" spans="19:27" x14ac:dyDescent="0.25">
      <c r="S696" s="10" t="s">
        <v>1217</v>
      </c>
      <c r="T696" s="70">
        <v>9</v>
      </c>
      <c r="U696" s="70">
        <v>4</v>
      </c>
      <c r="V696" s="70">
        <v>17</v>
      </c>
      <c r="W696" s="70">
        <v>92</v>
      </c>
      <c r="X696" s="70">
        <v>0</v>
      </c>
      <c r="Y696" s="70">
        <v>4</v>
      </c>
      <c r="Z696" s="10">
        <f t="shared" si="127"/>
        <v>126</v>
      </c>
      <c r="AA696" s="6">
        <f>SUM(Z688:Z696)</f>
        <v>150</v>
      </c>
    </row>
    <row r="697" spans="19:27" x14ac:dyDescent="0.25">
      <c r="T697" s="95">
        <f>SUM(T688:T696)</f>
        <v>15</v>
      </c>
      <c r="U697" s="95">
        <f t="shared" ref="U697:Y697" si="128">SUM(U688:U696)</f>
        <v>7</v>
      </c>
      <c r="V697" s="95">
        <f t="shared" si="128"/>
        <v>17</v>
      </c>
      <c r="W697" s="95">
        <f t="shared" si="128"/>
        <v>92</v>
      </c>
      <c r="X697" s="95">
        <f t="shared" si="128"/>
        <v>0</v>
      </c>
      <c r="Y697" s="95">
        <f t="shared" si="128"/>
        <v>19</v>
      </c>
      <c r="Z697" s="51">
        <f>SUM(T697:Y697)</f>
        <v>150</v>
      </c>
    </row>
    <row r="701" spans="19:27" x14ac:dyDescent="0.25">
      <c r="S701" s="10" t="s">
        <v>1677</v>
      </c>
      <c r="T701" s="10" t="s">
        <v>68</v>
      </c>
      <c r="U701" s="10" t="s">
        <v>72</v>
      </c>
      <c r="V701" s="10" t="s">
        <v>65</v>
      </c>
      <c r="W701" s="10" t="s">
        <v>61</v>
      </c>
      <c r="X701" s="10" t="s">
        <v>89</v>
      </c>
      <c r="Y701" s="10" t="s">
        <v>1198</v>
      </c>
      <c r="Z701" s="10" t="s">
        <v>1678</v>
      </c>
    </row>
    <row r="702" spans="19:27" x14ac:dyDescent="0.25">
      <c r="S702" s="10" t="s">
        <v>1209</v>
      </c>
      <c r="T702" s="15">
        <v>0</v>
      </c>
      <c r="U702" s="15">
        <v>0</v>
      </c>
      <c r="V702" s="15">
        <v>0</v>
      </c>
      <c r="W702" s="15">
        <v>0</v>
      </c>
      <c r="X702" s="15">
        <v>0</v>
      </c>
      <c r="Y702" s="15">
        <v>0</v>
      </c>
      <c r="Z702" s="10">
        <f>SUM(T702:W702)+Y702</f>
        <v>0</v>
      </c>
      <c r="AA702" s="10" t="s">
        <v>1209</v>
      </c>
    </row>
    <row r="703" spans="19:27" x14ac:dyDescent="0.25">
      <c r="S703" s="45" t="s">
        <v>1210</v>
      </c>
      <c r="T703" s="46">
        <v>0</v>
      </c>
      <c r="U703" s="46">
        <v>0</v>
      </c>
      <c r="V703" s="46">
        <v>0</v>
      </c>
      <c r="W703" s="46">
        <v>0</v>
      </c>
      <c r="X703" s="46">
        <v>0</v>
      </c>
      <c r="Y703" s="46">
        <v>0</v>
      </c>
      <c r="Z703" s="10">
        <f t="shared" ref="Z703:Z708" si="129">SUM(T703:W703)+Y703</f>
        <v>0</v>
      </c>
      <c r="AA703" s="45" t="s">
        <v>1210</v>
      </c>
    </row>
    <row r="704" spans="19:27" x14ac:dyDescent="0.25">
      <c r="S704" s="10" t="s">
        <v>1211</v>
      </c>
      <c r="T704" s="15">
        <v>0</v>
      </c>
      <c r="U704" s="15">
        <v>0</v>
      </c>
      <c r="V704" s="15">
        <v>0</v>
      </c>
      <c r="W704" s="15">
        <v>0</v>
      </c>
      <c r="X704" s="15">
        <v>0</v>
      </c>
      <c r="Y704" s="15">
        <v>0</v>
      </c>
      <c r="Z704" s="10">
        <f t="shared" si="129"/>
        <v>0</v>
      </c>
      <c r="AA704" s="10" t="s">
        <v>1211</v>
      </c>
    </row>
    <row r="705" spans="1:27" x14ac:dyDescent="0.25">
      <c r="S705" s="45" t="s">
        <v>1212</v>
      </c>
      <c r="T705" s="46">
        <v>0</v>
      </c>
      <c r="U705" s="46">
        <v>0</v>
      </c>
      <c r="V705" s="46">
        <v>0</v>
      </c>
      <c r="W705" s="46">
        <v>0</v>
      </c>
      <c r="X705" s="46">
        <v>0</v>
      </c>
      <c r="Y705" s="46">
        <v>0</v>
      </c>
      <c r="Z705" s="10">
        <f t="shared" si="129"/>
        <v>0</v>
      </c>
      <c r="AA705" s="45" t="s">
        <v>1212</v>
      </c>
    </row>
    <row r="706" spans="1:27" x14ac:dyDescent="0.25">
      <c r="S706" s="10" t="s">
        <v>1213</v>
      </c>
      <c r="T706" s="15">
        <v>0</v>
      </c>
      <c r="U706" s="15">
        <v>0</v>
      </c>
      <c r="V706" s="15">
        <v>0</v>
      </c>
      <c r="W706" s="15">
        <v>0</v>
      </c>
      <c r="X706" s="15">
        <v>0</v>
      </c>
      <c r="Y706" s="15">
        <v>0</v>
      </c>
      <c r="Z706" s="10">
        <f t="shared" si="129"/>
        <v>0</v>
      </c>
      <c r="AA706" s="10" t="s">
        <v>1213</v>
      </c>
    </row>
    <row r="707" spans="1:27" x14ac:dyDescent="0.25">
      <c r="S707" s="45" t="s">
        <v>1214</v>
      </c>
      <c r="T707" s="46">
        <v>1</v>
      </c>
      <c r="U707" s="46">
        <v>1</v>
      </c>
      <c r="V707" s="46">
        <v>0</v>
      </c>
      <c r="W707" s="46">
        <v>0</v>
      </c>
      <c r="X707" s="46">
        <v>4</v>
      </c>
      <c r="Y707" s="46">
        <v>4</v>
      </c>
      <c r="Z707" s="10">
        <f t="shared" si="129"/>
        <v>6</v>
      </c>
      <c r="AA707" s="45" t="s">
        <v>1214</v>
      </c>
    </row>
    <row r="708" spans="1:27" x14ac:dyDescent="0.25">
      <c r="S708" s="10" t="s">
        <v>1215</v>
      </c>
      <c r="T708" s="15">
        <v>4</v>
      </c>
      <c r="U708" s="15">
        <v>1</v>
      </c>
      <c r="V708" s="15">
        <v>0</v>
      </c>
      <c r="W708" s="15">
        <v>0</v>
      </c>
      <c r="X708" s="15">
        <v>13</v>
      </c>
      <c r="Y708" s="15">
        <v>7</v>
      </c>
      <c r="Z708" s="10">
        <f t="shared" si="129"/>
        <v>12</v>
      </c>
      <c r="AA708" s="10" t="s">
        <v>1215</v>
      </c>
    </row>
    <row r="709" spans="1:27" x14ac:dyDescent="0.25">
      <c r="S709" s="45" t="s">
        <v>1216</v>
      </c>
      <c r="T709" s="46">
        <v>7</v>
      </c>
      <c r="U709" s="46">
        <v>38</v>
      </c>
      <c r="V709" s="46">
        <v>19</v>
      </c>
      <c r="W709" s="46">
        <v>114</v>
      </c>
      <c r="X709" s="46">
        <v>205</v>
      </c>
      <c r="Y709" s="46">
        <v>3</v>
      </c>
      <c r="Z709" s="10">
        <f t="shared" ref="Z709" si="130">SUM(T709:W709)+Y709</f>
        <v>181</v>
      </c>
      <c r="AA709" s="45" t="s">
        <v>1216</v>
      </c>
    </row>
    <row r="710" spans="1:27" x14ac:dyDescent="0.25">
      <c r="S710" s="10" t="s">
        <v>1217</v>
      </c>
      <c r="T710" s="15">
        <v>48</v>
      </c>
      <c r="U710" s="15">
        <v>171</v>
      </c>
      <c r="V710" s="15">
        <v>47</v>
      </c>
      <c r="W710" s="15">
        <v>132</v>
      </c>
      <c r="X710" s="15">
        <v>582</v>
      </c>
      <c r="Y710" s="15">
        <v>3</v>
      </c>
      <c r="Z710" s="10">
        <f t="shared" ref="Z710" si="131">SUM(T710:W710)+Y710</f>
        <v>401</v>
      </c>
      <c r="AA710" s="10" t="s">
        <v>1217</v>
      </c>
    </row>
    <row r="711" spans="1:27" x14ac:dyDescent="0.25">
      <c r="T711" s="6">
        <f>SUM(T702:T710)</f>
        <v>60</v>
      </c>
      <c r="U711" s="6">
        <f t="shared" ref="U711:Y711" si="132">SUM(U702:U710)</f>
        <v>211</v>
      </c>
      <c r="V711" s="6">
        <f t="shared" si="132"/>
        <v>66</v>
      </c>
      <c r="W711" s="6">
        <f t="shared" si="132"/>
        <v>246</v>
      </c>
      <c r="X711" s="6">
        <f t="shared" si="132"/>
        <v>804</v>
      </c>
      <c r="Y711" s="6">
        <f t="shared" si="132"/>
        <v>17</v>
      </c>
      <c r="Z711" s="10">
        <f>SUM(T711:W711)+Y711</f>
        <v>600</v>
      </c>
    </row>
    <row r="712" spans="1:27" x14ac:dyDescent="0.25">
      <c r="Z712" s="6">
        <f>SUM(Z702:Z710)</f>
        <v>600</v>
      </c>
    </row>
    <row r="715" spans="1:27" ht="39.6" x14ac:dyDescent="0.25">
      <c r="A715" s="32" t="s">
        <v>1807</v>
      </c>
      <c r="B715" s="32" t="s">
        <v>1222</v>
      </c>
      <c r="C715" s="32" t="s">
        <v>1197</v>
      </c>
      <c r="D715" s="32" t="s">
        <v>1664</v>
      </c>
      <c r="E715" s="33" t="s">
        <v>1665</v>
      </c>
      <c r="F715" s="32" t="s">
        <v>1666</v>
      </c>
      <c r="G715" s="32" t="s">
        <v>1667</v>
      </c>
      <c r="H715" s="32" t="s">
        <v>1668</v>
      </c>
      <c r="I715" s="32" t="s">
        <v>1669</v>
      </c>
      <c r="J715" s="32" t="s">
        <v>1800</v>
      </c>
      <c r="K715" s="34" t="s">
        <v>1670</v>
      </c>
      <c r="L715" s="47" t="s">
        <v>1671</v>
      </c>
      <c r="M715" s="12" t="s">
        <v>1808</v>
      </c>
      <c r="S715" s="6" t="s">
        <v>1807</v>
      </c>
    </row>
    <row r="716" spans="1:27" x14ac:dyDescent="0.25">
      <c r="A716" s="57" t="s">
        <v>1644</v>
      </c>
      <c r="B716" s="57" t="s">
        <v>568</v>
      </c>
      <c r="C716" s="58">
        <v>1</v>
      </c>
      <c r="D716" s="108">
        <v>1</v>
      </c>
      <c r="E716" s="108">
        <v>0</v>
      </c>
      <c r="F716" s="108">
        <v>0</v>
      </c>
      <c r="G716" s="108">
        <v>0</v>
      </c>
      <c r="H716" s="108">
        <v>1</v>
      </c>
      <c r="I716" s="108">
        <v>0</v>
      </c>
      <c r="J716" s="70">
        <v>0</v>
      </c>
      <c r="K716" s="70">
        <v>0</v>
      </c>
      <c r="L716" s="60">
        <f t="shared" ref="L716" si="133">SUM(E716:K716)</f>
        <v>1</v>
      </c>
      <c r="M716" s="8">
        <v>1</v>
      </c>
      <c r="S716" s="10" t="s">
        <v>1673</v>
      </c>
      <c r="T716" s="10" t="s">
        <v>68</v>
      </c>
      <c r="U716" s="10" t="s">
        <v>72</v>
      </c>
      <c r="V716" s="10" t="s">
        <v>65</v>
      </c>
      <c r="W716" s="10" t="s">
        <v>61</v>
      </c>
      <c r="X716" s="10" t="s">
        <v>89</v>
      </c>
      <c r="Y716" s="10" t="s">
        <v>1198</v>
      </c>
      <c r="Z716" s="10" t="s">
        <v>1199</v>
      </c>
    </row>
    <row r="717" spans="1:27" x14ac:dyDescent="0.25">
      <c r="A717" s="61" t="s">
        <v>1053</v>
      </c>
      <c r="B717" s="61" t="s">
        <v>568</v>
      </c>
      <c r="C717" s="62">
        <v>15</v>
      </c>
      <c r="D717" s="109">
        <v>15</v>
      </c>
      <c r="E717" s="109">
        <v>3</v>
      </c>
      <c r="F717" s="109">
        <v>1</v>
      </c>
      <c r="G717" s="109">
        <v>0</v>
      </c>
      <c r="H717" s="109">
        <v>8</v>
      </c>
      <c r="I717" s="109">
        <v>3</v>
      </c>
      <c r="J717" s="69">
        <v>0</v>
      </c>
      <c r="K717" s="69">
        <v>0</v>
      </c>
      <c r="L717" s="60">
        <f>SUM(E717:K717)</f>
        <v>15</v>
      </c>
      <c r="M717" s="8">
        <v>15</v>
      </c>
      <c r="S717" s="10" t="s">
        <v>1209</v>
      </c>
      <c r="T717" s="15">
        <v>0</v>
      </c>
      <c r="U717" s="15">
        <v>0</v>
      </c>
      <c r="V717" s="15">
        <v>0</v>
      </c>
      <c r="W717" s="15">
        <v>0</v>
      </c>
      <c r="X717" s="15">
        <v>0</v>
      </c>
      <c r="Y717" s="15">
        <v>0</v>
      </c>
      <c r="Z717" s="10">
        <f>SUM(T717:Y717)</f>
        <v>0</v>
      </c>
    </row>
    <row r="718" spans="1:27" x14ac:dyDescent="0.25">
      <c r="A718" s="57" t="s">
        <v>909</v>
      </c>
      <c r="B718" s="57" t="s">
        <v>572</v>
      </c>
      <c r="C718" s="58">
        <v>10</v>
      </c>
      <c r="D718" s="108">
        <v>10</v>
      </c>
      <c r="E718" s="108">
        <v>3</v>
      </c>
      <c r="F718" s="108">
        <v>1</v>
      </c>
      <c r="G718" s="108">
        <v>0</v>
      </c>
      <c r="H718" s="108">
        <v>6</v>
      </c>
      <c r="I718" s="108">
        <v>0</v>
      </c>
      <c r="J718" s="70">
        <v>0</v>
      </c>
      <c r="K718" s="70">
        <v>0</v>
      </c>
      <c r="L718" s="60">
        <f t="shared" ref="L718:L728" si="134">SUM(E718:K718)</f>
        <v>10</v>
      </c>
      <c r="M718" s="8"/>
      <c r="S718" s="45" t="s">
        <v>1210</v>
      </c>
      <c r="T718" s="46">
        <v>0</v>
      </c>
      <c r="U718" s="46">
        <v>0</v>
      </c>
      <c r="V718" s="46">
        <v>0</v>
      </c>
      <c r="W718" s="46">
        <v>0</v>
      </c>
      <c r="X718" s="46">
        <v>0</v>
      </c>
      <c r="Y718" s="46">
        <v>0</v>
      </c>
      <c r="Z718" s="10">
        <f t="shared" ref="Z718:Z725" si="135">SUM(T718:Y718)</f>
        <v>0</v>
      </c>
    </row>
    <row r="719" spans="1:27" x14ac:dyDescent="0.25">
      <c r="A719" s="57" t="s">
        <v>909</v>
      </c>
      <c r="B719" s="57" t="s">
        <v>568</v>
      </c>
      <c r="C719" s="58">
        <v>34</v>
      </c>
      <c r="D719" s="108">
        <v>34</v>
      </c>
      <c r="E719" s="108">
        <v>4</v>
      </c>
      <c r="F719" s="108">
        <v>2</v>
      </c>
      <c r="G719" s="108">
        <v>0</v>
      </c>
      <c r="H719" s="108">
        <v>9</v>
      </c>
      <c r="I719" s="108">
        <v>19</v>
      </c>
      <c r="J719" s="70">
        <v>0</v>
      </c>
      <c r="K719" s="70">
        <v>0</v>
      </c>
      <c r="L719" s="60">
        <f t="shared" si="134"/>
        <v>34</v>
      </c>
      <c r="M719" s="8">
        <f>SUM(L718:L719)</f>
        <v>44</v>
      </c>
      <c r="S719" s="10" t="s">
        <v>1211</v>
      </c>
      <c r="T719" s="15">
        <v>0</v>
      </c>
      <c r="U719" s="15">
        <v>0</v>
      </c>
      <c r="V719" s="15">
        <v>0</v>
      </c>
      <c r="W719" s="15">
        <v>0</v>
      </c>
      <c r="X719" s="15">
        <v>0</v>
      </c>
      <c r="Y719" s="15">
        <v>0</v>
      </c>
      <c r="Z719" s="10">
        <f t="shared" si="135"/>
        <v>0</v>
      </c>
    </row>
    <row r="720" spans="1:27" x14ac:dyDescent="0.25">
      <c r="A720" s="61" t="s">
        <v>319</v>
      </c>
      <c r="B720" s="61" t="s">
        <v>572</v>
      </c>
      <c r="C720" s="62">
        <v>25</v>
      </c>
      <c r="D720" s="109">
        <v>25</v>
      </c>
      <c r="E720" s="109">
        <v>7</v>
      </c>
      <c r="F720" s="109">
        <v>3</v>
      </c>
      <c r="G720" s="109">
        <v>0</v>
      </c>
      <c r="H720" s="109">
        <v>13</v>
      </c>
      <c r="I720" s="109">
        <v>2</v>
      </c>
      <c r="J720" s="69">
        <v>0</v>
      </c>
      <c r="K720" s="69">
        <v>0</v>
      </c>
      <c r="L720" s="60">
        <f t="shared" si="134"/>
        <v>25</v>
      </c>
      <c r="M720" s="8"/>
      <c r="S720" s="45" t="s">
        <v>1212</v>
      </c>
      <c r="T720" s="46">
        <v>0</v>
      </c>
      <c r="U720" s="46">
        <v>0</v>
      </c>
      <c r="V720" s="46">
        <v>0</v>
      </c>
      <c r="W720" s="46">
        <v>0</v>
      </c>
      <c r="X720" s="46">
        <v>0</v>
      </c>
      <c r="Y720" s="46">
        <v>0</v>
      </c>
      <c r="Z720" s="10">
        <f t="shared" si="135"/>
        <v>0</v>
      </c>
    </row>
    <row r="721" spans="1:26" x14ac:dyDescent="0.25">
      <c r="A721" s="61" t="s">
        <v>319</v>
      </c>
      <c r="B721" s="61" t="s">
        <v>853</v>
      </c>
      <c r="C721" s="62">
        <v>66</v>
      </c>
      <c r="D721" s="109">
        <v>66</v>
      </c>
      <c r="E721" s="109">
        <v>0</v>
      </c>
      <c r="F721" s="109">
        <v>0</v>
      </c>
      <c r="G721" s="109">
        <v>0</v>
      </c>
      <c r="H721" s="109">
        <v>7</v>
      </c>
      <c r="I721" s="109">
        <v>59</v>
      </c>
      <c r="J721" s="69">
        <v>0</v>
      </c>
      <c r="K721" s="69">
        <v>0</v>
      </c>
      <c r="L721" s="60">
        <f t="shared" si="134"/>
        <v>66</v>
      </c>
      <c r="M721" s="8"/>
      <c r="S721" s="10" t="s">
        <v>1213</v>
      </c>
      <c r="T721" s="15">
        <v>0</v>
      </c>
      <c r="U721" s="15">
        <v>0</v>
      </c>
      <c r="V721" s="15">
        <v>0</v>
      </c>
      <c r="W721" s="15">
        <v>1</v>
      </c>
      <c r="X721" s="15">
        <v>0</v>
      </c>
      <c r="Y721" s="15">
        <v>0</v>
      </c>
      <c r="Z721" s="10">
        <f t="shared" si="135"/>
        <v>1</v>
      </c>
    </row>
    <row r="722" spans="1:26" x14ac:dyDescent="0.25">
      <c r="A722" s="61" t="s">
        <v>319</v>
      </c>
      <c r="B722" s="61" t="s">
        <v>1149</v>
      </c>
      <c r="C722" s="62">
        <v>1</v>
      </c>
      <c r="D722" s="109">
        <v>1</v>
      </c>
      <c r="E722" s="109">
        <v>0</v>
      </c>
      <c r="F722" s="109">
        <v>1</v>
      </c>
      <c r="G722" s="109">
        <v>0</v>
      </c>
      <c r="H722" s="109">
        <v>0</v>
      </c>
      <c r="I722" s="109">
        <v>0</v>
      </c>
      <c r="J722" s="69">
        <v>0</v>
      </c>
      <c r="K722" s="69">
        <v>0</v>
      </c>
      <c r="L722" s="60">
        <f t="shared" si="134"/>
        <v>1</v>
      </c>
      <c r="S722" s="45" t="s">
        <v>1214</v>
      </c>
      <c r="T722" s="46">
        <v>3</v>
      </c>
      <c r="U722" s="46">
        <v>1</v>
      </c>
      <c r="V722" s="46">
        <v>0</v>
      </c>
      <c r="W722" s="46">
        <v>8</v>
      </c>
      <c r="X722" s="46">
        <v>3</v>
      </c>
      <c r="Y722" s="46">
        <v>0</v>
      </c>
      <c r="Z722" s="10">
        <f t="shared" si="135"/>
        <v>15</v>
      </c>
    </row>
    <row r="723" spans="1:26" x14ac:dyDescent="0.25">
      <c r="A723" s="61" t="s">
        <v>319</v>
      </c>
      <c r="B723" s="61" t="s">
        <v>568</v>
      </c>
      <c r="C723" s="62">
        <v>603</v>
      </c>
      <c r="D723" s="109">
        <v>599</v>
      </c>
      <c r="E723" s="109">
        <v>28</v>
      </c>
      <c r="F723" s="109">
        <v>100</v>
      </c>
      <c r="G723" s="109">
        <v>59</v>
      </c>
      <c r="H723" s="109">
        <v>334</v>
      </c>
      <c r="I723" s="109">
        <v>78</v>
      </c>
      <c r="J723" s="69">
        <v>0</v>
      </c>
      <c r="K723" s="69">
        <v>0</v>
      </c>
      <c r="L723" s="60">
        <f t="shared" si="134"/>
        <v>599</v>
      </c>
      <c r="M723" s="8">
        <f>SUM(L720:L723)</f>
        <v>691</v>
      </c>
      <c r="S723" s="10" t="s">
        <v>1215</v>
      </c>
      <c r="T723" s="15">
        <v>7</v>
      </c>
      <c r="U723" s="15">
        <v>3</v>
      </c>
      <c r="V723" s="15">
        <v>0</v>
      </c>
      <c r="W723" s="15">
        <v>15</v>
      </c>
      <c r="X723" s="15">
        <v>19</v>
      </c>
      <c r="Y723" s="15">
        <v>0</v>
      </c>
      <c r="Z723" s="10">
        <f t="shared" si="135"/>
        <v>44</v>
      </c>
    </row>
    <row r="724" spans="1:26" x14ac:dyDescent="0.25">
      <c r="A724" s="57" t="s">
        <v>173</v>
      </c>
      <c r="B724" s="57" t="s">
        <v>572</v>
      </c>
      <c r="C724" s="58">
        <v>305</v>
      </c>
      <c r="D724" s="108">
        <v>305</v>
      </c>
      <c r="E724" s="108">
        <v>0</v>
      </c>
      <c r="F724" s="108">
        <v>0</v>
      </c>
      <c r="G724" s="108">
        <v>0</v>
      </c>
      <c r="H724" s="108">
        <v>305</v>
      </c>
      <c r="I724" s="108">
        <v>0</v>
      </c>
      <c r="J724" s="70">
        <v>0</v>
      </c>
      <c r="K724" s="70">
        <v>0</v>
      </c>
      <c r="L724" s="60">
        <f t="shared" si="134"/>
        <v>305</v>
      </c>
      <c r="S724" s="45" t="s">
        <v>1216</v>
      </c>
      <c r="T724" s="46">
        <v>35</v>
      </c>
      <c r="U724" s="46">
        <v>104</v>
      </c>
      <c r="V724" s="46">
        <v>59</v>
      </c>
      <c r="W724" s="46">
        <v>354</v>
      </c>
      <c r="X724" s="46">
        <v>139</v>
      </c>
      <c r="Y724" s="46">
        <v>0</v>
      </c>
      <c r="Z724" s="10">
        <f t="shared" si="135"/>
        <v>691</v>
      </c>
    </row>
    <row r="725" spans="1:26" x14ac:dyDescent="0.25">
      <c r="A725" s="57" t="s">
        <v>173</v>
      </c>
      <c r="B725" s="57" t="s">
        <v>853</v>
      </c>
      <c r="C725" s="58">
        <v>235</v>
      </c>
      <c r="D725" s="108">
        <v>214</v>
      </c>
      <c r="E725" s="108">
        <v>83</v>
      </c>
      <c r="F725" s="108">
        <v>5</v>
      </c>
      <c r="G725" s="108">
        <v>23</v>
      </c>
      <c r="H725" s="108">
        <v>102</v>
      </c>
      <c r="I725" s="108">
        <v>1</v>
      </c>
      <c r="J725" s="70">
        <v>0</v>
      </c>
      <c r="K725" s="70">
        <v>0</v>
      </c>
      <c r="L725" s="60">
        <f t="shared" si="134"/>
        <v>214</v>
      </c>
      <c r="S725" s="10" t="s">
        <v>1217</v>
      </c>
      <c r="T725" s="15">
        <v>84</v>
      </c>
      <c r="U725" s="15">
        <v>7</v>
      </c>
      <c r="V725" s="15">
        <v>45</v>
      </c>
      <c r="W725" s="15">
        <v>435</v>
      </c>
      <c r="X725" s="15">
        <v>766</v>
      </c>
      <c r="Y725" s="15">
        <v>0</v>
      </c>
      <c r="Z725" s="10">
        <f t="shared" si="135"/>
        <v>1337</v>
      </c>
    </row>
    <row r="726" spans="1:26" x14ac:dyDescent="0.25">
      <c r="A726" s="57" t="s">
        <v>173</v>
      </c>
      <c r="B726" s="57" t="s">
        <v>1149</v>
      </c>
      <c r="C726" s="58">
        <v>5</v>
      </c>
      <c r="D726" s="108">
        <v>5</v>
      </c>
      <c r="E726" s="108">
        <v>0</v>
      </c>
      <c r="F726" s="108">
        <v>0</v>
      </c>
      <c r="G726" s="108">
        <v>4</v>
      </c>
      <c r="H726" s="108">
        <v>1</v>
      </c>
      <c r="I726" s="108">
        <v>0</v>
      </c>
      <c r="J726" s="70">
        <v>0</v>
      </c>
      <c r="K726" s="70">
        <v>0</v>
      </c>
      <c r="L726" s="60">
        <f t="shared" si="134"/>
        <v>5</v>
      </c>
      <c r="T726" s="6">
        <f>SUM(T716:T725)</f>
        <v>129</v>
      </c>
      <c r="U726" s="6">
        <f t="shared" ref="U726:Y726" si="136">SUM(U716:U725)</f>
        <v>115</v>
      </c>
      <c r="V726" s="6">
        <f t="shared" si="136"/>
        <v>104</v>
      </c>
      <c r="W726" s="6">
        <f t="shared" si="136"/>
        <v>813</v>
      </c>
      <c r="X726" s="6">
        <f t="shared" si="136"/>
        <v>927</v>
      </c>
      <c r="Y726" s="6">
        <f t="shared" si="136"/>
        <v>0</v>
      </c>
      <c r="Z726" s="10">
        <f>SUM(T726:Y726)</f>
        <v>2088</v>
      </c>
    </row>
    <row r="727" spans="1:26" x14ac:dyDescent="0.25">
      <c r="A727" s="57" t="s">
        <v>173</v>
      </c>
      <c r="B727" s="57" t="s">
        <v>1083</v>
      </c>
      <c r="C727" s="58">
        <v>3</v>
      </c>
      <c r="D727" s="108">
        <v>3</v>
      </c>
      <c r="E727" s="108">
        <v>0</v>
      </c>
      <c r="F727" s="108">
        <v>0</v>
      </c>
      <c r="G727" s="108">
        <v>0</v>
      </c>
      <c r="H727" s="108">
        <v>3</v>
      </c>
      <c r="I727" s="108">
        <v>0</v>
      </c>
      <c r="J727" s="70">
        <v>0</v>
      </c>
      <c r="K727" s="70">
        <v>0</v>
      </c>
      <c r="L727" s="60">
        <f t="shared" si="134"/>
        <v>3</v>
      </c>
    </row>
    <row r="728" spans="1:26" x14ac:dyDescent="0.25">
      <c r="A728" s="57" t="s">
        <v>173</v>
      </c>
      <c r="B728" s="57" t="s">
        <v>568</v>
      </c>
      <c r="C728" s="58">
        <v>818</v>
      </c>
      <c r="D728" s="108">
        <v>810</v>
      </c>
      <c r="E728" s="108">
        <v>1</v>
      </c>
      <c r="F728" s="108">
        <v>2</v>
      </c>
      <c r="G728" s="108">
        <v>18</v>
      </c>
      <c r="H728" s="108">
        <v>24</v>
      </c>
      <c r="I728" s="108">
        <v>765</v>
      </c>
      <c r="J728" s="70">
        <v>0</v>
      </c>
      <c r="K728" s="70">
        <v>0</v>
      </c>
      <c r="L728" s="60">
        <f t="shared" si="134"/>
        <v>810</v>
      </c>
      <c r="M728" s="8">
        <f>SUM(L724:L728)</f>
        <v>1337</v>
      </c>
    </row>
    <row r="729" spans="1:26" x14ac:dyDescent="0.25">
      <c r="A729" s="57" t="s">
        <v>1676</v>
      </c>
      <c r="B729" s="71"/>
      <c r="C729" s="71">
        <f t="shared" ref="C729:J729" si="137">SUM(C716:C728)</f>
        <v>2121</v>
      </c>
      <c r="D729" s="71">
        <f t="shared" si="137"/>
        <v>2088</v>
      </c>
      <c r="E729" s="71">
        <f t="shared" si="137"/>
        <v>129</v>
      </c>
      <c r="F729" s="71">
        <f t="shared" si="137"/>
        <v>115</v>
      </c>
      <c r="G729" s="71">
        <f t="shared" si="137"/>
        <v>104</v>
      </c>
      <c r="H729" s="71">
        <f t="shared" si="137"/>
        <v>813</v>
      </c>
      <c r="I729" s="71">
        <f t="shared" si="137"/>
        <v>927</v>
      </c>
      <c r="J729" s="71">
        <f t="shared" si="137"/>
        <v>0</v>
      </c>
      <c r="K729" s="71">
        <f>SUM(K716:K728)</f>
        <v>0</v>
      </c>
      <c r="L729" s="71">
        <f>SUM(L716:L728)</f>
        <v>2088</v>
      </c>
      <c r="M729" s="8">
        <f>SUM(M716:M728)</f>
        <v>2088</v>
      </c>
    </row>
    <row r="730" spans="1:26" x14ac:dyDescent="0.25">
      <c r="I730" s="6" t="s">
        <v>1809</v>
      </c>
      <c r="S730" s="10" t="s">
        <v>1675</v>
      </c>
      <c r="T730" s="10" t="s">
        <v>68</v>
      </c>
      <c r="U730" s="10" t="s">
        <v>72</v>
      </c>
      <c r="V730" s="10" t="s">
        <v>65</v>
      </c>
      <c r="W730" s="10" t="s">
        <v>61</v>
      </c>
      <c r="X730" s="10" t="s">
        <v>89</v>
      </c>
      <c r="Y730" s="10" t="s">
        <v>1198</v>
      </c>
      <c r="Z730" s="10" t="s">
        <v>1199</v>
      </c>
    </row>
    <row r="731" spans="1:26" x14ac:dyDescent="0.25">
      <c r="S731" s="10" t="s">
        <v>1209</v>
      </c>
      <c r="T731" s="15">
        <v>0</v>
      </c>
      <c r="U731" s="15">
        <v>0</v>
      </c>
      <c r="V731" s="15">
        <v>0</v>
      </c>
      <c r="W731" s="15">
        <v>0</v>
      </c>
      <c r="X731" s="15">
        <v>0</v>
      </c>
      <c r="Y731" s="15">
        <v>0</v>
      </c>
      <c r="Z731" s="10">
        <f>SUM(T731:Y731)</f>
        <v>0</v>
      </c>
    </row>
    <row r="732" spans="1:26" x14ac:dyDescent="0.25">
      <c r="S732" s="45" t="s">
        <v>1210</v>
      </c>
      <c r="T732" s="46">
        <v>0</v>
      </c>
      <c r="U732" s="46">
        <v>0</v>
      </c>
      <c r="V732" s="46">
        <v>0</v>
      </c>
      <c r="W732" s="48">
        <v>0</v>
      </c>
      <c r="X732" s="46">
        <v>0</v>
      </c>
      <c r="Y732" s="46">
        <v>0</v>
      </c>
      <c r="Z732" s="10">
        <f t="shared" ref="Z732:Z739" si="138">SUM(T732:Y732)</f>
        <v>0</v>
      </c>
    </row>
    <row r="733" spans="1:26" x14ac:dyDescent="0.25">
      <c r="S733" s="10" t="s">
        <v>1211</v>
      </c>
      <c r="T733" s="67">
        <v>0</v>
      </c>
      <c r="U733" s="67">
        <v>0</v>
      </c>
      <c r="V733" s="67">
        <v>0</v>
      </c>
      <c r="W733" s="15">
        <v>0</v>
      </c>
      <c r="X733" s="67">
        <v>0</v>
      </c>
      <c r="Y733" s="67">
        <v>0</v>
      </c>
      <c r="Z733" s="10">
        <f t="shared" si="138"/>
        <v>0</v>
      </c>
    </row>
    <row r="734" spans="1:26" x14ac:dyDescent="0.25">
      <c r="S734" s="45" t="s">
        <v>1212</v>
      </c>
      <c r="T734" s="68">
        <v>0</v>
      </c>
      <c r="U734" s="68">
        <v>0</v>
      </c>
      <c r="V734" s="68">
        <v>0</v>
      </c>
      <c r="W734" s="68">
        <v>0</v>
      </c>
      <c r="X734" s="68">
        <v>0</v>
      </c>
      <c r="Y734" s="68">
        <v>0</v>
      </c>
      <c r="Z734" s="10">
        <f t="shared" si="138"/>
        <v>0</v>
      </c>
    </row>
    <row r="735" spans="1:26" x14ac:dyDescent="0.25">
      <c r="S735" s="51" t="s">
        <v>1213</v>
      </c>
      <c r="T735" s="52">
        <v>0</v>
      </c>
      <c r="U735" s="52">
        <v>0</v>
      </c>
      <c r="V735" s="52">
        <v>0</v>
      </c>
      <c r="W735" s="52">
        <v>0</v>
      </c>
      <c r="X735" s="52">
        <v>0</v>
      </c>
      <c r="Y735" s="52">
        <v>0</v>
      </c>
      <c r="Z735" s="51">
        <f t="shared" si="138"/>
        <v>0</v>
      </c>
    </row>
    <row r="736" spans="1:26" x14ac:dyDescent="0.25">
      <c r="S736" s="45" t="s">
        <v>1214</v>
      </c>
      <c r="T736" s="69">
        <v>0</v>
      </c>
      <c r="U736" s="69">
        <v>0</v>
      </c>
      <c r="V736" s="69">
        <v>0</v>
      </c>
      <c r="W736" s="69">
        <v>0</v>
      </c>
      <c r="X736" s="69">
        <v>0</v>
      </c>
      <c r="Y736" s="69">
        <v>0</v>
      </c>
      <c r="Z736" s="10">
        <f t="shared" si="138"/>
        <v>0</v>
      </c>
    </row>
    <row r="737" spans="19:27" x14ac:dyDescent="0.25">
      <c r="S737" s="10" t="s">
        <v>1215</v>
      </c>
      <c r="T737" s="70">
        <v>3</v>
      </c>
      <c r="U737" s="70">
        <v>1</v>
      </c>
      <c r="V737" s="70">
        <v>0</v>
      </c>
      <c r="W737" s="70">
        <v>6</v>
      </c>
      <c r="X737" s="70">
        <v>0</v>
      </c>
      <c r="Y737" s="70">
        <v>0</v>
      </c>
      <c r="Z737" s="10">
        <f t="shared" si="138"/>
        <v>10</v>
      </c>
    </row>
    <row r="738" spans="19:27" x14ac:dyDescent="0.25">
      <c r="S738" s="45" t="s">
        <v>1216</v>
      </c>
      <c r="T738" s="69">
        <v>7</v>
      </c>
      <c r="U738" s="69">
        <v>3</v>
      </c>
      <c r="V738" s="69">
        <v>0</v>
      </c>
      <c r="W738" s="69">
        <v>13</v>
      </c>
      <c r="X738" s="69">
        <v>2</v>
      </c>
      <c r="Y738" s="69">
        <v>0</v>
      </c>
      <c r="Z738" s="10">
        <f t="shared" si="138"/>
        <v>25</v>
      </c>
    </row>
    <row r="739" spans="19:27" x14ac:dyDescent="0.25">
      <c r="S739" s="10" t="s">
        <v>1217</v>
      </c>
      <c r="T739" s="70">
        <v>0</v>
      </c>
      <c r="U739" s="70">
        <v>0</v>
      </c>
      <c r="V739" s="70">
        <v>0</v>
      </c>
      <c r="W739" s="70">
        <v>305</v>
      </c>
      <c r="X739" s="70">
        <v>0</v>
      </c>
      <c r="Y739" s="70">
        <v>0</v>
      </c>
      <c r="Z739" s="10">
        <f t="shared" si="138"/>
        <v>305</v>
      </c>
      <c r="AA739" s="6">
        <f>SUM(Z731:Z739)</f>
        <v>340</v>
      </c>
    </row>
    <row r="740" spans="19:27" x14ac:dyDescent="0.25">
      <c r="T740" s="95">
        <f>SUM(T731:T739)</f>
        <v>10</v>
      </c>
      <c r="U740" s="95">
        <f t="shared" ref="U740:Y740" si="139">SUM(U731:U739)</f>
        <v>4</v>
      </c>
      <c r="V740" s="95">
        <f t="shared" si="139"/>
        <v>0</v>
      </c>
      <c r="W740" s="95">
        <f t="shared" si="139"/>
        <v>324</v>
      </c>
      <c r="X740" s="95">
        <f t="shared" si="139"/>
        <v>2</v>
      </c>
      <c r="Y740" s="95">
        <f t="shared" si="139"/>
        <v>0</v>
      </c>
      <c r="Z740" s="51">
        <f>SUM(T740:Y740)</f>
        <v>340</v>
      </c>
    </row>
    <row r="744" spans="19:27" x14ac:dyDescent="0.25">
      <c r="S744" s="10" t="s">
        <v>1677</v>
      </c>
      <c r="T744" s="10" t="s">
        <v>68</v>
      </c>
      <c r="U744" s="10" t="s">
        <v>72</v>
      </c>
      <c r="V744" s="10" t="s">
        <v>65</v>
      </c>
      <c r="W744" s="10" t="s">
        <v>61</v>
      </c>
      <c r="X744" s="10" t="s">
        <v>89</v>
      </c>
      <c r="Y744" s="10" t="s">
        <v>1198</v>
      </c>
      <c r="Z744" s="10" t="s">
        <v>1678</v>
      </c>
    </row>
    <row r="745" spans="19:27" x14ac:dyDescent="0.25">
      <c r="S745" s="10" t="s">
        <v>1209</v>
      </c>
      <c r="T745" s="15">
        <v>0</v>
      </c>
      <c r="U745" s="15">
        <v>0</v>
      </c>
      <c r="V745" s="15">
        <v>0</v>
      </c>
      <c r="W745" s="15">
        <v>0</v>
      </c>
      <c r="X745" s="15">
        <v>0</v>
      </c>
      <c r="Y745" s="15">
        <v>0</v>
      </c>
      <c r="Z745" s="10">
        <f>SUM(T745:W745)+Y745</f>
        <v>0</v>
      </c>
      <c r="AA745" s="10" t="s">
        <v>1209</v>
      </c>
    </row>
    <row r="746" spans="19:27" x14ac:dyDescent="0.25">
      <c r="S746" s="45" t="s">
        <v>1210</v>
      </c>
      <c r="T746" s="46">
        <v>0</v>
      </c>
      <c r="U746" s="46">
        <v>0</v>
      </c>
      <c r="V746" s="46">
        <v>0</v>
      </c>
      <c r="W746" s="46">
        <v>0</v>
      </c>
      <c r="X746" s="46">
        <v>0</v>
      </c>
      <c r="Y746" s="46">
        <v>0</v>
      </c>
      <c r="Z746" s="10">
        <f t="shared" ref="Z746:Z751" si="140">SUM(T746:W746)+Y746</f>
        <v>0</v>
      </c>
      <c r="AA746" s="45" t="s">
        <v>1210</v>
      </c>
    </row>
    <row r="747" spans="19:27" x14ac:dyDescent="0.25">
      <c r="S747" s="10" t="s">
        <v>1211</v>
      </c>
      <c r="T747" s="15">
        <v>0</v>
      </c>
      <c r="U747" s="15">
        <v>0</v>
      </c>
      <c r="V747" s="15">
        <v>0</v>
      </c>
      <c r="W747" s="15">
        <v>0</v>
      </c>
      <c r="X747" s="15">
        <v>0</v>
      </c>
      <c r="Y747" s="15">
        <v>0</v>
      </c>
      <c r="Z747" s="10">
        <f t="shared" si="140"/>
        <v>0</v>
      </c>
      <c r="AA747" s="10" t="s">
        <v>1211</v>
      </c>
    </row>
    <row r="748" spans="19:27" x14ac:dyDescent="0.25">
      <c r="S748" s="45" t="s">
        <v>1212</v>
      </c>
      <c r="T748" s="46">
        <v>0</v>
      </c>
      <c r="U748" s="46">
        <v>0</v>
      </c>
      <c r="V748" s="46">
        <v>0</v>
      </c>
      <c r="W748" s="46">
        <v>0</v>
      </c>
      <c r="X748" s="46">
        <v>0</v>
      </c>
      <c r="Y748" s="46">
        <v>0</v>
      </c>
      <c r="Z748" s="10">
        <f t="shared" si="140"/>
        <v>0</v>
      </c>
      <c r="AA748" s="45" t="s">
        <v>1212</v>
      </c>
    </row>
    <row r="749" spans="19:27" x14ac:dyDescent="0.25">
      <c r="S749" s="10" t="s">
        <v>1213</v>
      </c>
      <c r="T749" s="15">
        <v>0</v>
      </c>
      <c r="U749" s="15">
        <v>0</v>
      </c>
      <c r="V749" s="15">
        <v>0</v>
      </c>
      <c r="W749" s="15">
        <v>1</v>
      </c>
      <c r="X749" s="15">
        <v>0</v>
      </c>
      <c r="Y749" s="15">
        <v>0</v>
      </c>
      <c r="Z749" s="10">
        <f t="shared" si="140"/>
        <v>1</v>
      </c>
      <c r="AA749" s="10" t="s">
        <v>1213</v>
      </c>
    </row>
    <row r="750" spans="19:27" x14ac:dyDescent="0.25">
      <c r="S750" s="45" t="s">
        <v>1214</v>
      </c>
      <c r="T750" s="46">
        <v>3</v>
      </c>
      <c r="U750" s="46">
        <v>1</v>
      </c>
      <c r="V750" s="46">
        <v>0</v>
      </c>
      <c r="W750" s="46">
        <v>8</v>
      </c>
      <c r="X750" s="46">
        <v>3</v>
      </c>
      <c r="Y750" s="46">
        <v>0</v>
      </c>
      <c r="Z750" s="10">
        <f t="shared" si="140"/>
        <v>12</v>
      </c>
      <c r="AA750" s="45" t="s">
        <v>1214</v>
      </c>
    </row>
    <row r="751" spans="19:27" x14ac:dyDescent="0.25">
      <c r="S751" s="10" t="s">
        <v>1215</v>
      </c>
      <c r="T751" s="15">
        <v>4</v>
      </c>
      <c r="U751" s="15">
        <v>2</v>
      </c>
      <c r="V751" s="15">
        <v>0</v>
      </c>
      <c r="W751" s="15">
        <v>9</v>
      </c>
      <c r="X751" s="15">
        <v>19</v>
      </c>
      <c r="Y751" s="15">
        <v>0</v>
      </c>
      <c r="Z751" s="10">
        <f t="shared" si="140"/>
        <v>15</v>
      </c>
      <c r="AA751" s="10" t="s">
        <v>1215</v>
      </c>
    </row>
    <row r="752" spans="19:27" x14ac:dyDescent="0.25">
      <c r="S752" s="45" t="s">
        <v>1216</v>
      </c>
      <c r="T752" s="46">
        <v>28</v>
      </c>
      <c r="U752" s="46">
        <v>101</v>
      </c>
      <c r="V752" s="46">
        <v>59</v>
      </c>
      <c r="W752" s="46">
        <v>341</v>
      </c>
      <c r="X752" s="46">
        <v>137</v>
      </c>
      <c r="Y752" s="46">
        <v>0</v>
      </c>
      <c r="Z752" s="10">
        <f t="shared" ref="Z752" si="141">SUM(T752:W752)+Y752</f>
        <v>529</v>
      </c>
      <c r="AA752" s="45" t="s">
        <v>1216</v>
      </c>
    </row>
    <row r="753" spans="1:27" x14ac:dyDescent="0.25">
      <c r="S753" s="10" t="s">
        <v>1217</v>
      </c>
      <c r="T753" s="15">
        <v>84</v>
      </c>
      <c r="U753" s="15">
        <v>7</v>
      </c>
      <c r="V753" s="15">
        <v>45</v>
      </c>
      <c r="W753" s="15">
        <v>130</v>
      </c>
      <c r="X753" s="15">
        <v>766</v>
      </c>
      <c r="Y753" s="15">
        <v>0</v>
      </c>
      <c r="Z753" s="10">
        <f t="shared" ref="Z753" si="142">SUM(T753:W753)+Y753</f>
        <v>266</v>
      </c>
      <c r="AA753" s="10" t="s">
        <v>1217</v>
      </c>
    </row>
    <row r="754" spans="1:27" x14ac:dyDescent="0.25">
      <c r="T754" s="6">
        <f>SUM(T745:T753)</f>
        <v>119</v>
      </c>
      <c r="U754" s="6">
        <f t="shared" ref="U754:Y754" si="143">SUM(U745:U753)</f>
        <v>111</v>
      </c>
      <c r="V754" s="6">
        <f t="shared" si="143"/>
        <v>104</v>
      </c>
      <c r="W754" s="6">
        <f t="shared" si="143"/>
        <v>489</v>
      </c>
      <c r="X754" s="6">
        <f t="shared" si="143"/>
        <v>925</v>
      </c>
      <c r="Y754" s="6">
        <f t="shared" si="143"/>
        <v>0</v>
      </c>
      <c r="Z754" s="10">
        <f>SUM(T754:W754)+Y754</f>
        <v>823</v>
      </c>
    </row>
    <row r="755" spans="1:27" x14ac:dyDescent="0.25">
      <c r="Z755" s="6">
        <f>SUM(Z745:Z753)</f>
        <v>823</v>
      </c>
    </row>
    <row r="758" spans="1:27" ht="39.6" x14ac:dyDescent="0.25">
      <c r="A758" s="32" t="s">
        <v>1810</v>
      </c>
      <c r="B758" s="32" t="s">
        <v>1222</v>
      </c>
      <c r="C758" s="32" t="s">
        <v>1197</v>
      </c>
      <c r="D758" s="110" t="s">
        <v>1664</v>
      </c>
      <c r="E758" s="33" t="s">
        <v>1665</v>
      </c>
      <c r="F758" s="32" t="s">
        <v>1666</v>
      </c>
      <c r="G758" s="32" t="s">
        <v>1667</v>
      </c>
      <c r="H758" s="32" t="s">
        <v>1668</v>
      </c>
      <c r="I758" s="32" t="s">
        <v>1669</v>
      </c>
      <c r="J758" s="32" t="s">
        <v>1800</v>
      </c>
      <c r="K758" s="34" t="s">
        <v>1670</v>
      </c>
      <c r="L758" s="47" t="s">
        <v>1671</v>
      </c>
      <c r="M758" s="12" t="s">
        <v>1811</v>
      </c>
      <c r="S758" s="6" t="s">
        <v>1810</v>
      </c>
    </row>
    <row r="759" spans="1:27" x14ac:dyDescent="0.25">
      <c r="A759" s="111" t="s">
        <v>1053</v>
      </c>
      <c r="B759" s="111" t="s">
        <v>568</v>
      </c>
      <c r="C759" s="69">
        <v>14</v>
      </c>
      <c r="D759" s="46">
        <v>14</v>
      </c>
      <c r="E759" s="69">
        <v>1</v>
      </c>
      <c r="F759" s="69">
        <v>0</v>
      </c>
      <c r="G759" s="69">
        <v>1</v>
      </c>
      <c r="H759" s="69">
        <v>9</v>
      </c>
      <c r="I759" s="69">
        <v>1</v>
      </c>
      <c r="J759" s="69">
        <v>2</v>
      </c>
      <c r="K759" s="69">
        <v>0</v>
      </c>
      <c r="L759" s="112">
        <f>SUM(E759:K759)</f>
        <v>14</v>
      </c>
      <c r="M759" s="8">
        <v>14</v>
      </c>
      <c r="S759" s="10" t="s">
        <v>1673</v>
      </c>
      <c r="T759" s="10" t="s">
        <v>68</v>
      </c>
      <c r="U759" s="10" t="s">
        <v>72</v>
      </c>
      <c r="V759" s="10" t="s">
        <v>65</v>
      </c>
      <c r="W759" s="10" t="s">
        <v>61</v>
      </c>
      <c r="X759" s="10" t="s">
        <v>89</v>
      </c>
      <c r="Y759" s="10" t="s">
        <v>1198</v>
      </c>
      <c r="Z759" s="10" t="s">
        <v>1199</v>
      </c>
    </row>
    <row r="760" spans="1:27" x14ac:dyDescent="0.25">
      <c r="A760" s="113" t="s">
        <v>909</v>
      </c>
      <c r="B760" s="113" t="s">
        <v>572</v>
      </c>
      <c r="C760" s="70">
        <v>10</v>
      </c>
      <c r="D760" s="15">
        <v>10</v>
      </c>
      <c r="E760" s="70">
        <v>1</v>
      </c>
      <c r="F760" s="70">
        <v>0</v>
      </c>
      <c r="G760" s="70">
        <v>1</v>
      </c>
      <c r="H760" s="70">
        <v>6</v>
      </c>
      <c r="I760" s="70">
        <v>0</v>
      </c>
      <c r="J760" s="70">
        <v>2</v>
      </c>
      <c r="K760" s="70">
        <v>0</v>
      </c>
      <c r="L760" s="112">
        <f t="shared" ref="L760:L770" si="144">SUM(E760:K760)</f>
        <v>10</v>
      </c>
      <c r="M760" s="8"/>
      <c r="S760" s="10" t="s">
        <v>1209</v>
      </c>
      <c r="T760" s="15">
        <v>0</v>
      </c>
      <c r="U760" s="15">
        <v>0</v>
      </c>
      <c r="V760" s="15">
        <v>0</v>
      </c>
      <c r="W760" s="15">
        <v>0</v>
      </c>
      <c r="X760" s="15">
        <v>0</v>
      </c>
      <c r="Y760" s="15">
        <v>0</v>
      </c>
      <c r="Z760" s="10">
        <f>SUM(T760:Y760)</f>
        <v>0</v>
      </c>
    </row>
    <row r="761" spans="1:27" x14ac:dyDescent="0.25">
      <c r="A761" s="113" t="s">
        <v>909</v>
      </c>
      <c r="B761" s="113" t="s">
        <v>568</v>
      </c>
      <c r="C761" s="70">
        <v>42</v>
      </c>
      <c r="D761" s="15">
        <v>42</v>
      </c>
      <c r="E761" s="70">
        <v>2</v>
      </c>
      <c r="F761" s="70">
        <v>2</v>
      </c>
      <c r="G761" s="70">
        <v>0</v>
      </c>
      <c r="H761" s="70">
        <v>7</v>
      </c>
      <c r="I761" s="70">
        <v>29</v>
      </c>
      <c r="J761" s="70">
        <v>2</v>
      </c>
      <c r="K761" s="70">
        <v>0</v>
      </c>
      <c r="L761" s="112">
        <f t="shared" si="144"/>
        <v>42</v>
      </c>
      <c r="M761" s="8">
        <f>SUM(L760:L761)</f>
        <v>52</v>
      </c>
      <c r="S761" s="45" t="s">
        <v>1210</v>
      </c>
      <c r="T761" s="46">
        <v>0</v>
      </c>
      <c r="U761" s="46">
        <v>0</v>
      </c>
      <c r="V761" s="46">
        <v>0</v>
      </c>
      <c r="W761" s="46">
        <v>0</v>
      </c>
      <c r="X761" s="46">
        <v>0</v>
      </c>
      <c r="Y761" s="46">
        <v>0</v>
      </c>
      <c r="Z761" s="10">
        <f t="shared" ref="Z761:Z768" si="145">SUM(T761:Y761)</f>
        <v>0</v>
      </c>
    </row>
    <row r="762" spans="1:27" x14ac:dyDescent="0.25">
      <c r="A762" s="111" t="s">
        <v>319</v>
      </c>
      <c r="B762" s="111" t="s">
        <v>572</v>
      </c>
      <c r="C762" s="69">
        <v>20</v>
      </c>
      <c r="D762" s="46">
        <v>20</v>
      </c>
      <c r="E762" s="69">
        <v>3</v>
      </c>
      <c r="F762" s="69">
        <v>2</v>
      </c>
      <c r="G762" s="69">
        <v>1</v>
      </c>
      <c r="H762" s="69">
        <v>10</v>
      </c>
      <c r="I762" s="69">
        <v>0</v>
      </c>
      <c r="J762" s="69">
        <v>4</v>
      </c>
      <c r="K762" s="69">
        <v>0</v>
      </c>
      <c r="L762" s="112">
        <f t="shared" si="144"/>
        <v>20</v>
      </c>
      <c r="M762" s="8"/>
      <c r="S762" s="10" t="s">
        <v>1211</v>
      </c>
      <c r="T762" s="15">
        <v>0</v>
      </c>
      <c r="U762" s="15">
        <v>0</v>
      </c>
      <c r="V762" s="15">
        <v>0</v>
      </c>
      <c r="W762" s="15">
        <v>0</v>
      </c>
      <c r="X762" s="15">
        <v>0</v>
      </c>
      <c r="Y762" s="15">
        <v>0</v>
      </c>
      <c r="Z762" s="10">
        <f t="shared" si="145"/>
        <v>0</v>
      </c>
    </row>
    <row r="763" spans="1:27" x14ac:dyDescent="0.25">
      <c r="A763" s="111" t="s">
        <v>319</v>
      </c>
      <c r="B763" s="111" t="s">
        <v>853</v>
      </c>
      <c r="C763" s="69">
        <v>83</v>
      </c>
      <c r="D763" s="46">
        <v>83</v>
      </c>
      <c r="E763" s="69">
        <v>0</v>
      </c>
      <c r="F763" s="69">
        <v>2</v>
      </c>
      <c r="G763" s="69">
        <v>0</v>
      </c>
      <c r="H763" s="69">
        <v>1</v>
      </c>
      <c r="I763" s="69">
        <v>80</v>
      </c>
      <c r="J763" s="69">
        <v>0</v>
      </c>
      <c r="K763" s="69">
        <v>0</v>
      </c>
      <c r="L763" s="112">
        <f t="shared" si="144"/>
        <v>83</v>
      </c>
      <c r="M763" s="8"/>
      <c r="S763" s="45" t="s">
        <v>1212</v>
      </c>
      <c r="T763" s="46">
        <v>0</v>
      </c>
      <c r="U763" s="46">
        <v>0</v>
      </c>
      <c r="V763" s="46">
        <v>0</v>
      </c>
      <c r="W763" s="46">
        <v>0</v>
      </c>
      <c r="X763" s="46">
        <v>0</v>
      </c>
      <c r="Y763" s="46">
        <v>0</v>
      </c>
      <c r="Z763" s="10">
        <f t="shared" si="145"/>
        <v>0</v>
      </c>
    </row>
    <row r="764" spans="1:27" x14ac:dyDescent="0.25">
      <c r="A764" s="111" t="s">
        <v>319</v>
      </c>
      <c r="B764" s="111" t="s">
        <v>1149</v>
      </c>
      <c r="C764" s="69">
        <v>6</v>
      </c>
      <c r="D764" s="46">
        <v>6</v>
      </c>
      <c r="E764" s="69">
        <v>0</v>
      </c>
      <c r="F764" s="69">
        <v>6</v>
      </c>
      <c r="G764" s="69">
        <v>0</v>
      </c>
      <c r="H764" s="69">
        <v>0</v>
      </c>
      <c r="I764" s="69">
        <v>0</v>
      </c>
      <c r="J764" s="69">
        <v>0</v>
      </c>
      <c r="K764" s="69">
        <v>0</v>
      </c>
      <c r="L764" s="112">
        <f t="shared" si="144"/>
        <v>6</v>
      </c>
      <c r="S764" s="10" t="s">
        <v>1213</v>
      </c>
      <c r="T764" s="15">
        <v>0</v>
      </c>
      <c r="U764" s="15">
        <v>0</v>
      </c>
      <c r="V764" s="15">
        <v>0</v>
      </c>
      <c r="W764" s="15">
        <v>0</v>
      </c>
      <c r="X764" s="15">
        <v>0</v>
      </c>
      <c r="Y764" s="15">
        <v>0</v>
      </c>
      <c r="Z764" s="10">
        <f t="shared" si="145"/>
        <v>0</v>
      </c>
    </row>
    <row r="765" spans="1:27" x14ac:dyDescent="0.25">
      <c r="A765" s="111" t="s">
        <v>319</v>
      </c>
      <c r="B765" s="111" t="s">
        <v>568</v>
      </c>
      <c r="C765" s="69">
        <v>524</v>
      </c>
      <c r="D765" s="46">
        <v>451</v>
      </c>
      <c r="E765" s="69">
        <v>32</v>
      </c>
      <c r="F765" s="69">
        <v>112</v>
      </c>
      <c r="G765" s="69">
        <v>48</v>
      </c>
      <c r="H765" s="69">
        <v>94</v>
      </c>
      <c r="I765" s="69">
        <v>161</v>
      </c>
      <c r="J765" s="69">
        <v>0</v>
      </c>
      <c r="K765" s="69">
        <v>4</v>
      </c>
      <c r="L765" s="112">
        <f t="shared" si="144"/>
        <v>451</v>
      </c>
      <c r="M765" s="8">
        <f>SUM(L762:L765)</f>
        <v>560</v>
      </c>
      <c r="S765" s="45" t="s">
        <v>1214</v>
      </c>
      <c r="T765" s="46">
        <v>1</v>
      </c>
      <c r="U765" s="46">
        <v>0</v>
      </c>
      <c r="V765" s="46">
        <v>1</v>
      </c>
      <c r="W765" s="46">
        <v>9</v>
      </c>
      <c r="X765" s="46">
        <v>1</v>
      </c>
      <c r="Y765" s="46">
        <v>2</v>
      </c>
      <c r="Z765" s="10">
        <f t="shared" si="145"/>
        <v>14</v>
      </c>
    </row>
    <row r="766" spans="1:27" x14ac:dyDescent="0.25">
      <c r="A766" s="113" t="s">
        <v>173</v>
      </c>
      <c r="B766" s="113" t="s">
        <v>572</v>
      </c>
      <c r="C766" s="70">
        <v>83</v>
      </c>
      <c r="D766" s="15">
        <v>83</v>
      </c>
      <c r="E766" s="70">
        <v>0</v>
      </c>
      <c r="F766" s="70">
        <v>0</v>
      </c>
      <c r="G766" s="70">
        <v>0</v>
      </c>
      <c r="H766" s="70">
        <v>83</v>
      </c>
      <c r="I766" s="70">
        <v>0</v>
      </c>
      <c r="J766" s="70">
        <v>0</v>
      </c>
      <c r="K766" s="70">
        <v>0</v>
      </c>
      <c r="L766" s="112">
        <f t="shared" si="144"/>
        <v>83</v>
      </c>
      <c r="S766" s="10" t="s">
        <v>1215</v>
      </c>
      <c r="T766" s="15">
        <v>3</v>
      </c>
      <c r="U766" s="15">
        <v>2</v>
      </c>
      <c r="V766" s="15">
        <v>1</v>
      </c>
      <c r="W766" s="15">
        <v>13</v>
      </c>
      <c r="X766" s="15">
        <v>29</v>
      </c>
      <c r="Y766" s="15">
        <v>4</v>
      </c>
      <c r="Z766" s="10">
        <f t="shared" si="145"/>
        <v>52</v>
      </c>
    </row>
    <row r="767" spans="1:27" x14ac:dyDescent="0.25">
      <c r="A767" s="113" t="s">
        <v>173</v>
      </c>
      <c r="B767" s="113" t="s">
        <v>853</v>
      </c>
      <c r="C767" s="70">
        <v>67</v>
      </c>
      <c r="D767" s="15">
        <v>67</v>
      </c>
      <c r="E767" s="70">
        <v>1</v>
      </c>
      <c r="F767" s="70">
        <v>0</v>
      </c>
      <c r="G767" s="70">
        <v>0</v>
      </c>
      <c r="H767" s="70">
        <v>64</v>
      </c>
      <c r="I767" s="70">
        <v>2</v>
      </c>
      <c r="J767" s="70">
        <v>0</v>
      </c>
      <c r="K767" s="70">
        <v>0</v>
      </c>
      <c r="L767" s="112">
        <f t="shared" si="144"/>
        <v>67</v>
      </c>
      <c r="S767" s="45" t="s">
        <v>1216</v>
      </c>
      <c r="T767" s="46">
        <v>35</v>
      </c>
      <c r="U767" s="46">
        <v>122</v>
      </c>
      <c r="V767" s="46">
        <v>49</v>
      </c>
      <c r="W767" s="46">
        <v>105</v>
      </c>
      <c r="X767" s="46">
        <v>241</v>
      </c>
      <c r="Y767" s="46">
        <v>4</v>
      </c>
      <c r="Z767" s="10">
        <f t="shared" si="145"/>
        <v>556</v>
      </c>
    </row>
    <row r="768" spans="1:27" x14ac:dyDescent="0.25">
      <c r="A768" s="113" t="s">
        <v>173</v>
      </c>
      <c r="B768" s="113" t="s">
        <v>1149</v>
      </c>
      <c r="C768" s="70">
        <v>1</v>
      </c>
      <c r="D768" s="15">
        <v>1</v>
      </c>
      <c r="E768" s="70">
        <v>0</v>
      </c>
      <c r="F768" s="70">
        <v>0</v>
      </c>
      <c r="G768" s="70">
        <v>0</v>
      </c>
      <c r="H768" s="70">
        <v>1</v>
      </c>
      <c r="I768" s="70">
        <v>0</v>
      </c>
      <c r="J768" s="70">
        <v>0</v>
      </c>
      <c r="K768" s="70">
        <v>0</v>
      </c>
      <c r="L768" s="112">
        <f t="shared" si="144"/>
        <v>1</v>
      </c>
      <c r="S768" s="10" t="s">
        <v>1217</v>
      </c>
      <c r="T768" s="15">
        <v>1</v>
      </c>
      <c r="U768" s="15">
        <v>0</v>
      </c>
      <c r="V768" s="15">
        <v>0</v>
      </c>
      <c r="W768" s="15">
        <v>182</v>
      </c>
      <c r="X768" s="15">
        <v>915</v>
      </c>
      <c r="Y768" s="15">
        <v>0</v>
      </c>
      <c r="Z768" s="10">
        <f t="shared" si="145"/>
        <v>1098</v>
      </c>
    </row>
    <row r="769" spans="1:27" x14ac:dyDescent="0.25">
      <c r="A769" s="113" t="s">
        <v>173</v>
      </c>
      <c r="B769" s="113" t="s">
        <v>1083</v>
      </c>
      <c r="C769" s="70">
        <v>3</v>
      </c>
      <c r="D769" s="15">
        <v>2</v>
      </c>
      <c r="E769" s="70">
        <v>0</v>
      </c>
      <c r="F769" s="70">
        <v>0</v>
      </c>
      <c r="G769" s="70">
        <v>0</v>
      </c>
      <c r="H769" s="70">
        <v>1</v>
      </c>
      <c r="I769" s="70">
        <v>0</v>
      </c>
      <c r="J769" s="70">
        <v>0</v>
      </c>
      <c r="K769" s="70">
        <v>1</v>
      </c>
      <c r="L769" s="112">
        <f t="shared" si="144"/>
        <v>2</v>
      </c>
      <c r="T769" s="6">
        <f>SUM(T759:T768)</f>
        <v>40</v>
      </c>
      <c r="U769" s="6">
        <f t="shared" ref="U769:Y769" si="146">SUM(U759:U768)</f>
        <v>124</v>
      </c>
      <c r="V769" s="6">
        <f t="shared" si="146"/>
        <v>51</v>
      </c>
      <c r="W769" s="6">
        <f t="shared" si="146"/>
        <v>309</v>
      </c>
      <c r="X769" s="6">
        <f t="shared" si="146"/>
        <v>1186</v>
      </c>
      <c r="Y769" s="6">
        <f t="shared" si="146"/>
        <v>10</v>
      </c>
      <c r="Z769" s="10">
        <f>SUM(T769:Y769)</f>
        <v>1720</v>
      </c>
    </row>
    <row r="770" spans="1:27" x14ac:dyDescent="0.25">
      <c r="A770" s="113" t="s">
        <v>173</v>
      </c>
      <c r="B770" s="113" t="s">
        <v>568</v>
      </c>
      <c r="C770" s="70">
        <v>951</v>
      </c>
      <c r="D770" s="15">
        <v>946</v>
      </c>
      <c r="E770" s="70">
        <v>0</v>
      </c>
      <c r="F770" s="70">
        <v>0</v>
      </c>
      <c r="G770" s="70">
        <v>0</v>
      </c>
      <c r="H770" s="70">
        <v>33</v>
      </c>
      <c r="I770" s="70">
        <v>913</v>
      </c>
      <c r="J770" s="70">
        <v>0</v>
      </c>
      <c r="K770" s="70">
        <v>0</v>
      </c>
      <c r="L770" s="112">
        <f t="shared" si="144"/>
        <v>946</v>
      </c>
      <c r="M770" s="8">
        <f>SUM(L766:L770)</f>
        <v>1099</v>
      </c>
    </row>
    <row r="771" spans="1:27" x14ac:dyDescent="0.25">
      <c r="A771" s="57" t="s">
        <v>1676</v>
      </c>
      <c r="B771" s="114"/>
      <c r="C771" s="114">
        <f t="shared" ref="C771:K771" si="147">SUM(C759:C770)</f>
        <v>1804</v>
      </c>
      <c r="D771" s="114">
        <f t="shared" si="147"/>
        <v>1725</v>
      </c>
      <c r="E771" s="114">
        <f t="shared" si="147"/>
        <v>40</v>
      </c>
      <c r="F771" s="114">
        <f t="shared" si="147"/>
        <v>124</v>
      </c>
      <c r="G771" s="114">
        <f t="shared" si="147"/>
        <v>51</v>
      </c>
      <c r="H771" s="114">
        <f t="shared" si="147"/>
        <v>309</v>
      </c>
      <c r="I771" s="114">
        <f t="shared" si="147"/>
        <v>1186</v>
      </c>
      <c r="J771" s="114">
        <f t="shared" si="147"/>
        <v>10</v>
      </c>
      <c r="K771" s="114">
        <f t="shared" si="147"/>
        <v>5</v>
      </c>
      <c r="L771" s="112">
        <f>SUM(E771:K771)</f>
        <v>1725</v>
      </c>
      <c r="M771" s="8">
        <f>SUM(M759:M770)</f>
        <v>1725</v>
      </c>
    </row>
    <row r="772" spans="1:27" x14ac:dyDescent="0.25">
      <c r="I772" s="6" t="s">
        <v>1799</v>
      </c>
    </row>
    <row r="773" spans="1:27" x14ac:dyDescent="0.25">
      <c r="S773" s="10" t="s">
        <v>1675</v>
      </c>
      <c r="T773" s="10" t="s">
        <v>68</v>
      </c>
      <c r="U773" s="10" t="s">
        <v>72</v>
      </c>
      <c r="V773" s="10" t="s">
        <v>65</v>
      </c>
      <c r="W773" s="10" t="s">
        <v>61</v>
      </c>
      <c r="X773" s="10" t="s">
        <v>89</v>
      </c>
      <c r="Y773" s="10" t="s">
        <v>1198</v>
      </c>
      <c r="Z773" s="10" t="s">
        <v>1199</v>
      </c>
    </row>
    <row r="774" spans="1:27" x14ac:dyDescent="0.25">
      <c r="S774" s="10" t="s">
        <v>1209</v>
      </c>
      <c r="T774" s="15">
        <v>0</v>
      </c>
      <c r="U774" s="15">
        <v>0</v>
      </c>
      <c r="V774" s="15">
        <v>0</v>
      </c>
      <c r="W774" s="15">
        <v>0</v>
      </c>
      <c r="X774" s="15">
        <v>0</v>
      </c>
      <c r="Y774" s="15">
        <v>0</v>
      </c>
      <c r="Z774" s="10">
        <f>SUM(T774:Y774)</f>
        <v>0</v>
      </c>
    </row>
    <row r="775" spans="1:27" x14ac:dyDescent="0.25">
      <c r="S775" s="45" t="s">
        <v>1210</v>
      </c>
      <c r="T775" s="46">
        <v>0</v>
      </c>
      <c r="U775" s="46">
        <v>0</v>
      </c>
      <c r="V775" s="46">
        <v>0</v>
      </c>
      <c r="W775" s="48">
        <v>0</v>
      </c>
      <c r="X775" s="46">
        <v>0</v>
      </c>
      <c r="Y775" s="46">
        <v>0</v>
      </c>
      <c r="Z775" s="10">
        <f t="shared" ref="Z775:Z782" si="148">SUM(T775:Y775)</f>
        <v>0</v>
      </c>
    </row>
    <row r="776" spans="1:27" x14ac:dyDescent="0.25">
      <c r="S776" s="10" t="s">
        <v>1211</v>
      </c>
      <c r="T776" s="67">
        <v>0</v>
      </c>
      <c r="U776" s="67">
        <v>0</v>
      </c>
      <c r="V776" s="67">
        <v>0</v>
      </c>
      <c r="W776" s="15">
        <v>0</v>
      </c>
      <c r="X776" s="67">
        <v>0</v>
      </c>
      <c r="Y776" s="67">
        <v>0</v>
      </c>
      <c r="Z776" s="10">
        <f t="shared" si="148"/>
        <v>0</v>
      </c>
    </row>
    <row r="777" spans="1:27" x14ac:dyDescent="0.25">
      <c r="S777" s="45" t="s">
        <v>1212</v>
      </c>
      <c r="T777" s="68">
        <v>0</v>
      </c>
      <c r="U777" s="68">
        <v>0</v>
      </c>
      <c r="V777" s="68">
        <v>0</v>
      </c>
      <c r="W777" s="68">
        <v>0</v>
      </c>
      <c r="X777" s="68">
        <v>0</v>
      </c>
      <c r="Y777" s="68">
        <v>0</v>
      </c>
      <c r="Z777" s="10">
        <f t="shared" si="148"/>
        <v>0</v>
      </c>
    </row>
    <row r="778" spans="1:27" x14ac:dyDescent="0.25">
      <c r="S778" s="51" t="s">
        <v>1213</v>
      </c>
      <c r="T778" s="52">
        <v>0</v>
      </c>
      <c r="U778" s="52">
        <v>0</v>
      </c>
      <c r="V778" s="52">
        <v>0</v>
      </c>
      <c r="W778" s="52">
        <v>0</v>
      </c>
      <c r="X778" s="52">
        <v>0</v>
      </c>
      <c r="Y778" s="52">
        <v>0</v>
      </c>
      <c r="Z778" s="51">
        <f t="shared" si="148"/>
        <v>0</v>
      </c>
    </row>
    <row r="779" spans="1:27" x14ac:dyDescent="0.25">
      <c r="S779" s="45" t="s">
        <v>1214</v>
      </c>
      <c r="T779" s="69">
        <v>0</v>
      </c>
      <c r="U779" s="69">
        <v>0</v>
      </c>
      <c r="V779" s="69">
        <v>0</v>
      </c>
      <c r="W779" s="69">
        <v>0</v>
      </c>
      <c r="X779" s="69">
        <v>0</v>
      </c>
      <c r="Y779" s="69">
        <v>0</v>
      </c>
      <c r="Z779" s="10">
        <f t="shared" si="148"/>
        <v>0</v>
      </c>
    </row>
    <row r="780" spans="1:27" x14ac:dyDescent="0.25">
      <c r="S780" s="10" t="s">
        <v>1215</v>
      </c>
      <c r="T780" s="70">
        <v>1</v>
      </c>
      <c r="U780" s="70">
        <v>0</v>
      </c>
      <c r="V780" s="70">
        <v>1</v>
      </c>
      <c r="W780" s="70">
        <v>6</v>
      </c>
      <c r="X780" s="70">
        <v>0</v>
      </c>
      <c r="Y780" s="70">
        <v>2</v>
      </c>
      <c r="Z780" s="10">
        <f t="shared" si="148"/>
        <v>10</v>
      </c>
    </row>
    <row r="781" spans="1:27" x14ac:dyDescent="0.25">
      <c r="S781" s="45" t="s">
        <v>1216</v>
      </c>
      <c r="T781" s="69">
        <v>3</v>
      </c>
      <c r="U781" s="69">
        <v>2</v>
      </c>
      <c r="V781" s="69">
        <v>1</v>
      </c>
      <c r="W781" s="69">
        <v>10</v>
      </c>
      <c r="X781" s="69">
        <v>0</v>
      </c>
      <c r="Y781" s="69">
        <v>4</v>
      </c>
      <c r="Z781" s="10">
        <f t="shared" si="148"/>
        <v>20</v>
      </c>
    </row>
    <row r="782" spans="1:27" x14ac:dyDescent="0.25">
      <c r="S782" s="10" t="s">
        <v>1217</v>
      </c>
      <c r="T782" s="70">
        <v>0</v>
      </c>
      <c r="U782" s="70">
        <v>0</v>
      </c>
      <c r="V782" s="70">
        <v>0</v>
      </c>
      <c r="W782" s="70">
        <v>83</v>
      </c>
      <c r="X782" s="70">
        <v>0</v>
      </c>
      <c r="Y782" s="70">
        <v>0</v>
      </c>
      <c r="Z782" s="10">
        <f t="shared" si="148"/>
        <v>83</v>
      </c>
      <c r="AA782" s="6">
        <f>SUM(Z774:Z782)</f>
        <v>113</v>
      </c>
    </row>
    <row r="783" spans="1:27" x14ac:dyDescent="0.25">
      <c r="T783" s="95">
        <f>SUM(T774:T782)</f>
        <v>4</v>
      </c>
      <c r="U783" s="95">
        <f t="shared" ref="U783:Y783" si="149">SUM(U774:U782)</f>
        <v>2</v>
      </c>
      <c r="V783" s="95">
        <f t="shared" si="149"/>
        <v>2</v>
      </c>
      <c r="W783" s="95">
        <f t="shared" si="149"/>
        <v>99</v>
      </c>
      <c r="X783" s="95">
        <f t="shared" si="149"/>
        <v>0</v>
      </c>
      <c r="Y783" s="95">
        <f t="shared" si="149"/>
        <v>6</v>
      </c>
      <c r="Z783" s="51">
        <f>SUM(T783:Y783)</f>
        <v>113</v>
      </c>
    </row>
    <row r="787" spans="19:27" x14ac:dyDescent="0.25">
      <c r="S787" s="10" t="s">
        <v>1677</v>
      </c>
      <c r="T787" s="10" t="s">
        <v>68</v>
      </c>
      <c r="U787" s="10" t="s">
        <v>72</v>
      </c>
      <c r="V787" s="10" t="s">
        <v>65</v>
      </c>
      <c r="W787" s="10" t="s">
        <v>61</v>
      </c>
      <c r="X787" s="10" t="s">
        <v>89</v>
      </c>
      <c r="Y787" s="10" t="s">
        <v>1198</v>
      </c>
      <c r="Z787" s="10" t="s">
        <v>1678</v>
      </c>
    </row>
    <row r="788" spans="19:27" x14ac:dyDescent="0.25">
      <c r="S788" s="10" t="s">
        <v>1209</v>
      </c>
      <c r="T788" s="15">
        <v>0</v>
      </c>
      <c r="U788" s="15">
        <v>0</v>
      </c>
      <c r="V788" s="15">
        <v>0</v>
      </c>
      <c r="W788" s="15">
        <v>0</v>
      </c>
      <c r="X788" s="15">
        <v>0</v>
      </c>
      <c r="Y788" s="15">
        <v>0</v>
      </c>
      <c r="Z788" s="10">
        <f>SUM(T788:W788)+Y788</f>
        <v>0</v>
      </c>
      <c r="AA788" s="10" t="s">
        <v>1209</v>
      </c>
    </row>
    <row r="789" spans="19:27" x14ac:dyDescent="0.25">
      <c r="S789" s="45" t="s">
        <v>1210</v>
      </c>
      <c r="T789" s="46">
        <v>0</v>
      </c>
      <c r="U789" s="46">
        <v>0</v>
      </c>
      <c r="V789" s="46">
        <v>0</v>
      </c>
      <c r="W789" s="46">
        <v>0</v>
      </c>
      <c r="X789" s="46">
        <v>0</v>
      </c>
      <c r="Y789" s="46">
        <v>0</v>
      </c>
      <c r="Z789" s="10">
        <f t="shared" ref="Z789:Z794" si="150">SUM(T789:W789)+Y789</f>
        <v>0</v>
      </c>
      <c r="AA789" s="45" t="s">
        <v>1210</v>
      </c>
    </row>
    <row r="790" spans="19:27" x14ac:dyDescent="0.25">
      <c r="S790" s="10" t="s">
        <v>1211</v>
      </c>
      <c r="T790" s="15">
        <v>0</v>
      </c>
      <c r="U790" s="15">
        <v>0</v>
      </c>
      <c r="V790" s="15">
        <v>0</v>
      </c>
      <c r="W790" s="15">
        <v>0</v>
      </c>
      <c r="X790" s="15">
        <v>0</v>
      </c>
      <c r="Y790" s="15">
        <v>0</v>
      </c>
      <c r="Z790" s="10">
        <f t="shared" si="150"/>
        <v>0</v>
      </c>
      <c r="AA790" s="10" t="s">
        <v>1211</v>
      </c>
    </row>
    <row r="791" spans="19:27" x14ac:dyDescent="0.25">
      <c r="S791" s="45" t="s">
        <v>1212</v>
      </c>
      <c r="T791" s="46">
        <v>0</v>
      </c>
      <c r="U791" s="46">
        <v>0</v>
      </c>
      <c r="V791" s="46">
        <v>0</v>
      </c>
      <c r="W791" s="46">
        <v>0</v>
      </c>
      <c r="X791" s="46">
        <v>0</v>
      </c>
      <c r="Y791" s="46">
        <v>0</v>
      </c>
      <c r="Z791" s="10">
        <f t="shared" si="150"/>
        <v>0</v>
      </c>
      <c r="AA791" s="45" t="s">
        <v>1212</v>
      </c>
    </row>
    <row r="792" spans="19:27" x14ac:dyDescent="0.25">
      <c r="S792" s="10" t="s">
        <v>1213</v>
      </c>
      <c r="T792" s="15">
        <v>0</v>
      </c>
      <c r="U792" s="15">
        <v>0</v>
      </c>
      <c r="V792" s="15">
        <v>0</v>
      </c>
      <c r="W792" s="15">
        <v>0</v>
      </c>
      <c r="X792" s="15">
        <v>0</v>
      </c>
      <c r="Y792" s="15">
        <v>0</v>
      </c>
      <c r="Z792" s="10">
        <f t="shared" si="150"/>
        <v>0</v>
      </c>
      <c r="AA792" s="10" t="s">
        <v>1213</v>
      </c>
    </row>
    <row r="793" spans="19:27" x14ac:dyDescent="0.25">
      <c r="S793" s="45" t="s">
        <v>1214</v>
      </c>
      <c r="T793" s="46">
        <v>1</v>
      </c>
      <c r="U793" s="46">
        <v>0</v>
      </c>
      <c r="V793" s="46">
        <v>1</v>
      </c>
      <c r="W793" s="46">
        <v>9</v>
      </c>
      <c r="X793" s="46">
        <v>1</v>
      </c>
      <c r="Y793" s="46">
        <v>2</v>
      </c>
      <c r="Z793" s="10">
        <f t="shared" si="150"/>
        <v>13</v>
      </c>
      <c r="AA793" s="45" t="s">
        <v>1214</v>
      </c>
    </row>
    <row r="794" spans="19:27" x14ac:dyDescent="0.25">
      <c r="S794" s="10" t="s">
        <v>1215</v>
      </c>
      <c r="T794" s="15">
        <v>2</v>
      </c>
      <c r="U794" s="15">
        <v>2</v>
      </c>
      <c r="V794" s="15">
        <v>0</v>
      </c>
      <c r="W794" s="15">
        <v>7</v>
      </c>
      <c r="X794" s="15">
        <v>29</v>
      </c>
      <c r="Y794" s="15">
        <v>2</v>
      </c>
      <c r="Z794" s="10">
        <f t="shared" si="150"/>
        <v>13</v>
      </c>
      <c r="AA794" s="10" t="s">
        <v>1215</v>
      </c>
    </row>
    <row r="795" spans="19:27" x14ac:dyDescent="0.25">
      <c r="S795" s="45" t="s">
        <v>1216</v>
      </c>
      <c r="T795" s="46">
        <v>32</v>
      </c>
      <c r="U795" s="46">
        <v>120</v>
      </c>
      <c r="V795" s="46">
        <v>48</v>
      </c>
      <c r="W795" s="46">
        <v>95</v>
      </c>
      <c r="X795" s="46">
        <v>241</v>
      </c>
      <c r="Y795" s="46">
        <v>0</v>
      </c>
      <c r="Z795" s="10">
        <f t="shared" ref="Z795" si="151">SUM(T795:W795)+Y795</f>
        <v>295</v>
      </c>
      <c r="AA795" s="45" t="s">
        <v>1216</v>
      </c>
    </row>
    <row r="796" spans="19:27" x14ac:dyDescent="0.25">
      <c r="S796" s="10" t="s">
        <v>1217</v>
      </c>
      <c r="T796" s="15">
        <v>1</v>
      </c>
      <c r="U796" s="15">
        <v>0</v>
      </c>
      <c r="V796" s="15">
        <v>0</v>
      </c>
      <c r="W796" s="15">
        <v>99</v>
      </c>
      <c r="X796" s="15">
        <v>915</v>
      </c>
      <c r="Y796" s="15">
        <v>0</v>
      </c>
      <c r="Z796" s="10">
        <f t="shared" ref="Z796" si="152">SUM(T796:W796)+Y796</f>
        <v>100</v>
      </c>
      <c r="AA796" s="10" t="s">
        <v>1217</v>
      </c>
    </row>
    <row r="797" spans="19:27" x14ac:dyDescent="0.25">
      <c r="T797" s="6">
        <f>SUM(T788:T796)</f>
        <v>36</v>
      </c>
      <c r="U797" s="6">
        <f t="shared" ref="U797:Y797" si="153">SUM(U788:U796)</f>
        <v>122</v>
      </c>
      <c r="V797" s="6">
        <f t="shared" si="153"/>
        <v>49</v>
      </c>
      <c r="W797" s="6">
        <f t="shared" si="153"/>
        <v>210</v>
      </c>
      <c r="X797" s="6">
        <f t="shared" si="153"/>
        <v>1186</v>
      </c>
      <c r="Y797" s="6">
        <f t="shared" si="153"/>
        <v>4</v>
      </c>
      <c r="Z797" s="10">
        <f>SUM(T797:W797)+Y797</f>
        <v>421</v>
      </c>
    </row>
    <row r="798" spans="19:27" x14ac:dyDescent="0.25">
      <c r="Z798" s="6">
        <f>SUM(Z788:Z796)</f>
        <v>421</v>
      </c>
    </row>
    <row r="802" spans="1:26" ht="39.6" x14ac:dyDescent="0.25">
      <c r="A802" s="32" t="s">
        <v>1812</v>
      </c>
      <c r="B802" s="32" t="s">
        <v>1222</v>
      </c>
      <c r="C802" s="32" t="s">
        <v>1197</v>
      </c>
      <c r="D802" s="110" t="s">
        <v>1664</v>
      </c>
      <c r="E802" s="33" t="s">
        <v>1665</v>
      </c>
      <c r="F802" s="32" t="s">
        <v>1666</v>
      </c>
      <c r="G802" s="32" t="s">
        <v>1667</v>
      </c>
      <c r="H802" s="32" t="s">
        <v>1668</v>
      </c>
      <c r="I802" s="32" t="s">
        <v>1669</v>
      </c>
      <c r="J802" s="32" t="s">
        <v>1800</v>
      </c>
      <c r="K802" s="34" t="s">
        <v>1670</v>
      </c>
      <c r="L802" s="47" t="s">
        <v>1671</v>
      </c>
      <c r="M802" s="12" t="s">
        <v>1813</v>
      </c>
      <c r="S802" s="6" t="s">
        <v>1812</v>
      </c>
    </row>
    <row r="803" spans="1:26" x14ac:dyDescent="0.25">
      <c r="A803" s="113" t="s">
        <v>315</v>
      </c>
      <c r="B803" s="113" t="s">
        <v>568</v>
      </c>
      <c r="C803" s="70">
        <v>1</v>
      </c>
      <c r="D803" s="15">
        <v>1</v>
      </c>
      <c r="E803" s="70">
        <v>0</v>
      </c>
      <c r="F803" s="70">
        <v>0</v>
      </c>
      <c r="G803" s="70">
        <v>0</v>
      </c>
      <c r="H803" s="70">
        <v>0</v>
      </c>
      <c r="I803" s="70">
        <v>1</v>
      </c>
      <c r="J803" s="70">
        <v>0</v>
      </c>
      <c r="K803" s="70">
        <v>0</v>
      </c>
      <c r="L803" s="112">
        <f t="shared" ref="L803:L816" si="154">SUM(E803:K803)</f>
        <v>1</v>
      </c>
      <c r="M803" s="8">
        <v>1</v>
      </c>
      <c r="S803" s="10" t="s">
        <v>1673</v>
      </c>
      <c r="T803" s="10" t="s">
        <v>68</v>
      </c>
      <c r="U803" s="10" t="s">
        <v>72</v>
      </c>
      <c r="V803" s="10" t="s">
        <v>65</v>
      </c>
      <c r="W803" s="10" t="s">
        <v>61</v>
      </c>
      <c r="X803" s="10" t="s">
        <v>89</v>
      </c>
      <c r="Y803" s="10" t="s">
        <v>1198</v>
      </c>
      <c r="Z803" s="10" t="s">
        <v>1199</v>
      </c>
    </row>
    <row r="804" spans="1:26" x14ac:dyDescent="0.25">
      <c r="A804" s="111" t="s">
        <v>1053</v>
      </c>
      <c r="B804" s="111" t="s">
        <v>1149</v>
      </c>
      <c r="C804" s="69">
        <v>2</v>
      </c>
      <c r="D804" s="46">
        <v>2</v>
      </c>
      <c r="E804" s="69">
        <v>0</v>
      </c>
      <c r="F804" s="69">
        <v>2</v>
      </c>
      <c r="G804" s="69">
        <v>0</v>
      </c>
      <c r="H804" s="69">
        <v>0</v>
      </c>
      <c r="I804" s="69">
        <v>0</v>
      </c>
      <c r="J804" s="69">
        <v>0</v>
      </c>
      <c r="K804" s="69">
        <v>0</v>
      </c>
      <c r="L804" s="112">
        <f t="shared" si="154"/>
        <v>2</v>
      </c>
      <c r="M804" s="8"/>
      <c r="S804" s="10" t="s">
        <v>1209</v>
      </c>
      <c r="T804" s="15">
        <v>0</v>
      </c>
      <c r="U804" s="15">
        <v>0</v>
      </c>
      <c r="V804" s="15">
        <v>0</v>
      </c>
      <c r="W804" s="15">
        <v>0</v>
      </c>
      <c r="X804" s="15">
        <v>0</v>
      </c>
      <c r="Y804" s="15">
        <v>0</v>
      </c>
      <c r="Z804" s="10">
        <f>SUM(T804:Y804)</f>
        <v>0</v>
      </c>
    </row>
    <row r="805" spans="1:26" x14ac:dyDescent="0.25">
      <c r="A805" s="111" t="s">
        <v>1053</v>
      </c>
      <c r="B805" s="111" t="s">
        <v>568</v>
      </c>
      <c r="C805" s="69">
        <v>30</v>
      </c>
      <c r="D805" s="46">
        <v>30</v>
      </c>
      <c r="E805" s="69">
        <v>6</v>
      </c>
      <c r="F805" s="69">
        <v>4</v>
      </c>
      <c r="G805" s="69">
        <v>0</v>
      </c>
      <c r="H805" s="69">
        <v>15</v>
      </c>
      <c r="I805" s="69">
        <v>4</v>
      </c>
      <c r="J805" s="69">
        <v>1</v>
      </c>
      <c r="K805" s="69">
        <v>0</v>
      </c>
      <c r="L805" s="112">
        <f t="shared" si="154"/>
        <v>30</v>
      </c>
      <c r="M805" s="8">
        <v>32</v>
      </c>
      <c r="S805" s="45" t="s">
        <v>1210</v>
      </c>
      <c r="T805" s="46">
        <v>0</v>
      </c>
      <c r="U805" s="46">
        <v>0</v>
      </c>
      <c r="V805" s="46">
        <v>0</v>
      </c>
      <c r="W805" s="46">
        <v>0</v>
      </c>
      <c r="X805" s="46">
        <v>0</v>
      </c>
      <c r="Y805" s="46">
        <v>0</v>
      </c>
      <c r="Z805" s="10">
        <f t="shared" ref="Z805:Z812" si="155">SUM(T805:Y805)</f>
        <v>0</v>
      </c>
    </row>
    <row r="806" spans="1:26" x14ac:dyDescent="0.25">
      <c r="A806" s="113" t="s">
        <v>909</v>
      </c>
      <c r="B806" s="113" t="s">
        <v>572</v>
      </c>
      <c r="C806" s="70">
        <v>22</v>
      </c>
      <c r="D806" s="15">
        <v>22</v>
      </c>
      <c r="E806" s="70">
        <v>6</v>
      </c>
      <c r="F806" s="70">
        <v>2</v>
      </c>
      <c r="G806" s="70">
        <v>0</v>
      </c>
      <c r="H806" s="70">
        <v>13</v>
      </c>
      <c r="I806" s="70">
        <v>0</v>
      </c>
      <c r="J806" s="70">
        <v>1</v>
      </c>
      <c r="K806" s="70">
        <v>0</v>
      </c>
      <c r="L806" s="112">
        <f t="shared" si="154"/>
        <v>22</v>
      </c>
      <c r="M806" s="8"/>
      <c r="S806" s="10" t="s">
        <v>1211</v>
      </c>
      <c r="T806" s="15">
        <v>0</v>
      </c>
      <c r="U806" s="15">
        <v>0</v>
      </c>
      <c r="V806" s="15">
        <v>0</v>
      </c>
      <c r="W806" s="15">
        <v>0</v>
      </c>
      <c r="X806" s="15">
        <v>1</v>
      </c>
      <c r="Y806" s="15">
        <v>0</v>
      </c>
      <c r="Z806" s="10">
        <f t="shared" si="155"/>
        <v>1</v>
      </c>
    </row>
    <row r="807" spans="1:26" x14ac:dyDescent="0.25">
      <c r="A807" s="113" t="s">
        <v>909</v>
      </c>
      <c r="B807" s="113" t="s">
        <v>1149</v>
      </c>
      <c r="C807" s="70">
        <v>2</v>
      </c>
      <c r="D807" s="15">
        <v>2</v>
      </c>
      <c r="E807" s="70">
        <v>0</v>
      </c>
      <c r="F807" s="70">
        <v>2</v>
      </c>
      <c r="G807" s="70">
        <v>0</v>
      </c>
      <c r="H807" s="70">
        <v>0</v>
      </c>
      <c r="I807" s="70">
        <v>0</v>
      </c>
      <c r="J807" s="70">
        <v>0</v>
      </c>
      <c r="K807" s="70">
        <v>0</v>
      </c>
      <c r="L807" s="112">
        <f t="shared" si="154"/>
        <v>2</v>
      </c>
      <c r="M807" s="8"/>
      <c r="S807" s="45" t="s">
        <v>1212</v>
      </c>
      <c r="T807" s="46">
        <v>0</v>
      </c>
      <c r="U807" s="46">
        <v>0</v>
      </c>
      <c r="V807" s="46">
        <v>0</v>
      </c>
      <c r="W807" s="46">
        <v>0</v>
      </c>
      <c r="X807" s="46">
        <v>0</v>
      </c>
      <c r="Y807" s="46">
        <v>0</v>
      </c>
      <c r="Z807" s="10">
        <f t="shared" si="155"/>
        <v>0</v>
      </c>
    </row>
    <row r="808" spans="1:26" x14ac:dyDescent="0.25">
      <c r="A808" s="113" t="s">
        <v>909</v>
      </c>
      <c r="B808" s="113" t="s">
        <v>568</v>
      </c>
      <c r="C808" s="70">
        <v>42</v>
      </c>
      <c r="D808" s="15">
        <v>41</v>
      </c>
      <c r="E808" s="70">
        <v>2</v>
      </c>
      <c r="F808" s="70">
        <v>10</v>
      </c>
      <c r="G808" s="70">
        <v>1</v>
      </c>
      <c r="H808" s="70">
        <v>8</v>
      </c>
      <c r="I808" s="70">
        <v>20</v>
      </c>
      <c r="J808" s="70">
        <v>0</v>
      </c>
      <c r="K808" s="70">
        <v>0</v>
      </c>
      <c r="L808" s="112">
        <f t="shared" si="154"/>
        <v>41</v>
      </c>
      <c r="M808" s="8">
        <f>SUM(L806:L808)</f>
        <v>65</v>
      </c>
      <c r="S808" s="10" t="s">
        <v>1213</v>
      </c>
      <c r="T808" s="15">
        <v>0</v>
      </c>
      <c r="U808" s="15">
        <v>0</v>
      </c>
      <c r="V808" s="15">
        <v>0</v>
      </c>
      <c r="W808" s="15">
        <v>0</v>
      </c>
      <c r="X808" s="15">
        <v>0</v>
      </c>
      <c r="Y808" s="15">
        <v>0</v>
      </c>
      <c r="Z808" s="10">
        <f t="shared" si="155"/>
        <v>0</v>
      </c>
    </row>
    <row r="809" spans="1:26" x14ac:dyDescent="0.25">
      <c r="A809" s="111" t="s">
        <v>319</v>
      </c>
      <c r="B809" s="111" t="s">
        <v>572</v>
      </c>
      <c r="C809" s="69">
        <v>38</v>
      </c>
      <c r="D809" s="46">
        <v>38</v>
      </c>
      <c r="E809" s="69">
        <v>8</v>
      </c>
      <c r="F809" s="69">
        <v>13</v>
      </c>
      <c r="G809" s="69">
        <v>1</v>
      </c>
      <c r="H809" s="69">
        <v>15</v>
      </c>
      <c r="I809" s="69">
        <v>0</v>
      </c>
      <c r="J809" s="69">
        <v>1</v>
      </c>
      <c r="K809" s="69">
        <v>0</v>
      </c>
      <c r="L809" s="112">
        <f t="shared" si="154"/>
        <v>38</v>
      </c>
      <c r="M809" s="8"/>
      <c r="S809" s="45" t="s">
        <v>1214</v>
      </c>
      <c r="T809" s="46">
        <v>6</v>
      </c>
      <c r="U809" s="46">
        <v>6</v>
      </c>
      <c r="V809" s="46">
        <v>0</v>
      </c>
      <c r="W809" s="46">
        <v>15</v>
      </c>
      <c r="X809" s="46">
        <v>4</v>
      </c>
      <c r="Y809" s="46">
        <v>1</v>
      </c>
      <c r="Z809" s="10">
        <f t="shared" si="155"/>
        <v>32</v>
      </c>
    </row>
    <row r="810" spans="1:26" x14ac:dyDescent="0.25">
      <c r="A810" s="111" t="s">
        <v>319</v>
      </c>
      <c r="B810" s="111" t="s">
        <v>853</v>
      </c>
      <c r="C810" s="69">
        <v>38</v>
      </c>
      <c r="D810" s="46">
        <v>38</v>
      </c>
      <c r="E810" s="69">
        <v>0</v>
      </c>
      <c r="F810" s="69">
        <v>3</v>
      </c>
      <c r="G810" s="69">
        <v>0</v>
      </c>
      <c r="H810" s="69">
        <v>7</v>
      </c>
      <c r="I810" s="69">
        <v>28</v>
      </c>
      <c r="J810" s="69">
        <v>0</v>
      </c>
      <c r="K810" s="69">
        <v>0</v>
      </c>
      <c r="L810" s="112">
        <f t="shared" si="154"/>
        <v>38</v>
      </c>
      <c r="M810" s="8"/>
      <c r="S810" s="10" t="s">
        <v>1215</v>
      </c>
      <c r="T810" s="15">
        <v>8</v>
      </c>
      <c r="U810" s="15">
        <v>14</v>
      </c>
      <c r="V810" s="15">
        <v>1</v>
      </c>
      <c r="W810" s="15">
        <v>21</v>
      </c>
      <c r="X810" s="15">
        <v>20</v>
      </c>
      <c r="Y810" s="15">
        <v>1</v>
      </c>
      <c r="Z810" s="10">
        <f t="shared" si="155"/>
        <v>65</v>
      </c>
    </row>
    <row r="811" spans="1:26" x14ac:dyDescent="0.25">
      <c r="A811" s="111" t="s">
        <v>319</v>
      </c>
      <c r="B811" s="111" t="s">
        <v>1149</v>
      </c>
      <c r="C811" s="69">
        <v>1</v>
      </c>
      <c r="D811" s="46">
        <v>1</v>
      </c>
      <c r="E811" s="69">
        <v>0</v>
      </c>
      <c r="F811" s="69">
        <v>1</v>
      </c>
      <c r="G811" s="69">
        <v>0</v>
      </c>
      <c r="H811" s="69">
        <v>0</v>
      </c>
      <c r="I811" s="69">
        <v>0</v>
      </c>
      <c r="J811" s="69">
        <v>0</v>
      </c>
      <c r="K811" s="69">
        <v>0</v>
      </c>
      <c r="L811" s="112">
        <f t="shared" si="154"/>
        <v>1</v>
      </c>
      <c r="S811" s="45" t="s">
        <v>1216</v>
      </c>
      <c r="T811" s="46">
        <v>61</v>
      </c>
      <c r="U811" s="46">
        <v>209</v>
      </c>
      <c r="V811" s="46">
        <v>109</v>
      </c>
      <c r="W811" s="46">
        <v>158</v>
      </c>
      <c r="X811" s="46">
        <v>693</v>
      </c>
      <c r="Y811" s="46">
        <v>1</v>
      </c>
      <c r="Z811" s="10">
        <f t="shared" si="155"/>
        <v>1231</v>
      </c>
    </row>
    <row r="812" spans="1:26" x14ac:dyDescent="0.25">
      <c r="A812" s="111" t="s">
        <v>319</v>
      </c>
      <c r="B812" s="111" t="s">
        <v>1083</v>
      </c>
      <c r="C812" s="69">
        <v>3</v>
      </c>
      <c r="D812" s="46">
        <v>3</v>
      </c>
      <c r="E812" s="69">
        <v>0</v>
      </c>
      <c r="F812" s="69">
        <v>0</v>
      </c>
      <c r="G812" s="69">
        <v>0</v>
      </c>
      <c r="H812" s="69">
        <v>2</v>
      </c>
      <c r="I812" s="69">
        <v>1</v>
      </c>
      <c r="J812" s="69">
        <v>0</v>
      </c>
      <c r="K812" s="69">
        <v>0</v>
      </c>
      <c r="L812" s="112">
        <f t="shared" si="154"/>
        <v>3</v>
      </c>
      <c r="M812" s="8"/>
      <c r="S812" s="10" t="s">
        <v>1217</v>
      </c>
      <c r="T812" s="15">
        <v>0</v>
      </c>
      <c r="U812" s="15">
        <v>0</v>
      </c>
      <c r="V812" s="15">
        <v>0</v>
      </c>
      <c r="W812" s="15">
        <v>167</v>
      </c>
      <c r="X812" s="15">
        <v>305</v>
      </c>
      <c r="Y812" s="15">
        <v>0</v>
      </c>
      <c r="Z812" s="10">
        <f t="shared" si="155"/>
        <v>472</v>
      </c>
    </row>
    <row r="813" spans="1:26" x14ac:dyDescent="0.25">
      <c r="A813" s="111" t="s">
        <v>319</v>
      </c>
      <c r="B813" s="111" t="s">
        <v>568</v>
      </c>
      <c r="C813" s="69">
        <v>1160</v>
      </c>
      <c r="D813" s="46">
        <v>1152</v>
      </c>
      <c r="E813" s="69">
        <v>53</v>
      </c>
      <c r="F813" s="69">
        <v>192</v>
      </c>
      <c r="G813" s="69">
        <v>108</v>
      </c>
      <c r="H813" s="69">
        <v>134</v>
      </c>
      <c r="I813" s="69">
        <v>664</v>
      </c>
      <c r="J813" s="69">
        <v>0</v>
      </c>
      <c r="K813" s="69">
        <v>1</v>
      </c>
      <c r="L813" s="112">
        <f t="shared" si="154"/>
        <v>1152</v>
      </c>
      <c r="M813" s="8">
        <f>SUM(L809:L813)</f>
        <v>1232</v>
      </c>
      <c r="T813" s="6">
        <f>SUM(T803:T812)</f>
        <v>75</v>
      </c>
      <c r="U813" s="6">
        <f t="shared" ref="U813:Y813" si="156">SUM(U803:U812)</f>
        <v>229</v>
      </c>
      <c r="V813" s="6">
        <f t="shared" si="156"/>
        <v>110</v>
      </c>
      <c r="W813" s="6">
        <f t="shared" si="156"/>
        <v>361</v>
      </c>
      <c r="X813" s="6">
        <f t="shared" si="156"/>
        <v>1023</v>
      </c>
      <c r="Y813" s="6">
        <f t="shared" si="156"/>
        <v>3</v>
      </c>
      <c r="Z813" s="10">
        <f>SUM(T813:Y813)</f>
        <v>1801</v>
      </c>
    </row>
    <row r="814" spans="1:26" x14ac:dyDescent="0.25">
      <c r="A814" s="113" t="s">
        <v>173</v>
      </c>
      <c r="B814" s="113" t="s">
        <v>572</v>
      </c>
      <c r="C814" s="70">
        <v>72</v>
      </c>
      <c r="D814" s="15">
        <v>72</v>
      </c>
      <c r="E814" s="70">
        <v>0</v>
      </c>
      <c r="F814" s="70">
        <v>0</v>
      </c>
      <c r="G814" s="70">
        <v>0</v>
      </c>
      <c r="H814" s="70">
        <v>72</v>
      </c>
      <c r="I814" s="70">
        <v>0</v>
      </c>
      <c r="J814" s="70">
        <v>0</v>
      </c>
      <c r="K814" s="70">
        <v>0</v>
      </c>
      <c r="L814" s="112">
        <f t="shared" si="154"/>
        <v>72</v>
      </c>
    </row>
    <row r="815" spans="1:26" x14ac:dyDescent="0.25">
      <c r="A815" s="113" t="s">
        <v>173</v>
      </c>
      <c r="B815" s="113" t="s">
        <v>853</v>
      </c>
      <c r="C815" s="70">
        <v>101</v>
      </c>
      <c r="D815" s="15">
        <v>100</v>
      </c>
      <c r="E815" s="70">
        <v>0</v>
      </c>
      <c r="F815" s="70">
        <v>0</v>
      </c>
      <c r="G815" s="70">
        <v>0</v>
      </c>
      <c r="H815" s="70">
        <v>93</v>
      </c>
      <c r="I815" s="70">
        <v>7</v>
      </c>
      <c r="J815" s="70">
        <v>0</v>
      </c>
      <c r="K815" s="70">
        <v>0</v>
      </c>
      <c r="L815" s="112">
        <f t="shared" si="154"/>
        <v>100</v>
      </c>
    </row>
    <row r="816" spans="1:26" x14ac:dyDescent="0.25">
      <c r="A816" s="113" t="s">
        <v>173</v>
      </c>
      <c r="B816" s="113" t="s">
        <v>568</v>
      </c>
      <c r="C816" s="70">
        <v>300</v>
      </c>
      <c r="D816" s="15">
        <v>300</v>
      </c>
      <c r="E816" s="70">
        <v>0</v>
      </c>
      <c r="F816" s="70">
        <v>0</v>
      </c>
      <c r="G816" s="70">
        <v>0</v>
      </c>
      <c r="H816" s="70">
        <v>2</v>
      </c>
      <c r="I816" s="70">
        <v>298</v>
      </c>
      <c r="J816" s="70">
        <v>0</v>
      </c>
      <c r="K816" s="70">
        <v>0</v>
      </c>
      <c r="L816" s="112">
        <f t="shared" si="154"/>
        <v>300</v>
      </c>
      <c r="M816" s="8">
        <f>SUM(L814:L816)</f>
        <v>472</v>
      </c>
    </row>
    <row r="817" spans="1:27" x14ac:dyDescent="0.25">
      <c r="A817" s="57" t="s">
        <v>1676</v>
      </c>
      <c r="B817" s="114"/>
      <c r="C817" s="114">
        <v>1812</v>
      </c>
      <c r="D817" s="114">
        <v>1802</v>
      </c>
      <c r="E817" s="114">
        <f t="shared" ref="E817:M817" si="157">SUM(E803:E816)</f>
        <v>75</v>
      </c>
      <c r="F817" s="114">
        <f t="shared" si="157"/>
        <v>229</v>
      </c>
      <c r="G817" s="114">
        <f t="shared" si="157"/>
        <v>110</v>
      </c>
      <c r="H817" s="114">
        <f t="shared" si="157"/>
        <v>361</v>
      </c>
      <c r="I817" s="114">
        <f t="shared" si="157"/>
        <v>1023</v>
      </c>
      <c r="J817" s="114">
        <f t="shared" si="157"/>
        <v>3</v>
      </c>
      <c r="K817" s="114">
        <f t="shared" si="157"/>
        <v>1</v>
      </c>
      <c r="L817" s="114">
        <f t="shared" si="157"/>
        <v>1802</v>
      </c>
      <c r="M817" s="8">
        <f t="shared" si="157"/>
        <v>1802</v>
      </c>
      <c r="S817" s="10" t="s">
        <v>1675</v>
      </c>
      <c r="T817" s="10" t="s">
        <v>68</v>
      </c>
      <c r="U817" s="10" t="s">
        <v>72</v>
      </c>
      <c r="V817" s="10" t="s">
        <v>65</v>
      </c>
      <c r="W817" s="10" t="s">
        <v>61</v>
      </c>
      <c r="X817" s="10" t="s">
        <v>89</v>
      </c>
      <c r="Y817" s="10" t="s">
        <v>1198</v>
      </c>
      <c r="Z817" s="10" t="s">
        <v>1199</v>
      </c>
    </row>
    <row r="818" spans="1:27" x14ac:dyDescent="0.25">
      <c r="I818" s="6" t="s">
        <v>1814</v>
      </c>
      <c r="S818" s="10" t="s">
        <v>1209</v>
      </c>
      <c r="T818" s="15">
        <v>0</v>
      </c>
      <c r="U818" s="15">
        <v>0</v>
      </c>
      <c r="V818" s="15">
        <v>0</v>
      </c>
      <c r="W818" s="15">
        <v>0</v>
      </c>
      <c r="X818" s="15">
        <v>0</v>
      </c>
      <c r="Y818" s="15">
        <v>0</v>
      </c>
      <c r="Z818" s="10">
        <f>SUM(T818:Y818)</f>
        <v>0</v>
      </c>
    </row>
    <row r="819" spans="1:27" x14ac:dyDescent="0.25">
      <c r="S819" s="45" t="s">
        <v>1210</v>
      </c>
      <c r="T819" s="46">
        <v>0</v>
      </c>
      <c r="U819" s="46">
        <v>0</v>
      </c>
      <c r="V819" s="46">
        <v>0</v>
      </c>
      <c r="W819" s="48">
        <v>0</v>
      </c>
      <c r="X819" s="46">
        <v>0</v>
      </c>
      <c r="Y819" s="46">
        <v>0</v>
      </c>
      <c r="Z819" s="10">
        <f t="shared" ref="Z819:Z826" si="158">SUM(T819:Y819)</f>
        <v>0</v>
      </c>
    </row>
    <row r="820" spans="1:27" x14ac:dyDescent="0.25">
      <c r="S820" s="10" t="s">
        <v>1211</v>
      </c>
      <c r="T820" s="67">
        <v>0</v>
      </c>
      <c r="U820" s="67">
        <v>0</v>
      </c>
      <c r="V820" s="67">
        <v>0</v>
      </c>
      <c r="W820" s="15">
        <v>0</v>
      </c>
      <c r="X820" s="67">
        <v>0</v>
      </c>
      <c r="Y820" s="67">
        <v>0</v>
      </c>
      <c r="Z820" s="10">
        <f t="shared" si="158"/>
        <v>0</v>
      </c>
    </row>
    <row r="821" spans="1:27" x14ac:dyDescent="0.25">
      <c r="S821" s="45" t="s">
        <v>1212</v>
      </c>
      <c r="T821" s="68">
        <v>0</v>
      </c>
      <c r="U821" s="68">
        <v>0</v>
      </c>
      <c r="V821" s="68">
        <v>0</v>
      </c>
      <c r="W821" s="68">
        <v>0</v>
      </c>
      <c r="X821" s="68">
        <v>0</v>
      </c>
      <c r="Y821" s="68">
        <v>0</v>
      </c>
      <c r="Z821" s="10">
        <f t="shared" si="158"/>
        <v>0</v>
      </c>
    </row>
    <row r="822" spans="1:27" x14ac:dyDescent="0.25">
      <c r="S822" s="51" t="s">
        <v>1213</v>
      </c>
      <c r="T822" s="52">
        <v>0</v>
      </c>
      <c r="U822" s="52">
        <v>0</v>
      </c>
      <c r="V822" s="52">
        <v>0</v>
      </c>
      <c r="W822" s="52">
        <v>0</v>
      </c>
      <c r="X822" s="52">
        <v>0</v>
      </c>
      <c r="Y822" s="52">
        <v>0</v>
      </c>
      <c r="Z822" s="51">
        <f t="shared" si="158"/>
        <v>0</v>
      </c>
    </row>
    <row r="823" spans="1:27" x14ac:dyDescent="0.25">
      <c r="S823" s="45" t="s">
        <v>1214</v>
      </c>
      <c r="T823" s="69">
        <v>0</v>
      </c>
      <c r="U823" s="69">
        <v>0</v>
      </c>
      <c r="V823" s="69">
        <v>0</v>
      </c>
      <c r="W823" s="69">
        <v>0</v>
      </c>
      <c r="X823" s="69">
        <v>0</v>
      </c>
      <c r="Y823" s="69">
        <v>0</v>
      </c>
      <c r="Z823" s="10">
        <f t="shared" si="158"/>
        <v>0</v>
      </c>
    </row>
    <row r="824" spans="1:27" x14ac:dyDescent="0.25">
      <c r="S824" s="10" t="s">
        <v>1215</v>
      </c>
      <c r="T824" s="15">
        <v>6</v>
      </c>
      <c r="U824" s="15">
        <v>2</v>
      </c>
      <c r="V824" s="15">
        <v>0</v>
      </c>
      <c r="W824" s="15">
        <v>13</v>
      </c>
      <c r="X824" s="15">
        <v>0</v>
      </c>
      <c r="Y824" s="15">
        <v>1</v>
      </c>
      <c r="Z824" s="10">
        <f t="shared" si="158"/>
        <v>22</v>
      </c>
    </row>
    <row r="825" spans="1:27" x14ac:dyDescent="0.25">
      <c r="S825" s="45" t="s">
        <v>1216</v>
      </c>
      <c r="T825" s="69">
        <v>8</v>
      </c>
      <c r="U825" s="69">
        <v>13</v>
      </c>
      <c r="V825" s="69">
        <v>1</v>
      </c>
      <c r="W825" s="69">
        <v>15</v>
      </c>
      <c r="X825" s="69">
        <v>0</v>
      </c>
      <c r="Y825" s="69">
        <v>1</v>
      </c>
      <c r="Z825" s="10">
        <f t="shared" si="158"/>
        <v>38</v>
      </c>
    </row>
    <row r="826" spans="1:27" x14ac:dyDescent="0.25">
      <c r="S826" s="10" t="s">
        <v>1217</v>
      </c>
      <c r="T826" s="70">
        <v>0</v>
      </c>
      <c r="U826" s="70">
        <v>0</v>
      </c>
      <c r="V826" s="70">
        <v>0</v>
      </c>
      <c r="W826" s="70">
        <v>72</v>
      </c>
      <c r="X826" s="70">
        <v>0</v>
      </c>
      <c r="Y826" s="70">
        <v>0</v>
      </c>
      <c r="Z826" s="10">
        <f t="shared" si="158"/>
        <v>72</v>
      </c>
      <c r="AA826" s="6">
        <f>SUM(Z818:Z826)</f>
        <v>132</v>
      </c>
    </row>
    <row r="827" spans="1:27" x14ac:dyDescent="0.25">
      <c r="T827" s="95">
        <f>SUM(T818:T826)</f>
        <v>14</v>
      </c>
      <c r="U827" s="95">
        <f t="shared" ref="U827:Y827" si="159">SUM(U818:U826)</f>
        <v>15</v>
      </c>
      <c r="V827" s="95">
        <f t="shared" si="159"/>
        <v>1</v>
      </c>
      <c r="W827" s="95">
        <f t="shared" si="159"/>
        <v>100</v>
      </c>
      <c r="X827" s="95">
        <f t="shared" si="159"/>
        <v>0</v>
      </c>
      <c r="Y827" s="95">
        <f t="shared" si="159"/>
        <v>2</v>
      </c>
      <c r="Z827" s="51">
        <f>SUM(T827:Y827)</f>
        <v>132</v>
      </c>
    </row>
    <row r="831" spans="1:27" x14ac:dyDescent="0.25">
      <c r="S831" s="10" t="s">
        <v>1677</v>
      </c>
      <c r="T831" s="10" t="s">
        <v>68</v>
      </c>
      <c r="U831" s="10" t="s">
        <v>72</v>
      </c>
      <c r="V831" s="10" t="s">
        <v>65</v>
      </c>
      <c r="W831" s="10" t="s">
        <v>61</v>
      </c>
      <c r="X831" s="10" t="s">
        <v>89</v>
      </c>
      <c r="Y831" s="10" t="s">
        <v>1198</v>
      </c>
      <c r="Z831" s="10" t="s">
        <v>1678</v>
      </c>
    </row>
    <row r="832" spans="1:27" x14ac:dyDescent="0.25">
      <c r="S832" s="10" t="s">
        <v>1209</v>
      </c>
      <c r="T832" s="15">
        <v>0</v>
      </c>
      <c r="U832" s="15">
        <v>0</v>
      </c>
      <c r="V832" s="15">
        <v>0</v>
      </c>
      <c r="W832" s="15">
        <v>0</v>
      </c>
      <c r="X832" s="15">
        <v>0</v>
      </c>
      <c r="Y832" s="15">
        <v>0</v>
      </c>
      <c r="Z832" s="10">
        <f>SUM(T832:W832)+Y832</f>
        <v>0</v>
      </c>
      <c r="AA832" s="10" t="s">
        <v>1209</v>
      </c>
    </row>
    <row r="833" spans="1:27" x14ac:dyDescent="0.25">
      <c r="S833" s="45" t="s">
        <v>1210</v>
      </c>
      <c r="T833" s="46">
        <v>0</v>
      </c>
      <c r="U833" s="46">
        <v>0</v>
      </c>
      <c r="V833" s="46">
        <v>0</v>
      </c>
      <c r="W833" s="46">
        <v>0</v>
      </c>
      <c r="X833" s="46">
        <v>0</v>
      </c>
      <c r="Y833" s="46">
        <v>0</v>
      </c>
      <c r="Z833" s="10">
        <f t="shared" ref="Z833:Z838" si="160">SUM(T833:W833)+Y833</f>
        <v>0</v>
      </c>
      <c r="AA833" s="45" t="s">
        <v>1210</v>
      </c>
    </row>
    <row r="834" spans="1:27" x14ac:dyDescent="0.25">
      <c r="S834" s="10" t="s">
        <v>1211</v>
      </c>
      <c r="T834" s="15">
        <v>0</v>
      </c>
      <c r="U834" s="15">
        <v>0</v>
      </c>
      <c r="V834" s="15">
        <v>0</v>
      </c>
      <c r="W834" s="15">
        <v>0</v>
      </c>
      <c r="X834" s="15">
        <v>1</v>
      </c>
      <c r="Y834" s="15">
        <v>0</v>
      </c>
      <c r="Z834" s="10">
        <f t="shared" si="160"/>
        <v>0</v>
      </c>
      <c r="AA834" s="10" t="s">
        <v>1211</v>
      </c>
    </row>
    <row r="835" spans="1:27" x14ac:dyDescent="0.25">
      <c r="S835" s="45" t="s">
        <v>1212</v>
      </c>
      <c r="T835" s="46">
        <v>0</v>
      </c>
      <c r="U835" s="46">
        <v>0</v>
      </c>
      <c r="V835" s="46">
        <v>0</v>
      </c>
      <c r="W835" s="46">
        <v>0</v>
      </c>
      <c r="X835" s="46">
        <v>0</v>
      </c>
      <c r="Y835" s="46">
        <v>0</v>
      </c>
      <c r="Z835" s="10">
        <f t="shared" si="160"/>
        <v>0</v>
      </c>
      <c r="AA835" s="45" t="s">
        <v>1212</v>
      </c>
    </row>
    <row r="836" spans="1:27" x14ac:dyDescent="0.25">
      <c r="S836" s="10" t="s">
        <v>1213</v>
      </c>
      <c r="T836" s="15">
        <v>0</v>
      </c>
      <c r="U836" s="15">
        <v>0</v>
      </c>
      <c r="V836" s="15">
        <v>0</v>
      </c>
      <c r="W836" s="15">
        <v>0</v>
      </c>
      <c r="X836" s="15">
        <v>0</v>
      </c>
      <c r="Y836" s="15">
        <v>0</v>
      </c>
      <c r="Z836" s="10">
        <f t="shared" si="160"/>
        <v>0</v>
      </c>
      <c r="AA836" s="10" t="s">
        <v>1213</v>
      </c>
    </row>
    <row r="837" spans="1:27" x14ac:dyDescent="0.25">
      <c r="S837" s="45" t="s">
        <v>1214</v>
      </c>
      <c r="T837" s="46">
        <v>6</v>
      </c>
      <c r="U837" s="46">
        <v>6</v>
      </c>
      <c r="V837" s="46">
        <v>0</v>
      </c>
      <c r="W837" s="46">
        <v>15</v>
      </c>
      <c r="X837" s="46">
        <v>4</v>
      </c>
      <c r="Y837" s="46">
        <v>1</v>
      </c>
      <c r="Z837" s="10">
        <f t="shared" si="160"/>
        <v>28</v>
      </c>
      <c r="AA837" s="45" t="s">
        <v>1214</v>
      </c>
    </row>
    <row r="838" spans="1:27" x14ac:dyDescent="0.25">
      <c r="S838" s="10" t="s">
        <v>1215</v>
      </c>
      <c r="T838" s="15">
        <v>2</v>
      </c>
      <c r="U838" s="15">
        <v>12</v>
      </c>
      <c r="V838" s="15">
        <v>1</v>
      </c>
      <c r="W838" s="15">
        <v>8</v>
      </c>
      <c r="X838" s="15">
        <v>20</v>
      </c>
      <c r="Y838" s="15">
        <v>0</v>
      </c>
      <c r="Z838" s="10">
        <f t="shared" si="160"/>
        <v>23</v>
      </c>
      <c r="AA838" s="10" t="s">
        <v>1215</v>
      </c>
    </row>
    <row r="839" spans="1:27" x14ac:dyDescent="0.25">
      <c r="S839" s="45" t="s">
        <v>1216</v>
      </c>
      <c r="T839" s="46">
        <v>53</v>
      </c>
      <c r="U839" s="46">
        <v>196</v>
      </c>
      <c r="V839" s="46">
        <v>108</v>
      </c>
      <c r="W839" s="46">
        <v>143</v>
      </c>
      <c r="X839" s="46">
        <v>693</v>
      </c>
      <c r="Y839" s="46">
        <v>0</v>
      </c>
      <c r="Z839" s="10">
        <f t="shared" ref="Z839" si="161">SUM(T839:W839)+Y839</f>
        <v>500</v>
      </c>
      <c r="AA839" s="45" t="s">
        <v>1216</v>
      </c>
    </row>
    <row r="840" spans="1:27" x14ac:dyDescent="0.25">
      <c r="S840" s="10" t="s">
        <v>1217</v>
      </c>
      <c r="T840" s="15">
        <v>0</v>
      </c>
      <c r="U840" s="15">
        <v>0</v>
      </c>
      <c r="V840" s="15">
        <v>0</v>
      </c>
      <c r="W840" s="15">
        <v>95</v>
      </c>
      <c r="X840" s="15">
        <v>305</v>
      </c>
      <c r="Y840" s="15">
        <v>0</v>
      </c>
      <c r="Z840" s="10">
        <f t="shared" ref="Z840" si="162">SUM(T840:W840)+Y840</f>
        <v>95</v>
      </c>
      <c r="AA840" s="10" t="s">
        <v>1217</v>
      </c>
    </row>
    <row r="841" spans="1:27" x14ac:dyDescent="0.25">
      <c r="T841" s="6">
        <f>SUM(T832:T840)</f>
        <v>61</v>
      </c>
      <c r="U841" s="6">
        <f t="shared" ref="U841:Y841" si="163">SUM(U832:U840)</f>
        <v>214</v>
      </c>
      <c r="V841" s="6">
        <f t="shared" si="163"/>
        <v>109</v>
      </c>
      <c r="W841" s="6">
        <f t="shared" si="163"/>
        <v>261</v>
      </c>
      <c r="X841" s="6">
        <f t="shared" si="163"/>
        <v>1023</v>
      </c>
      <c r="Y841" s="6">
        <f t="shared" si="163"/>
        <v>1</v>
      </c>
      <c r="Z841" s="10">
        <f>SUM(T841:W841)+Y841</f>
        <v>646</v>
      </c>
    </row>
    <row r="842" spans="1:27" x14ac:dyDescent="0.25">
      <c r="Z842" s="6">
        <f>SUM(Z832:Z840)</f>
        <v>646</v>
      </c>
    </row>
    <row r="848" spans="1:27" ht="39.6" x14ac:dyDescent="0.25">
      <c r="A848" s="32" t="s">
        <v>1815</v>
      </c>
      <c r="B848" s="32" t="s">
        <v>1222</v>
      </c>
      <c r="C848" s="32" t="s">
        <v>1197</v>
      </c>
      <c r="D848" s="110" t="s">
        <v>1664</v>
      </c>
      <c r="E848" s="33" t="s">
        <v>1665</v>
      </c>
      <c r="F848" s="32" t="s">
        <v>1666</v>
      </c>
      <c r="G848" s="32" t="s">
        <v>1667</v>
      </c>
      <c r="H848" s="32" t="s">
        <v>1668</v>
      </c>
      <c r="I848" s="32" t="s">
        <v>1669</v>
      </c>
      <c r="J848" s="32" t="s">
        <v>1800</v>
      </c>
      <c r="K848" s="34" t="s">
        <v>1670</v>
      </c>
      <c r="L848" s="47" t="s">
        <v>1671</v>
      </c>
      <c r="M848" s="12" t="s">
        <v>1816</v>
      </c>
      <c r="S848" s="6" t="s">
        <v>1815</v>
      </c>
    </row>
    <row r="849" spans="1:26" x14ac:dyDescent="0.25">
      <c r="A849" s="113" t="s">
        <v>1691</v>
      </c>
      <c r="B849" s="113" t="s">
        <v>568</v>
      </c>
      <c r="C849" s="115">
        <v>4</v>
      </c>
      <c r="D849" s="15">
        <v>4</v>
      </c>
      <c r="E849" s="116">
        <v>0</v>
      </c>
      <c r="F849" s="115">
        <v>0</v>
      </c>
      <c r="G849" s="115">
        <v>4</v>
      </c>
      <c r="H849" s="115">
        <v>0</v>
      </c>
      <c r="I849" s="115">
        <v>0</v>
      </c>
      <c r="J849" s="115">
        <v>0</v>
      </c>
      <c r="K849" s="115">
        <v>0</v>
      </c>
      <c r="L849" s="112">
        <f t="shared" ref="L849:L868" si="164">SUM(E849:K849)</f>
        <v>4</v>
      </c>
      <c r="M849" s="8">
        <v>4</v>
      </c>
      <c r="S849" s="10" t="s">
        <v>1673</v>
      </c>
      <c r="T849" s="10" t="s">
        <v>68</v>
      </c>
      <c r="U849" s="10" t="s">
        <v>72</v>
      </c>
      <c r="V849" s="10" t="s">
        <v>65</v>
      </c>
      <c r="W849" s="10" t="s">
        <v>61</v>
      </c>
      <c r="X849" s="10" t="s">
        <v>89</v>
      </c>
      <c r="Y849" s="10" t="s">
        <v>1198</v>
      </c>
      <c r="Z849" s="10" t="s">
        <v>1199</v>
      </c>
    </row>
    <row r="850" spans="1:26" x14ac:dyDescent="0.25">
      <c r="A850" s="117" t="s">
        <v>1692</v>
      </c>
      <c r="B850" s="117" t="s">
        <v>568</v>
      </c>
      <c r="C850" s="68">
        <v>5</v>
      </c>
      <c r="D850" s="46">
        <v>5</v>
      </c>
      <c r="E850" s="118">
        <v>0</v>
      </c>
      <c r="F850" s="68">
        <v>0</v>
      </c>
      <c r="G850" s="68">
        <v>4</v>
      </c>
      <c r="H850" s="68">
        <v>1</v>
      </c>
      <c r="I850" s="68">
        <v>0</v>
      </c>
      <c r="J850" s="68">
        <v>0</v>
      </c>
      <c r="K850" s="68">
        <v>0</v>
      </c>
      <c r="L850" s="112">
        <f t="shared" si="164"/>
        <v>5</v>
      </c>
      <c r="M850" s="8">
        <v>5</v>
      </c>
      <c r="S850" s="10" t="s">
        <v>1209</v>
      </c>
      <c r="T850" s="15">
        <v>0</v>
      </c>
      <c r="U850" s="15">
        <v>0</v>
      </c>
      <c r="V850" s="15">
        <v>4</v>
      </c>
      <c r="W850" s="15">
        <v>0</v>
      </c>
      <c r="X850" s="15">
        <v>0</v>
      </c>
      <c r="Y850" s="15">
        <v>0</v>
      </c>
      <c r="Z850" s="10">
        <f>SUM(T850:Y850)</f>
        <v>4</v>
      </c>
    </row>
    <row r="851" spans="1:26" x14ac:dyDescent="0.25">
      <c r="A851" s="113" t="s">
        <v>315</v>
      </c>
      <c r="B851" s="113" t="s">
        <v>568</v>
      </c>
      <c r="C851" s="70">
        <v>4</v>
      </c>
      <c r="D851" s="15">
        <v>4</v>
      </c>
      <c r="E851" s="70">
        <v>0</v>
      </c>
      <c r="F851" s="70">
        <v>0</v>
      </c>
      <c r="G851" s="70">
        <v>4</v>
      </c>
      <c r="H851" s="70">
        <v>0</v>
      </c>
      <c r="I851" s="70">
        <v>0</v>
      </c>
      <c r="J851" s="70">
        <v>0</v>
      </c>
      <c r="K851" s="70">
        <v>0</v>
      </c>
      <c r="L851" s="112">
        <f t="shared" si="164"/>
        <v>4</v>
      </c>
      <c r="M851" s="8"/>
      <c r="S851" s="45" t="s">
        <v>1210</v>
      </c>
      <c r="T851" s="46">
        <v>0</v>
      </c>
      <c r="U851" s="46">
        <v>0</v>
      </c>
      <c r="V851" s="46">
        <v>4</v>
      </c>
      <c r="W851" s="46">
        <v>1</v>
      </c>
      <c r="X851" s="46">
        <v>0</v>
      </c>
      <c r="Y851" s="46">
        <v>0</v>
      </c>
      <c r="Z851" s="10">
        <f t="shared" ref="Z851:Z858" si="165">SUM(T851:Y851)</f>
        <v>5</v>
      </c>
    </row>
    <row r="852" spans="1:26" x14ac:dyDescent="0.25">
      <c r="A852" s="113" t="s">
        <v>315</v>
      </c>
      <c r="B852" s="113" t="s">
        <v>572</v>
      </c>
      <c r="C852" s="70">
        <v>1</v>
      </c>
      <c r="D852" s="15">
        <v>1</v>
      </c>
      <c r="E852" s="70">
        <v>0</v>
      </c>
      <c r="F852" s="70">
        <v>0</v>
      </c>
      <c r="G852" s="70">
        <v>0</v>
      </c>
      <c r="H852" s="70">
        <v>1</v>
      </c>
      <c r="I852" s="70">
        <v>0</v>
      </c>
      <c r="J852" s="70">
        <v>0</v>
      </c>
      <c r="K852" s="70">
        <v>0</v>
      </c>
      <c r="L852" s="112">
        <f t="shared" si="164"/>
        <v>1</v>
      </c>
      <c r="M852" s="8">
        <v>5</v>
      </c>
      <c r="S852" s="10" t="s">
        <v>1211</v>
      </c>
      <c r="T852" s="15">
        <v>0</v>
      </c>
      <c r="U852" s="15">
        <v>0</v>
      </c>
      <c r="V852" s="15">
        <v>4</v>
      </c>
      <c r="W852" s="15">
        <v>1</v>
      </c>
      <c r="X852" s="15">
        <v>0</v>
      </c>
      <c r="Y852" s="15">
        <v>0</v>
      </c>
      <c r="Z852" s="10">
        <f t="shared" si="165"/>
        <v>5</v>
      </c>
    </row>
    <row r="853" spans="1:26" x14ac:dyDescent="0.25">
      <c r="A853" s="111" t="s">
        <v>1687</v>
      </c>
      <c r="B853" s="111" t="s">
        <v>568</v>
      </c>
      <c r="C853" s="69">
        <v>4</v>
      </c>
      <c r="D853" s="46">
        <v>4</v>
      </c>
      <c r="E853" s="69">
        <v>0</v>
      </c>
      <c r="F853" s="69">
        <v>0</v>
      </c>
      <c r="G853" s="69">
        <v>4</v>
      </c>
      <c r="H853" s="69">
        <v>0</v>
      </c>
      <c r="I853" s="69">
        <v>0</v>
      </c>
      <c r="J853" s="69">
        <v>0</v>
      </c>
      <c r="K853" s="69">
        <v>0</v>
      </c>
      <c r="L853" s="112">
        <f t="shared" si="164"/>
        <v>4</v>
      </c>
      <c r="M853" s="8"/>
      <c r="S853" s="45" t="s">
        <v>1212</v>
      </c>
      <c r="T853" s="46">
        <v>0</v>
      </c>
      <c r="U853" s="46">
        <v>0</v>
      </c>
      <c r="V853" s="46">
        <v>4</v>
      </c>
      <c r="W853" s="46">
        <v>1</v>
      </c>
      <c r="X853" s="46">
        <v>0</v>
      </c>
      <c r="Y853" s="46">
        <v>0</v>
      </c>
      <c r="Z853" s="10">
        <f t="shared" si="165"/>
        <v>5</v>
      </c>
    </row>
    <row r="854" spans="1:26" x14ac:dyDescent="0.25">
      <c r="A854" s="111" t="s">
        <v>1687</v>
      </c>
      <c r="B854" s="111" t="s">
        <v>572</v>
      </c>
      <c r="C854" s="69">
        <v>1</v>
      </c>
      <c r="D854" s="46">
        <v>1</v>
      </c>
      <c r="E854" s="69">
        <v>0</v>
      </c>
      <c r="F854" s="69">
        <v>0</v>
      </c>
      <c r="G854" s="69">
        <v>0</v>
      </c>
      <c r="H854" s="69">
        <v>1</v>
      </c>
      <c r="I854" s="69">
        <v>0</v>
      </c>
      <c r="J854" s="69">
        <v>0</v>
      </c>
      <c r="K854" s="69">
        <v>0</v>
      </c>
      <c r="L854" s="112">
        <f t="shared" si="164"/>
        <v>1</v>
      </c>
      <c r="M854" s="8">
        <v>5</v>
      </c>
      <c r="S854" s="10" t="s">
        <v>1213</v>
      </c>
      <c r="T854" s="15">
        <v>0</v>
      </c>
      <c r="U854" s="15">
        <v>1</v>
      </c>
      <c r="V854" s="15">
        <v>4</v>
      </c>
      <c r="W854" s="15">
        <v>3</v>
      </c>
      <c r="X854" s="15">
        <v>0</v>
      </c>
      <c r="Y854" s="15">
        <v>0</v>
      </c>
      <c r="Z854" s="10">
        <f t="shared" si="165"/>
        <v>8</v>
      </c>
    </row>
    <row r="855" spans="1:26" x14ac:dyDescent="0.25">
      <c r="A855" s="113" t="s">
        <v>1644</v>
      </c>
      <c r="B855" s="113" t="s">
        <v>568</v>
      </c>
      <c r="C855" s="115">
        <v>7</v>
      </c>
      <c r="D855" s="15">
        <v>7</v>
      </c>
      <c r="E855" s="116">
        <v>0</v>
      </c>
      <c r="F855" s="115">
        <v>1</v>
      </c>
      <c r="G855" s="115">
        <v>4</v>
      </c>
      <c r="H855" s="115">
        <v>2</v>
      </c>
      <c r="I855" s="115">
        <v>0</v>
      </c>
      <c r="J855" s="115">
        <v>0</v>
      </c>
      <c r="K855" s="115">
        <v>0</v>
      </c>
      <c r="L855" s="112">
        <f t="shared" si="164"/>
        <v>7</v>
      </c>
      <c r="M855" s="8"/>
      <c r="S855" s="45" t="s">
        <v>1214</v>
      </c>
      <c r="T855" s="46">
        <v>2</v>
      </c>
      <c r="U855" s="46">
        <v>4</v>
      </c>
      <c r="V855" s="46">
        <v>4</v>
      </c>
      <c r="W855" s="46">
        <v>16</v>
      </c>
      <c r="X855" s="46">
        <v>5</v>
      </c>
      <c r="Y855" s="46">
        <v>5</v>
      </c>
      <c r="Z855" s="10">
        <f t="shared" si="165"/>
        <v>36</v>
      </c>
    </row>
    <row r="856" spans="1:26" x14ac:dyDescent="0.25">
      <c r="A856" s="113" t="s">
        <v>1644</v>
      </c>
      <c r="B856" s="113" t="s">
        <v>572</v>
      </c>
      <c r="C856" s="67">
        <v>1</v>
      </c>
      <c r="D856" s="15">
        <v>1</v>
      </c>
      <c r="E856" s="119">
        <v>0</v>
      </c>
      <c r="F856" s="67">
        <v>0</v>
      </c>
      <c r="G856" s="67">
        <v>0</v>
      </c>
      <c r="H856" s="67">
        <v>1</v>
      </c>
      <c r="I856" s="67">
        <v>0</v>
      </c>
      <c r="J856" s="67">
        <v>0</v>
      </c>
      <c r="K856" s="67">
        <v>0</v>
      </c>
      <c r="L856" s="112">
        <f t="shared" si="164"/>
        <v>1</v>
      </c>
      <c r="M856" s="8">
        <v>8</v>
      </c>
      <c r="S856" s="10" t="s">
        <v>1215</v>
      </c>
      <c r="T856" s="15">
        <v>14</v>
      </c>
      <c r="U856" s="15">
        <v>13</v>
      </c>
      <c r="V856" s="15">
        <v>4</v>
      </c>
      <c r="W856" s="15">
        <v>33</v>
      </c>
      <c r="X856" s="15">
        <v>54</v>
      </c>
      <c r="Y856" s="15">
        <v>5</v>
      </c>
      <c r="Z856" s="10">
        <f t="shared" si="165"/>
        <v>123</v>
      </c>
    </row>
    <row r="857" spans="1:26" x14ac:dyDescent="0.25">
      <c r="A857" s="111" t="s">
        <v>1053</v>
      </c>
      <c r="B857" s="111" t="s">
        <v>572</v>
      </c>
      <c r="C857" s="69">
        <v>4</v>
      </c>
      <c r="D857" s="46">
        <v>4</v>
      </c>
      <c r="E857" s="69">
        <v>0</v>
      </c>
      <c r="F857" s="69">
        <v>1</v>
      </c>
      <c r="G857" s="69">
        <v>0</v>
      </c>
      <c r="H857" s="69">
        <v>3</v>
      </c>
      <c r="I857" s="69">
        <v>0</v>
      </c>
      <c r="J857" s="69">
        <v>0</v>
      </c>
      <c r="K857" s="69">
        <v>0</v>
      </c>
      <c r="L857" s="112">
        <f t="shared" si="164"/>
        <v>4</v>
      </c>
      <c r="M857" s="8"/>
      <c r="S857" s="45" t="s">
        <v>1216</v>
      </c>
      <c r="T857" s="46">
        <v>83</v>
      </c>
      <c r="U857" s="46">
        <v>201</v>
      </c>
      <c r="V857" s="46">
        <v>116</v>
      </c>
      <c r="W857" s="46">
        <v>162</v>
      </c>
      <c r="X857" s="46">
        <v>827</v>
      </c>
      <c r="Y857" s="46">
        <v>5</v>
      </c>
      <c r="Z857" s="10">
        <f t="shared" si="165"/>
        <v>1394</v>
      </c>
    </row>
    <row r="858" spans="1:26" x14ac:dyDescent="0.25">
      <c r="A858" s="111" t="s">
        <v>1053</v>
      </c>
      <c r="B858" s="111" t="s">
        <v>1083</v>
      </c>
      <c r="C858" s="69">
        <v>1</v>
      </c>
      <c r="D858" s="46">
        <v>1</v>
      </c>
      <c r="E858" s="69">
        <v>0</v>
      </c>
      <c r="F858" s="69">
        <v>0</v>
      </c>
      <c r="G858" s="69">
        <v>0</v>
      </c>
      <c r="H858" s="69">
        <v>1</v>
      </c>
      <c r="I858" s="69">
        <v>0</v>
      </c>
      <c r="J858" s="69">
        <v>0</v>
      </c>
      <c r="K858" s="69">
        <v>0</v>
      </c>
      <c r="L858" s="112">
        <f t="shared" si="164"/>
        <v>1</v>
      </c>
      <c r="M858" s="8"/>
      <c r="S858" s="10" t="s">
        <v>1217</v>
      </c>
      <c r="T858" s="15">
        <v>1</v>
      </c>
      <c r="U858" s="15">
        <v>0</v>
      </c>
      <c r="V858" s="15">
        <v>0</v>
      </c>
      <c r="W858" s="15">
        <v>109</v>
      </c>
      <c r="X858" s="15">
        <v>16</v>
      </c>
      <c r="Y858" s="15">
        <v>3</v>
      </c>
      <c r="Z858" s="10">
        <f t="shared" si="165"/>
        <v>129</v>
      </c>
    </row>
    <row r="859" spans="1:26" x14ac:dyDescent="0.25">
      <c r="A859" s="111" t="s">
        <v>1053</v>
      </c>
      <c r="B859" s="111" t="s">
        <v>568</v>
      </c>
      <c r="C859" s="69">
        <v>31</v>
      </c>
      <c r="D859" s="46">
        <v>31</v>
      </c>
      <c r="E859" s="69">
        <v>2</v>
      </c>
      <c r="F859" s="69">
        <v>3</v>
      </c>
      <c r="G859" s="69">
        <v>4</v>
      </c>
      <c r="H859" s="69">
        <v>12</v>
      </c>
      <c r="I859" s="69">
        <v>5</v>
      </c>
      <c r="J859" s="69">
        <v>5</v>
      </c>
      <c r="K859" s="69">
        <v>0</v>
      </c>
      <c r="L859" s="112">
        <f t="shared" si="164"/>
        <v>31</v>
      </c>
      <c r="M859" s="8">
        <f>SUM(L857:L859)</f>
        <v>36</v>
      </c>
      <c r="T859" s="6">
        <f>SUM(T850:T858)</f>
        <v>100</v>
      </c>
      <c r="U859" s="6">
        <f t="shared" ref="U859:Y859" si="166">SUM(U850:U858)</f>
        <v>219</v>
      </c>
      <c r="V859" s="6">
        <f t="shared" si="166"/>
        <v>144</v>
      </c>
      <c r="W859" s="6">
        <f t="shared" si="166"/>
        <v>326</v>
      </c>
      <c r="X859" s="6">
        <f t="shared" si="166"/>
        <v>902</v>
      </c>
      <c r="Y859" s="6">
        <f t="shared" si="166"/>
        <v>18</v>
      </c>
      <c r="Z859" s="10">
        <f>SUM(T859:Y859)</f>
        <v>1709</v>
      </c>
    </row>
    <row r="860" spans="1:26" x14ac:dyDescent="0.25">
      <c r="A860" s="113" t="s">
        <v>909</v>
      </c>
      <c r="B860" s="113" t="s">
        <v>572</v>
      </c>
      <c r="C860" s="70">
        <v>24</v>
      </c>
      <c r="D860" s="15">
        <v>24</v>
      </c>
      <c r="E860" s="70">
        <v>2</v>
      </c>
      <c r="F860" s="70">
        <v>3</v>
      </c>
      <c r="G860" s="70">
        <v>0</v>
      </c>
      <c r="H860" s="70">
        <v>14</v>
      </c>
      <c r="I860" s="70">
        <v>0</v>
      </c>
      <c r="J860" s="70">
        <v>5</v>
      </c>
      <c r="K860" s="70">
        <v>0</v>
      </c>
      <c r="L860" s="112">
        <f t="shared" si="164"/>
        <v>24</v>
      </c>
      <c r="M860" s="8"/>
    </row>
    <row r="861" spans="1:26" x14ac:dyDescent="0.25">
      <c r="A861" s="113" t="s">
        <v>909</v>
      </c>
      <c r="B861" s="113" t="s">
        <v>568</v>
      </c>
      <c r="C861" s="70">
        <v>99</v>
      </c>
      <c r="D861" s="15">
        <v>99</v>
      </c>
      <c r="E861" s="70">
        <v>12</v>
      </c>
      <c r="F861" s="70">
        <v>10</v>
      </c>
      <c r="G861" s="70">
        <v>4</v>
      </c>
      <c r="H861" s="70">
        <v>19</v>
      </c>
      <c r="I861" s="70">
        <v>54</v>
      </c>
      <c r="J861" s="70">
        <v>0</v>
      </c>
      <c r="K861" s="70">
        <v>0</v>
      </c>
      <c r="L861" s="112">
        <f t="shared" si="164"/>
        <v>99</v>
      </c>
      <c r="M861" s="8">
        <f>SUM(L860:L861)</f>
        <v>123</v>
      </c>
    </row>
    <row r="862" spans="1:26" x14ac:dyDescent="0.25">
      <c r="A862" s="111" t="s">
        <v>319</v>
      </c>
      <c r="B862" s="111" t="s">
        <v>572</v>
      </c>
      <c r="C862" s="69">
        <v>58</v>
      </c>
      <c r="D862" s="46">
        <v>58</v>
      </c>
      <c r="E862" s="69">
        <v>14</v>
      </c>
      <c r="F862" s="69">
        <v>11</v>
      </c>
      <c r="G862" s="69">
        <v>0</v>
      </c>
      <c r="H862" s="69">
        <v>28</v>
      </c>
      <c r="I862" s="69">
        <v>0</v>
      </c>
      <c r="J862" s="69">
        <v>5</v>
      </c>
      <c r="K862" s="69">
        <v>0</v>
      </c>
      <c r="L862" s="112">
        <f t="shared" si="164"/>
        <v>58</v>
      </c>
      <c r="M862" s="8"/>
    </row>
    <row r="863" spans="1:26" x14ac:dyDescent="0.25">
      <c r="A863" s="111" t="s">
        <v>319</v>
      </c>
      <c r="B863" s="111" t="s">
        <v>853</v>
      </c>
      <c r="C863" s="69">
        <v>42</v>
      </c>
      <c r="D863" s="46">
        <v>41</v>
      </c>
      <c r="E863" s="69">
        <v>0</v>
      </c>
      <c r="F863" s="69">
        <v>0</v>
      </c>
      <c r="G863" s="69">
        <v>0</v>
      </c>
      <c r="H863" s="69">
        <v>23</v>
      </c>
      <c r="I863" s="69">
        <v>18</v>
      </c>
      <c r="J863" s="69">
        <v>0</v>
      </c>
      <c r="K863" s="69">
        <v>0</v>
      </c>
      <c r="L863" s="112">
        <f t="shared" si="164"/>
        <v>41</v>
      </c>
      <c r="M863" s="8"/>
      <c r="S863" s="10" t="s">
        <v>1675</v>
      </c>
      <c r="T863" s="10" t="s">
        <v>68</v>
      </c>
      <c r="U863" s="10" t="s">
        <v>72</v>
      </c>
      <c r="V863" s="10" t="s">
        <v>65</v>
      </c>
      <c r="W863" s="10" t="s">
        <v>61</v>
      </c>
      <c r="X863" s="10" t="s">
        <v>89</v>
      </c>
      <c r="Y863" s="10" t="s">
        <v>1198</v>
      </c>
      <c r="Z863" s="10" t="s">
        <v>1199</v>
      </c>
    </row>
    <row r="864" spans="1:26" x14ac:dyDescent="0.25">
      <c r="A864" s="111" t="s">
        <v>319</v>
      </c>
      <c r="B864" s="111" t="s">
        <v>1083</v>
      </c>
      <c r="C864" s="69">
        <v>2</v>
      </c>
      <c r="D864" s="46">
        <v>2</v>
      </c>
      <c r="E864" s="69">
        <v>0</v>
      </c>
      <c r="F864" s="69">
        <v>1</v>
      </c>
      <c r="G864" s="69">
        <v>0</v>
      </c>
      <c r="H864" s="69">
        <v>1</v>
      </c>
      <c r="I864" s="69">
        <v>0</v>
      </c>
      <c r="J864" s="69">
        <v>0</v>
      </c>
      <c r="K864" s="69">
        <v>0</v>
      </c>
      <c r="L864" s="112">
        <f t="shared" si="164"/>
        <v>2</v>
      </c>
      <c r="M864" s="8"/>
      <c r="S864" s="10" t="s">
        <v>1209</v>
      </c>
      <c r="T864" s="15">
        <v>0</v>
      </c>
      <c r="U864" s="15">
        <v>0</v>
      </c>
      <c r="V864" s="15">
        <v>0</v>
      </c>
      <c r="W864" s="15">
        <v>0</v>
      </c>
      <c r="X864" s="15">
        <v>0</v>
      </c>
      <c r="Y864" s="15">
        <v>0</v>
      </c>
      <c r="Z864" s="10">
        <f>SUM(T864:Y864)</f>
        <v>0</v>
      </c>
    </row>
    <row r="865" spans="1:27" x14ac:dyDescent="0.25">
      <c r="A865" s="111" t="s">
        <v>319</v>
      </c>
      <c r="B865" s="111" t="s">
        <v>568</v>
      </c>
      <c r="C865" s="69">
        <v>1324</v>
      </c>
      <c r="D865" s="46">
        <v>1293</v>
      </c>
      <c r="E865" s="69">
        <v>69</v>
      </c>
      <c r="F865" s="69">
        <v>189</v>
      </c>
      <c r="G865" s="69">
        <v>116</v>
      </c>
      <c r="H865" s="69">
        <v>110</v>
      </c>
      <c r="I865" s="69">
        <v>809</v>
      </c>
      <c r="J865" s="69">
        <v>0</v>
      </c>
      <c r="K865" s="69">
        <v>0</v>
      </c>
      <c r="L865" s="112">
        <f t="shared" si="164"/>
        <v>1293</v>
      </c>
      <c r="M865" s="8">
        <f>SUM(L862:L865)</f>
        <v>1394</v>
      </c>
      <c r="S865" s="45" t="s">
        <v>1210</v>
      </c>
      <c r="T865" s="46">
        <v>0</v>
      </c>
      <c r="U865" s="46">
        <v>0</v>
      </c>
      <c r="V865" s="46">
        <v>0</v>
      </c>
      <c r="W865" s="48">
        <v>0</v>
      </c>
      <c r="X865" s="46">
        <v>0</v>
      </c>
      <c r="Y865" s="46">
        <v>0</v>
      </c>
      <c r="Z865" s="10">
        <f t="shared" ref="Z865:Z872" si="167">SUM(T865:Y865)</f>
        <v>0</v>
      </c>
    </row>
    <row r="866" spans="1:27" x14ac:dyDescent="0.25">
      <c r="A866" s="113" t="s">
        <v>173</v>
      </c>
      <c r="B866" s="113" t="s">
        <v>572</v>
      </c>
      <c r="C866" s="70">
        <v>103</v>
      </c>
      <c r="D866" s="15">
        <v>103</v>
      </c>
      <c r="E866" s="70">
        <v>0</v>
      </c>
      <c r="F866" s="70">
        <v>0</v>
      </c>
      <c r="G866" s="70">
        <v>0</v>
      </c>
      <c r="H866" s="70">
        <v>103</v>
      </c>
      <c r="I866" s="70">
        <v>0</v>
      </c>
      <c r="J866" s="70">
        <v>0</v>
      </c>
      <c r="K866" s="70">
        <v>0</v>
      </c>
      <c r="L866" s="112">
        <f t="shared" si="164"/>
        <v>103</v>
      </c>
      <c r="S866" s="10" t="s">
        <v>1211</v>
      </c>
      <c r="T866" s="67">
        <v>0</v>
      </c>
      <c r="U866" s="67">
        <v>0</v>
      </c>
      <c r="V866" s="67">
        <v>0</v>
      </c>
      <c r="W866" s="15">
        <v>1</v>
      </c>
      <c r="X866" s="67">
        <v>0</v>
      </c>
      <c r="Y866" s="67">
        <v>0</v>
      </c>
      <c r="Z866" s="10">
        <f t="shared" si="167"/>
        <v>1</v>
      </c>
    </row>
    <row r="867" spans="1:27" x14ac:dyDescent="0.25">
      <c r="A867" s="113" t="s">
        <v>173</v>
      </c>
      <c r="B867" s="113" t="s">
        <v>853</v>
      </c>
      <c r="C867" s="70">
        <v>5</v>
      </c>
      <c r="D867" s="15">
        <v>5</v>
      </c>
      <c r="E867" s="70">
        <v>0</v>
      </c>
      <c r="F867" s="70">
        <v>0</v>
      </c>
      <c r="G867" s="70">
        <v>0</v>
      </c>
      <c r="H867" s="70">
        <v>5</v>
      </c>
      <c r="I867" s="70">
        <v>0</v>
      </c>
      <c r="J867" s="70">
        <v>0</v>
      </c>
      <c r="K867" s="70">
        <v>0</v>
      </c>
      <c r="L867" s="112">
        <f t="shared" si="164"/>
        <v>5</v>
      </c>
      <c r="S867" s="45" t="s">
        <v>1212</v>
      </c>
      <c r="T867" s="68">
        <v>0</v>
      </c>
      <c r="U867" s="68">
        <v>0</v>
      </c>
      <c r="V867" s="68">
        <v>0</v>
      </c>
      <c r="W867" s="68">
        <v>1</v>
      </c>
      <c r="X867" s="68">
        <v>0</v>
      </c>
      <c r="Y867" s="68">
        <v>0</v>
      </c>
      <c r="Z867" s="10">
        <f t="shared" si="167"/>
        <v>1</v>
      </c>
    </row>
    <row r="868" spans="1:27" x14ac:dyDescent="0.25">
      <c r="A868" s="113" t="s">
        <v>173</v>
      </c>
      <c r="B868" s="113" t="s">
        <v>568</v>
      </c>
      <c r="C868" s="70">
        <v>21</v>
      </c>
      <c r="D868" s="15">
        <v>21</v>
      </c>
      <c r="E868" s="70">
        <v>1</v>
      </c>
      <c r="F868" s="70">
        <v>0</v>
      </c>
      <c r="G868" s="70">
        <v>0</v>
      </c>
      <c r="H868" s="70">
        <v>1</v>
      </c>
      <c r="I868" s="70">
        <v>16</v>
      </c>
      <c r="J868" s="70">
        <v>3</v>
      </c>
      <c r="K868" s="70"/>
      <c r="L868" s="112">
        <f t="shared" si="164"/>
        <v>21</v>
      </c>
      <c r="M868" s="8">
        <f>SUM(L866:L868)</f>
        <v>129</v>
      </c>
      <c r="S868" s="51" t="s">
        <v>1213</v>
      </c>
      <c r="T868" s="52">
        <v>0</v>
      </c>
      <c r="U868" s="52">
        <v>0</v>
      </c>
      <c r="V868" s="52">
        <v>0</v>
      </c>
      <c r="W868" s="52">
        <v>1</v>
      </c>
      <c r="X868" s="52">
        <v>0</v>
      </c>
      <c r="Y868" s="52">
        <v>0</v>
      </c>
      <c r="Z868" s="51">
        <f t="shared" si="167"/>
        <v>1</v>
      </c>
    </row>
    <row r="869" spans="1:27" x14ac:dyDescent="0.25">
      <c r="A869" s="57" t="s">
        <v>1676</v>
      </c>
      <c r="B869" s="114"/>
      <c r="C869" s="114">
        <v>1741</v>
      </c>
      <c r="D869" s="114">
        <v>1709</v>
      </c>
      <c r="E869" s="114">
        <f>SUM(E849:E868)</f>
        <v>100</v>
      </c>
      <c r="F869" s="114">
        <f t="shared" ref="F869:K869" si="168">SUM(F849:F868)</f>
        <v>219</v>
      </c>
      <c r="G869" s="114">
        <f t="shared" si="168"/>
        <v>144</v>
      </c>
      <c r="H869" s="114">
        <f t="shared" si="168"/>
        <v>326</v>
      </c>
      <c r="I869" s="114">
        <f t="shared" si="168"/>
        <v>902</v>
      </c>
      <c r="J869" s="114">
        <f t="shared" si="168"/>
        <v>18</v>
      </c>
      <c r="K869" s="114">
        <f t="shared" si="168"/>
        <v>0</v>
      </c>
      <c r="L869" s="114">
        <f>SUM(L849:L868)</f>
        <v>1709</v>
      </c>
      <c r="M869" s="8">
        <f>SUM(M849:M868)</f>
        <v>1709</v>
      </c>
      <c r="S869" s="45" t="s">
        <v>1214</v>
      </c>
      <c r="T869" s="69">
        <v>0</v>
      </c>
      <c r="U869" s="69">
        <v>1</v>
      </c>
      <c r="V869" s="69">
        <v>0</v>
      </c>
      <c r="W869" s="69">
        <v>3</v>
      </c>
      <c r="X869" s="69">
        <v>0</v>
      </c>
      <c r="Y869" s="69">
        <v>0</v>
      </c>
      <c r="Z869" s="10">
        <f t="shared" si="167"/>
        <v>4</v>
      </c>
    </row>
    <row r="870" spans="1:27" x14ac:dyDescent="0.25">
      <c r="I870" s="6" t="s">
        <v>1817</v>
      </c>
      <c r="S870" s="10" t="s">
        <v>1215</v>
      </c>
      <c r="T870" s="70">
        <v>2</v>
      </c>
      <c r="U870" s="70">
        <v>3</v>
      </c>
      <c r="V870" s="70">
        <v>0</v>
      </c>
      <c r="W870" s="70">
        <v>14</v>
      </c>
      <c r="X870" s="70">
        <v>0</v>
      </c>
      <c r="Y870" s="70">
        <v>5</v>
      </c>
      <c r="Z870" s="10">
        <f t="shared" si="167"/>
        <v>24</v>
      </c>
    </row>
    <row r="871" spans="1:27" x14ac:dyDescent="0.25">
      <c r="S871" s="45" t="s">
        <v>1216</v>
      </c>
      <c r="T871" s="69">
        <v>14</v>
      </c>
      <c r="U871" s="69">
        <v>11</v>
      </c>
      <c r="V871" s="69">
        <v>0</v>
      </c>
      <c r="W871" s="69">
        <v>28</v>
      </c>
      <c r="X871" s="69">
        <v>0</v>
      </c>
      <c r="Y871" s="69">
        <v>5</v>
      </c>
      <c r="Z871" s="10">
        <f t="shared" si="167"/>
        <v>58</v>
      </c>
    </row>
    <row r="872" spans="1:27" x14ac:dyDescent="0.25">
      <c r="S872" s="10" t="s">
        <v>1217</v>
      </c>
      <c r="T872" s="70">
        <v>0</v>
      </c>
      <c r="U872" s="70">
        <v>0</v>
      </c>
      <c r="V872" s="70">
        <v>0</v>
      </c>
      <c r="W872" s="70">
        <v>103</v>
      </c>
      <c r="X872" s="70">
        <v>0</v>
      </c>
      <c r="Y872" s="70">
        <v>0</v>
      </c>
      <c r="Z872" s="10">
        <f t="shared" si="167"/>
        <v>103</v>
      </c>
      <c r="AA872" s="6">
        <f>SUM(Z864:Z872)</f>
        <v>192</v>
      </c>
    </row>
    <row r="873" spans="1:27" x14ac:dyDescent="0.25">
      <c r="T873" s="95">
        <f>SUM(T864:T872)</f>
        <v>16</v>
      </c>
      <c r="U873" s="95">
        <f t="shared" ref="U873:Y873" si="169">SUM(U864:U872)</f>
        <v>15</v>
      </c>
      <c r="V873" s="95">
        <f t="shared" si="169"/>
        <v>0</v>
      </c>
      <c r="W873" s="95">
        <f t="shared" si="169"/>
        <v>151</v>
      </c>
      <c r="X873" s="95">
        <f t="shared" si="169"/>
        <v>0</v>
      </c>
      <c r="Y873" s="95">
        <f t="shared" si="169"/>
        <v>10</v>
      </c>
      <c r="Z873" s="51">
        <f>SUM(T873:Y873)</f>
        <v>192</v>
      </c>
    </row>
    <row r="877" spans="1:27" x14ac:dyDescent="0.25">
      <c r="S877" s="10" t="s">
        <v>1677</v>
      </c>
      <c r="T877" s="10" t="s">
        <v>68</v>
      </c>
      <c r="U877" s="10" t="s">
        <v>72</v>
      </c>
      <c r="V877" s="10" t="s">
        <v>65</v>
      </c>
      <c r="W877" s="10" t="s">
        <v>61</v>
      </c>
      <c r="X877" s="10" t="s">
        <v>89</v>
      </c>
      <c r="Y877" s="10" t="s">
        <v>1198</v>
      </c>
      <c r="Z877" s="10" t="s">
        <v>1678</v>
      </c>
    </row>
    <row r="878" spans="1:27" x14ac:dyDescent="0.25">
      <c r="S878" s="10" t="s">
        <v>1209</v>
      </c>
      <c r="T878" s="15">
        <v>0</v>
      </c>
      <c r="U878" s="15">
        <v>0</v>
      </c>
      <c r="V878" s="15">
        <v>4</v>
      </c>
      <c r="W878" s="15">
        <v>0</v>
      </c>
      <c r="X878" s="15">
        <v>0</v>
      </c>
      <c r="Y878" s="15">
        <v>0</v>
      </c>
      <c r="Z878" s="10">
        <f>SUM(T878:W878)+Y878</f>
        <v>4</v>
      </c>
      <c r="AA878" s="10" t="s">
        <v>1209</v>
      </c>
    </row>
    <row r="879" spans="1:27" x14ac:dyDescent="0.25">
      <c r="S879" s="45" t="s">
        <v>1210</v>
      </c>
      <c r="T879" s="46">
        <v>0</v>
      </c>
      <c r="U879" s="46">
        <v>0</v>
      </c>
      <c r="V879" s="46">
        <v>4</v>
      </c>
      <c r="W879" s="46">
        <v>1</v>
      </c>
      <c r="X879" s="46">
        <v>0</v>
      </c>
      <c r="Y879" s="46">
        <v>0</v>
      </c>
      <c r="Z879" s="10">
        <f t="shared" ref="Z879:Z884" si="170">SUM(T879:W879)+Y879</f>
        <v>5</v>
      </c>
      <c r="AA879" s="45" t="s">
        <v>1210</v>
      </c>
    </row>
    <row r="880" spans="1:27" x14ac:dyDescent="0.25">
      <c r="S880" s="10" t="s">
        <v>1211</v>
      </c>
      <c r="T880" s="15">
        <v>0</v>
      </c>
      <c r="U880" s="15">
        <v>0</v>
      </c>
      <c r="V880" s="15">
        <v>4</v>
      </c>
      <c r="W880" s="15">
        <v>0</v>
      </c>
      <c r="X880" s="15">
        <v>0</v>
      </c>
      <c r="Y880" s="15">
        <v>0</v>
      </c>
      <c r="Z880" s="10">
        <f t="shared" si="170"/>
        <v>4</v>
      </c>
      <c r="AA880" s="10" t="s">
        <v>1211</v>
      </c>
    </row>
    <row r="881" spans="1:27" x14ac:dyDescent="0.25">
      <c r="S881" s="45" t="s">
        <v>1212</v>
      </c>
      <c r="T881" s="46">
        <v>0</v>
      </c>
      <c r="U881" s="46">
        <v>0</v>
      </c>
      <c r="V881" s="46">
        <v>4</v>
      </c>
      <c r="W881" s="46">
        <v>0</v>
      </c>
      <c r="X881" s="46">
        <v>0</v>
      </c>
      <c r="Y881" s="46">
        <v>0</v>
      </c>
      <c r="Z881" s="10">
        <f t="shared" si="170"/>
        <v>4</v>
      </c>
      <c r="AA881" s="45" t="s">
        <v>1212</v>
      </c>
    </row>
    <row r="882" spans="1:27" x14ac:dyDescent="0.25">
      <c r="S882" s="10" t="s">
        <v>1213</v>
      </c>
      <c r="T882" s="15">
        <v>0</v>
      </c>
      <c r="U882" s="15">
        <v>1</v>
      </c>
      <c r="V882" s="15">
        <v>4</v>
      </c>
      <c r="W882" s="15">
        <v>2</v>
      </c>
      <c r="X882" s="15">
        <v>0</v>
      </c>
      <c r="Y882" s="15">
        <v>0</v>
      </c>
      <c r="Z882" s="10">
        <f t="shared" si="170"/>
        <v>7</v>
      </c>
      <c r="AA882" s="10" t="s">
        <v>1213</v>
      </c>
    </row>
    <row r="883" spans="1:27" x14ac:dyDescent="0.25">
      <c r="S883" s="45" t="s">
        <v>1214</v>
      </c>
      <c r="T883" s="46">
        <v>2</v>
      </c>
      <c r="U883" s="46">
        <v>3</v>
      </c>
      <c r="V883" s="46">
        <v>4</v>
      </c>
      <c r="W883" s="46">
        <v>13</v>
      </c>
      <c r="X883" s="46">
        <v>5</v>
      </c>
      <c r="Y883" s="46">
        <v>5</v>
      </c>
      <c r="Z883" s="10">
        <f t="shared" si="170"/>
        <v>27</v>
      </c>
      <c r="AA883" s="45" t="s">
        <v>1214</v>
      </c>
    </row>
    <row r="884" spans="1:27" x14ac:dyDescent="0.25">
      <c r="S884" s="10" t="s">
        <v>1215</v>
      </c>
      <c r="T884" s="15">
        <v>12</v>
      </c>
      <c r="U884" s="15">
        <v>10</v>
      </c>
      <c r="V884" s="15">
        <v>4</v>
      </c>
      <c r="W884" s="15">
        <v>19</v>
      </c>
      <c r="X884" s="15">
        <v>54</v>
      </c>
      <c r="Y884" s="15">
        <v>0</v>
      </c>
      <c r="Z884" s="10">
        <f t="shared" si="170"/>
        <v>45</v>
      </c>
      <c r="AA884" s="10" t="s">
        <v>1215</v>
      </c>
    </row>
    <row r="885" spans="1:27" x14ac:dyDescent="0.25">
      <c r="S885" s="45" t="s">
        <v>1216</v>
      </c>
      <c r="T885" s="46">
        <v>69</v>
      </c>
      <c r="U885" s="46">
        <v>190</v>
      </c>
      <c r="V885" s="46">
        <v>116</v>
      </c>
      <c r="W885" s="46">
        <v>134</v>
      </c>
      <c r="X885" s="46">
        <v>827</v>
      </c>
      <c r="Y885" s="46">
        <v>0</v>
      </c>
      <c r="Z885" s="10">
        <f t="shared" ref="Z885" si="171">SUM(T885:W885)+Y885</f>
        <v>509</v>
      </c>
      <c r="AA885" s="45" t="s">
        <v>1216</v>
      </c>
    </row>
    <row r="886" spans="1:27" x14ac:dyDescent="0.25">
      <c r="S886" s="10" t="s">
        <v>1217</v>
      </c>
      <c r="T886" s="15">
        <v>1</v>
      </c>
      <c r="U886" s="15">
        <v>0</v>
      </c>
      <c r="V886" s="15">
        <v>0</v>
      </c>
      <c r="W886" s="15">
        <v>6</v>
      </c>
      <c r="X886" s="15">
        <v>16</v>
      </c>
      <c r="Y886" s="15">
        <v>3</v>
      </c>
      <c r="Z886" s="10">
        <f t="shared" ref="Z886" si="172">SUM(T886:W886)+Y886</f>
        <v>10</v>
      </c>
      <c r="AA886" s="10" t="s">
        <v>1217</v>
      </c>
    </row>
    <row r="887" spans="1:27" x14ac:dyDescent="0.25">
      <c r="T887" s="6">
        <f>SUM(T878:T886)</f>
        <v>84</v>
      </c>
      <c r="U887" s="6">
        <f t="shared" ref="U887:Y887" si="173">SUM(U878:U886)</f>
        <v>204</v>
      </c>
      <c r="V887" s="6">
        <f t="shared" si="173"/>
        <v>144</v>
      </c>
      <c r="W887" s="6">
        <f t="shared" si="173"/>
        <v>175</v>
      </c>
      <c r="X887" s="6">
        <f t="shared" si="173"/>
        <v>902</v>
      </c>
      <c r="Y887" s="6">
        <f t="shared" si="173"/>
        <v>8</v>
      </c>
      <c r="Z887" s="10">
        <f>SUM(T887:W887)+Y887</f>
        <v>615</v>
      </c>
    </row>
    <row r="888" spans="1:27" x14ac:dyDescent="0.25">
      <c r="Z888" s="6">
        <f>SUM(Z878:Z886)</f>
        <v>615</v>
      </c>
    </row>
    <row r="894" spans="1:27" ht="39.6" x14ac:dyDescent="0.25">
      <c r="A894" s="32" t="s">
        <v>1765</v>
      </c>
      <c r="B894" s="32" t="s">
        <v>1222</v>
      </c>
      <c r="C894" s="32" t="s">
        <v>1197</v>
      </c>
      <c r="D894" s="110" t="s">
        <v>1664</v>
      </c>
      <c r="E894" s="33" t="s">
        <v>1665</v>
      </c>
      <c r="F894" s="32" t="s">
        <v>1666</v>
      </c>
      <c r="G894" s="32" t="s">
        <v>1667</v>
      </c>
      <c r="H894" s="32" t="s">
        <v>1668</v>
      </c>
      <c r="I894" s="32" t="s">
        <v>1669</v>
      </c>
      <c r="J894" s="32" t="s">
        <v>1800</v>
      </c>
      <c r="K894" s="34" t="s">
        <v>1670</v>
      </c>
      <c r="L894" s="47" t="s">
        <v>1671</v>
      </c>
      <c r="M894" s="12" t="s">
        <v>1818</v>
      </c>
      <c r="S894" s="6" t="s">
        <v>1765</v>
      </c>
    </row>
    <row r="895" spans="1:27" x14ac:dyDescent="0.25">
      <c r="A895" s="113" t="s">
        <v>1644</v>
      </c>
      <c r="B895" s="113" t="s">
        <v>568</v>
      </c>
      <c r="C895" s="115">
        <v>4</v>
      </c>
      <c r="D895" s="15">
        <v>4</v>
      </c>
      <c r="E895" s="116">
        <v>0</v>
      </c>
      <c r="F895" s="115">
        <v>0</v>
      </c>
      <c r="G895" s="115">
        <v>0</v>
      </c>
      <c r="H895" s="115">
        <v>4</v>
      </c>
      <c r="I895" s="115">
        <v>0</v>
      </c>
      <c r="J895" s="115">
        <v>0</v>
      </c>
      <c r="K895" s="115">
        <v>0</v>
      </c>
      <c r="L895" s="112">
        <f t="shared" ref="L895:L909" si="174">SUM(E895:K895)</f>
        <v>4</v>
      </c>
      <c r="M895" s="8">
        <v>4</v>
      </c>
      <c r="S895" s="10" t="s">
        <v>1673</v>
      </c>
      <c r="T895" s="10" t="s">
        <v>68</v>
      </c>
      <c r="U895" s="10" t="s">
        <v>72</v>
      </c>
      <c r="V895" s="10" t="s">
        <v>65</v>
      </c>
      <c r="W895" s="10" t="s">
        <v>61</v>
      </c>
      <c r="X895" s="10" t="s">
        <v>89</v>
      </c>
      <c r="Y895" s="10" t="s">
        <v>1198</v>
      </c>
      <c r="Z895" s="10" t="s">
        <v>1199</v>
      </c>
    </row>
    <row r="896" spans="1:27" x14ac:dyDescent="0.25">
      <c r="A896" s="117" t="s">
        <v>1053</v>
      </c>
      <c r="B896" s="117" t="s">
        <v>572</v>
      </c>
      <c r="C896" s="68">
        <v>4</v>
      </c>
      <c r="D896" s="46">
        <v>4</v>
      </c>
      <c r="E896" s="118">
        <v>0</v>
      </c>
      <c r="F896" s="68">
        <v>0</v>
      </c>
      <c r="G896" s="68">
        <v>0</v>
      </c>
      <c r="H896" s="68">
        <v>4</v>
      </c>
      <c r="I896" s="68">
        <v>0</v>
      </c>
      <c r="J896" s="68">
        <v>0</v>
      </c>
      <c r="K896" s="68">
        <v>0</v>
      </c>
      <c r="L896" s="112">
        <f t="shared" si="174"/>
        <v>4</v>
      </c>
      <c r="M896" s="8"/>
      <c r="S896" s="10" t="s">
        <v>1209</v>
      </c>
      <c r="T896" s="15">
        <v>0</v>
      </c>
      <c r="U896" s="15">
        <v>0</v>
      </c>
      <c r="V896" s="15">
        <v>0</v>
      </c>
      <c r="W896" s="15">
        <v>0</v>
      </c>
      <c r="X896" s="15">
        <v>0</v>
      </c>
      <c r="Y896" s="15">
        <v>0</v>
      </c>
      <c r="Z896" s="10">
        <f>SUM(T896:Y896)</f>
        <v>0</v>
      </c>
    </row>
    <row r="897" spans="1:26" x14ac:dyDescent="0.25">
      <c r="A897" s="111" t="s">
        <v>1053</v>
      </c>
      <c r="B897" s="111" t="s">
        <v>853</v>
      </c>
      <c r="C897" s="69">
        <v>1</v>
      </c>
      <c r="D897" s="46">
        <v>1</v>
      </c>
      <c r="E897" s="69">
        <v>0</v>
      </c>
      <c r="F897" s="69">
        <v>0</v>
      </c>
      <c r="G897" s="69">
        <v>0</v>
      </c>
      <c r="H897" s="69">
        <v>1</v>
      </c>
      <c r="I897" s="69">
        <v>0</v>
      </c>
      <c r="J897" s="69">
        <v>0</v>
      </c>
      <c r="K897" s="69">
        <v>0</v>
      </c>
      <c r="L897" s="112">
        <f t="shared" si="174"/>
        <v>1</v>
      </c>
      <c r="M897" s="8"/>
      <c r="S897" s="45" t="s">
        <v>1210</v>
      </c>
      <c r="T897" s="46">
        <v>0</v>
      </c>
      <c r="U897" s="46">
        <v>0</v>
      </c>
      <c r="V897" s="46">
        <v>0</v>
      </c>
      <c r="W897" s="46">
        <v>0</v>
      </c>
      <c r="X897" s="46">
        <v>0</v>
      </c>
      <c r="Y897" s="46">
        <v>0</v>
      </c>
      <c r="Z897" s="10">
        <f t="shared" ref="Z897:Z904" si="175">SUM(T897:Y897)</f>
        <v>0</v>
      </c>
    </row>
    <row r="898" spans="1:26" x14ac:dyDescent="0.25">
      <c r="A898" s="111" t="s">
        <v>1053</v>
      </c>
      <c r="B898" s="111" t="s">
        <v>1083</v>
      </c>
      <c r="C898" s="69">
        <v>1</v>
      </c>
      <c r="D898" s="46">
        <v>1</v>
      </c>
      <c r="E898" s="69">
        <v>0</v>
      </c>
      <c r="F898" s="69">
        <v>0</v>
      </c>
      <c r="G898" s="69">
        <v>0</v>
      </c>
      <c r="H898" s="69">
        <v>1</v>
      </c>
      <c r="I898" s="69">
        <v>0</v>
      </c>
      <c r="J898" s="69">
        <v>0</v>
      </c>
      <c r="K898" s="69">
        <v>0</v>
      </c>
      <c r="L898" s="112">
        <f t="shared" si="174"/>
        <v>1</v>
      </c>
      <c r="M898" s="8"/>
      <c r="S898" s="10" t="s">
        <v>1211</v>
      </c>
      <c r="T898" s="15">
        <v>0</v>
      </c>
      <c r="U898" s="15">
        <v>0</v>
      </c>
      <c r="V898" s="15">
        <v>0</v>
      </c>
      <c r="W898" s="15">
        <v>0</v>
      </c>
      <c r="X898" s="15">
        <v>0</v>
      </c>
      <c r="Y898" s="15">
        <v>0</v>
      </c>
      <c r="Z898" s="10">
        <f t="shared" si="175"/>
        <v>0</v>
      </c>
    </row>
    <row r="899" spans="1:26" x14ac:dyDescent="0.25">
      <c r="A899" s="111" t="s">
        <v>1053</v>
      </c>
      <c r="B899" s="111" t="s">
        <v>568</v>
      </c>
      <c r="C899" s="69">
        <v>27</v>
      </c>
      <c r="D899" s="46">
        <v>27</v>
      </c>
      <c r="E899" s="69">
        <v>1</v>
      </c>
      <c r="F899" s="69">
        <v>6</v>
      </c>
      <c r="G899" s="69">
        <v>1</v>
      </c>
      <c r="H899" s="69">
        <v>18</v>
      </c>
      <c r="I899" s="69">
        <v>1</v>
      </c>
      <c r="J899" s="69">
        <v>0</v>
      </c>
      <c r="K899" s="69">
        <v>0</v>
      </c>
      <c r="L899" s="112">
        <f t="shared" si="174"/>
        <v>27</v>
      </c>
      <c r="M899" s="8">
        <f>SUM(L896:L899)</f>
        <v>33</v>
      </c>
      <c r="S899" s="45" t="s">
        <v>1212</v>
      </c>
      <c r="T899" s="46">
        <v>0</v>
      </c>
      <c r="U899" s="46">
        <v>0</v>
      </c>
      <c r="V899" s="46">
        <v>0</v>
      </c>
      <c r="W899" s="46">
        <v>0</v>
      </c>
      <c r="X899" s="46">
        <v>0</v>
      </c>
      <c r="Y899" s="46">
        <v>0</v>
      </c>
      <c r="Z899" s="10">
        <f t="shared" si="175"/>
        <v>0</v>
      </c>
    </row>
    <row r="900" spans="1:26" x14ac:dyDescent="0.25">
      <c r="A900" s="113" t="s">
        <v>909</v>
      </c>
      <c r="B900" s="113" t="s">
        <v>572</v>
      </c>
      <c r="C900" s="70">
        <v>27</v>
      </c>
      <c r="D900" s="15">
        <v>27</v>
      </c>
      <c r="E900" s="70">
        <v>0</v>
      </c>
      <c r="F900" s="70">
        <v>6</v>
      </c>
      <c r="G900" s="70">
        <v>1</v>
      </c>
      <c r="H900" s="70">
        <v>18</v>
      </c>
      <c r="I900" s="70">
        <v>1</v>
      </c>
      <c r="J900" s="70">
        <v>1</v>
      </c>
      <c r="K900" s="70">
        <v>0</v>
      </c>
      <c r="L900" s="112">
        <f t="shared" si="174"/>
        <v>27</v>
      </c>
      <c r="M900" s="8"/>
      <c r="S900" s="10" t="s">
        <v>1213</v>
      </c>
      <c r="T900" s="15">
        <v>0</v>
      </c>
      <c r="U900" s="15">
        <v>0</v>
      </c>
      <c r="V900" s="15">
        <v>0</v>
      </c>
      <c r="W900" s="15">
        <v>4</v>
      </c>
      <c r="X900" s="15">
        <v>0</v>
      </c>
      <c r="Y900" s="15">
        <v>0</v>
      </c>
      <c r="Z900" s="10">
        <f t="shared" si="175"/>
        <v>4</v>
      </c>
    </row>
    <row r="901" spans="1:26" x14ac:dyDescent="0.25">
      <c r="A901" s="113" t="s">
        <v>909</v>
      </c>
      <c r="B901" s="113" t="s">
        <v>853</v>
      </c>
      <c r="C901" s="70">
        <v>6</v>
      </c>
      <c r="D901" s="15">
        <v>6</v>
      </c>
      <c r="E901" s="70">
        <v>0</v>
      </c>
      <c r="F901" s="70">
        <v>0</v>
      </c>
      <c r="G901" s="70">
        <v>0</v>
      </c>
      <c r="H901" s="70">
        <v>2</v>
      </c>
      <c r="I901" s="70">
        <v>4</v>
      </c>
      <c r="J901" s="70">
        <v>0</v>
      </c>
      <c r="K901" s="70">
        <v>0</v>
      </c>
      <c r="L901" s="112">
        <f t="shared" si="174"/>
        <v>6</v>
      </c>
      <c r="M901" s="8"/>
      <c r="S901" s="45" t="s">
        <v>1214</v>
      </c>
      <c r="T901" s="46">
        <v>1</v>
      </c>
      <c r="U901" s="46">
        <v>6</v>
      </c>
      <c r="V901" s="46">
        <v>1</v>
      </c>
      <c r="W901" s="46">
        <v>24</v>
      </c>
      <c r="X901" s="46">
        <v>1</v>
      </c>
      <c r="Y901" s="46">
        <v>0</v>
      </c>
      <c r="Z901" s="10">
        <f t="shared" si="175"/>
        <v>33</v>
      </c>
    </row>
    <row r="902" spans="1:26" x14ac:dyDescent="0.25">
      <c r="A902" s="113" t="s">
        <v>909</v>
      </c>
      <c r="B902" s="113" t="s">
        <v>568</v>
      </c>
      <c r="C902" s="70">
        <v>86</v>
      </c>
      <c r="D902" s="15">
        <v>85</v>
      </c>
      <c r="E902" s="70">
        <v>13</v>
      </c>
      <c r="F902" s="70">
        <v>10</v>
      </c>
      <c r="G902" s="70">
        <v>1</v>
      </c>
      <c r="H902" s="70">
        <v>28</v>
      </c>
      <c r="I902" s="70">
        <v>33</v>
      </c>
      <c r="J902" s="70">
        <v>0</v>
      </c>
      <c r="K902" s="70">
        <v>0</v>
      </c>
      <c r="L902" s="112">
        <f t="shared" si="174"/>
        <v>85</v>
      </c>
      <c r="M902" s="8">
        <f>SUM(L900:L902)</f>
        <v>118</v>
      </c>
      <c r="S902" s="10" t="s">
        <v>1215</v>
      </c>
      <c r="T902" s="15">
        <v>13</v>
      </c>
      <c r="U902" s="15">
        <v>16</v>
      </c>
      <c r="V902" s="15">
        <v>2</v>
      </c>
      <c r="W902" s="15">
        <v>48</v>
      </c>
      <c r="X902" s="15">
        <v>38</v>
      </c>
      <c r="Y902" s="15">
        <v>1</v>
      </c>
      <c r="Z902" s="10">
        <f t="shared" si="175"/>
        <v>118</v>
      </c>
    </row>
    <row r="903" spans="1:26" x14ac:dyDescent="0.25">
      <c r="A903" s="111" t="s">
        <v>319</v>
      </c>
      <c r="B903" s="111" t="s">
        <v>572</v>
      </c>
      <c r="C903" s="69">
        <v>68</v>
      </c>
      <c r="D903" s="46">
        <v>68</v>
      </c>
      <c r="E903" s="69">
        <v>13</v>
      </c>
      <c r="F903" s="69">
        <v>13</v>
      </c>
      <c r="G903" s="69">
        <v>1</v>
      </c>
      <c r="H903" s="69">
        <v>38</v>
      </c>
      <c r="I903" s="69">
        <v>2</v>
      </c>
      <c r="J903" s="69">
        <v>1</v>
      </c>
      <c r="K903" s="69">
        <v>0</v>
      </c>
      <c r="L903" s="112">
        <f t="shared" si="174"/>
        <v>68</v>
      </c>
      <c r="M903" s="8"/>
      <c r="S903" s="45" t="s">
        <v>1216</v>
      </c>
      <c r="T903" s="46">
        <v>48</v>
      </c>
      <c r="U903" s="46">
        <v>524</v>
      </c>
      <c r="V903" s="46">
        <v>79</v>
      </c>
      <c r="W903" s="46">
        <v>260</v>
      </c>
      <c r="X903" s="46">
        <v>869</v>
      </c>
      <c r="Y903" s="46">
        <v>3</v>
      </c>
      <c r="Z903" s="10">
        <f t="shared" si="175"/>
        <v>1783</v>
      </c>
    </row>
    <row r="904" spans="1:26" x14ac:dyDescent="0.25">
      <c r="A904" s="111" t="s">
        <v>319</v>
      </c>
      <c r="B904" s="111" t="s">
        <v>853</v>
      </c>
      <c r="C904" s="69">
        <v>127</v>
      </c>
      <c r="D904" s="46">
        <v>121</v>
      </c>
      <c r="E904" s="69">
        <v>0</v>
      </c>
      <c r="F904" s="69">
        <v>11</v>
      </c>
      <c r="G904" s="69">
        <v>3</v>
      </c>
      <c r="H904" s="69">
        <v>96</v>
      </c>
      <c r="I904" s="69">
        <v>11</v>
      </c>
      <c r="J904" s="69">
        <v>0</v>
      </c>
      <c r="K904" s="69">
        <v>0</v>
      </c>
      <c r="L904" s="112">
        <f t="shared" si="174"/>
        <v>121</v>
      </c>
      <c r="M904" s="8"/>
      <c r="S904" s="10" t="s">
        <v>1217</v>
      </c>
      <c r="T904" s="15">
        <v>0</v>
      </c>
      <c r="U904" s="15">
        <v>0</v>
      </c>
      <c r="V904" s="15">
        <v>0</v>
      </c>
      <c r="W904" s="15">
        <v>30</v>
      </c>
      <c r="X904" s="15">
        <v>0</v>
      </c>
      <c r="Y904" s="15">
        <v>0</v>
      </c>
      <c r="Z904" s="10">
        <f t="shared" si="175"/>
        <v>30</v>
      </c>
    </row>
    <row r="905" spans="1:26" x14ac:dyDescent="0.25">
      <c r="A905" s="111" t="s">
        <v>319</v>
      </c>
      <c r="B905" s="111" t="s">
        <v>1149</v>
      </c>
      <c r="C905" s="69">
        <v>6</v>
      </c>
      <c r="D905" s="46">
        <v>4</v>
      </c>
      <c r="E905" s="69">
        <v>0</v>
      </c>
      <c r="F905" s="69">
        <v>3</v>
      </c>
      <c r="G905" s="69">
        <v>0</v>
      </c>
      <c r="H905" s="69">
        <v>1</v>
      </c>
      <c r="I905" s="69">
        <v>0</v>
      </c>
      <c r="J905" s="69">
        <v>0</v>
      </c>
      <c r="K905" s="69">
        <v>0</v>
      </c>
      <c r="L905" s="112">
        <f t="shared" si="174"/>
        <v>4</v>
      </c>
      <c r="M905" s="8"/>
      <c r="T905" s="6">
        <f>SUM(T896:T904)</f>
        <v>62</v>
      </c>
      <c r="U905" s="6">
        <f t="shared" ref="U905:Y905" si="176">SUM(U896:U904)</f>
        <v>546</v>
      </c>
      <c r="V905" s="6">
        <f t="shared" si="176"/>
        <v>82</v>
      </c>
      <c r="W905" s="6">
        <f t="shared" si="176"/>
        <v>366</v>
      </c>
      <c r="X905" s="6">
        <f t="shared" si="176"/>
        <v>908</v>
      </c>
      <c r="Y905" s="6">
        <f t="shared" si="176"/>
        <v>4</v>
      </c>
      <c r="Z905" s="10">
        <f>SUM(T905:Y905)</f>
        <v>1968</v>
      </c>
    </row>
    <row r="906" spans="1:26" x14ac:dyDescent="0.25">
      <c r="A906" s="111" t="s">
        <v>319</v>
      </c>
      <c r="B906" s="111" t="s">
        <v>1083</v>
      </c>
      <c r="C906" s="69">
        <v>1</v>
      </c>
      <c r="D906" s="46">
        <v>1</v>
      </c>
      <c r="E906" s="69">
        <v>0</v>
      </c>
      <c r="F906" s="69">
        <v>1</v>
      </c>
      <c r="G906" s="69">
        <v>0</v>
      </c>
      <c r="H906" s="69">
        <v>0</v>
      </c>
      <c r="I906" s="69">
        <v>0</v>
      </c>
      <c r="J906" s="69">
        <v>0</v>
      </c>
      <c r="K906" s="69">
        <v>0</v>
      </c>
      <c r="L906" s="112">
        <f t="shared" si="174"/>
        <v>1</v>
      </c>
      <c r="M906" s="8"/>
    </row>
    <row r="907" spans="1:26" x14ac:dyDescent="0.25">
      <c r="A907" s="111" t="s">
        <v>319</v>
      </c>
      <c r="B907" s="111" t="s">
        <v>568</v>
      </c>
      <c r="C907" s="69">
        <v>1628</v>
      </c>
      <c r="D907" s="46">
        <v>1589</v>
      </c>
      <c r="E907" s="69">
        <v>35</v>
      </c>
      <c r="F907" s="69">
        <v>496</v>
      </c>
      <c r="G907" s="69">
        <v>75</v>
      </c>
      <c r="H907" s="69">
        <v>125</v>
      </c>
      <c r="I907" s="69">
        <v>856</v>
      </c>
      <c r="J907" s="69">
        <v>2</v>
      </c>
      <c r="K907" s="69">
        <v>0</v>
      </c>
      <c r="L907" s="112">
        <f t="shared" si="174"/>
        <v>1589</v>
      </c>
      <c r="M907" s="8">
        <f>SUM(L903:L907)</f>
        <v>1783</v>
      </c>
    </row>
    <row r="908" spans="1:26" x14ac:dyDescent="0.25">
      <c r="A908" s="113" t="s">
        <v>173</v>
      </c>
      <c r="B908" s="113" t="s">
        <v>853</v>
      </c>
      <c r="C908" s="70">
        <v>25</v>
      </c>
      <c r="D908" s="15">
        <v>25</v>
      </c>
      <c r="E908" s="70">
        <v>0</v>
      </c>
      <c r="F908" s="70">
        <v>0</v>
      </c>
      <c r="G908" s="70">
        <v>0</v>
      </c>
      <c r="H908" s="70">
        <v>25</v>
      </c>
      <c r="I908" s="70">
        <v>0</v>
      </c>
      <c r="J908" s="70">
        <v>0</v>
      </c>
      <c r="K908" s="70">
        <v>0</v>
      </c>
      <c r="L908" s="112">
        <f t="shared" si="174"/>
        <v>25</v>
      </c>
    </row>
    <row r="909" spans="1:26" x14ac:dyDescent="0.25">
      <c r="A909" s="113" t="s">
        <v>173</v>
      </c>
      <c r="B909" s="113" t="s">
        <v>568</v>
      </c>
      <c r="C909" s="70">
        <v>5</v>
      </c>
      <c r="D909" s="15">
        <v>5</v>
      </c>
      <c r="E909" s="70">
        <v>0</v>
      </c>
      <c r="F909" s="70">
        <v>0</v>
      </c>
      <c r="G909" s="70">
        <v>0</v>
      </c>
      <c r="H909" s="70">
        <v>5</v>
      </c>
      <c r="I909" s="70">
        <v>0</v>
      </c>
      <c r="J909" s="70">
        <v>0</v>
      </c>
      <c r="K909" s="70">
        <v>0</v>
      </c>
      <c r="L909" s="112">
        <f t="shared" si="174"/>
        <v>5</v>
      </c>
      <c r="M909" s="8">
        <f>SUM(L908:L909)</f>
        <v>30</v>
      </c>
      <c r="S909" s="10" t="s">
        <v>1675</v>
      </c>
      <c r="T909" s="10" t="s">
        <v>68</v>
      </c>
      <c r="U909" s="10" t="s">
        <v>72</v>
      </c>
      <c r="V909" s="10" t="s">
        <v>65</v>
      </c>
      <c r="W909" s="10" t="s">
        <v>61</v>
      </c>
      <c r="X909" s="10" t="s">
        <v>89</v>
      </c>
      <c r="Y909" s="10" t="s">
        <v>1198</v>
      </c>
      <c r="Z909" s="10" t="s">
        <v>1199</v>
      </c>
    </row>
    <row r="910" spans="1:26" x14ac:dyDescent="0.25">
      <c r="A910" s="57" t="s">
        <v>1676</v>
      </c>
      <c r="B910" s="114"/>
      <c r="C910" s="114">
        <v>2016</v>
      </c>
      <c r="D910" s="114">
        <v>1968</v>
      </c>
      <c r="E910" s="114">
        <f>SUM(E895:E909)</f>
        <v>62</v>
      </c>
      <c r="F910" s="114">
        <f t="shared" ref="F910:K910" si="177">SUM(F895:F909)</f>
        <v>546</v>
      </c>
      <c r="G910" s="114">
        <f t="shared" si="177"/>
        <v>82</v>
      </c>
      <c r="H910" s="114">
        <f t="shared" si="177"/>
        <v>366</v>
      </c>
      <c r="I910" s="114">
        <f t="shared" si="177"/>
        <v>908</v>
      </c>
      <c r="J910" s="114">
        <f t="shared" si="177"/>
        <v>4</v>
      </c>
      <c r="K910" s="114">
        <f t="shared" si="177"/>
        <v>0</v>
      </c>
      <c r="L910" s="114">
        <f>SUM(L894:L909)</f>
        <v>1968</v>
      </c>
      <c r="M910" s="8">
        <f>SUM(M895:M909)</f>
        <v>1968</v>
      </c>
      <c r="S910" s="10" t="s">
        <v>1209</v>
      </c>
      <c r="T910" s="15">
        <v>0</v>
      </c>
      <c r="U910" s="15">
        <v>0</v>
      </c>
      <c r="V910" s="15">
        <v>0</v>
      </c>
      <c r="W910" s="15">
        <v>0</v>
      </c>
      <c r="X910" s="15">
        <v>0</v>
      </c>
      <c r="Y910" s="15">
        <v>0</v>
      </c>
      <c r="Z910" s="10">
        <f>SUM(T910:Y910)</f>
        <v>0</v>
      </c>
    </row>
    <row r="911" spans="1:26" x14ac:dyDescent="0.25">
      <c r="I911" s="6" t="s">
        <v>1819</v>
      </c>
      <c r="S911" s="45" t="s">
        <v>1210</v>
      </c>
      <c r="T911" s="46">
        <v>0</v>
      </c>
      <c r="U911" s="46">
        <v>0</v>
      </c>
      <c r="V911" s="46">
        <v>0</v>
      </c>
      <c r="W911" s="48">
        <v>0</v>
      </c>
      <c r="X911" s="46">
        <v>0</v>
      </c>
      <c r="Y911" s="46">
        <v>0</v>
      </c>
      <c r="Z911" s="10">
        <f t="shared" ref="Z911:Z918" si="178">SUM(T911:Y911)</f>
        <v>0</v>
      </c>
    </row>
    <row r="912" spans="1:26" x14ac:dyDescent="0.25">
      <c r="S912" s="10" t="s">
        <v>1211</v>
      </c>
      <c r="T912" s="67">
        <v>0</v>
      </c>
      <c r="U912" s="67">
        <v>0</v>
      </c>
      <c r="V912" s="67">
        <v>0</v>
      </c>
      <c r="W912" s="15">
        <v>0</v>
      </c>
      <c r="X912" s="67">
        <v>0</v>
      </c>
      <c r="Y912" s="67">
        <v>0</v>
      </c>
      <c r="Z912" s="10">
        <f t="shared" si="178"/>
        <v>0</v>
      </c>
    </row>
    <row r="913" spans="19:27" x14ac:dyDescent="0.25">
      <c r="S913" s="45" t="s">
        <v>1212</v>
      </c>
      <c r="T913" s="68">
        <v>0</v>
      </c>
      <c r="U913" s="68">
        <v>0</v>
      </c>
      <c r="V913" s="68">
        <v>0</v>
      </c>
      <c r="W913" s="68">
        <v>0</v>
      </c>
      <c r="X913" s="68">
        <v>0</v>
      </c>
      <c r="Y913" s="68">
        <v>0</v>
      </c>
      <c r="Z913" s="10">
        <f t="shared" si="178"/>
        <v>0</v>
      </c>
    </row>
    <row r="914" spans="19:27" x14ac:dyDescent="0.25">
      <c r="S914" s="51" t="s">
        <v>1213</v>
      </c>
      <c r="T914" s="52">
        <v>0</v>
      </c>
      <c r="U914" s="52">
        <v>0</v>
      </c>
      <c r="V914" s="52">
        <v>0</v>
      </c>
      <c r="W914" s="52">
        <v>0</v>
      </c>
      <c r="X914" s="52">
        <v>0</v>
      </c>
      <c r="Y914" s="52">
        <v>0</v>
      </c>
      <c r="Z914" s="51">
        <f t="shared" si="178"/>
        <v>0</v>
      </c>
    </row>
    <row r="915" spans="19:27" x14ac:dyDescent="0.25">
      <c r="S915" s="45" t="s">
        <v>1214</v>
      </c>
      <c r="T915" s="69">
        <v>0</v>
      </c>
      <c r="U915" s="69">
        <v>0</v>
      </c>
      <c r="V915" s="69">
        <v>0</v>
      </c>
      <c r="W915" s="69">
        <v>4</v>
      </c>
      <c r="X915" s="69">
        <v>0</v>
      </c>
      <c r="Y915" s="69">
        <v>0</v>
      </c>
      <c r="Z915" s="10">
        <f t="shared" si="178"/>
        <v>4</v>
      </c>
    </row>
    <row r="916" spans="19:27" x14ac:dyDescent="0.25">
      <c r="S916" s="10" t="s">
        <v>1215</v>
      </c>
      <c r="T916" s="70">
        <v>0</v>
      </c>
      <c r="U916" s="70">
        <v>6</v>
      </c>
      <c r="V916" s="70">
        <v>1</v>
      </c>
      <c r="W916" s="70">
        <v>18</v>
      </c>
      <c r="X916" s="70">
        <v>1</v>
      </c>
      <c r="Y916" s="70">
        <v>1</v>
      </c>
      <c r="Z916" s="10">
        <f t="shared" si="178"/>
        <v>27</v>
      </c>
    </row>
    <row r="917" spans="19:27" x14ac:dyDescent="0.25">
      <c r="S917" s="45" t="s">
        <v>1216</v>
      </c>
      <c r="T917" s="69">
        <v>13</v>
      </c>
      <c r="U917" s="69">
        <v>13</v>
      </c>
      <c r="V917" s="69">
        <v>1</v>
      </c>
      <c r="W917" s="69">
        <v>38</v>
      </c>
      <c r="X917" s="69">
        <v>2</v>
      </c>
      <c r="Y917" s="69">
        <v>1</v>
      </c>
      <c r="Z917" s="10">
        <f t="shared" si="178"/>
        <v>68</v>
      </c>
    </row>
    <row r="918" spans="19:27" x14ac:dyDescent="0.25">
      <c r="S918" s="10" t="s">
        <v>1217</v>
      </c>
      <c r="T918" s="70">
        <v>0</v>
      </c>
      <c r="U918" s="70">
        <v>0</v>
      </c>
      <c r="V918" s="70">
        <v>0</v>
      </c>
      <c r="W918" s="70">
        <v>0</v>
      </c>
      <c r="X918" s="70">
        <v>0</v>
      </c>
      <c r="Y918" s="70">
        <v>0</v>
      </c>
      <c r="Z918" s="10">
        <f t="shared" si="178"/>
        <v>0</v>
      </c>
      <c r="AA918" s="6">
        <f>SUM(Z910:Z918)</f>
        <v>99</v>
      </c>
    </row>
    <row r="919" spans="19:27" x14ac:dyDescent="0.25">
      <c r="T919" s="95">
        <f>SUM(T910:T918)</f>
        <v>13</v>
      </c>
      <c r="U919" s="95">
        <f t="shared" ref="U919:Y919" si="179">SUM(U910:U918)</f>
        <v>19</v>
      </c>
      <c r="V919" s="95">
        <f t="shared" si="179"/>
        <v>2</v>
      </c>
      <c r="W919" s="95">
        <f t="shared" si="179"/>
        <v>60</v>
      </c>
      <c r="X919" s="95">
        <f t="shared" si="179"/>
        <v>3</v>
      </c>
      <c r="Y919" s="95">
        <f t="shared" si="179"/>
        <v>2</v>
      </c>
      <c r="Z919" s="51">
        <f>SUM(T919:Y919)</f>
        <v>99</v>
      </c>
    </row>
    <row r="923" spans="19:27" x14ac:dyDescent="0.25">
      <c r="S923" s="10" t="s">
        <v>1677</v>
      </c>
      <c r="T923" s="10" t="s">
        <v>68</v>
      </c>
      <c r="U923" s="10" t="s">
        <v>72</v>
      </c>
      <c r="V923" s="10" t="s">
        <v>65</v>
      </c>
      <c r="W923" s="10" t="s">
        <v>61</v>
      </c>
      <c r="X923" s="10" t="s">
        <v>89</v>
      </c>
      <c r="Y923" s="10" t="s">
        <v>1198</v>
      </c>
      <c r="Z923" s="10" t="s">
        <v>1678</v>
      </c>
    </row>
    <row r="924" spans="19:27" x14ac:dyDescent="0.25">
      <c r="S924" s="10" t="s">
        <v>1209</v>
      </c>
      <c r="T924" s="15">
        <v>0</v>
      </c>
      <c r="U924" s="15">
        <v>0</v>
      </c>
      <c r="V924" s="15">
        <v>0</v>
      </c>
      <c r="W924" s="15">
        <v>0</v>
      </c>
      <c r="X924" s="15">
        <v>0</v>
      </c>
      <c r="Y924" s="15">
        <v>0</v>
      </c>
      <c r="Z924" s="10">
        <f>SUM(T924:W924)+Y924</f>
        <v>0</v>
      </c>
      <c r="AA924" s="10" t="s">
        <v>1209</v>
      </c>
    </row>
    <row r="925" spans="19:27" x14ac:dyDescent="0.25">
      <c r="S925" s="45" t="s">
        <v>1210</v>
      </c>
      <c r="T925" s="46">
        <v>0</v>
      </c>
      <c r="U925" s="46">
        <v>0</v>
      </c>
      <c r="V925" s="46">
        <v>0</v>
      </c>
      <c r="W925" s="46">
        <v>0</v>
      </c>
      <c r="X925" s="46">
        <v>0</v>
      </c>
      <c r="Y925" s="46">
        <v>0</v>
      </c>
      <c r="Z925" s="10">
        <f t="shared" ref="Z925:Z930" si="180">SUM(T925:W925)+Y925</f>
        <v>0</v>
      </c>
      <c r="AA925" s="45" t="s">
        <v>1210</v>
      </c>
    </row>
    <row r="926" spans="19:27" x14ac:dyDescent="0.25">
      <c r="S926" s="10" t="s">
        <v>1211</v>
      </c>
      <c r="T926" s="15">
        <v>0</v>
      </c>
      <c r="U926" s="15">
        <v>0</v>
      </c>
      <c r="V926" s="15">
        <v>0</v>
      </c>
      <c r="W926" s="15">
        <v>0</v>
      </c>
      <c r="X926" s="15">
        <v>0</v>
      </c>
      <c r="Y926" s="15">
        <v>0</v>
      </c>
      <c r="Z926" s="10">
        <f t="shared" si="180"/>
        <v>0</v>
      </c>
      <c r="AA926" s="10" t="s">
        <v>1211</v>
      </c>
    </row>
    <row r="927" spans="19:27" x14ac:dyDescent="0.25">
      <c r="S927" s="45" t="s">
        <v>1212</v>
      </c>
      <c r="T927" s="46">
        <v>0</v>
      </c>
      <c r="U927" s="46">
        <v>0</v>
      </c>
      <c r="V927" s="46">
        <v>0</v>
      </c>
      <c r="W927" s="46">
        <v>0</v>
      </c>
      <c r="X927" s="46">
        <v>0</v>
      </c>
      <c r="Y927" s="46">
        <v>0</v>
      </c>
      <c r="Z927" s="10">
        <f t="shared" si="180"/>
        <v>0</v>
      </c>
      <c r="AA927" s="45" t="s">
        <v>1212</v>
      </c>
    </row>
    <row r="928" spans="19:27" x14ac:dyDescent="0.25">
      <c r="S928" s="10" t="s">
        <v>1213</v>
      </c>
      <c r="T928" s="15">
        <v>0</v>
      </c>
      <c r="U928" s="15">
        <v>0</v>
      </c>
      <c r="V928" s="15">
        <v>0</v>
      </c>
      <c r="W928" s="15">
        <v>4</v>
      </c>
      <c r="X928" s="15">
        <v>0</v>
      </c>
      <c r="Y928" s="15">
        <v>0</v>
      </c>
      <c r="Z928" s="10">
        <f t="shared" si="180"/>
        <v>4</v>
      </c>
      <c r="AA928" s="10" t="s">
        <v>1213</v>
      </c>
    </row>
    <row r="929" spans="1:27" x14ac:dyDescent="0.25">
      <c r="S929" s="45" t="s">
        <v>1214</v>
      </c>
      <c r="T929" s="46">
        <v>1</v>
      </c>
      <c r="U929" s="46">
        <v>6</v>
      </c>
      <c r="V929" s="46">
        <v>1</v>
      </c>
      <c r="W929" s="46">
        <v>20</v>
      </c>
      <c r="X929" s="46">
        <v>1</v>
      </c>
      <c r="Y929" s="46">
        <v>0</v>
      </c>
      <c r="Z929" s="10">
        <f t="shared" si="180"/>
        <v>28</v>
      </c>
      <c r="AA929" s="45" t="s">
        <v>1214</v>
      </c>
    </row>
    <row r="930" spans="1:27" x14ac:dyDescent="0.25">
      <c r="S930" s="10" t="s">
        <v>1215</v>
      </c>
      <c r="T930" s="15">
        <v>13</v>
      </c>
      <c r="U930" s="15">
        <v>10</v>
      </c>
      <c r="V930" s="15">
        <v>1</v>
      </c>
      <c r="W930" s="15">
        <v>30</v>
      </c>
      <c r="X930" s="15">
        <v>37</v>
      </c>
      <c r="Y930" s="15">
        <v>0</v>
      </c>
      <c r="Z930" s="10">
        <f t="shared" si="180"/>
        <v>54</v>
      </c>
      <c r="AA930" s="10" t="s">
        <v>1215</v>
      </c>
    </row>
    <row r="931" spans="1:27" x14ac:dyDescent="0.25">
      <c r="S931" s="45" t="s">
        <v>1216</v>
      </c>
      <c r="T931" s="46">
        <v>35</v>
      </c>
      <c r="U931" s="46">
        <v>511</v>
      </c>
      <c r="V931" s="46">
        <v>78</v>
      </c>
      <c r="W931" s="46">
        <v>222</v>
      </c>
      <c r="X931" s="46">
        <v>867</v>
      </c>
      <c r="Y931" s="46">
        <v>2</v>
      </c>
      <c r="Z931" s="10">
        <f t="shared" ref="Z931" si="181">SUM(T931:W931)+Y931</f>
        <v>848</v>
      </c>
      <c r="AA931" s="45" t="s">
        <v>1216</v>
      </c>
    </row>
    <row r="932" spans="1:27" x14ac:dyDescent="0.25">
      <c r="S932" s="10" t="s">
        <v>1217</v>
      </c>
      <c r="T932" s="15">
        <v>0</v>
      </c>
      <c r="U932" s="15">
        <v>0</v>
      </c>
      <c r="V932" s="15">
        <v>0</v>
      </c>
      <c r="W932" s="15">
        <v>30</v>
      </c>
      <c r="X932" s="15">
        <v>0</v>
      </c>
      <c r="Y932" s="15">
        <v>0</v>
      </c>
      <c r="Z932" s="10">
        <f t="shared" ref="Z932" si="182">SUM(T932:W932)+Y932</f>
        <v>30</v>
      </c>
      <c r="AA932" s="10" t="s">
        <v>1217</v>
      </c>
    </row>
    <row r="933" spans="1:27" x14ac:dyDescent="0.25">
      <c r="T933" s="6">
        <f>SUM(T924:T932)</f>
        <v>49</v>
      </c>
      <c r="U933" s="6">
        <f t="shared" ref="U933:Y933" si="183">SUM(U924:U932)</f>
        <v>527</v>
      </c>
      <c r="V933" s="6">
        <f t="shared" si="183"/>
        <v>80</v>
      </c>
      <c r="W933" s="6">
        <f t="shared" si="183"/>
        <v>306</v>
      </c>
      <c r="X933" s="6">
        <f t="shared" si="183"/>
        <v>905</v>
      </c>
      <c r="Y933" s="6">
        <f t="shared" si="183"/>
        <v>2</v>
      </c>
      <c r="Z933" s="10">
        <f>SUM(T933:W933)+Y933</f>
        <v>964</v>
      </c>
    </row>
    <row r="934" spans="1:27" x14ac:dyDescent="0.25">
      <c r="Z934" s="6">
        <f>SUM(Z924:Z932)</f>
        <v>964</v>
      </c>
    </row>
    <row r="941" spans="1:27" ht="42" customHeight="1" x14ac:dyDescent="0.25">
      <c r="A941" s="32" t="s">
        <v>1767</v>
      </c>
      <c r="B941" s="32" t="s">
        <v>1222</v>
      </c>
      <c r="C941" s="32" t="s">
        <v>1197</v>
      </c>
      <c r="D941" s="110" t="s">
        <v>1664</v>
      </c>
      <c r="E941" s="33" t="s">
        <v>1665</v>
      </c>
      <c r="F941" s="32" t="s">
        <v>1666</v>
      </c>
      <c r="G941" s="32" t="s">
        <v>1667</v>
      </c>
      <c r="H941" s="32" t="s">
        <v>1668</v>
      </c>
      <c r="I941" s="32" t="s">
        <v>1669</v>
      </c>
      <c r="J941" s="32" t="s">
        <v>1800</v>
      </c>
      <c r="K941" s="34" t="s">
        <v>1670</v>
      </c>
      <c r="L941" s="47" t="s">
        <v>1671</v>
      </c>
      <c r="M941" s="12" t="s">
        <v>1820</v>
      </c>
      <c r="S941" s="6" t="s">
        <v>1767</v>
      </c>
    </row>
    <row r="942" spans="1:27" x14ac:dyDescent="0.25">
      <c r="A942" s="32" t="s">
        <v>315</v>
      </c>
      <c r="B942" s="32" t="s">
        <v>568</v>
      </c>
      <c r="C942" s="115">
        <v>1</v>
      </c>
      <c r="D942" s="15">
        <v>1</v>
      </c>
      <c r="E942" s="116">
        <v>0</v>
      </c>
      <c r="F942" s="115">
        <v>0</v>
      </c>
      <c r="G942" s="115">
        <v>0</v>
      </c>
      <c r="H942" s="115">
        <v>1</v>
      </c>
      <c r="I942" s="115">
        <v>0</v>
      </c>
      <c r="J942" s="115">
        <v>0</v>
      </c>
      <c r="K942" s="115">
        <v>0</v>
      </c>
      <c r="L942" s="112">
        <f t="shared" ref="L942:L957" si="184">SUM(E942:K942)</f>
        <v>1</v>
      </c>
      <c r="M942" s="8">
        <v>1</v>
      </c>
      <c r="S942" s="10" t="s">
        <v>1673</v>
      </c>
      <c r="T942" s="10" t="s">
        <v>68</v>
      </c>
      <c r="U942" s="10" t="s">
        <v>72</v>
      </c>
      <c r="V942" s="10" t="s">
        <v>65</v>
      </c>
      <c r="W942" s="10" t="s">
        <v>61</v>
      </c>
      <c r="X942" s="10" t="s">
        <v>89</v>
      </c>
      <c r="Y942" s="10" t="s">
        <v>1198</v>
      </c>
      <c r="Z942" s="10" t="s">
        <v>1199</v>
      </c>
    </row>
    <row r="943" spans="1:27" x14ac:dyDescent="0.25">
      <c r="A943" s="117" t="s">
        <v>1687</v>
      </c>
      <c r="B943" s="117" t="s">
        <v>572</v>
      </c>
      <c r="C943" s="68">
        <v>1</v>
      </c>
      <c r="D943" s="46">
        <v>1</v>
      </c>
      <c r="E943" s="118">
        <v>0</v>
      </c>
      <c r="F943" s="68">
        <v>0</v>
      </c>
      <c r="G943" s="68">
        <v>0</v>
      </c>
      <c r="H943" s="68">
        <v>1</v>
      </c>
      <c r="I943" s="68">
        <v>0</v>
      </c>
      <c r="J943" s="68">
        <v>0</v>
      </c>
      <c r="K943" s="68">
        <v>0</v>
      </c>
      <c r="L943" s="112">
        <f t="shared" si="184"/>
        <v>1</v>
      </c>
      <c r="M943" s="8"/>
      <c r="S943" s="10" t="s">
        <v>1209</v>
      </c>
      <c r="T943" s="15">
        <v>0</v>
      </c>
      <c r="U943" s="15">
        <v>0</v>
      </c>
      <c r="V943" s="15">
        <v>0</v>
      </c>
      <c r="W943" s="15">
        <v>0</v>
      </c>
      <c r="X943" s="15">
        <v>0</v>
      </c>
      <c r="Y943" s="15">
        <v>0</v>
      </c>
      <c r="Z943" s="10">
        <f>SUM(T943:Y943)</f>
        <v>0</v>
      </c>
    </row>
    <row r="944" spans="1:27" x14ac:dyDescent="0.25">
      <c r="A944" s="113" t="s">
        <v>1644</v>
      </c>
      <c r="B944" s="113" t="s">
        <v>572</v>
      </c>
      <c r="C944" s="67">
        <v>1</v>
      </c>
      <c r="D944" s="15">
        <v>1</v>
      </c>
      <c r="E944" s="119">
        <v>0</v>
      </c>
      <c r="F944" s="67">
        <v>0</v>
      </c>
      <c r="G944" s="67">
        <v>0</v>
      </c>
      <c r="H944" s="67">
        <v>1</v>
      </c>
      <c r="I944" s="67">
        <v>0</v>
      </c>
      <c r="J944" s="67">
        <v>0</v>
      </c>
      <c r="K944" s="67">
        <v>0</v>
      </c>
      <c r="L944" s="112">
        <f t="shared" si="184"/>
        <v>1</v>
      </c>
      <c r="M944" s="8"/>
      <c r="S944" s="45" t="s">
        <v>1210</v>
      </c>
      <c r="T944" s="46">
        <v>0</v>
      </c>
      <c r="U944" s="46">
        <v>0</v>
      </c>
      <c r="V944" s="46">
        <v>0</v>
      </c>
      <c r="W944" s="46">
        <v>0</v>
      </c>
      <c r="X944" s="46">
        <v>0</v>
      </c>
      <c r="Y944" s="46">
        <v>0</v>
      </c>
      <c r="Z944" s="10">
        <f t="shared" ref="Z944:Z950" si="185">SUM(T944:Y944)</f>
        <v>0</v>
      </c>
    </row>
    <row r="945" spans="1:26" x14ac:dyDescent="0.25">
      <c r="A945" s="113" t="s">
        <v>1644</v>
      </c>
      <c r="B945" s="113" t="s">
        <v>568</v>
      </c>
      <c r="C945" s="67">
        <v>3</v>
      </c>
      <c r="D945" s="15">
        <v>3</v>
      </c>
      <c r="E945" s="119">
        <v>1</v>
      </c>
      <c r="F945" s="67">
        <v>0</v>
      </c>
      <c r="G945" s="67">
        <v>0</v>
      </c>
      <c r="H945" s="67">
        <v>2</v>
      </c>
      <c r="I945" s="67">
        <v>0</v>
      </c>
      <c r="J945" s="67">
        <v>0</v>
      </c>
      <c r="K945" s="67">
        <v>0</v>
      </c>
      <c r="L945" s="112">
        <f t="shared" si="184"/>
        <v>3</v>
      </c>
      <c r="M945" s="8">
        <v>5</v>
      </c>
      <c r="S945" s="10" t="s">
        <v>1211</v>
      </c>
      <c r="T945" s="15">
        <v>0</v>
      </c>
      <c r="U945" s="15">
        <v>0</v>
      </c>
      <c r="V945" s="15">
        <v>0</v>
      </c>
      <c r="W945" s="15">
        <v>1</v>
      </c>
      <c r="X945" s="15">
        <v>0</v>
      </c>
      <c r="Y945" s="15">
        <v>0</v>
      </c>
      <c r="Z945" s="10">
        <f t="shared" si="185"/>
        <v>1</v>
      </c>
    </row>
    <row r="946" spans="1:26" x14ac:dyDescent="0.25">
      <c r="A946" s="111" t="s">
        <v>1053</v>
      </c>
      <c r="B946" s="111" t="s">
        <v>572</v>
      </c>
      <c r="C946" s="69">
        <v>3</v>
      </c>
      <c r="D946" s="46">
        <v>3</v>
      </c>
      <c r="E946" s="69">
        <v>1</v>
      </c>
      <c r="F946" s="69">
        <v>0</v>
      </c>
      <c r="G946" s="69">
        <v>0</v>
      </c>
      <c r="H946" s="69">
        <v>2</v>
      </c>
      <c r="I946" s="69">
        <v>0</v>
      </c>
      <c r="J946" s="69">
        <v>0</v>
      </c>
      <c r="K946" s="69">
        <v>0</v>
      </c>
      <c r="L946" s="112">
        <f t="shared" si="184"/>
        <v>3</v>
      </c>
      <c r="M946" s="8"/>
      <c r="S946" s="45" t="s">
        <v>1212</v>
      </c>
      <c r="T946" s="46">
        <v>0</v>
      </c>
      <c r="U946" s="46">
        <v>0</v>
      </c>
      <c r="V946" s="46">
        <v>0</v>
      </c>
      <c r="W946" s="46">
        <v>1</v>
      </c>
      <c r="X946" s="46">
        <v>0</v>
      </c>
      <c r="Y946" s="46">
        <v>0</v>
      </c>
      <c r="Z946" s="10">
        <f t="shared" si="185"/>
        <v>1</v>
      </c>
    </row>
    <row r="947" spans="1:26" x14ac:dyDescent="0.25">
      <c r="A947" s="111" t="s">
        <v>1053</v>
      </c>
      <c r="B947" s="111" t="s">
        <v>1083</v>
      </c>
      <c r="C947" s="69">
        <v>1</v>
      </c>
      <c r="D947" s="46">
        <v>1</v>
      </c>
      <c r="E947" s="69">
        <v>0</v>
      </c>
      <c r="F947" s="69">
        <v>0</v>
      </c>
      <c r="G947" s="69">
        <v>0</v>
      </c>
      <c r="H947" s="69">
        <v>1</v>
      </c>
      <c r="I947" s="69">
        <v>0</v>
      </c>
      <c r="J947" s="69">
        <v>0</v>
      </c>
      <c r="K947" s="69">
        <v>0</v>
      </c>
      <c r="L947" s="112">
        <f t="shared" si="184"/>
        <v>1</v>
      </c>
      <c r="M947" s="8"/>
      <c r="S947" s="10" t="s">
        <v>1213</v>
      </c>
      <c r="T947" s="15">
        <v>1</v>
      </c>
      <c r="U947" s="15">
        <v>0</v>
      </c>
      <c r="V947" s="15">
        <v>0</v>
      </c>
      <c r="W947" s="15">
        <v>3</v>
      </c>
      <c r="X947" s="15">
        <v>0</v>
      </c>
      <c r="Y947" s="15">
        <v>0</v>
      </c>
      <c r="Z947" s="10">
        <f t="shared" si="185"/>
        <v>4</v>
      </c>
    </row>
    <row r="948" spans="1:26" x14ac:dyDescent="0.25">
      <c r="A948" s="111" t="s">
        <v>1053</v>
      </c>
      <c r="B948" s="111" t="s">
        <v>568</v>
      </c>
      <c r="C948" s="69">
        <v>31</v>
      </c>
      <c r="D948" s="46">
        <v>29</v>
      </c>
      <c r="E948" s="69">
        <v>4</v>
      </c>
      <c r="F948" s="69">
        <v>3</v>
      </c>
      <c r="G948" s="69">
        <v>1</v>
      </c>
      <c r="H948" s="69">
        <v>11</v>
      </c>
      <c r="I948" s="69">
        <v>8</v>
      </c>
      <c r="J948" s="69">
        <v>2</v>
      </c>
      <c r="K948" s="69">
        <v>0</v>
      </c>
      <c r="L948" s="112">
        <f t="shared" si="184"/>
        <v>29</v>
      </c>
      <c r="M948" s="8">
        <v>33</v>
      </c>
      <c r="S948" s="45" t="s">
        <v>1214</v>
      </c>
      <c r="T948" s="46">
        <v>5</v>
      </c>
      <c r="U948" s="46">
        <v>3</v>
      </c>
      <c r="V948" s="46">
        <v>1</v>
      </c>
      <c r="W948" s="46">
        <v>14</v>
      </c>
      <c r="X948" s="46">
        <v>8</v>
      </c>
      <c r="Y948" s="46">
        <v>2</v>
      </c>
      <c r="Z948" s="10">
        <f t="shared" si="185"/>
        <v>33</v>
      </c>
    </row>
    <row r="949" spans="1:26" x14ac:dyDescent="0.25">
      <c r="A949" s="113" t="s">
        <v>909</v>
      </c>
      <c r="B949" s="113" t="s">
        <v>572</v>
      </c>
      <c r="C949" s="70">
        <v>24</v>
      </c>
      <c r="D949" s="15">
        <v>24</v>
      </c>
      <c r="E949" s="70">
        <v>5</v>
      </c>
      <c r="F949" s="70">
        <v>3</v>
      </c>
      <c r="G949" s="70">
        <v>1</v>
      </c>
      <c r="H949" s="70">
        <v>12</v>
      </c>
      <c r="I949" s="70">
        <v>1</v>
      </c>
      <c r="J949" s="70">
        <v>2</v>
      </c>
      <c r="K949" s="70">
        <v>0</v>
      </c>
      <c r="L949" s="112">
        <f t="shared" si="184"/>
        <v>24</v>
      </c>
      <c r="M949" s="8"/>
      <c r="S949" s="10" t="s">
        <v>1215</v>
      </c>
      <c r="T949" s="15">
        <v>17</v>
      </c>
      <c r="U949" s="15">
        <v>20</v>
      </c>
      <c r="V949" s="15">
        <v>3</v>
      </c>
      <c r="W949" s="15">
        <v>32</v>
      </c>
      <c r="X949" s="15">
        <v>59</v>
      </c>
      <c r="Y949" s="15">
        <v>2</v>
      </c>
      <c r="Z949" s="10">
        <f t="shared" si="185"/>
        <v>133</v>
      </c>
    </row>
    <row r="950" spans="1:26" x14ac:dyDescent="0.25">
      <c r="A950" s="113" t="s">
        <v>909</v>
      </c>
      <c r="B950" s="113" t="s">
        <v>853</v>
      </c>
      <c r="C950" s="70">
        <v>4</v>
      </c>
      <c r="D950" s="15">
        <v>4</v>
      </c>
      <c r="E950" s="70">
        <v>0</v>
      </c>
      <c r="F950" s="70">
        <v>0</v>
      </c>
      <c r="G950" s="70">
        <v>0</v>
      </c>
      <c r="H950" s="70">
        <v>1</v>
      </c>
      <c r="I950" s="70">
        <v>3</v>
      </c>
      <c r="J950" s="70">
        <v>0</v>
      </c>
      <c r="K950" s="70">
        <v>0</v>
      </c>
      <c r="L950" s="112">
        <f t="shared" si="184"/>
        <v>4</v>
      </c>
      <c r="M950" s="8"/>
      <c r="S950" s="45" t="s">
        <v>1216</v>
      </c>
      <c r="T950" s="46">
        <v>66</v>
      </c>
      <c r="U950" s="46">
        <v>193</v>
      </c>
      <c r="V950" s="46">
        <v>78</v>
      </c>
      <c r="W950" s="46">
        <v>118</v>
      </c>
      <c r="X950" s="46">
        <v>599</v>
      </c>
      <c r="Y950" s="46">
        <v>14</v>
      </c>
      <c r="Z950" s="10">
        <f t="shared" si="185"/>
        <v>1068</v>
      </c>
    </row>
    <row r="951" spans="1:26" x14ac:dyDescent="0.25">
      <c r="A951" s="113" t="s">
        <v>909</v>
      </c>
      <c r="B951" s="113" t="s">
        <v>1149</v>
      </c>
      <c r="C951" s="70">
        <v>1</v>
      </c>
      <c r="D951" s="15">
        <v>1</v>
      </c>
      <c r="E951" s="70">
        <v>0</v>
      </c>
      <c r="F951" s="70">
        <v>1</v>
      </c>
      <c r="G951" s="70">
        <v>0</v>
      </c>
      <c r="H951" s="70">
        <v>0</v>
      </c>
      <c r="I951" s="70">
        <v>0</v>
      </c>
      <c r="J951" s="70">
        <v>0</v>
      </c>
      <c r="K951" s="70">
        <v>0</v>
      </c>
      <c r="L951" s="112">
        <f t="shared" si="184"/>
        <v>1</v>
      </c>
      <c r="M951" s="8"/>
      <c r="T951" s="6">
        <f>SUM(T943:T950)</f>
        <v>89</v>
      </c>
      <c r="U951" s="6">
        <f t="shared" ref="U951:Y951" si="186">SUM(U943:U950)</f>
        <v>216</v>
      </c>
      <c r="V951" s="6">
        <f t="shared" si="186"/>
        <v>82</v>
      </c>
      <c r="W951" s="6">
        <f t="shared" si="186"/>
        <v>169</v>
      </c>
      <c r="X951" s="6">
        <f t="shared" si="186"/>
        <v>666</v>
      </c>
      <c r="Y951" s="6">
        <f t="shared" si="186"/>
        <v>18</v>
      </c>
      <c r="Z951" s="10">
        <f>SUM(T951:Y951)</f>
        <v>1240</v>
      </c>
    </row>
    <row r="952" spans="1:26" x14ac:dyDescent="0.25">
      <c r="A952" s="113" t="s">
        <v>909</v>
      </c>
      <c r="B952" s="113" t="s">
        <v>568</v>
      </c>
      <c r="C952" s="70">
        <v>106</v>
      </c>
      <c r="D952" s="15">
        <v>104</v>
      </c>
      <c r="E952" s="70">
        <v>12</v>
      </c>
      <c r="F952" s="70">
        <v>16</v>
      </c>
      <c r="G952" s="70">
        <v>2</v>
      </c>
      <c r="H952" s="70">
        <v>19</v>
      </c>
      <c r="I952" s="70">
        <v>55</v>
      </c>
      <c r="J952" s="70">
        <v>0</v>
      </c>
      <c r="K952" s="70">
        <v>0</v>
      </c>
      <c r="L952" s="112">
        <f t="shared" si="184"/>
        <v>104</v>
      </c>
      <c r="M952" s="8">
        <f>SUM(L949:L952)</f>
        <v>133</v>
      </c>
    </row>
    <row r="953" spans="1:26" x14ac:dyDescent="0.25">
      <c r="A953" s="111" t="s">
        <v>319</v>
      </c>
      <c r="B953" s="111" t="s">
        <v>572</v>
      </c>
      <c r="C953" s="69">
        <v>71</v>
      </c>
      <c r="D953" s="46">
        <v>69</v>
      </c>
      <c r="E953" s="69">
        <v>17</v>
      </c>
      <c r="F953" s="69">
        <v>19</v>
      </c>
      <c r="G953" s="69">
        <v>2</v>
      </c>
      <c r="H953" s="69">
        <v>27</v>
      </c>
      <c r="I953" s="69">
        <v>2</v>
      </c>
      <c r="J953" s="69">
        <v>2</v>
      </c>
      <c r="K953" s="69">
        <v>0</v>
      </c>
      <c r="L953" s="112">
        <f t="shared" si="184"/>
        <v>69</v>
      </c>
      <c r="M953" s="8"/>
    </row>
    <row r="954" spans="1:26" x14ac:dyDescent="0.25">
      <c r="A954" s="111" t="s">
        <v>319</v>
      </c>
      <c r="B954" s="111" t="s">
        <v>853</v>
      </c>
      <c r="C954" s="69">
        <v>115</v>
      </c>
      <c r="D954" s="46">
        <v>93</v>
      </c>
      <c r="E954" s="69">
        <v>3</v>
      </c>
      <c r="F954" s="69">
        <v>40</v>
      </c>
      <c r="G954" s="69">
        <v>7</v>
      </c>
      <c r="H954" s="69">
        <v>30</v>
      </c>
      <c r="I954" s="69">
        <v>5</v>
      </c>
      <c r="J954" s="69">
        <v>8</v>
      </c>
      <c r="K954" s="69">
        <v>0</v>
      </c>
      <c r="L954" s="112">
        <f t="shared" si="184"/>
        <v>93</v>
      </c>
      <c r="M954" s="8"/>
      <c r="S954" s="10" t="s">
        <v>1675</v>
      </c>
      <c r="T954" s="10" t="s">
        <v>68</v>
      </c>
      <c r="U954" s="10" t="s">
        <v>72</v>
      </c>
      <c r="V954" s="10" t="s">
        <v>65</v>
      </c>
      <c r="W954" s="10" t="s">
        <v>61</v>
      </c>
      <c r="X954" s="10" t="s">
        <v>89</v>
      </c>
      <c r="Y954" s="10" t="s">
        <v>1198</v>
      </c>
      <c r="Z954" s="10" t="s">
        <v>1199</v>
      </c>
    </row>
    <row r="955" spans="1:26" x14ac:dyDescent="0.25">
      <c r="A955" s="111" t="s">
        <v>319</v>
      </c>
      <c r="B955" s="111" t="s">
        <v>1149</v>
      </c>
      <c r="C955" s="69">
        <v>9</v>
      </c>
      <c r="D955" s="46">
        <v>8</v>
      </c>
      <c r="E955" s="69">
        <v>1</v>
      </c>
      <c r="F955" s="69">
        <v>6</v>
      </c>
      <c r="G955" s="69">
        <v>1</v>
      </c>
      <c r="H955" s="69">
        <v>0</v>
      </c>
      <c r="I955" s="69">
        <v>0</v>
      </c>
      <c r="J955" s="69">
        <v>0</v>
      </c>
      <c r="K955" s="69">
        <v>0</v>
      </c>
      <c r="L955" s="112">
        <f t="shared" si="184"/>
        <v>8</v>
      </c>
      <c r="M955" s="8"/>
      <c r="S955" s="10" t="s">
        <v>1209</v>
      </c>
      <c r="T955" s="15">
        <v>0</v>
      </c>
      <c r="U955" s="15">
        <v>0</v>
      </c>
      <c r="V955" s="15">
        <v>0</v>
      </c>
      <c r="W955" s="15">
        <v>0</v>
      </c>
      <c r="X955" s="15">
        <v>0</v>
      </c>
      <c r="Y955" s="15">
        <v>0</v>
      </c>
      <c r="Z955" s="10">
        <f>SUM(T955:Y955)</f>
        <v>0</v>
      </c>
    </row>
    <row r="956" spans="1:26" x14ac:dyDescent="0.25">
      <c r="A956" s="111" t="s">
        <v>319</v>
      </c>
      <c r="B956" s="111" t="s">
        <v>1083</v>
      </c>
      <c r="C956" s="69">
        <v>7</v>
      </c>
      <c r="D956" s="46">
        <v>7</v>
      </c>
      <c r="E956" s="69">
        <v>3</v>
      </c>
      <c r="F956" s="69">
        <v>3</v>
      </c>
      <c r="G956" s="69">
        <v>0</v>
      </c>
      <c r="H956" s="69">
        <v>1</v>
      </c>
      <c r="I956" s="69">
        <v>0</v>
      </c>
      <c r="J956" s="69">
        <v>0</v>
      </c>
      <c r="K956" s="69">
        <v>0</v>
      </c>
      <c r="L956" s="112">
        <f t="shared" si="184"/>
        <v>7</v>
      </c>
      <c r="M956" s="8"/>
      <c r="S956" s="45" t="s">
        <v>1210</v>
      </c>
      <c r="T956" s="46">
        <v>0</v>
      </c>
      <c r="U956" s="46">
        <v>0</v>
      </c>
      <c r="V956" s="46">
        <v>0</v>
      </c>
      <c r="W956" s="48">
        <v>0</v>
      </c>
      <c r="X956" s="46">
        <v>0</v>
      </c>
      <c r="Y956" s="46">
        <v>0</v>
      </c>
      <c r="Z956" s="10">
        <f t="shared" ref="Z956:Z962" si="187">SUM(T956:Y956)</f>
        <v>0</v>
      </c>
    </row>
    <row r="957" spans="1:26" x14ac:dyDescent="0.25">
      <c r="A957" s="111" t="s">
        <v>319</v>
      </c>
      <c r="B957" s="111" t="s">
        <v>568</v>
      </c>
      <c r="C957" s="69">
        <v>901</v>
      </c>
      <c r="D957" s="46">
        <v>891</v>
      </c>
      <c r="E957" s="69">
        <v>42</v>
      </c>
      <c r="F957" s="69">
        <v>125</v>
      </c>
      <c r="G957" s="69">
        <v>68</v>
      </c>
      <c r="H957" s="69">
        <v>60</v>
      </c>
      <c r="I957" s="69">
        <v>592</v>
      </c>
      <c r="J957" s="69">
        <v>4</v>
      </c>
      <c r="K957" s="69">
        <v>0</v>
      </c>
      <c r="L957" s="112">
        <f t="shared" si="184"/>
        <v>891</v>
      </c>
      <c r="M957" s="8">
        <f>SUM(L953:L957)</f>
        <v>1068</v>
      </c>
      <c r="S957" s="10" t="s">
        <v>1211</v>
      </c>
      <c r="T957" s="67">
        <v>0</v>
      </c>
      <c r="U957" s="67">
        <v>0</v>
      </c>
      <c r="V957" s="67">
        <v>0</v>
      </c>
      <c r="W957" s="15">
        <v>0</v>
      </c>
      <c r="X957" s="67">
        <v>0</v>
      </c>
      <c r="Y957" s="67">
        <v>0</v>
      </c>
      <c r="Z957" s="10">
        <f t="shared" si="187"/>
        <v>0</v>
      </c>
    </row>
    <row r="958" spans="1:26" x14ac:dyDescent="0.25">
      <c r="A958" s="57" t="s">
        <v>1676</v>
      </c>
      <c r="B958" s="114"/>
      <c r="C958" s="114">
        <f t="shared" ref="C958:D958" si="188">SUM(C942:C957)</f>
        <v>1279</v>
      </c>
      <c r="D958" s="114">
        <f t="shared" si="188"/>
        <v>1240</v>
      </c>
      <c r="E958" s="114">
        <f>SUM(E942:E957)</f>
        <v>89</v>
      </c>
      <c r="F958" s="114">
        <f t="shared" ref="F958:L958" si="189">SUM(F942:F957)</f>
        <v>216</v>
      </c>
      <c r="G958" s="114">
        <f t="shared" si="189"/>
        <v>82</v>
      </c>
      <c r="H958" s="114">
        <f t="shared" si="189"/>
        <v>169</v>
      </c>
      <c r="I958" s="114">
        <f t="shared" si="189"/>
        <v>666</v>
      </c>
      <c r="J958" s="114">
        <f t="shared" si="189"/>
        <v>18</v>
      </c>
      <c r="K958" s="114">
        <f t="shared" si="189"/>
        <v>0</v>
      </c>
      <c r="L958" s="114">
        <f t="shared" si="189"/>
        <v>1240</v>
      </c>
      <c r="M958" s="8">
        <f>SUM(M942:M957)</f>
        <v>1240</v>
      </c>
      <c r="S958" s="45" t="s">
        <v>1212</v>
      </c>
      <c r="T958" s="68">
        <v>0</v>
      </c>
      <c r="U958" s="68">
        <v>0</v>
      </c>
      <c r="V958" s="68">
        <v>0</v>
      </c>
      <c r="W958" s="68">
        <v>1</v>
      </c>
      <c r="X958" s="68">
        <v>0</v>
      </c>
      <c r="Y958" s="68">
        <v>0</v>
      </c>
      <c r="Z958" s="10">
        <f t="shared" si="187"/>
        <v>1</v>
      </c>
    </row>
    <row r="959" spans="1:26" x14ac:dyDescent="0.25">
      <c r="I959" s="6" t="s">
        <v>1821</v>
      </c>
      <c r="S959" s="51" t="s">
        <v>1213</v>
      </c>
      <c r="T959" s="52">
        <v>0</v>
      </c>
      <c r="U959" s="52">
        <v>0</v>
      </c>
      <c r="V959" s="52">
        <v>0</v>
      </c>
      <c r="W959" s="52">
        <v>1</v>
      </c>
      <c r="X959" s="52">
        <v>0</v>
      </c>
      <c r="Y959" s="52">
        <v>0</v>
      </c>
      <c r="Z959" s="51">
        <f t="shared" si="187"/>
        <v>1</v>
      </c>
    </row>
    <row r="960" spans="1:26" x14ac:dyDescent="0.25">
      <c r="S960" s="45" t="s">
        <v>1214</v>
      </c>
      <c r="T960" s="69">
        <v>1</v>
      </c>
      <c r="U960" s="69">
        <v>0</v>
      </c>
      <c r="V960" s="69">
        <v>0</v>
      </c>
      <c r="W960" s="69">
        <v>2</v>
      </c>
      <c r="X960" s="69">
        <v>0</v>
      </c>
      <c r="Y960" s="69">
        <v>0</v>
      </c>
      <c r="Z960" s="10">
        <f t="shared" si="187"/>
        <v>3</v>
      </c>
    </row>
    <row r="961" spans="19:27" x14ac:dyDescent="0.25">
      <c r="S961" s="10" t="s">
        <v>1215</v>
      </c>
      <c r="T961" s="70">
        <v>5</v>
      </c>
      <c r="U961" s="70">
        <v>3</v>
      </c>
      <c r="V961" s="70">
        <v>1</v>
      </c>
      <c r="W961" s="70">
        <v>12</v>
      </c>
      <c r="X961" s="70">
        <v>1</v>
      </c>
      <c r="Y961" s="70">
        <v>2</v>
      </c>
      <c r="Z961" s="10">
        <f t="shared" si="187"/>
        <v>24</v>
      </c>
    </row>
    <row r="962" spans="19:27" x14ac:dyDescent="0.25">
      <c r="S962" s="45" t="s">
        <v>1216</v>
      </c>
      <c r="T962" s="69">
        <v>17</v>
      </c>
      <c r="U962" s="69">
        <v>19</v>
      </c>
      <c r="V962" s="69">
        <v>2</v>
      </c>
      <c r="W962" s="69">
        <v>27</v>
      </c>
      <c r="X962" s="69">
        <v>2</v>
      </c>
      <c r="Y962" s="69">
        <v>2</v>
      </c>
      <c r="Z962" s="10">
        <f t="shared" si="187"/>
        <v>69</v>
      </c>
      <c r="AA962" s="6">
        <f>SUM(Z955:Z962)</f>
        <v>98</v>
      </c>
    </row>
    <row r="963" spans="19:27" x14ac:dyDescent="0.25">
      <c r="T963" s="95">
        <f>SUM(T955:T962)</f>
        <v>23</v>
      </c>
      <c r="U963" s="95">
        <f t="shared" ref="U963:Y963" si="190">SUM(U955:U962)</f>
        <v>22</v>
      </c>
      <c r="V963" s="95">
        <f t="shared" si="190"/>
        <v>3</v>
      </c>
      <c r="W963" s="95">
        <f t="shared" si="190"/>
        <v>43</v>
      </c>
      <c r="X963" s="95">
        <f t="shared" si="190"/>
        <v>3</v>
      </c>
      <c r="Y963" s="95">
        <f t="shared" si="190"/>
        <v>4</v>
      </c>
      <c r="Z963" s="51">
        <f>SUM(T963:Y963)</f>
        <v>98</v>
      </c>
    </row>
    <row r="968" spans="19:27" x14ac:dyDescent="0.25">
      <c r="S968" s="10" t="s">
        <v>1677</v>
      </c>
      <c r="T968" s="10" t="s">
        <v>68</v>
      </c>
      <c r="U968" s="10" t="s">
        <v>72</v>
      </c>
      <c r="V968" s="10" t="s">
        <v>65</v>
      </c>
      <c r="W968" s="10" t="s">
        <v>61</v>
      </c>
      <c r="X968" s="10" t="s">
        <v>89</v>
      </c>
      <c r="Y968" s="10" t="s">
        <v>1198</v>
      </c>
      <c r="Z968" s="10" t="s">
        <v>1678</v>
      </c>
    </row>
    <row r="969" spans="19:27" x14ac:dyDescent="0.25">
      <c r="S969" s="10" t="s">
        <v>1209</v>
      </c>
      <c r="T969" s="15">
        <v>0</v>
      </c>
      <c r="U969" s="15">
        <v>0</v>
      </c>
      <c r="V969" s="15">
        <v>0</v>
      </c>
      <c r="W969" s="15">
        <v>0</v>
      </c>
      <c r="X969" s="15">
        <v>0</v>
      </c>
      <c r="Y969" s="15">
        <v>0</v>
      </c>
      <c r="Z969" s="10">
        <f>SUM(T969:W969)+Y969</f>
        <v>0</v>
      </c>
      <c r="AA969" s="10" t="s">
        <v>1209</v>
      </c>
    </row>
    <row r="970" spans="19:27" x14ac:dyDescent="0.25">
      <c r="S970" s="45" t="s">
        <v>1210</v>
      </c>
      <c r="T970" s="46">
        <v>0</v>
      </c>
      <c r="U970" s="46">
        <v>0</v>
      </c>
      <c r="V970" s="46">
        <v>0</v>
      </c>
      <c r="W970" s="46">
        <v>0</v>
      </c>
      <c r="X970" s="46">
        <v>0</v>
      </c>
      <c r="Y970" s="46">
        <v>0</v>
      </c>
      <c r="Z970" s="10">
        <f t="shared" ref="Z970:Z975" si="191">SUM(T970:W970)+Y970</f>
        <v>0</v>
      </c>
      <c r="AA970" s="45" t="s">
        <v>1210</v>
      </c>
    </row>
    <row r="971" spans="19:27" x14ac:dyDescent="0.25">
      <c r="S971" s="10" t="s">
        <v>1211</v>
      </c>
      <c r="T971" s="15">
        <v>0</v>
      </c>
      <c r="U971" s="15">
        <v>0</v>
      </c>
      <c r="V971" s="15">
        <v>0</v>
      </c>
      <c r="W971" s="15">
        <v>1</v>
      </c>
      <c r="X971" s="15">
        <v>0</v>
      </c>
      <c r="Y971" s="15">
        <v>0</v>
      </c>
      <c r="Z971" s="10">
        <f t="shared" si="191"/>
        <v>1</v>
      </c>
      <c r="AA971" s="10" t="s">
        <v>1211</v>
      </c>
    </row>
    <row r="972" spans="19:27" x14ac:dyDescent="0.25">
      <c r="S972" s="45" t="s">
        <v>1212</v>
      </c>
      <c r="T972" s="46">
        <v>0</v>
      </c>
      <c r="U972" s="46">
        <v>0</v>
      </c>
      <c r="V972" s="46">
        <v>0</v>
      </c>
      <c r="W972" s="46">
        <v>0</v>
      </c>
      <c r="X972" s="46">
        <v>0</v>
      </c>
      <c r="Y972" s="46">
        <v>0</v>
      </c>
      <c r="Z972" s="10">
        <f t="shared" si="191"/>
        <v>0</v>
      </c>
      <c r="AA972" s="45" t="s">
        <v>1212</v>
      </c>
    </row>
    <row r="973" spans="19:27" x14ac:dyDescent="0.25">
      <c r="S973" s="10" t="s">
        <v>1213</v>
      </c>
      <c r="T973" s="15">
        <v>1</v>
      </c>
      <c r="U973" s="15">
        <v>0</v>
      </c>
      <c r="V973" s="15">
        <v>0</v>
      </c>
      <c r="W973" s="15">
        <v>2</v>
      </c>
      <c r="X973" s="15">
        <v>0</v>
      </c>
      <c r="Y973" s="15">
        <v>0</v>
      </c>
      <c r="Z973" s="10">
        <f t="shared" si="191"/>
        <v>3</v>
      </c>
      <c r="AA973" s="10" t="s">
        <v>1213</v>
      </c>
    </row>
    <row r="974" spans="19:27" x14ac:dyDescent="0.25">
      <c r="S974" s="45" t="s">
        <v>1214</v>
      </c>
      <c r="T974" s="46">
        <v>4</v>
      </c>
      <c r="U974" s="46">
        <v>3</v>
      </c>
      <c r="V974" s="46">
        <v>1</v>
      </c>
      <c r="W974" s="46">
        <v>12</v>
      </c>
      <c r="X974" s="46">
        <v>8</v>
      </c>
      <c r="Y974" s="46">
        <v>2</v>
      </c>
      <c r="Z974" s="10">
        <f t="shared" si="191"/>
        <v>22</v>
      </c>
      <c r="AA974" s="45" t="s">
        <v>1214</v>
      </c>
    </row>
    <row r="975" spans="19:27" x14ac:dyDescent="0.25">
      <c r="S975" s="10" t="s">
        <v>1215</v>
      </c>
      <c r="T975" s="15">
        <v>12</v>
      </c>
      <c r="U975" s="15">
        <v>17</v>
      </c>
      <c r="V975" s="15">
        <v>2</v>
      </c>
      <c r="W975" s="15">
        <v>20</v>
      </c>
      <c r="X975" s="15">
        <v>58</v>
      </c>
      <c r="Y975" s="15">
        <v>0</v>
      </c>
      <c r="Z975" s="10">
        <f t="shared" si="191"/>
        <v>51</v>
      </c>
      <c r="AA975" s="10" t="s">
        <v>1215</v>
      </c>
    </row>
    <row r="976" spans="19:27" x14ac:dyDescent="0.25">
      <c r="S976" s="45" t="s">
        <v>1216</v>
      </c>
      <c r="T976" s="46">
        <v>49</v>
      </c>
      <c r="U976" s="46">
        <v>174</v>
      </c>
      <c r="V976" s="46">
        <v>76</v>
      </c>
      <c r="W976" s="46">
        <v>91</v>
      </c>
      <c r="X976" s="46">
        <v>597</v>
      </c>
      <c r="Y976" s="46">
        <v>12</v>
      </c>
      <c r="Z976" s="10">
        <f t="shared" ref="Z976" si="192">SUM(T976:W976)+Y976</f>
        <v>402</v>
      </c>
      <c r="AA976" s="45" t="s">
        <v>1216</v>
      </c>
    </row>
    <row r="977" spans="1:26" x14ac:dyDescent="0.25">
      <c r="T977" s="6">
        <f>SUM(T969:T976)</f>
        <v>66</v>
      </c>
      <c r="U977" s="6">
        <f t="shared" ref="U977:Y977" si="193">SUM(U969:U976)</f>
        <v>194</v>
      </c>
      <c r="V977" s="6">
        <f t="shared" si="193"/>
        <v>79</v>
      </c>
      <c r="W977" s="6">
        <f t="shared" si="193"/>
        <v>126</v>
      </c>
      <c r="X977" s="6">
        <f t="shared" si="193"/>
        <v>663</v>
      </c>
      <c r="Y977" s="6">
        <f t="shared" si="193"/>
        <v>14</v>
      </c>
      <c r="Z977" s="10">
        <f>SUM(T977:W977)+Y977</f>
        <v>479</v>
      </c>
    </row>
    <row r="989" spans="1:26" ht="39.6" x14ac:dyDescent="0.25">
      <c r="A989" s="32" t="s">
        <v>1766</v>
      </c>
      <c r="B989" s="32" t="s">
        <v>1222</v>
      </c>
      <c r="C989" s="32" t="s">
        <v>1197</v>
      </c>
      <c r="D989" s="110" t="s">
        <v>1664</v>
      </c>
      <c r="E989" s="33" t="s">
        <v>1665</v>
      </c>
      <c r="F989" s="32" t="s">
        <v>1666</v>
      </c>
      <c r="G989" s="32" t="s">
        <v>1667</v>
      </c>
      <c r="H989" s="32" t="s">
        <v>1668</v>
      </c>
      <c r="I989" s="32" t="s">
        <v>1669</v>
      </c>
      <c r="J989" s="32" t="s">
        <v>1800</v>
      </c>
      <c r="K989" s="34" t="s">
        <v>1670</v>
      </c>
      <c r="L989" s="47" t="s">
        <v>1671</v>
      </c>
      <c r="M989" s="12" t="s">
        <v>1822</v>
      </c>
      <c r="S989" s="6" t="s">
        <v>1766</v>
      </c>
    </row>
    <row r="990" spans="1:26" x14ac:dyDescent="0.25">
      <c r="A990" s="32" t="s">
        <v>315</v>
      </c>
      <c r="B990" s="32" t="s">
        <v>853</v>
      </c>
      <c r="C990" s="115">
        <v>2</v>
      </c>
      <c r="D990" s="15">
        <v>2</v>
      </c>
      <c r="E990" s="116">
        <v>0</v>
      </c>
      <c r="F990" s="115">
        <v>0</v>
      </c>
      <c r="G990" s="115">
        <v>0</v>
      </c>
      <c r="H990" s="115">
        <v>2</v>
      </c>
      <c r="I990" s="115">
        <v>0</v>
      </c>
      <c r="J990" s="115">
        <v>0</v>
      </c>
      <c r="K990" s="115">
        <v>0</v>
      </c>
      <c r="L990" s="112">
        <f t="shared" ref="L990:L1000" si="194">SUM(E990:K990)</f>
        <v>2</v>
      </c>
      <c r="M990" s="36"/>
      <c r="S990" s="10" t="s">
        <v>1673</v>
      </c>
      <c r="T990" s="10" t="s">
        <v>68</v>
      </c>
      <c r="U990" s="10" t="s">
        <v>72</v>
      </c>
      <c r="V990" s="10" t="s">
        <v>65</v>
      </c>
      <c r="W990" s="10" t="s">
        <v>61</v>
      </c>
      <c r="X990" s="10" t="s">
        <v>89</v>
      </c>
      <c r="Y990" s="10" t="s">
        <v>1198</v>
      </c>
      <c r="Z990" s="10" t="s">
        <v>1199</v>
      </c>
    </row>
    <row r="991" spans="1:26" x14ac:dyDescent="0.25">
      <c r="A991" s="32" t="s">
        <v>315</v>
      </c>
      <c r="B991" s="32" t="s">
        <v>568</v>
      </c>
      <c r="C991" s="115">
        <v>3</v>
      </c>
      <c r="D991" s="15">
        <v>3</v>
      </c>
      <c r="E991" s="116">
        <v>0</v>
      </c>
      <c r="F991" s="115">
        <v>1</v>
      </c>
      <c r="G991" s="115">
        <v>0</v>
      </c>
      <c r="H991" s="115">
        <v>2</v>
      </c>
      <c r="I991" s="115">
        <v>0</v>
      </c>
      <c r="J991" s="115">
        <v>0</v>
      </c>
      <c r="K991" s="115">
        <v>0</v>
      </c>
      <c r="L991" s="112">
        <f t="shared" si="194"/>
        <v>3</v>
      </c>
      <c r="M991" s="8">
        <v>5</v>
      </c>
      <c r="S991" s="10" t="s">
        <v>1209</v>
      </c>
      <c r="T991" s="15">
        <v>0</v>
      </c>
      <c r="U991" s="15">
        <v>0</v>
      </c>
      <c r="V991" s="15">
        <v>0</v>
      </c>
      <c r="W991" s="15">
        <v>0</v>
      </c>
      <c r="X991" s="15">
        <v>0</v>
      </c>
      <c r="Y991" s="15">
        <v>0</v>
      </c>
      <c r="Z991" s="10">
        <f>SUM(T991:Y991)</f>
        <v>0</v>
      </c>
    </row>
    <row r="992" spans="1:26" x14ac:dyDescent="0.25">
      <c r="A992" s="117" t="s">
        <v>1687</v>
      </c>
      <c r="B992" s="117" t="s">
        <v>572</v>
      </c>
      <c r="C992" s="68">
        <v>4</v>
      </c>
      <c r="D992" s="46">
        <v>4</v>
      </c>
      <c r="E992" s="118">
        <v>0</v>
      </c>
      <c r="F992" s="68">
        <v>1</v>
      </c>
      <c r="G992" s="68">
        <v>0</v>
      </c>
      <c r="H992" s="68">
        <v>3</v>
      </c>
      <c r="I992" s="68">
        <v>0</v>
      </c>
      <c r="J992" s="68">
        <v>0</v>
      </c>
      <c r="K992" s="68">
        <v>0</v>
      </c>
      <c r="L992" s="112">
        <f t="shared" si="194"/>
        <v>4</v>
      </c>
      <c r="M992" s="8"/>
      <c r="S992" s="45" t="s">
        <v>1210</v>
      </c>
      <c r="T992" s="46">
        <v>0</v>
      </c>
      <c r="U992" s="46">
        <v>0</v>
      </c>
      <c r="V992" s="46">
        <v>0</v>
      </c>
      <c r="W992" s="46">
        <v>0</v>
      </c>
      <c r="X992" s="46">
        <v>0</v>
      </c>
      <c r="Y992" s="46">
        <v>0</v>
      </c>
      <c r="Z992" s="10">
        <f t="shared" ref="Z992:Z998" si="195">SUM(T992:Y992)</f>
        <v>0</v>
      </c>
    </row>
    <row r="993" spans="1:26" x14ac:dyDescent="0.25">
      <c r="A993" s="117" t="s">
        <v>1687</v>
      </c>
      <c r="B993" s="117" t="s">
        <v>853</v>
      </c>
      <c r="C993" s="68">
        <v>1</v>
      </c>
      <c r="D993" s="46">
        <v>1</v>
      </c>
      <c r="E993" s="118">
        <v>0</v>
      </c>
      <c r="F993" s="68">
        <v>0</v>
      </c>
      <c r="G993" s="68">
        <v>0</v>
      </c>
      <c r="H993" s="68">
        <v>1</v>
      </c>
      <c r="I993" s="68">
        <v>0</v>
      </c>
      <c r="J993" s="68">
        <v>0</v>
      </c>
      <c r="K993" s="68">
        <v>0</v>
      </c>
      <c r="L993" s="112">
        <f t="shared" si="194"/>
        <v>1</v>
      </c>
      <c r="M993" s="8"/>
      <c r="S993" s="10" t="s">
        <v>1211</v>
      </c>
      <c r="T993" s="15">
        <v>0</v>
      </c>
      <c r="U993" s="15">
        <v>1</v>
      </c>
      <c r="V993" s="15">
        <v>0</v>
      </c>
      <c r="W993" s="15">
        <v>4</v>
      </c>
      <c r="X993" s="15">
        <v>0</v>
      </c>
      <c r="Y993" s="15">
        <v>0</v>
      </c>
      <c r="Z993" s="10">
        <f t="shared" si="195"/>
        <v>5</v>
      </c>
    </row>
    <row r="994" spans="1:26" x14ac:dyDescent="0.25">
      <c r="A994" s="117" t="s">
        <v>1687</v>
      </c>
      <c r="B994" s="117" t="s">
        <v>568</v>
      </c>
      <c r="C994" s="68">
        <v>3</v>
      </c>
      <c r="D994" s="46">
        <v>3</v>
      </c>
      <c r="E994" s="118">
        <v>0</v>
      </c>
      <c r="F994" s="68">
        <v>2</v>
      </c>
      <c r="G994" s="68">
        <v>0</v>
      </c>
      <c r="H994" s="68">
        <v>1</v>
      </c>
      <c r="I994" s="68">
        <v>0</v>
      </c>
      <c r="J994" s="68">
        <v>0</v>
      </c>
      <c r="K994" s="68">
        <v>0</v>
      </c>
      <c r="L994" s="112">
        <f t="shared" si="194"/>
        <v>3</v>
      </c>
      <c r="M994" s="8">
        <v>8</v>
      </c>
      <c r="S994" s="45" t="s">
        <v>1212</v>
      </c>
      <c r="T994" s="46">
        <v>0</v>
      </c>
      <c r="U994" s="46">
        <v>3</v>
      </c>
      <c r="V994" s="46">
        <v>0</v>
      </c>
      <c r="W994" s="46">
        <v>5</v>
      </c>
      <c r="X994" s="46">
        <v>0</v>
      </c>
      <c r="Y994" s="46">
        <v>0</v>
      </c>
      <c r="Z994" s="10">
        <f t="shared" si="195"/>
        <v>8</v>
      </c>
    </row>
    <row r="995" spans="1:26" x14ac:dyDescent="0.25">
      <c r="A995" s="113" t="s">
        <v>1644</v>
      </c>
      <c r="B995" s="113" t="s">
        <v>572</v>
      </c>
      <c r="C995" s="67">
        <v>5</v>
      </c>
      <c r="D995" s="15">
        <v>5</v>
      </c>
      <c r="E995" s="119">
        <v>0</v>
      </c>
      <c r="F995" s="67">
        <v>2</v>
      </c>
      <c r="G995" s="67">
        <v>0</v>
      </c>
      <c r="H995" s="67">
        <v>3</v>
      </c>
      <c r="I995" s="67">
        <v>0</v>
      </c>
      <c r="J995" s="67">
        <v>0</v>
      </c>
      <c r="K995" s="67">
        <v>0</v>
      </c>
      <c r="L995" s="112">
        <f t="shared" si="194"/>
        <v>5</v>
      </c>
      <c r="M995" s="8"/>
      <c r="S995" s="10" t="s">
        <v>1213</v>
      </c>
      <c r="T995" s="15">
        <v>0</v>
      </c>
      <c r="U995" s="15">
        <v>3</v>
      </c>
      <c r="V995" s="15">
        <v>0</v>
      </c>
      <c r="W995" s="15">
        <v>10</v>
      </c>
      <c r="X995" s="15">
        <v>0</v>
      </c>
      <c r="Y995" s="15">
        <v>0</v>
      </c>
      <c r="Z995" s="10">
        <f t="shared" si="195"/>
        <v>13</v>
      </c>
    </row>
    <row r="996" spans="1:26" x14ac:dyDescent="0.25">
      <c r="A996" s="113" t="s">
        <v>1644</v>
      </c>
      <c r="B996" s="113" t="s">
        <v>853</v>
      </c>
      <c r="C996" s="67">
        <v>2</v>
      </c>
      <c r="D996" s="15">
        <v>2</v>
      </c>
      <c r="E996" s="119">
        <v>0</v>
      </c>
      <c r="F996" s="67">
        <v>0</v>
      </c>
      <c r="G996" s="67">
        <v>0</v>
      </c>
      <c r="H996" s="67">
        <v>2</v>
      </c>
      <c r="I996" s="67">
        <v>0</v>
      </c>
      <c r="J996" s="67">
        <v>0</v>
      </c>
      <c r="K996" s="67">
        <v>0</v>
      </c>
      <c r="L996" s="112">
        <f t="shared" si="194"/>
        <v>2</v>
      </c>
      <c r="M996" s="8"/>
      <c r="S996" s="45" t="s">
        <v>1214</v>
      </c>
      <c r="T996" s="46">
        <v>8</v>
      </c>
      <c r="U996" s="46">
        <v>11</v>
      </c>
      <c r="V996" s="46">
        <v>1</v>
      </c>
      <c r="W996" s="46">
        <v>42</v>
      </c>
      <c r="X996" s="46">
        <v>18</v>
      </c>
      <c r="Y996" s="46">
        <v>2</v>
      </c>
      <c r="Z996" s="10">
        <f t="shared" si="195"/>
        <v>82</v>
      </c>
    </row>
    <row r="997" spans="1:26" x14ac:dyDescent="0.25">
      <c r="A997" s="113" t="s">
        <v>1644</v>
      </c>
      <c r="B997" s="113" t="s">
        <v>568</v>
      </c>
      <c r="C997" s="67">
        <v>6</v>
      </c>
      <c r="D997" s="15">
        <v>6</v>
      </c>
      <c r="E997" s="119">
        <v>0</v>
      </c>
      <c r="F997" s="67">
        <v>1</v>
      </c>
      <c r="G997" s="67">
        <v>0</v>
      </c>
      <c r="H997" s="67">
        <v>5</v>
      </c>
      <c r="I997" s="67">
        <v>0</v>
      </c>
      <c r="J997" s="67">
        <v>0</v>
      </c>
      <c r="K997" s="67">
        <v>0</v>
      </c>
      <c r="L997" s="112">
        <f t="shared" si="194"/>
        <v>6</v>
      </c>
      <c r="M997" s="8">
        <v>13</v>
      </c>
      <c r="S997" s="10" t="s">
        <v>1215</v>
      </c>
      <c r="T997" s="15">
        <v>24</v>
      </c>
      <c r="U997" s="15">
        <v>48</v>
      </c>
      <c r="V997" s="15">
        <v>3</v>
      </c>
      <c r="W997" s="15">
        <v>74</v>
      </c>
      <c r="X997" s="15">
        <v>133</v>
      </c>
      <c r="Y997" s="15">
        <v>6</v>
      </c>
      <c r="Z997" s="10">
        <f t="shared" si="195"/>
        <v>288</v>
      </c>
    </row>
    <row r="998" spans="1:26" x14ac:dyDescent="0.25">
      <c r="A998" s="111" t="s">
        <v>1053</v>
      </c>
      <c r="B998" s="111" t="s">
        <v>572</v>
      </c>
      <c r="C998" s="69">
        <v>8</v>
      </c>
      <c r="D998" s="46">
        <v>8</v>
      </c>
      <c r="E998" s="69">
        <v>0</v>
      </c>
      <c r="F998" s="69">
        <v>2</v>
      </c>
      <c r="G998" s="69">
        <v>0</v>
      </c>
      <c r="H998" s="69">
        <v>6</v>
      </c>
      <c r="I998" s="69">
        <v>0</v>
      </c>
      <c r="J998" s="69">
        <v>0</v>
      </c>
      <c r="K998" s="69">
        <v>0</v>
      </c>
      <c r="L998" s="112">
        <f t="shared" si="194"/>
        <v>8</v>
      </c>
      <c r="M998" s="8"/>
      <c r="S998" s="45" t="s">
        <v>1216</v>
      </c>
      <c r="T998" s="46">
        <v>86</v>
      </c>
      <c r="U998" s="46">
        <v>182</v>
      </c>
      <c r="V998" s="46">
        <v>74</v>
      </c>
      <c r="W998" s="46">
        <v>187</v>
      </c>
      <c r="X998" s="46">
        <v>432</v>
      </c>
      <c r="Y998" s="46">
        <v>15</v>
      </c>
      <c r="Z998" s="10">
        <f t="shared" si="195"/>
        <v>976</v>
      </c>
    </row>
    <row r="999" spans="1:26" x14ac:dyDescent="0.25">
      <c r="A999" s="111" t="s">
        <v>1053</v>
      </c>
      <c r="B999" s="111" t="s">
        <v>853</v>
      </c>
      <c r="C999" s="69">
        <v>3</v>
      </c>
      <c r="D999" s="46">
        <v>3</v>
      </c>
      <c r="E999" s="69">
        <v>0</v>
      </c>
      <c r="F999" s="69">
        <v>0</v>
      </c>
      <c r="G999" s="69">
        <v>0</v>
      </c>
      <c r="H999" s="69">
        <v>3</v>
      </c>
      <c r="I999" s="69">
        <v>0</v>
      </c>
      <c r="J999" s="69">
        <v>0</v>
      </c>
      <c r="K999" s="69">
        <v>0</v>
      </c>
      <c r="L999" s="112">
        <f t="shared" si="194"/>
        <v>3</v>
      </c>
      <c r="M999" s="8"/>
      <c r="T999" s="6">
        <f>SUM(T991:T998)</f>
        <v>118</v>
      </c>
      <c r="U999" s="6">
        <f t="shared" ref="U999:Y999" si="196">SUM(U991:U998)</f>
        <v>248</v>
      </c>
      <c r="V999" s="6">
        <f t="shared" si="196"/>
        <v>78</v>
      </c>
      <c r="W999" s="6">
        <f t="shared" si="196"/>
        <v>322</v>
      </c>
      <c r="X999" s="6">
        <f t="shared" si="196"/>
        <v>583</v>
      </c>
      <c r="Y999" s="6">
        <f t="shared" si="196"/>
        <v>23</v>
      </c>
      <c r="Z999" s="10">
        <f>SUM(T999:Y999)</f>
        <v>1372</v>
      </c>
    </row>
    <row r="1000" spans="1:26" x14ac:dyDescent="0.25">
      <c r="A1000" s="111" t="s">
        <v>1053</v>
      </c>
      <c r="B1000" s="111" t="s">
        <v>1149</v>
      </c>
      <c r="C1000" s="69">
        <v>1</v>
      </c>
      <c r="D1000" s="46">
        <v>1</v>
      </c>
      <c r="E1000" s="69">
        <v>0</v>
      </c>
      <c r="F1000" s="69">
        <v>1</v>
      </c>
      <c r="G1000" s="69">
        <v>0</v>
      </c>
      <c r="H1000" s="69">
        <v>0</v>
      </c>
      <c r="I1000" s="69">
        <v>0</v>
      </c>
      <c r="J1000" s="69">
        <v>0</v>
      </c>
      <c r="K1000" s="69">
        <v>0</v>
      </c>
      <c r="L1000" s="112">
        <f t="shared" si="194"/>
        <v>1</v>
      </c>
      <c r="M1000" s="8"/>
    </row>
    <row r="1001" spans="1:26" x14ac:dyDescent="0.25">
      <c r="A1001" s="111" t="s">
        <v>1053</v>
      </c>
      <c r="B1001" s="111" t="s">
        <v>568</v>
      </c>
      <c r="C1001" s="69">
        <v>72</v>
      </c>
      <c r="D1001" s="46">
        <v>70</v>
      </c>
      <c r="E1001" s="69">
        <v>8</v>
      </c>
      <c r="F1001" s="69">
        <v>8</v>
      </c>
      <c r="G1001" s="69">
        <v>1</v>
      </c>
      <c r="H1001" s="69">
        <v>33</v>
      </c>
      <c r="I1001" s="69">
        <v>18</v>
      </c>
      <c r="J1001" s="69">
        <v>2</v>
      </c>
      <c r="K1001" s="69">
        <v>0</v>
      </c>
      <c r="L1001" s="112">
        <f t="shared" ref="L1001:L1010" si="197">SUM(E1001:K1001)</f>
        <v>70</v>
      </c>
      <c r="M1001" s="8">
        <v>82</v>
      </c>
    </row>
    <row r="1002" spans="1:26" x14ac:dyDescent="0.25">
      <c r="A1002" s="113" t="s">
        <v>909</v>
      </c>
      <c r="B1002" s="113" t="s">
        <v>572</v>
      </c>
      <c r="C1002" s="70">
        <v>53</v>
      </c>
      <c r="D1002" s="15">
        <v>51</v>
      </c>
      <c r="E1002" s="70">
        <v>8</v>
      </c>
      <c r="F1002" s="70">
        <v>8</v>
      </c>
      <c r="G1002" s="70">
        <v>1</v>
      </c>
      <c r="H1002" s="70">
        <v>34</v>
      </c>
      <c r="I1002" s="70">
        <v>0</v>
      </c>
      <c r="J1002" s="70">
        <v>0</v>
      </c>
      <c r="K1002" s="70">
        <v>0</v>
      </c>
      <c r="L1002" s="112">
        <f t="shared" si="197"/>
        <v>51</v>
      </c>
      <c r="M1002" s="8"/>
      <c r="S1002" s="10" t="s">
        <v>1675</v>
      </c>
      <c r="T1002" s="10" t="s">
        <v>68</v>
      </c>
      <c r="U1002" s="10" t="s">
        <v>72</v>
      </c>
      <c r="V1002" s="10" t="s">
        <v>65</v>
      </c>
      <c r="W1002" s="10" t="s">
        <v>61</v>
      </c>
      <c r="X1002" s="10" t="s">
        <v>89</v>
      </c>
      <c r="Y1002" s="10" t="s">
        <v>1198</v>
      </c>
      <c r="Z1002" s="10" t="s">
        <v>1199</v>
      </c>
    </row>
    <row r="1003" spans="1:26" x14ac:dyDescent="0.25">
      <c r="A1003" s="113" t="s">
        <v>909</v>
      </c>
      <c r="B1003" s="113" t="s">
        <v>853</v>
      </c>
      <c r="C1003" s="70">
        <v>21</v>
      </c>
      <c r="D1003" s="15">
        <v>21</v>
      </c>
      <c r="E1003" s="70">
        <v>0</v>
      </c>
      <c r="F1003" s="70">
        <v>0</v>
      </c>
      <c r="G1003" s="70">
        <v>0</v>
      </c>
      <c r="H1003" s="70">
        <v>4</v>
      </c>
      <c r="I1003" s="70">
        <v>17</v>
      </c>
      <c r="J1003" s="70">
        <v>0</v>
      </c>
      <c r="K1003" s="70">
        <v>0</v>
      </c>
      <c r="L1003" s="112">
        <f t="shared" si="197"/>
        <v>21</v>
      </c>
      <c r="M1003" s="8"/>
      <c r="S1003" s="10" t="s">
        <v>1209</v>
      </c>
      <c r="T1003" s="15">
        <v>0</v>
      </c>
      <c r="U1003" s="15">
        <v>0</v>
      </c>
      <c r="V1003" s="15">
        <v>0</v>
      </c>
      <c r="W1003" s="15">
        <v>0</v>
      </c>
      <c r="X1003" s="15">
        <v>0</v>
      </c>
      <c r="Y1003" s="15">
        <v>0</v>
      </c>
      <c r="Z1003" s="10">
        <f>SUM(T1003:Y1003)</f>
        <v>0</v>
      </c>
    </row>
    <row r="1004" spans="1:26" x14ac:dyDescent="0.25">
      <c r="A1004" s="113" t="s">
        <v>909</v>
      </c>
      <c r="B1004" s="113" t="s">
        <v>1149</v>
      </c>
      <c r="C1004" s="70">
        <v>12</v>
      </c>
      <c r="D1004" s="15">
        <v>9</v>
      </c>
      <c r="E1004" s="70">
        <v>0</v>
      </c>
      <c r="F1004" s="70">
        <v>9</v>
      </c>
      <c r="G1004" s="70">
        <v>0</v>
      </c>
      <c r="H1004" s="70">
        <v>0</v>
      </c>
      <c r="I1004" s="70">
        <v>0</v>
      </c>
      <c r="J1004" s="70">
        <v>0</v>
      </c>
      <c r="K1004" s="70">
        <v>0</v>
      </c>
      <c r="L1004" s="112">
        <f t="shared" si="197"/>
        <v>9</v>
      </c>
      <c r="M1004" s="8"/>
      <c r="S1004" s="45" t="s">
        <v>1210</v>
      </c>
      <c r="T1004" s="46">
        <v>0</v>
      </c>
      <c r="U1004" s="46">
        <v>0</v>
      </c>
      <c r="V1004" s="46">
        <v>0</v>
      </c>
      <c r="W1004" s="48">
        <v>0</v>
      </c>
      <c r="X1004" s="46">
        <v>0</v>
      </c>
      <c r="Y1004" s="46">
        <v>0</v>
      </c>
      <c r="Z1004" s="10">
        <f t="shared" ref="Z1004:Z1010" si="198">SUM(T1004:Y1004)</f>
        <v>0</v>
      </c>
    </row>
    <row r="1005" spans="1:26" x14ac:dyDescent="0.25">
      <c r="A1005" s="113" t="s">
        <v>909</v>
      </c>
      <c r="B1005" s="113" t="s">
        <v>568</v>
      </c>
      <c r="C1005" s="70">
        <v>207</v>
      </c>
      <c r="D1005" s="15">
        <v>207</v>
      </c>
      <c r="E1005" s="70">
        <v>16</v>
      </c>
      <c r="F1005" s="70">
        <v>31</v>
      </c>
      <c r="G1005" s="70">
        <v>2</v>
      </c>
      <c r="H1005" s="70">
        <v>36</v>
      </c>
      <c r="I1005" s="70">
        <v>116</v>
      </c>
      <c r="J1005" s="70">
        <v>6</v>
      </c>
      <c r="K1005" s="70">
        <v>0</v>
      </c>
      <c r="L1005" s="112">
        <f t="shared" si="197"/>
        <v>207</v>
      </c>
      <c r="M1005" s="8">
        <v>288</v>
      </c>
      <c r="S1005" s="10" t="s">
        <v>1211</v>
      </c>
      <c r="T1005" s="67">
        <v>0</v>
      </c>
      <c r="U1005" s="67">
        <v>0</v>
      </c>
      <c r="V1005" s="67">
        <v>0</v>
      </c>
      <c r="W1005" s="67">
        <v>0</v>
      </c>
      <c r="X1005" s="67">
        <v>0</v>
      </c>
      <c r="Y1005" s="67">
        <v>0</v>
      </c>
      <c r="Z1005" s="10">
        <f t="shared" si="198"/>
        <v>0</v>
      </c>
    </row>
    <row r="1006" spans="1:26" x14ac:dyDescent="0.25">
      <c r="A1006" s="111" t="s">
        <v>319</v>
      </c>
      <c r="B1006" s="111" t="s">
        <v>572</v>
      </c>
      <c r="C1006" s="69">
        <v>129</v>
      </c>
      <c r="D1006" s="46">
        <v>128</v>
      </c>
      <c r="E1006" s="69">
        <v>24</v>
      </c>
      <c r="F1006" s="69">
        <v>45</v>
      </c>
      <c r="G1006" s="69">
        <v>1</v>
      </c>
      <c r="H1006" s="69">
        <v>57</v>
      </c>
      <c r="I1006" s="69">
        <v>0</v>
      </c>
      <c r="J1006" s="69">
        <v>1</v>
      </c>
      <c r="K1006" s="69">
        <v>0</v>
      </c>
      <c r="L1006" s="112">
        <f t="shared" si="197"/>
        <v>128</v>
      </c>
      <c r="M1006" s="8"/>
      <c r="S1006" s="45" t="s">
        <v>1212</v>
      </c>
      <c r="T1006" s="68">
        <v>0</v>
      </c>
      <c r="U1006" s="68">
        <v>1</v>
      </c>
      <c r="V1006" s="68">
        <v>0</v>
      </c>
      <c r="W1006" s="68">
        <v>3</v>
      </c>
      <c r="X1006" s="68">
        <v>0</v>
      </c>
      <c r="Y1006" s="68">
        <v>0</v>
      </c>
      <c r="Z1006" s="10">
        <f t="shared" si="198"/>
        <v>4</v>
      </c>
    </row>
    <row r="1007" spans="1:26" x14ac:dyDescent="0.25">
      <c r="A1007" s="111" t="s">
        <v>319</v>
      </c>
      <c r="B1007" s="111" t="s">
        <v>853</v>
      </c>
      <c r="C1007" s="69">
        <v>238</v>
      </c>
      <c r="D1007" s="46">
        <v>229</v>
      </c>
      <c r="E1007" s="69">
        <v>40</v>
      </c>
      <c r="F1007" s="69">
        <v>79</v>
      </c>
      <c r="G1007" s="69">
        <v>21</v>
      </c>
      <c r="H1007" s="69">
        <v>80</v>
      </c>
      <c r="I1007" s="69">
        <v>0</v>
      </c>
      <c r="J1007" s="69">
        <v>9</v>
      </c>
      <c r="K1007" s="69">
        <v>0</v>
      </c>
      <c r="L1007" s="112">
        <f t="shared" si="197"/>
        <v>229</v>
      </c>
      <c r="M1007" s="8"/>
      <c r="S1007" s="51" t="s">
        <v>1213</v>
      </c>
      <c r="T1007" s="52">
        <v>0</v>
      </c>
      <c r="U1007" s="52">
        <v>2</v>
      </c>
      <c r="V1007" s="52">
        <v>0</v>
      </c>
      <c r="W1007" s="52">
        <v>3</v>
      </c>
      <c r="X1007" s="52">
        <v>0</v>
      </c>
      <c r="Y1007" s="52">
        <v>0</v>
      </c>
      <c r="Z1007" s="51">
        <f t="shared" si="198"/>
        <v>5</v>
      </c>
    </row>
    <row r="1008" spans="1:26" x14ac:dyDescent="0.25">
      <c r="A1008" s="111" t="s">
        <v>319</v>
      </c>
      <c r="B1008" s="111" t="s">
        <v>1149</v>
      </c>
      <c r="C1008" s="69">
        <v>9</v>
      </c>
      <c r="D1008" s="46">
        <v>7</v>
      </c>
      <c r="E1008" s="69">
        <v>0</v>
      </c>
      <c r="F1008" s="69">
        <v>2</v>
      </c>
      <c r="G1008" s="69">
        <v>4</v>
      </c>
      <c r="H1008" s="69">
        <v>0</v>
      </c>
      <c r="I1008" s="69">
        <v>0</v>
      </c>
      <c r="J1008" s="69">
        <v>1</v>
      </c>
      <c r="K1008" s="69">
        <v>0</v>
      </c>
      <c r="L1008" s="112">
        <f t="shared" si="197"/>
        <v>7</v>
      </c>
      <c r="M1008" s="8"/>
      <c r="S1008" s="45" t="s">
        <v>1214</v>
      </c>
      <c r="T1008" s="69">
        <v>0</v>
      </c>
      <c r="U1008" s="69">
        <v>2</v>
      </c>
      <c r="V1008" s="69">
        <v>0</v>
      </c>
      <c r="W1008" s="69">
        <v>6</v>
      </c>
      <c r="X1008" s="69">
        <v>0</v>
      </c>
      <c r="Y1008" s="69">
        <v>0</v>
      </c>
      <c r="Z1008" s="10">
        <f t="shared" si="198"/>
        <v>8</v>
      </c>
    </row>
    <row r="1009" spans="1:27" x14ac:dyDescent="0.25">
      <c r="A1009" s="111" t="s">
        <v>319</v>
      </c>
      <c r="B1009" s="111" t="s">
        <v>1083</v>
      </c>
      <c r="C1009" s="69">
        <v>3</v>
      </c>
      <c r="D1009" s="46">
        <v>3</v>
      </c>
      <c r="E1009" s="69">
        <v>0</v>
      </c>
      <c r="F1009" s="69">
        <v>0</v>
      </c>
      <c r="G1009" s="69">
        <v>2</v>
      </c>
      <c r="H1009" s="69">
        <v>1</v>
      </c>
      <c r="I1009" s="69">
        <v>0</v>
      </c>
      <c r="J1009" s="69">
        <v>0</v>
      </c>
      <c r="K1009" s="69">
        <v>0</v>
      </c>
      <c r="L1009" s="112">
        <f t="shared" si="197"/>
        <v>3</v>
      </c>
      <c r="M1009" s="8"/>
      <c r="S1009" s="10" t="s">
        <v>1215</v>
      </c>
      <c r="T1009" s="70">
        <v>8</v>
      </c>
      <c r="U1009" s="70">
        <v>8</v>
      </c>
      <c r="V1009" s="70">
        <v>1</v>
      </c>
      <c r="W1009" s="70">
        <v>34</v>
      </c>
      <c r="X1009" s="70">
        <v>0</v>
      </c>
      <c r="Y1009" s="70">
        <v>0</v>
      </c>
      <c r="Z1009" s="10">
        <f t="shared" si="198"/>
        <v>51</v>
      </c>
    </row>
    <row r="1010" spans="1:27" x14ac:dyDescent="0.25">
      <c r="A1010" s="111" t="s">
        <v>319</v>
      </c>
      <c r="B1010" s="111" t="s">
        <v>568</v>
      </c>
      <c r="C1010" s="69">
        <v>616</v>
      </c>
      <c r="D1010" s="46">
        <v>609</v>
      </c>
      <c r="E1010" s="69">
        <v>22</v>
      </c>
      <c r="F1010" s="69">
        <v>56</v>
      </c>
      <c r="G1010" s="69">
        <v>46</v>
      </c>
      <c r="H1010" s="69">
        <v>49</v>
      </c>
      <c r="I1010" s="69">
        <v>432</v>
      </c>
      <c r="J1010" s="69">
        <v>4</v>
      </c>
      <c r="K1010" s="69">
        <v>0</v>
      </c>
      <c r="L1010" s="112">
        <f t="shared" si="197"/>
        <v>609</v>
      </c>
      <c r="M1010" s="8">
        <v>976</v>
      </c>
      <c r="S1010" s="45" t="s">
        <v>1216</v>
      </c>
      <c r="T1010" s="69">
        <v>24</v>
      </c>
      <c r="U1010" s="69">
        <v>45</v>
      </c>
      <c r="V1010" s="69">
        <v>1</v>
      </c>
      <c r="W1010" s="69">
        <v>57</v>
      </c>
      <c r="X1010" s="69">
        <v>0</v>
      </c>
      <c r="Y1010" s="69">
        <v>1</v>
      </c>
      <c r="Z1010" s="10">
        <f t="shared" si="198"/>
        <v>128</v>
      </c>
    </row>
    <row r="1011" spans="1:27" x14ac:dyDescent="0.25">
      <c r="A1011" s="57" t="s">
        <v>1676</v>
      </c>
      <c r="B1011" s="114"/>
      <c r="C1011" s="114">
        <f t="shared" ref="C1011:M1011" si="199">SUM(C990:C1010)</f>
        <v>1398</v>
      </c>
      <c r="D1011" s="114">
        <f t="shared" si="199"/>
        <v>1372</v>
      </c>
      <c r="E1011" s="114">
        <f t="shared" si="199"/>
        <v>118</v>
      </c>
      <c r="F1011" s="114">
        <f t="shared" si="199"/>
        <v>248</v>
      </c>
      <c r="G1011" s="114">
        <f t="shared" si="199"/>
        <v>78</v>
      </c>
      <c r="H1011" s="114">
        <f t="shared" si="199"/>
        <v>322</v>
      </c>
      <c r="I1011" s="114">
        <f t="shared" si="199"/>
        <v>583</v>
      </c>
      <c r="J1011" s="114">
        <f t="shared" si="199"/>
        <v>23</v>
      </c>
      <c r="K1011" s="114">
        <f t="shared" si="199"/>
        <v>0</v>
      </c>
      <c r="L1011" s="114">
        <f t="shared" si="199"/>
        <v>1372</v>
      </c>
      <c r="M1011" s="8">
        <f t="shared" si="199"/>
        <v>1372</v>
      </c>
      <c r="N1011" s="8"/>
      <c r="T1011" s="95">
        <f>SUM(T1003:T1010)</f>
        <v>32</v>
      </c>
      <c r="U1011" s="95">
        <f t="shared" ref="U1011:Y1011" si="200">SUM(U1003:U1010)</f>
        <v>58</v>
      </c>
      <c r="V1011" s="95">
        <f t="shared" si="200"/>
        <v>2</v>
      </c>
      <c r="W1011" s="95">
        <f t="shared" si="200"/>
        <v>103</v>
      </c>
      <c r="X1011" s="95">
        <f t="shared" si="200"/>
        <v>0</v>
      </c>
      <c r="Y1011" s="95">
        <f t="shared" si="200"/>
        <v>1</v>
      </c>
      <c r="Z1011" s="51">
        <f>SUM(T1011:Y1011)</f>
        <v>196</v>
      </c>
    </row>
    <row r="1012" spans="1:27" x14ac:dyDescent="0.25">
      <c r="I1012" s="6" t="s">
        <v>1823</v>
      </c>
    </row>
    <row r="1016" spans="1:27" x14ac:dyDescent="0.25">
      <c r="S1016" s="10" t="s">
        <v>1677</v>
      </c>
      <c r="T1016" s="10" t="s">
        <v>68</v>
      </c>
      <c r="U1016" s="10" t="s">
        <v>72</v>
      </c>
      <c r="V1016" s="10" t="s">
        <v>65</v>
      </c>
      <c r="W1016" s="10" t="s">
        <v>61</v>
      </c>
      <c r="X1016" s="10" t="s">
        <v>89</v>
      </c>
      <c r="Y1016" s="10" t="s">
        <v>1198</v>
      </c>
      <c r="Z1016" s="10" t="s">
        <v>1678</v>
      </c>
    </row>
    <row r="1017" spans="1:27" x14ac:dyDescent="0.25">
      <c r="S1017" s="10" t="s">
        <v>1209</v>
      </c>
      <c r="T1017" s="15">
        <v>0</v>
      </c>
      <c r="U1017" s="15">
        <v>0</v>
      </c>
      <c r="V1017" s="15">
        <v>0</v>
      </c>
      <c r="W1017" s="15">
        <v>0</v>
      </c>
      <c r="X1017" s="15">
        <v>0</v>
      </c>
      <c r="Y1017" s="15">
        <v>0</v>
      </c>
      <c r="Z1017" s="10">
        <f>SUM(T1017:W1017)+Y1017</f>
        <v>0</v>
      </c>
      <c r="AA1017" s="10" t="s">
        <v>1209</v>
      </c>
    </row>
    <row r="1018" spans="1:27" x14ac:dyDescent="0.25">
      <c r="S1018" s="45" t="s">
        <v>1210</v>
      </c>
      <c r="T1018" s="46">
        <v>0</v>
      </c>
      <c r="U1018" s="46">
        <v>0</v>
      </c>
      <c r="V1018" s="46">
        <v>0</v>
      </c>
      <c r="W1018" s="46">
        <v>0</v>
      </c>
      <c r="X1018" s="46">
        <v>0</v>
      </c>
      <c r="Y1018" s="46">
        <v>0</v>
      </c>
      <c r="Z1018" s="10">
        <f t="shared" ref="Z1018:Z1023" si="201">SUM(T1018:W1018)+Y1018</f>
        <v>0</v>
      </c>
      <c r="AA1018" s="45" t="s">
        <v>1210</v>
      </c>
    </row>
    <row r="1019" spans="1:27" x14ac:dyDescent="0.25">
      <c r="S1019" s="10" t="s">
        <v>1211</v>
      </c>
      <c r="T1019" s="15">
        <v>0</v>
      </c>
      <c r="U1019" s="15">
        <v>1</v>
      </c>
      <c r="V1019" s="15">
        <v>0</v>
      </c>
      <c r="W1019" s="15">
        <v>4</v>
      </c>
      <c r="X1019" s="15">
        <v>0</v>
      </c>
      <c r="Y1019" s="15">
        <v>0</v>
      </c>
      <c r="Z1019" s="10">
        <f t="shared" si="201"/>
        <v>5</v>
      </c>
      <c r="AA1019" s="10" t="s">
        <v>1211</v>
      </c>
    </row>
    <row r="1020" spans="1:27" x14ac:dyDescent="0.25">
      <c r="S1020" s="45" t="s">
        <v>1212</v>
      </c>
      <c r="T1020" s="46">
        <v>0</v>
      </c>
      <c r="U1020" s="46">
        <v>2</v>
      </c>
      <c r="V1020" s="46">
        <v>0</v>
      </c>
      <c r="W1020" s="46">
        <v>2</v>
      </c>
      <c r="X1020" s="46">
        <v>0</v>
      </c>
      <c r="Y1020" s="46">
        <v>0</v>
      </c>
      <c r="Z1020" s="10">
        <f t="shared" si="201"/>
        <v>4</v>
      </c>
      <c r="AA1020" s="45" t="s">
        <v>1212</v>
      </c>
    </row>
    <row r="1021" spans="1:27" x14ac:dyDescent="0.25">
      <c r="S1021" s="10" t="s">
        <v>1213</v>
      </c>
      <c r="T1021" s="15">
        <v>0</v>
      </c>
      <c r="U1021" s="15">
        <v>1</v>
      </c>
      <c r="V1021" s="15">
        <v>0</v>
      </c>
      <c r="W1021" s="15">
        <v>7</v>
      </c>
      <c r="X1021" s="15">
        <v>0</v>
      </c>
      <c r="Y1021" s="15">
        <v>0</v>
      </c>
      <c r="Z1021" s="10">
        <f t="shared" si="201"/>
        <v>8</v>
      </c>
      <c r="AA1021" s="10" t="s">
        <v>1213</v>
      </c>
    </row>
    <row r="1022" spans="1:27" x14ac:dyDescent="0.25">
      <c r="S1022" s="45" t="s">
        <v>1214</v>
      </c>
      <c r="T1022" s="46">
        <v>8</v>
      </c>
      <c r="U1022" s="46">
        <v>9</v>
      </c>
      <c r="V1022" s="46">
        <v>1</v>
      </c>
      <c r="W1022" s="46">
        <v>36</v>
      </c>
      <c r="X1022" s="46">
        <v>18</v>
      </c>
      <c r="Y1022" s="46">
        <v>2</v>
      </c>
      <c r="Z1022" s="10">
        <f t="shared" si="201"/>
        <v>56</v>
      </c>
      <c r="AA1022" s="45" t="s">
        <v>1214</v>
      </c>
    </row>
    <row r="1023" spans="1:27" x14ac:dyDescent="0.25">
      <c r="S1023" s="10" t="s">
        <v>1215</v>
      </c>
      <c r="T1023" s="15">
        <v>16</v>
      </c>
      <c r="U1023" s="15">
        <v>40</v>
      </c>
      <c r="V1023" s="15">
        <v>2</v>
      </c>
      <c r="W1023" s="15">
        <v>40</v>
      </c>
      <c r="X1023" s="15">
        <v>133</v>
      </c>
      <c r="Y1023" s="15">
        <v>6</v>
      </c>
      <c r="Z1023" s="10">
        <f t="shared" si="201"/>
        <v>104</v>
      </c>
      <c r="AA1023" s="10" t="s">
        <v>1215</v>
      </c>
    </row>
    <row r="1024" spans="1:27" x14ac:dyDescent="0.25">
      <c r="S1024" s="45" t="s">
        <v>1216</v>
      </c>
      <c r="T1024" s="46">
        <v>62</v>
      </c>
      <c r="U1024" s="46">
        <v>137</v>
      </c>
      <c r="V1024" s="46">
        <v>73</v>
      </c>
      <c r="W1024" s="46">
        <v>130</v>
      </c>
      <c r="X1024" s="46">
        <v>432</v>
      </c>
      <c r="Y1024" s="46">
        <v>14</v>
      </c>
      <c r="Z1024" s="10">
        <f t="shared" ref="Z1024" si="202">SUM(T1024:W1024)+Y1024</f>
        <v>416</v>
      </c>
      <c r="AA1024" s="45" t="s">
        <v>1216</v>
      </c>
    </row>
    <row r="1025" spans="1:26" x14ac:dyDescent="0.25">
      <c r="T1025" s="6">
        <f>SUM(T1017:T1024)</f>
        <v>86</v>
      </c>
      <c r="U1025" s="6">
        <f t="shared" ref="U1025:Y1025" si="203">SUM(U1017:U1024)</f>
        <v>190</v>
      </c>
      <c r="V1025" s="6">
        <f t="shared" si="203"/>
        <v>76</v>
      </c>
      <c r="W1025" s="6">
        <f t="shared" si="203"/>
        <v>219</v>
      </c>
      <c r="X1025" s="6">
        <f t="shared" si="203"/>
        <v>583</v>
      </c>
      <c r="Y1025" s="6">
        <f t="shared" si="203"/>
        <v>22</v>
      </c>
      <c r="Z1025" s="10">
        <f>SUM(T1025:W1025)+Y1025</f>
        <v>593</v>
      </c>
    </row>
    <row r="1029" spans="1:26" ht="39.6" x14ac:dyDescent="0.25">
      <c r="A1029" s="32" t="s">
        <v>1824</v>
      </c>
      <c r="B1029" s="32" t="s">
        <v>1222</v>
      </c>
      <c r="C1029" s="32" t="s">
        <v>1197</v>
      </c>
      <c r="D1029" s="32" t="s">
        <v>1664</v>
      </c>
      <c r="E1029" s="32" t="s">
        <v>1665</v>
      </c>
      <c r="F1029" s="32" t="s">
        <v>1666</v>
      </c>
      <c r="G1029" s="32" t="s">
        <v>1667</v>
      </c>
      <c r="H1029" s="32" t="s">
        <v>1668</v>
      </c>
      <c r="I1029" s="32" t="s">
        <v>1669</v>
      </c>
      <c r="J1029" s="32" t="s">
        <v>1800</v>
      </c>
      <c r="K1029" s="34" t="s">
        <v>1670</v>
      </c>
      <c r="L1029" s="47" t="s">
        <v>1671</v>
      </c>
      <c r="M1029" s="12" t="s">
        <v>1825</v>
      </c>
      <c r="S1029" s="6" t="s">
        <v>1824</v>
      </c>
    </row>
    <row r="1030" spans="1:26" x14ac:dyDescent="0.25">
      <c r="A1030" s="32" t="s">
        <v>315</v>
      </c>
      <c r="B1030" s="32" t="s">
        <v>853</v>
      </c>
      <c r="C1030" s="115">
        <v>1</v>
      </c>
      <c r="D1030" s="115">
        <v>1</v>
      </c>
      <c r="E1030" s="115">
        <v>0</v>
      </c>
      <c r="F1030" s="115">
        <v>0</v>
      </c>
      <c r="G1030" s="115">
        <v>0</v>
      </c>
      <c r="H1030" s="115">
        <v>1</v>
      </c>
      <c r="I1030" s="115">
        <v>0</v>
      </c>
      <c r="J1030" s="115">
        <v>0</v>
      </c>
      <c r="K1030" s="115">
        <v>0</v>
      </c>
      <c r="L1030" s="112">
        <f t="shared" ref="L1030:L1048" si="204">SUM(E1030:K1030)</f>
        <v>1</v>
      </c>
      <c r="M1030" s="36"/>
      <c r="S1030" s="10" t="s">
        <v>1673</v>
      </c>
      <c r="T1030" s="10" t="s">
        <v>68</v>
      </c>
      <c r="U1030" s="10" t="s">
        <v>72</v>
      </c>
      <c r="V1030" s="10" t="s">
        <v>65</v>
      </c>
      <c r="W1030" s="10" t="s">
        <v>61</v>
      </c>
      <c r="X1030" s="10" t="s">
        <v>89</v>
      </c>
      <c r="Y1030" s="10" t="s">
        <v>1198</v>
      </c>
      <c r="Z1030" s="10" t="s">
        <v>1199</v>
      </c>
    </row>
    <row r="1031" spans="1:26" x14ac:dyDescent="0.25">
      <c r="A1031" s="32" t="s">
        <v>315</v>
      </c>
      <c r="B1031" s="32" t="s">
        <v>568</v>
      </c>
      <c r="C1031" s="115">
        <v>1</v>
      </c>
      <c r="D1031" s="115">
        <v>1</v>
      </c>
      <c r="E1031" s="115">
        <v>0</v>
      </c>
      <c r="F1031" s="115">
        <v>0</v>
      </c>
      <c r="G1031" s="115">
        <v>0</v>
      </c>
      <c r="H1031" s="115">
        <v>1</v>
      </c>
      <c r="I1031" s="115">
        <v>0</v>
      </c>
      <c r="J1031" s="115">
        <v>0</v>
      </c>
      <c r="K1031" s="115">
        <v>0</v>
      </c>
      <c r="L1031" s="112">
        <f t="shared" si="204"/>
        <v>1</v>
      </c>
      <c r="M1031" s="8">
        <v>2</v>
      </c>
      <c r="S1031" s="10" t="s">
        <v>1209</v>
      </c>
      <c r="T1031" s="15">
        <v>0</v>
      </c>
      <c r="U1031" s="15">
        <v>0</v>
      </c>
      <c r="V1031" s="15">
        <v>0</v>
      </c>
      <c r="W1031" s="15">
        <v>0</v>
      </c>
      <c r="X1031" s="15">
        <v>0</v>
      </c>
      <c r="Y1031" s="15">
        <v>0</v>
      </c>
      <c r="Z1031" s="10">
        <f>SUM(T1031:Y1031)</f>
        <v>0</v>
      </c>
    </row>
    <row r="1032" spans="1:26" x14ac:dyDescent="0.25">
      <c r="A1032" s="117" t="s">
        <v>1687</v>
      </c>
      <c r="B1032" s="117" t="s">
        <v>572</v>
      </c>
      <c r="C1032" s="68">
        <v>1</v>
      </c>
      <c r="D1032" s="68">
        <v>1</v>
      </c>
      <c r="E1032" s="68">
        <v>0</v>
      </c>
      <c r="F1032" s="68">
        <v>0</v>
      </c>
      <c r="G1032" s="68">
        <v>0</v>
      </c>
      <c r="H1032" s="68">
        <v>1</v>
      </c>
      <c r="I1032" s="68">
        <v>0</v>
      </c>
      <c r="J1032" s="68">
        <v>0</v>
      </c>
      <c r="K1032" s="68">
        <v>0</v>
      </c>
      <c r="L1032" s="112">
        <f t="shared" si="204"/>
        <v>1</v>
      </c>
      <c r="M1032" s="8"/>
      <c r="S1032" s="45" t="s">
        <v>1210</v>
      </c>
      <c r="T1032" s="46">
        <v>0</v>
      </c>
      <c r="U1032" s="46">
        <v>0</v>
      </c>
      <c r="V1032" s="46">
        <v>0</v>
      </c>
      <c r="W1032" s="46">
        <v>0</v>
      </c>
      <c r="X1032" s="46">
        <v>0</v>
      </c>
      <c r="Y1032" s="46">
        <v>0</v>
      </c>
      <c r="Z1032" s="10">
        <f t="shared" ref="Z1032:Z1038" si="205">SUM(T1032:Y1032)</f>
        <v>0</v>
      </c>
    </row>
    <row r="1033" spans="1:26" x14ac:dyDescent="0.25">
      <c r="A1033" s="117" t="s">
        <v>1687</v>
      </c>
      <c r="B1033" s="117" t="s">
        <v>853</v>
      </c>
      <c r="C1033" s="68">
        <v>2</v>
      </c>
      <c r="D1033" s="68">
        <v>2</v>
      </c>
      <c r="E1033" s="68">
        <v>0</v>
      </c>
      <c r="F1033" s="68">
        <v>0</v>
      </c>
      <c r="G1033" s="68">
        <v>0</v>
      </c>
      <c r="H1033" s="68">
        <v>2</v>
      </c>
      <c r="I1033" s="68">
        <v>0</v>
      </c>
      <c r="J1033" s="68">
        <v>0</v>
      </c>
      <c r="K1033" s="68">
        <v>0</v>
      </c>
      <c r="L1033" s="112">
        <f t="shared" si="204"/>
        <v>2</v>
      </c>
      <c r="M1033" s="8"/>
      <c r="S1033" s="10" t="s">
        <v>1211</v>
      </c>
      <c r="T1033" s="15">
        <v>0</v>
      </c>
      <c r="U1033" s="15">
        <v>0</v>
      </c>
      <c r="V1033" s="15">
        <v>0</v>
      </c>
      <c r="W1033" s="15">
        <v>2</v>
      </c>
      <c r="X1033" s="15">
        <v>0</v>
      </c>
      <c r="Y1033" s="15">
        <v>0</v>
      </c>
      <c r="Z1033" s="10">
        <f t="shared" si="205"/>
        <v>2</v>
      </c>
    </row>
    <row r="1034" spans="1:26" x14ac:dyDescent="0.25">
      <c r="A1034" s="117" t="s">
        <v>1687</v>
      </c>
      <c r="B1034" s="117" t="s">
        <v>568</v>
      </c>
      <c r="C1034" s="68">
        <v>2</v>
      </c>
      <c r="D1034" s="68">
        <v>2</v>
      </c>
      <c r="E1034" s="68">
        <v>0</v>
      </c>
      <c r="F1034" s="68">
        <v>0</v>
      </c>
      <c r="G1034" s="68">
        <v>0</v>
      </c>
      <c r="H1034" s="68">
        <v>1</v>
      </c>
      <c r="I1034" s="68">
        <v>0</v>
      </c>
      <c r="J1034" s="68">
        <v>1</v>
      </c>
      <c r="K1034" s="68">
        <v>0</v>
      </c>
      <c r="L1034" s="112">
        <f t="shared" si="204"/>
        <v>2</v>
      </c>
      <c r="M1034" s="8">
        <v>5</v>
      </c>
      <c r="S1034" s="45" t="s">
        <v>1212</v>
      </c>
      <c r="T1034" s="46">
        <v>0</v>
      </c>
      <c r="U1034" s="46">
        <v>0</v>
      </c>
      <c r="V1034" s="46">
        <v>0</v>
      </c>
      <c r="W1034" s="46">
        <v>4</v>
      </c>
      <c r="X1034" s="46">
        <v>0</v>
      </c>
      <c r="Y1034" s="46">
        <v>1</v>
      </c>
      <c r="Z1034" s="10">
        <f t="shared" si="205"/>
        <v>5</v>
      </c>
    </row>
    <row r="1035" spans="1:26" x14ac:dyDescent="0.25">
      <c r="A1035" s="113" t="s">
        <v>1644</v>
      </c>
      <c r="B1035" s="113" t="s">
        <v>572</v>
      </c>
      <c r="C1035" s="67">
        <v>2</v>
      </c>
      <c r="D1035" s="67">
        <v>2</v>
      </c>
      <c r="E1035" s="67">
        <v>0</v>
      </c>
      <c r="F1035" s="67">
        <v>0</v>
      </c>
      <c r="G1035" s="67">
        <v>0</v>
      </c>
      <c r="H1035" s="67">
        <v>1</v>
      </c>
      <c r="I1035" s="67">
        <v>0</v>
      </c>
      <c r="J1035" s="67">
        <v>1</v>
      </c>
      <c r="K1035" s="67">
        <v>0</v>
      </c>
      <c r="L1035" s="112">
        <f t="shared" si="204"/>
        <v>2</v>
      </c>
      <c r="M1035" s="8"/>
      <c r="S1035" s="10" t="s">
        <v>1213</v>
      </c>
      <c r="T1035" s="15">
        <v>0</v>
      </c>
      <c r="U1035" s="15">
        <v>0</v>
      </c>
      <c r="V1035" s="15">
        <v>0</v>
      </c>
      <c r="W1035" s="15">
        <v>5</v>
      </c>
      <c r="X1035" s="15">
        <v>0</v>
      </c>
      <c r="Y1035" s="15">
        <v>1</v>
      </c>
      <c r="Z1035" s="10">
        <f t="shared" si="205"/>
        <v>6</v>
      </c>
    </row>
    <row r="1036" spans="1:26" x14ac:dyDescent="0.25">
      <c r="A1036" s="113" t="s">
        <v>1644</v>
      </c>
      <c r="B1036" s="113" t="s">
        <v>853</v>
      </c>
      <c r="C1036" s="67">
        <v>2</v>
      </c>
      <c r="D1036" s="67">
        <v>2</v>
      </c>
      <c r="E1036" s="67">
        <v>0</v>
      </c>
      <c r="F1036" s="67">
        <v>0</v>
      </c>
      <c r="G1036" s="67">
        <v>0</v>
      </c>
      <c r="H1036" s="67">
        <v>2</v>
      </c>
      <c r="I1036" s="67">
        <v>0</v>
      </c>
      <c r="J1036" s="67">
        <v>0</v>
      </c>
      <c r="K1036" s="67">
        <v>0</v>
      </c>
      <c r="L1036" s="112">
        <f t="shared" si="204"/>
        <v>2</v>
      </c>
      <c r="M1036" s="8"/>
      <c r="S1036" s="45" t="s">
        <v>1214</v>
      </c>
      <c r="T1036" s="46">
        <v>11</v>
      </c>
      <c r="U1036" s="46">
        <v>9</v>
      </c>
      <c r="V1036" s="46">
        <v>0</v>
      </c>
      <c r="W1036" s="46">
        <v>35</v>
      </c>
      <c r="X1036" s="46">
        <v>10</v>
      </c>
      <c r="Y1036" s="46">
        <v>3</v>
      </c>
      <c r="Z1036" s="10">
        <f t="shared" si="205"/>
        <v>68</v>
      </c>
    </row>
    <row r="1037" spans="1:26" x14ac:dyDescent="0.25">
      <c r="A1037" s="113" t="s">
        <v>1644</v>
      </c>
      <c r="B1037" s="113" t="s">
        <v>568</v>
      </c>
      <c r="C1037" s="67">
        <v>2</v>
      </c>
      <c r="D1037" s="67">
        <v>2</v>
      </c>
      <c r="E1037" s="67">
        <v>0</v>
      </c>
      <c r="F1037" s="67">
        <v>0</v>
      </c>
      <c r="G1037" s="67">
        <v>0</v>
      </c>
      <c r="H1037" s="67">
        <v>2</v>
      </c>
      <c r="I1037" s="67">
        <v>0</v>
      </c>
      <c r="J1037" s="67">
        <v>0</v>
      </c>
      <c r="K1037" s="67">
        <v>0</v>
      </c>
      <c r="L1037" s="112">
        <f t="shared" si="204"/>
        <v>2</v>
      </c>
      <c r="M1037" s="8">
        <v>6</v>
      </c>
      <c r="S1037" s="10" t="s">
        <v>1215</v>
      </c>
      <c r="T1037" s="15">
        <v>19</v>
      </c>
      <c r="U1037" s="15">
        <v>39</v>
      </c>
      <c r="V1037" s="15">
        <v>6</v>
      </c>
      <c r="W1037" s="15">
        <v>80</v>
      </c>
      <c r="X1037" s="15">
        <v>167</v>
      </c>
      <c r="Y1037" s="15">
        <v>7</v>
      </c>
      <c r="Z1037" s="10">
        <f t="shared" si="205"/>
        <v>318</v>
      </c>
    </row>
    <row r="1038" spans="1:26" x14ac:dyDescent="0.25">
      <c r="A1038" s="111" t="s">
        <v>1053</v>
      </c>
      <c r="B1038" s="111" t="s">
        <v>572</v>
      </c>
      <c r="C1038" s="69">
        <v>4</v>
      </c>
      <c r="D1038" s="69">
        <v>4</v>
      </c>
      <c r="E1038" s="69">
        <v>0</v>
      </c>
      <c r="F1038" s="69">
        <v>0</v>
      </c>
      <c r="G1038" s="69">
        <v>0</v>
      </c>
      <c r="H1038" s="69">
        <v>3</v>
      </c>
      <c r="I1038" s="69">
        <v>0</v>
      </c>
      <c r="J1038" s="69">
        <v>1</v>
      </c>
      <c r="K1038" s="69">
        <v>0</v>
      </c>
      <c r="L1038" s="112">
        <f t="shared" si="204"/>
        <v>4</v>
      </c>
      <c r="M1038" s="8"/>
      <c r="S1038" s="45" t="s">
        <v>1216</v>
      </c>
      <c r="T1038" s="46">
        <v>35</v>
      </c>
      <c r="U1038" s="46">
        <v>47</v>
      </c>
      <c r="V1038" s="46">
        <v>48</v>
      </c>
      <c r="W1038" s="46">
        <v>163</v>
      </c>
      <c r="X1038" s="46">
        <v>411</v>
      </c>
      <c r="Y1038" s="46">
        <v>4</v>
      </c>
      <c r="Z1038" s="10">
        <f t="shared" si="205"/>
        <v>708</v>
      </c>
    </row>
    <row r="1039" spans="1:26" x14ac:dyDescent="0.25">
      <c r="A1039" s="111" t="s">
        <v>1053</v>
      </c>
      <c r="B1039" s="111" t="s">
        <v>853</v>
      </c>
      <c r="C1039" s="69">
        <v>3</v>
      </c>
      <c r="D1039" s="69">
        <v>3</v>
      </c>
      <c r="E1039" s="69">
        <v>0</v>
      </c>
      <c r="F1039" s="69">
        <v>1</v>
      </c>
      <c r="G1039" s="69">
        <v>0</v>
      </c>
      <c r="H1039" s="69">
        <v>2</v>
      </c>
      <c r="I1039" s="69">
        <v>0</v>
      </c>
      <c r="J1039" s="69">
        <v>0</v>
      </c>
      <c r="K1039" s="69">
        <v>0</v>
      </c>
      <c r="L1039" s="112">
        <f t="shared" si="204"/>
        <v>3</v>
      </c>
      <c r="M1039" s="8"/>
      <c r="T1039" s="6">
        <f>SUM(T1031:T1038)</f>
        <v>65</v>
      </c>
      <c r="U1039" s="6">
        <f t="shared" ref="U1039:Y1039" si="206">SUM(U1031:U1038)</f>
        <v>95</v>
      </c>
      <c r="V1039" s="6">
        <f t="shared" si="206"/>
        <v>54</v>
      </c>
      <c r="W1039" s="6">
        <f t="shared" si="206"/>
        <v>289</v>
      </c>
      <c r="X1039" s="6">
        <f t="shared" si="206"/>
        <v>588</v>
      </c>
      <c r="Y1039" s="6">
        <f t="shared" si="206"/>
        <v>16</v>
      </c>
      <c r="Z1039" s="10">
        <f>SUM(T1039:Y1039)</f>
        <v>1107</v>
      </c>
    </row>
    <row r="1040" spans="1:26" x14ac:dyDescent="0.25">
      <c r="A1040" s="111" t="s">
        <v>1053</v>
      </c>
      <c r="B1040" s="111" t="s">
        <v>1149</v>
      </c>
      <c r="C1040" s="69">
        <v>1</v>
      </c>
      <c r="D1040" s="69">
        <v>1</v>
      </c>
      <c r="E1040" s="69">
        <v>0</v>
      </c>
      <c r="F1040" s="69">
        <v>1</v>
      </c>
      <c r="G1040" s="69">
        <v>0</v>
      </c>
      <c r="H1040" s="69">
        <v>0</v>
      </c>
      <c r="I1040" s="69">
        <v>0</v>
      </c>
      <c r="J1040" s="69">
        <v>0</v>
      </c>
      <c r="K1040" s="69">
        <v>0</v>
      </c>
      <c r="L1040" s="112">
        <f t="shared" si="204"/>
        <v>1</v>
      </c>
      <c r="M1040" s="8"/>
    </row>
    <row r="1041" spans="1:26" x14ac:dyDescent="0.25">
      <c r="A1041" s="111" t="s">
        <v>1053</v>
      </c>
      <c r="B1041" s="111" t="s">
        <v>1083</v>
      </c>
      <c r="C1041" s="69">
        <v>1</v>
      </c>
      <c r="D1041" s="69">
        <v>1</v>
      </c>
      <c r="E1041" s="69">
        <v>0</v>
      </c>
      <c r="F1041" s="69">
        <v>0</v>
      </c>
      <c r="G1041" s="69">
        <v>0</v>
      </c>
      <c r="H1041" s="69">
        <v>1</v>
      </c>
      <c r="I1041" s="69">
        <v>0</v>
      </c>
      <c r="J1041" s="69">
        <v>0</v>
      </c>
      <c r="K1041" s="69">
        <v>0</v>
      </c>
      <c r="L1041" s="112">
        <f t="shared" si="204"/>
        <v>1</v>
      </c>
      <c r="M1041" s="8"/>
    </row>
    <row r="1042" spans="1:26" x14ac:dyDescent="0.25">
      <c r="A1042" s="111" t="s">
        <v>1053</v>
      </c>
      <c r="B1042" s="111" t="s">
        <v>568</v>
      </c>
      <c r="C1042" s="69">
        <v>60</v>
      </c>
      <c r="D1042" s="69">
        <v>59</v>
      </c>
      <c r="E1042" s="69">
        <v>11</v>
      </c>
      <c r="F1042" s="69">
        <v>7</v>
      </c>
      <c r="G1042" s="69">
        <v>0</v>
      </c>
      <c r="H1042" s="69">
        <v>29</v>
      </c>
      <c r="I1042" s="69">
        <v>10</v>
      </c>
      <c r="J1042" s="69">
        <v>2</v>
      </c>
      <c r="K1042" s="69">
        <v>0</v>
      </c>
      <c r="L1042" s="112">
        <f t="shared" si="204"/>
        <v>59</v>
      </c>
      <c r="M1042" s="8">
        <v>68</v>
      </c>
      <c r="S1042" s="10" t="s">
        <v>1675</v>
      </c>
      <c r="T1042" s="10" t="s">
        <v>68</v>
      </c>
      <c r="U1042" s="10" t="s">
        <v>72</v>
      </c>
      <c r="V1042" s="10" t="s">
        <v>65</v>
      </c>
      <c r="W1042" s="10" t="s">
        <v>61</v>
      </c>
      <c r="X1042" s="10" t="s">
        <v>89</v>
      </c>
      <c r="Y1042" s="10" t="s">
        <v>1198</v>
      </c>
      <c r="Z1042" s="10" t="s">
        <v>1199</v>
      </c>
    </row>
    <row r="1043" spans="1:26" x14ac:dyDescent="0.25">
      <c r="A1043" s="113" t="s">
        <v>909</v>
      </c>
      <c r="B1043" s="113" t="s">
        <v>572</v>
      </c>
      <c r="C1043" s="70">
        <v>52</v>
      </c>
      <c r="D1043" s="70">
        <v>52</v>
      </c>
      <c r="E1043" s="70">
        <v>11</v>
      </c>
      <c r="F1043" s="70">
        <v>8</v>
      </c>
      <c r="G1043" s="70">
        <v>0</v>
      </c>
      <c r="H1043" s="70">
        <v>31</v>
      </c>
      <c r="I1043" s="70">
        <v>0</v>
      </c>
      <c r="J1043" s="70">
        <v>2</v>
      </c>
      <c r="K1043" s="70">
        <v>0</v>
      </c>
      <c r="L1043" s="112">
        <f t="shared" si="204"/>
        <v>52</v>
      </c>
      <c r="M1043" s="8"/>
      <c r="S1043" s="10" t="s">
        <v>1209</v>
      </c>
      <c r="T1043" s="15">
        <v>0</v>
      </c>
      <c r="U1043" s="15">
        <v>0</v>
      </c>
      <c r="V1043" s="15">
        <v>0</v>
      </c>
      <c r="W1043" s="15">
        <v>0</v>
      </c>
      <c r="X1043" s="15">
        <v>0</v>
      </c>
      <c r="Y1043" s="15">
        <v>0</v>
      </c>
      <c r="Z1043" s="10">
        <f>SUM(T1043:Y1043)</f>
        <v>0</v>
      </c>
    </row>
    <row r="1044" spans="1:26" x14ac:dyDescent="0.25">
      <c r="A1044" s="113" t="s">
        <v>909</v>
      </c>
      <c r="B1044" s="113" t="s">
        <v>853</v>
      </c>
      <c r="C1044" s="70">
        <v>29</v>
      </c>
      <c r="D1044" s="70">
        <v>29</v>
      </c>
      <c r="E1044" s="70">
        <v>0</v>
      </c>
      <c r="F1044" s="70">
        <v>2</v>
      </c>
      <c r="G1044" s="70">
        <v>0</v>
      </c>
      <c r="H1044" s="70">
        <v>1</v>
      </c>
      <c r="I1044" s="70">
        <v>26</v>
      </c>
      <c r="J1044" s="70">
        <v>0</v>
      </c>
      <c r="K1044" s="70">
        <v>0</v>
      </c>
      <c r="L1044" s="112">
        <f t="shared" si="204"/>
        <v>29</v>
      </c>
      <c r="M1044" s="8"/>
      <c r="S1044" s="45" t="s">
        <v>1210</v>
      </c>
      <c r="T1044" s="46">
        <v>0</v>
      </c>
      <c r="U1044" s="46">
        <v>0</v>
      </c>
      <c r="V1044" s="46">
        <v>0</v>
      </c>
      <c r="W1044" s="48">
        <v>0</v>
      </c>
      <c r="X1044" s="46">
        <v>0</v>
      </c>
      <c r="Y1044" s="46">
        <v>0</v>
      </c>
      <c r="Z1044" s="10">
        <f t="shared" ref="Z1044:Z1050" si="207">SUM(T1044:Y1044)</f>
        <v>0</v>
      </c>
    </row>
    <row r="1045" spans="1:26" x14ac:dyDescent="0.25">
      <c r="A1045" s="113" t="s">
        <v>909</v>
      </c>
      <c r="B1045" s="113" t="s">
        <v>1149</v>
      </c>
      <c r="C1045" s="70">
        <v>3</v>
      </c>
      <c r="D1045" s="70">
        <v>3</v>
      </c>
      <c r="E1045" s="70">
        <v>0</v>
      </c>
      <c r="F1045" s="70">
        <v>3</v>
      </c>
      <c r="G1045" s="70">
        <v>0</v>
      </c>
      <c r="H1045" s="70">
        <v>0</v>
      </c>
      <c r="I1045" s="70">
        <v>0</v>
      </c>
      <c r="J1045" s="70">
        <v>0</v>
      </c>
      <c r="K1045" s="70">
        <v>0</v>
      </c>
      <c r="L1045" s="112">
        <f t="shared" si="204"/>
        <v>3</v>
      </c>
      <c r="M1045" s="8"/>
      <c r="S1045" s="10" t="s">
        <v>1211</v>
      </c>
      <c r="T1045" s="67">
        <v>0</v>
      </c>
      <c r="U1045" s="67">
        <v>0</v>
      </c>
      <c r="V1045" s="67">
        <v>0</v>
      </c>
      <c r="W1045" s="67">
        <v>0</v>
      </c>
      <c r="X1045" s="67">
        <v>0</v>
      </c>
      <c r="Y1045" s="67">
        <v>0</v>
      </c>
      <c r="Z1045" s="10">
        <f t="shared" si="207"/>
        <v>0</v>
      </c>
    </row>
    <row r="1046" spans="1:26" x14ac:dyDescent="0.25">
      <c r="A1046" s="113" t="s">
        <v>909</v>
      </c>
      <c r="B1046" s="113" t="s">
        <v>568</v>
      </c>
      <c r="C1046" s="70">
        <v>235</v>
      </c>
      <c r="D1046" s="70">
        <v>234</v>
      </c>
      <c r="E1046" s="70">
        <v>8</v>
      </c>
      <c r="F1046" s="70">
        <v>26</v>
      </c>
      <c r="G1046" s="70">
        <v>6</v>
      </c>
      <c r="H1046" s="70">
        <v>48</v>
      </c>
      <c r="I1046" s="70">
        <v>141</v>
      </c>
      <c r="J1046" s="70">
        <v>5</v>
      </c>
      <c r="K1046" s="70">
        <v>0</v>
      </c>
      <c r="L1046" s="112">
        <f t="shared" si="204"/>
        <v>234</v>
      </c>
      <c r="M1046" s="8">
        <v>318</v>
      </c>
      <c r="S1046" s="45" t="s">
        <v>1212</v>
      </c>
      <c r="T1046" s="68">
        <v>0</v>
      </c>
      <c r="U1046" s="68">
        <v>0</v>
      </c>
      <c r="V1046" s="68">
        <v>0</v>
      </c>
      <c r="W1046" s="68">
        <v>1</v>
      </c>
      <c r="X1046" s="68">
        <v>0</v>
      </c>
      <c r="Y1046" s="68">
        <v>0</v>
      </c>
      <c r="Z1046" s="10">
        <f t="shared" si="207"/>
        <v>1</v>
      </c>
    </row>
    <row r="1047" spans="1:26" x14ac:dyDescent="0.25">
      <c r="A1047" s="111" t="s">
        <v>319</v>
      </c>
      <c r="B1047" s="111" t="s">
        <v>572</v>
      </c>
      <c r="C1047" s="69">
        <v>124</v>
      </c>
      <c r="D1047" s="69">
        <v>123</v>
      </c>
      <c r="E1047" s="69">
        <v>20</v>
      </c>
      <c r="F1047" s="69">
        <v>29</v>
      </c>
      <c r="G1047" s="69">
        <v>4</v>
      </c>
      <c r="H1047" s="69">
        <v>70</v>
      </c>
      <c r="I1047" s="69">
        <v>0</v>
      </c>
      <c r="J1047" s="69">
        <v>0</v>
      </c>
      <c r="K1047" s="69">
        <v>0</v>
      </c>
      <c r="L1047" s="112">
        <f t="shared" si="204"/>
        <v>123</v>
      </c>
      <c r="M1047" s="8"/>
      <c r="S1047" s="51" t="s">
        <v>1213</v>
      </c>
      <c r="T1047" s="52">
        <v>0</v>
      </c>
      <c r="U1047" s="52">
        <v>0</v>
      </c>
      <c r="V1047" s="52">
        <v>0</v>
      </c>
      <c r="W1047" s="52">
        <v>1</v>
      </c>
      <c r="X1047" s="52">
        <v>0</v>
      </c>
      <c r="Y1047" s="52">
        <v>1</v>
      </c>
      <c r="Z1047" s="51">
        <f t="shared" si="207"/>
        <v>2</v>
      </c>
    </row>
    <row r="1048" spans="1:26" x14ac:dyDescent="0.25">
      <c r="A1048" s="111" t="s">
        <v>319</v>
      </c>
      <c r="B1048" s="111" t="s">
        <v>853</v>
      </c>
      <c r="C1048" s="69">
        <v>82</v>
      </c>
      <c r="D1048" s="69">
        <v>81</v>
      </c>
      <c r="E1048" s="69">
        <v>9</v>
      </c>
      <c r="F1048" s="69">
        <v>3</v>
      </c>
      <c r="G1048" s="69">
        <v>10</v>
      </c>
      <c r="H1048" s="69">
        <v>57</v>
      </c>
      <c r="I1048" s="69">
        <v>0</v>
      </c>
      <c r="J1048" s="69">
        <v>1</v>
      </c>
      <c r="K1048" s="69">
        <v>0</v>
      </c>
      <c r="L1048" s="112">
        <f t="shared" si="204"/>
        <v>80</v>
      </c>
      <c r="M1048" s="8"/>
      <c r="S1048" s="45" t="s">
        <v>1214</v>
      </c>
      <c r="T1048" s="69">
        <v>0</v>
      </c>
      <c r="U1048" s="69">
        <v>0</v>
      </c>
      <c r="V1048" s="69">
        <v>0</v>
      </c>
      <c r="W1048" s="69">
        <v>3</v>
      </c>
      <c r="X1048" s="69">
        <v>0</v>
      </c>
      <c r="Y1048" s="69">
        <v>1</v>
      </c>
      <c r="Z1048" s="10">
        <f t="shared" si="207"/>
        <v>4</v>
      </c>
    </row>
    <row r="1049" spans="1:26" x14ac:dyDescent="0.25">
      <c r="A1049" s="111" t="s">
        <v>319</v>
      </c>
      <c r="B1049" s="111" t="s">
        <v>1149</v>
      </c>
      <c r="C1049" s="69">
        <v>2</v>
      </c>
      <c r="D1049" s="69">
        <v>2</v>
      </c>
      <c r="E1049" s="69">
        <v>0</v>
      </c>
      <c r="F1049" s="69">
        <v>0</v>
      </c>
      <c r="G1049" s="69">
        <v>0</v>
      </c>
      <c r="H1049" s="69">
        <v>0</v>
      </c>
      <c r="I1049" s="69">
        <v>0</v>
      </c>
      <c r="J1049" s="69">
        <v>2</v>
      </c>
      <c r="K1049" s="69">
        <v>0</v>
      </c>
      <c r="L1049" s="112">
        <f>SUM(E1049:K1049)</f>
        <v>2</v>
      </c>
      <c r="M1049" s="8"/>
      <c r="S1049" s="10" t="s">
        <v>1215</v>
      </c>
      <c r="T1049" s="70">
        <v>11</v>
      </c>
      <c r="U1049" s="70">
        <v>8</v>
      </c>
      <c r="V1049" s="70">
        <v>0</v>
      </c>
      <c r="W1049" s="70">
        <v>31</v>
      </c>
      <c r="X1049" s="70">
        <v>0</v>
      </c>
      <c r="Y1049" s="70">
        <v>2</v>
      </c>
      <c r="Z1049" s="10">
        <f t="shared" si="207"/>
        <v>52</v>
      </c>
    </row>
    <row r="1050" spans="1:26" x14ac:dyDescent="0.25">
      <c r="A1050" s="111" t="s">
        <v>319</v>
      </c>
      <c r="B1050" s="111" t="s">
        <v>1083</v>
      </c>
      <c r="C1050" s="69">
        <v>1</v>
      </c>
      <c r="D1050" s="69">
        <v>1</v>
      </c>
      <c r="E1050" s="69">
        <v>0</v>
      </c>
      <c r="F1050" s="69">
        <v>0</v>
      </c>
      <c r="G1050" s="69">
        <v>1</v>
      </c>
      <c r="H1050" s="69">
        <v>0</v>
      </c>
      <c r="I1050" s="69">
        <v>0</v>
      </c>
      <c r="J1050" s="69">
        <v>0</v>
      </c>
      <c r="K1050" s="69">
        <v>0</v>
      </c>
      <c r="L1050" s="112">
        <f>SUM(E1050:K1050)</f>
        <v>1</v>
      </c>
      <c r="M1050" s="8"/>
      <c r="S1050" s="45" t="s">
        <v>1216</v>
      </c>
      <c r="T1050" s="69">
        <v>20</v>
      </c>
      <c r="U1050" s="69">
        <v>29</v>
      </c>
      <c r="V1050" s="69">
        <v>4</v>
      </c>
      <c r="W1050" s="69">
        <v>70</v>
      </c>
      <c r="X1050" s="69">
        <v>0</v>
      </c>
      <c r="Y1050" s="69">
        <v>0</v>
      </c>
      <c r="Z1050" s="10">
        <f t="shared" si="207"/>
        <v>123</v>
      </c>
    </row>
    <row r="1051" spans="1:26" x14ac:dyDescent="0.25">
      <c r="A1051" s="111" t="s">
        <v>319</v>
      </c>
      <c r="B1051" s="111" t="s">
        <v>568</v>
      </c>
      <c r="C1051" s="69">
        <v>504</v>
      </c>
      <c r="D1051" s="69">
        <v>501</v>
      </c>
      <c r="E1051" s="69">
        <v>6</v>
      </c>
      <c r="F1051" s="69">
        <v>15</v>
      </c>
      <c r="G1051" s="69">
        <v>33</v>
      </c>
      <c r="H1051" s="69">
        <v>36</v>
      </c>
      <c r="I1051" s="69">
        <v>411</v>
      </c>
      <c r="J1051" s="69">
        <v>1</v>
      </c>
      <c r="K1051" s="69">
        <v>0</v>
      </c>
      <c r="L1051" s="112">
        <f>SUM(E1051:K1051)</f>
        <v>502</v>
      </c>
      <c r="M1051" s="8">
        <v>708</v>
      </c>
      <c r="T1051" s="95">
        <f>SUM(T1043:T1050)</f>
        <v>31</v>
      </c>
      <c r="U1051" s="95">
        <f t="shared" ref="U1051:Y1051" si="208">SUM(U1043:U1050)</f>
        <v>37</v>
      </c>
      <c r="V1051" s="95">
        <f t="shared" si="208"/>
        <v>4</v>
      </c>
      <c r="W1051" s="95">
        <f t="shared" si="208"/>
        <v>106</v>
      </c>
      <c r="X1051" s="95">
        <f t="shared" si="208"/>
        <v>0</v>
      </c>
      <c r="Y1051" s="95">
        <f t="shared" si="208"/>
        <v>4</v>
      </c>
      <c r="Z1051" s="51">
        <f>SUM(T1051:Y1051)</f>
        <v>182</v>
      </c>
    </row>
    <row r="1052" spans="1:26" x14ac:dyDescent="0.25">
      <c r="A1052" s="57" t="s">
        <v>1676</v>
      </c>
      <c r="B1052" s="114"/>
      <c r="C1052" s="114">
        <f t="shared" ref="C1052:M1052" si="209">SUM(C1030:C1051)</f>
        <v>1114</v>
      </c>
      <c r="D1052" s="114">
        <f t="shared" si="209"/>
        <v>1107</v>
      </c>
      <c r="E1052" s="114">
        <f t="shared" si="209"/>
        <v>65</v>
      </c>
      <c r="F1052" s="114">
        <f t="shared" si="209"/>
        <v>95</v>
      </c>
      <c r="G1052" s="114">
        <f t="shared" si="209"/>
        <v>54</v>
      </c>
      <c r="H1052" s="114">
        <f t="shared" si="209"/>
        <v>289</v>
      </c>
      <c r="I1052" s="114">
        <f t="shared" si="209"/>
        <v>588</v>
      </c>
      <c r="J1052" s="114">
        <f t="shared" si="209"/>
        <v>16</v>
      </c>
      <c r="K1052" s="114">
        <f t="shared" si="209"/>
        <v>0</v>
      </c>
      <c r="L1052" s="114">
        <f t="shared" si="209"/>
        <v>1107</v>
      </c>
      <c r="M1052" s="8">
        <f t="shared" si="209"/>
        <v>1107</v>
      </c>
    </row>
    <row r="1053" spans="1:26" x14ac:dyDescent="0.25">
      <c r="I1053" s="6" t="s">
        <v>1826</v>
      </c>
    </row>
    <row r="1056" spans="1:26" x14ac:dyDescent="0.25">
      <c r="S1056" s="10" t="s">
        <v>1677</v>
      </c>
      <c r="T1056" s="10" t="s">
        <v>68</v>
      </c>
      <c r="U1056" s="10" t="s">
        <v>72</v>
      </c>
      <c r="V1056" s="10" t="s">
        <v>65</v>
      </c>
      <c r="W1056" s="10" t="s">
        <v>61</v>
      </c>
      <c r="X1056" s="10" t="s">
        <v>89</v>
      </c>
      <c r="Y1056" s="10" t="s">
        <v>1198</v>
      </c>
      <c r="Z1056" s="10" t="s">
        <v>1678</v>
      </c>
    </row>
    <row r="1057" spans="1:27" x14ac:dyDescent="0.25">
      <c r="S1057" s="10" t="s">
        <v>1209</v>
      </c>
      <c r="T1057" s="15">
        <v>0</v>
      </c>
      <c r="U1057" s="15">
        <v>0</v>
      </c>
      <c r="V1057" s="15">
        <v>0</v>
      </c>
      <c r="W1057" s="15">
        <v>0</v>
      </c>
      <c r="X1057" s="15">
        <v>0</v>
      </c>
      <c r="Y1057" s="15">
        <v>0</v>
      </c>
      <c r="Z1057" s="10">
        <f>SUM(T1057:W1057)+Y1057</f>
        <v>0</v>
      </c>
      <c r="AA1057" s="10" t="s">
        <v>1209</v>
      </c>
    </row>
    <row r="1058" spans="1:27" x14ac:dyDescent="0.25">
      <c r="S1058" s="45" t="s">
        <v>1210</v>
      </c>
      <c r="T1058" s="46">
        <v>0</v>
      </c>
      <c r="U1058" s="46">
        <v>0</v>
      </c>
      <c r="V1058" s="46">
        <v>0</v>
      </c>
      <c r="W1058" s="46">
        <v>0</v>
      </c>
      <c r="X1058" s="46">
        <v>0</v>
      </c>
      <c r="Y1058" s="46">
        <v>0</v>
      </c>
      <c r="Z1058" s="10">
        <f t="shared" ref="Z1058:Z1063" si="210">SUM(T1058:W1058)+Y1058</f>
        <v>0</v>
      </c>
      <c r="AA1058" s="45" t="s">
        <v>1210</v>
      </c>
    </row>
    <row r="1059" spans="1:27" x14ac:dyDescent="0.25">
      <c r="S1059" s="10" t="s">
        <v>1211</v>
      </c>
      <c r="T1059" s="15">
        <v>0</v>
      </c>
      <c r="U1059" s="15">
        <v>0</v>
      </c>
      <c r="V1059" s="15">
        <v>0</v>
      </c>
      <c r="W1059" s="15">
        <v>2</v>
      </c>
      <c r="X1059" s="15">
        <v>0</v>
      </c>
      <c r="Y1059" s="15">
        <v>0</v>
      </c>
      <c r="Z1059" s="10">
        <f t="shared" si="210"/>
        <v>2</v>
      </c>
      <c r="AA1059" s="10" t="s">
        <v>1211</v>
      </c>
    </row>
    <row r="1060" spans="1:27" x14ac:dyDescent="0.25">
      <c r="S1060" s="45" t="s">
        <v>1212</v>
      </c>
      <c r="T1060" s="46">
        <v>0</v>
      </c>
      <c r="U1060" s="46">
        <v>0</v>
      </c>
      <c r="V1060" s="46">
        <v>0</v>
      </c>
      <c r="W1060" s="46">
        <v>3</v>
      </c>
      <c r="X1060" s="46">
        <v>0</v>
      </c>
      <c r="Y1060" s="46">
        <v>1</v>
      </c>
      <c r="Z1060" s="10">
        <f t="shared" si="210"/>
        <v>4</v>
      </c>
      <c r="AA1060" s="45" t="s">
        <v>1212</v>
      </c>
    </row>
    <row r="1061" spans="1:27" x14ac:dyDescent="0.25">
      <c r="S1061" s="10" t="s">
        <v>1213</v>
      </c>
      <c r="T1061" s="15">
        <v>0</v>
      </c>
      <c r="U1061" s="15">
        <v>0</v>
      </c>
      <c r="V1061" s="15">
        <v>0</v>
      </c>
      <c r="W1061" s="15">
        <v>4</v>
      </c>
      <c r="X1061" s="15">
        <v>0</v>
      </c>
      <c r="Y1061" s="15">
        <v>0</v>
      </c>
      <c r="Z1061" s="10">
        <f t="shared" si="210"/>
        <v>4</v>
      </c>
      <c r="AA1061" s="10" t="s">
        <v>1213</v>
      </c>
    </row>
    <row r="1062" spans="1:27" x14ac:dyDescent="0.25">
      <c r="S1062" s="45" t="s">
        <v>1214</v>
      </c>
      <c r="T1062" s="46">
        <v>11</v>
      </c>
      <c r="U1062" s="46">
        <v>9</v>
      </c>
      <c r="V1062" s="46">
        <v>0</v>
      </c>
      <c r="W1062" s="46">
        <v>32</v>
      </c>
      <c r="X1062" s="46">
        <v>10</v>
      </c>
      <c r="Y1062" s="46">
        <v>2</v>
      </c>
      <c r="Z1062" s="10">
        <f t="shared" si="210"/>
        <v>54</v>
      </c>
      <c r="AA1062" s="45" t="s">
        <v>1214</v>
      </c>
    </row>
    <row r="1063" spans="1:27" x14ac:dyDescent="0.25">
      <c r="S1063" s="10" t="s">
        <v>1215</v>
      </c>
      <c r="T1063" s="15">
        <v>8</v>
      </c>
      <c r="U1063" s="15">
        <v>31</v>
      </c>
      <c r="V1063" s="15">
        <v>6</v>
      </c>
      <c r="W1063" s="15">
        <v>49</v>
      </c>
      <c r="X1063" s="15">
        <v>167</v>
      </c>
      <c r="Y1063" s="15">
        <v>5</v>
      </c>
      <c r="Z1063" s="10">
        <f t="shared" si="210"/>
        <v>99</v>
      </c>
      <c r="AA1063" s="10" t="s">
        <v>1215</v>
      </c>
    </row>
    <row r="1064" spans="1:27" x14ac:dyDescent="0.25">
      <c r="S1064" s="45" t="s">
        <v>1216</v>
      </c>
      <c r="T1064" s="46">
        <v>15</v>
      </c>
      <c r="U1064" s="46">
        <v>18</v>
      </c>
      <c r="V1064" s="46">
        <v>44</v>
      </c>
      <c r="W1064" s="46">
        <v>93</v>
      </c>
      <c r="X1064" s="46">
        <v>411</v>
      </c>
      <c r="Y1064" s="46">
        <v>4</v>
      </c>
      <c r="Z1064" s="10">
        <f t="shared" ref="Z1064" si="211">SUM(T1064:W1064)+Y1064</f>
        <v>174</v>
      </c>
      <c r="AA1064" s="45" t="s">
        <v>1216</v>
      </c>
    </row>
    <row r="1065" spans="1:27" x14ac:dyDescent="0.25">
      <c r="T1065" s="6">
        <f>SUM(T1057:T1064)</f>
        <v>34</v>
      </c>
      <c r="U1065" s="6">
        <f t="shared" ref="U1065:Y1065" si="212">SUM(U1057:U1064)</f>
        <v>58</v>
      </c>
      <c r="V1065" s="6">
        <f t="shared" si="212"/>
        <v>50</v>
      </c>
      <c r="W1065" s="6">
        <f t="shared" si="212"/>
        <v>183</v>
      </c>
      <c r="X1065" s="6">
        <f t="shared" si="212"/>
        <v>588</v>
      </c>
      <c r="Y1065" s="6">
        <f t="shared" si="212"/>
        <v>12</v>
      </c>
      <c r="Z1065" s="10">
        <f>SUM(T1065:W1065)+Y1065</f>
        <v>337</v>
      </c>
    </row>
    <row r="1069" spans="1:27" ht="39.6" x14ac:dyDescent="0.25">
      <c r="A1069" s="32" t="s">
        <v>1827</v>
      </c>
      <c r="B1069" s="32" t="s">
        <v>1222</v>
      </c>
      <c r="C1069" s="32" t="s">
        <v>1197</v>
      </c>
      <c r="D1069" s="32" t="s">
        <v>1664</v>
      </c>
      <c r="E1069" s="32" t="s">
        <v>1665</v>
      </c>
      <c r="F1069" s="32" t="s">
        <v>1666</v>
      </c>
      <c r="G1069" s="32" t="s">
        <v>1667</v>
      </c>
      <c r="H1069" s="32" t="s">
        <v>1668</v>
      </c>
      <c r="I1069" s="32" t="s">
        <v>1669</v>
      </c>
      <c r="J1069" s="32" t="s">
        <v>1800</v>
      </c>
      <c r="K1069" s="34" t="s">
        <v>1670</v>
      </c>
      <c r="L1069" s="47" t="s">
        <v>1671</v>
      </c>
      <c r="M1069" s="12" t="s">
        <v>1828</v>
      </c>
      <c r="S1069" s="6" t="s">
        <v>1827</v>
      </c>
    </row>
    <row r="1070" spans="1:27" x14ac:dyDescent="0.25">
      <c r="A1070" s="32" t="s">
        <v>1691</v>
      </c>
      <c r="B1070" s="32" t="s">
        <v>1083</v>
      </c>
      <c r="C1070" s="115">
        <v>1</v>
      </c>
      <c r="D1070" s="115">
        <v>1</v>
      </c>
      <c r="E1070" s="115">
        <v>0</v>
      </c>
      <c r="F1070" s="115">
        <v>0</v>
      </c>
      <c r="G1070" s="115">
        <v>0</v>
      </c>
      <c r="H1070" s="115">
        <v>1</v>
      </c>
      <c r="I1070" s="115">
        <v>0</v>
      </c>
      <c r="J1070" s="115">
        <v>0</v>
      </c>
      <c r="K1070" s="115">
        <v>0</v>
      </c>
      <c r="L1070" s="112">
        <f t="shared" ref="L1070:L1085" si="213">SUM(E1070:K1070)</f>
        <v>1</v>
      </c>
      <c r="M1070" s="36">
        <v>1</v>
      </c>
      <c r="S1070" s="10" t="s">
        <v>1673</v>
      </c>
      <c r="T1070" s="10" t="s">
        <v>68</v>
      </c>
      <c r="U1070" s="10" t="s">
        <v>72</v>
      </c>
      <c r="V1070" s="10" t="s">
        <v>65</v>
      </c>
      <c r="W1070" s="10" t="s">
        <v>61</v>
      </c>
      <c r="X1070" s="10" t="s">
        <v>89</v>
      </c>
      <c r="Y1070" s="10" t="s">
        <v>1198</v>
      </c>
      <c r="Z1070" s="10" t="s">
        <v>1199</v>
      </c>
    </row>
    <row r="1071" spans="1:27" x14ac:dyDescent="0.25">
      <c r="A1071" s="117" t="s">
        <v>1687</v>
      </c>
      <c r="B1071" s="117" t="s">
        <v>568</v>
      </c>
      <c r="C1071" s="68">
        <v>5</v>
      </c>
      <c r="D1071" s="68">
        <v>5</v>
      </c>
      <c r="E1071" s="68">
        <v>2</v>
      </c>
      <c r="F1071" s="68">
        <v>0</v>
      </c>
      <c r="G1071" s="68">
        <v>0</v>
      </c>
      <c r="H1071" s="68">
        <v>1</v>
      </c>
      <c r="I1071" s="68">
        <v>0</v>
      </c>
      <c r="J1071" s="68">
        <v>2</v>
      </c>
      <c r="K1071" s="68">
        <v>0</v>
      </c>
      <c r="L1071" s="112">
        <f t="shared" si="213"/>
        <v>5</v>
      </c>
      <c r="M1071" s="8">
        <v>5</v>
      </c>
      <c r="S1071" s="10" t="s">
        <v>1209</v>
      </c>
      <c r="T1071" s="15">
        <v>0</v>
      </c>
      <c r="U1071" s="15">
        <v>0</v>
      </c>
      <c r="V1071" s="15">
        <v>0</v>
      </c>
      <c r="W1071" s="15">
        <v>1</v>
      </c>
      <c r="X1071" s="15">
        <v>0</v>
      </c>
      <c r="Y1071" s="15">
        <v>0</v>
      </c>
      <c r="Z1071" s="10">
        <f>SUM(T1071:Y1071)</f>
        <v>1</v>
      </c>
    </row>
    <row r="1072" spans="1:27" x14ac:dyDescent="0.25">
      <c r="A1072" s="113" t="s">
        <v>1644</v>
      </c>
      <c r="B1072" s="113" t="s">
        <v>572</v>
      </c>
      <c r="C1072" s="67">
        <v>2</v>
      </c>
      <c r="D1072" s="67">
        <v>2</v>
      </c>
      <c r="E1072" s="67">
        <v>0</v>
      </c>
      <c r="F1072" s="67">
        <v>0</v>
      </c>
      <c r="G1072" s="67">
        <v>0</v>
      </c>
      <c r="H1072" s="67">
        <v>0</v>
      </c>
      <c r="I1072" s="67">
        <v>0</v>
      </c>
      <c r="J1072" s="67">
        <v>2</v>
      </c>
      <c r="K1072" s="67">
        <v>0</v>
      </c>
      <c r="L1072" s="112">
        <f t="shared" si="213"/>
        <v>2</v>
      </c>
      <c r="M1072" s="8"/>
      <c r="S1072" s="45" t="s">
        <v>1210</v>
      </c>
      <c r="T1072" s="46">
        <v>0</v>
      </c>
      <c r="U1072" s="46">
        <v>0</v>
      </c>
      <c r="V1072" s="46">
        <v>0</v>
      </c>
      <c r="W1072" s="46">
        <v>0</v>
      </c>
      <c r="X1072" s="46">
        <v>0</v>
      </c>
      <c r="Y1072" s="46">
        <v>0</v>
      </c>
      <c r="Z1072" s="10">
        <f t="shared" ref="Z1072:Z1078" si="214">SUM(T1072:Y1072)</f>
        <v>0</v>
      </c>
    </row>
    <row r="1073" spans="1:26" x14ac:dyDescent="0.25">
      <c r="A1073" s="113" t="s">
        <v>1644</v>
      </c>
      <c r="B1073" s="113" t="s">
        <v>568</v>
      </c>
      <c r="C1073" s="67">
        <v>7</v>
      </c>
      <c r="D1073" s="67">
        <v>7</v>
      </c>
      <c r="E1073" s="67">
        <v>0</v>
      </c>
      <c r="F1073" s="67">
        <v>1</v>
      </c>
      <c r="G1073" s="67">
        <v>0</v>
      </c>
      <c r="H1073" s="67">
        <v>5</v>
      </c>
      <c r="I1073" s="67">
        <v>0</v>
      </c>
      <c r="J1073" s="67">
        <v>1</v>
      </c>
      <c r="K1073" s="67">
        <v>0</v>
      </c>
      <c r="L1073" s="112">
        <f t="shared" si="213"/>
        <v>7</v>
      </c>
      <c r="M1073" s="8">
        <v>9</v>
      </c>
      <c r="S1073" s="10" t="s">
        <v>1211</v>
      </c>
      <c r="T1073" s="15">
        <v>0</v>
      </c>
      <c r="U1073" s="15">
        <v>0</v>
      </c>
      <c r="V1073" s="15">
        <v>0</v>
      </c>
      <c r="W1073" s="15">
        <v>0</v>
      </c>
      <c r="X1073" s="15">
        <v>0</v>
      </c>
      <c r="Y1073" s="15">
        <v>0</v>
      </c>
      <c r="Z1073" s="10">
        <f t="shared" si="214"/>
        <v>0</v>
      </c>
    </row>
    <row r="1074" spans="1:26" x14ac:dyDescent="0.25">
      <c r="A1074" s="111" t="s">
        <v>1053</v>
      </c>
      <c r="B1074" s="111" t="s">
        <v>572</v>
      </c>
      <c r="C1074" s="69">
        <v>9</v>
      </c>
      <c r="D1074" s="69">
        <v>9</v>
      </c>
      <c r="E1074" s="69">
        <v>1</v>
      </c>
      <c r="F1074" s="69">
        <v>1</v>
      </c>
      <c r="G1074" s="69">
        <v>0</v>
      </c>
      <c r="H1074" s="69">
        <v>4</v>
      </c>
      <c r="I1074" s="69">
        <v>0</v>
      </c>
      <c r="J1074" s="69">
        <v>3</v>
      </c>
      <c r="K1074" s="69">
        <v>0</v>
      </c>
      <c r="L1074" s="112">
        <f t="shared" si="213"/>
        <v>9</v>
      </c>
      <c r="M1074" s="8"/>
      <c r="S1074" s="45" t="s">
        <v>1212</v>
      </c>
      <c r="T1074" s="46">
        <v>2</v>
      </c>
      <c r="U1074" s="46">
        <v>0</v>
      </c>
      <c r="V1074" s="46">
        <v>0</v>
      </c>
      <c r="W1074" s="46">
        <v>1</v>
      </c>
      <c r="X1074" s="46">
        <v>0</v>
      </c>
      <c r="Y1074" s="46">
        <v>2</v>
      </c>
      <c r="Z1074" s="10">
        <f t="shared" si="214"/>
        <v>5</v>
      </c>
    </row>
    <row r="1075" spans="1:26" x14ac:dyDescent="0.25">
      <c r="A1075" s="111" t="s">
        <v>1053</v>
      </c>
      <c r="B1075" s="111" t="s">
        <v>853</v>
      </c>
      <c r="C1075" s="69">
        <v>1</v>
      </c>
      <c r="D1075" s="69">
        <v>1</v>
      </c>
      <c r="E1075" s="69">
        <v>0</v>
      </c>
      <c r="F1075" s="69">
        <v>0</v>
      </c>
      <c r="G1075" s="69">
        <v>0</v>
      </c>
      <c r="H1075" s="69">
        <v>1</v>
      </c>
      <c r="I1075" s="69">
        <v>0</v>
      </c>
      <c r="J1075" s="69">
        <v>0</v>
      </c>
      <c r="K1075" s="69">
        <v>0</v>
      </c>
      <c r="L1075" s="112">
        <f t="shared" si="213"/>
        <v>1</v>
      </c>
      <c r="M1075" s="8"/>
      <c r="S1075" s="10" t="s">
        <v>1213</v>
      </c>
      <c r="T1075" s="15">
        <v>0</v>
      </c>
      <c r="U1075" s="15">
        <v>1</v>
      </c>
      <c r="V1075" s="15">
        <v>0</v>
      </c>
      <c r="W1075" s="15">
        <v>5</v>
      </c>
      <c r="X1075" s="15">
        <v>0</v>
      </c>
      <c r="Y1075" s="15">
        <v>3</v>
      </c>
      <c r="Z1075" s="10">
        <f t="shared" si="214"/>
        <v>9</v>
      </c>
    </row>
    <row r="1076" spans="1:26" x14ac:dyDescent="0.25">
      <c r="A1076" s="111" t="s">
        <v>1053</v>
      </c>
      <c r="B1076" s="111" t="s">
        <v>1083</v>
      </c>
      <c r="C1076" s="69">
        <v>1</v>
      </c>
      <c r="D1076" s="69">
        <v>1</v>
      </c>
      <c r="E1076" s="69">
        <v>0</v>
      </c>
      <c r="F1076" s="69">
        <v>0</v>
      </c>
      <c r="G1076" s="69">
        <v>0</v>
      </c>
      <c r="H1076" s="69">
        <v>1</v>
      </c>
      <c r="I1076" s="69">
        <v>0</v>
      </c>
      <c r="J1076" s="69">
        <v>0</v>
      </c>
      <c r="K1076" s="69">
        <v>0</v>
      </c>
      <c r="L1076" s="112">
        <f t="shared" si="213"/>
        <v>1</v>
      </c>
      <c r="M1076" s="8"/>
      <c r="S1076" s="45" t="s">
        <v>1214</v>
      </c>
      <c r="T1076" s="46">
        <v>13</v>
      </c>
      <c r="U1076" s="46">
        <v>17</v>
      </c>
      <c r="V1076" s="46">
        <v>0</v>
      </c>
      <c r="W1076" s="46">
        <v>52</v>
      </c>
      <c r="X1076" s="46">
        <v>6</v>
      </c>
      <c r="Y1076" s="46">
        <v>3</v>
      </c>
      <c r="Z1076" s="10">
        <f t="shared" si="214"/>
        <v>91</v>
      </c>
    </row>
    <row r="1077" spans="1:26" x14ac:dyDescent="0.25">
      <c r="A1077" s="111" t="s">
        <v>1053</v>
      </c>
      <c r="B1077" s="111" t="s">
        <v>568</v>
      </c>
      <c r="C1077" s="69">
        <v>80</v>
      </c>
      <c r="D1077" s="69">
        <v>80</v>
      </c>
      <c r="E1077" s="69">
        <v>12</v>
      </c>
      <c r="F1077" s="69">
        <v>16</v>
      </c>
      <c r="G1077" s="69">
        <v>0</v>
      </c>
      <c r="H1077" s="69">
        <v>46</v>
      </c>
      <c r="I1077" s="69">
        <v>6</v>
      </c>
      <c r="J1077" s="69">
        <v>0</v>
      </c>
      <c r="K1077" s="69">
        <v>0</v>
      </c>
      <c r="L1077" s="112">
        <f t="shared" si="213"/>
        <v>80</v>
      </c>
      <c r="M1077" s="8">
        <v>91</v>
      </c>
      <c r="S1077" s="10" t="s">
        <v>1215</v>
      </c>
      <c r="T1077" s="15">
        <v>40</v>
      </c>
      <c r="U1077" s="15">
        <v>72</v>
      </c>
      <c r="V1077" s="15">
        <v>3</v>
      </c>
      <c r="W1077" s="15">
        <v>179</v>
      </c>
      <c r="X1077" s="15">
        <v>631</v>
      </c>
      <c r="Y1077" s="15">
        <v>13</v>
      </c>
      <c r="Z1077" s="10">
        <f t="shared" si="214"/>
        <v>938</v>
      </c>
    </row>
    <row r="1078" spans="1:26" x14ac:dyDescent="0.25">
      <c r="A1078" s="113" t="s">
        <v>909</v>
      </c>
      <c r="B1078" s="113" t="s">
        <v>572</v>
      </c>
      <c r="C1078" s="70">
        <v>70</v>
      </c>
      <c r="D1078" s="70">
        <v>70</v>
      </c>
      <c r="E1078" s="70">
        <v>12</v>
      </c>
      <c r="F1078" s="70">
        <v>14</v>
      </c>
      <c r="G1078" s="70">
        <v>0</v>
      </c>
      <c r="H1078" s="70">
        <v>41</v>
      </c>
      <c r="I1078" s="70">
        <v>1</v>
      </c>
      <c r="J1078" s="70">
        <v>2</v>
      </c>
      <c r="K1078" s="70">
        <v>0</v>
      </c>
      <c r="L1078" s="112">
        <f t="shared" si="213"/>
        <v>70</v>
      </c>
      <c r="M1078" s="8"/>
      <c r="S1078" s="45" t="s">
        <v>1216</v>
      </c>
      <c r="T1078" s="46">
        <v>6</v>
      </c>
      <c r="U1078" s="46">
        <v>5</v>
      </c>
      <c r="V1078" s="46">
        <v>12</v>
      </c>
      <c r="W1078" s="46">
        <v>264</v>
      </c>
      <c r="X1078" s="46">
        <v>23</v>
      </c>
      <c r="Y1078" s="46">
        <v>4</v>
      </c>
      <c r="Z1078" s="10">
        <f t="shared" si="214"/>
        <v>314</v>
      </c>
    </row>
    <row r="1079" spans="1:26" x14ac:dyDescent="0.25">
      <c r="A1079" s="113" t="s">
        <v>909</v>
      </c>
      <c r="B1079" s="113" t="s">
        <v>853</v>
      </c>
      <c r="C1079" s="70">
        <v>113</v>
      </c>
      <c r="D1079" s="70">
        <v>113</v>
      </c>
      <c r="E1079" s="70">
        <v>0</v>
      </c>
      <c r="F1079" s="70">
        <v>9</v>
      </c>
      <c r="G1079" s="70">
        <v>0</v>
      </c>
      <c r="H1079" s="70">
        <v>72</v>
      </c>
      <c r="I1079" s="70">
        <v>32</v>
      </c>
      <c r="J1079" s="70">
        <v>0</v>
      </c>
      <c r="K1079" s="70">
        <v>0</v>
      </c>
      <c r="L1079" s="112">
        <f t="shared" si="213"/>
        <v>113</v>
      </c>
      <c r="M1079" s="8"/>
      <c r="T1079" s="6">
        <f>SUM(T1071:T1078)</f>
        <v>61</v>
      </c>
      <c r="U1079" s="6">
        <f t="shared" ref="U1079:Y1079" si="215">SUM(U1071:U1078)</f>
        <v>95</v>
      </c>
      <c r="V1079" s="6">
        <f t="shared" si="215"/>
        <v>15</v>
      </c>
      <c r="W1079" s="6">
        <f t="shared" si="215"/>
        <v>502</v>
      </c>
      <c r="X1079" s="6">
        <f t="shared" si="215"/>
        <v>660</v>
      </c>
      <c r="Y1079" s="6">
        <f t="shared" si="215"/>
        <v>25</v>
      </c>
      <c r="Z1079" s="10">
        <f>SUM(T1079:Y1079)</f>
        <v>1358</v>
      </c>
    </row>
    <row r="1080" spans="1:26" x14ac:dyDescent="0.25">
      <c r="A1080" s="113" t="s">
        <v>909</v>
      </c>
      <c r="B1080" s="113" t="s">
        <v>1149</v>
      </c>
      <c r="C1080" s="70">
        <v>4</v>
      </c>
      <c r="D1080" s="70">
        <v>4</v>
      </c>
      <c r="E1080" s="70">
        <v>0</v>
      </c>
      <c r="F1080" s="70">
        <v>4</v>
      </c>
      <c r="G1080" s="70">
        <v>0</v>
      </c>
      <c r="H1080" s="70">
        <v>0</v>
      </c>
      <c r="I1080" s="70">
        <v>0</v>
      </c>
      <c r="J1080" s="70">
        <v>0</v>
      </c>
      <c r="K1080" s="70">
        <v>0</v>
      </c>
      <c r="L1080" s="112">
        <f t="shared" si="213"/>
        <v>4</v>
      </c>
      <c r="M1080" s="8"/>
    </row>
    <row r="1081" spans="1:26" x14ac:dyDescent="0.25">
      <c r="A1081" s="113" t="s">
        <v>909</v>
      </c>
      <c r="B1081" s="113" t="s">
        <v>1083</v>
      </c>
      <c r="C1081" s="70">
        <v>4</v>
      </c>
      <c r="D1081" s="70">
        <v>4</v>
      </c>
      <c r="E1081" s="70">
        <v>1</v>
      </c>
      <c r="F1081" s="70">
        <v>0</v>
      </c>
      <c r="G1081" s="70">
        <v>0</v>
      </c>
      <c r="H1081" s="70">
        <v>3</v>
      </c>
      <c r="I1081" s="70">
        <v>0</v>
      </c>
      <c r="J1081" s="70">
        <v>0</v>
      </c>
      <c r="K1081" s="70">
        <v>0</v>
      </c>
      <c r="L1081" s="112">
        <f t="shared" si="213"/>
        <v>4</v>
      </c>
      <c r="M1081" s="8"/>
    </row>
    <row r="1082" spans="1:26" x14ac:dyDescent="0.25">
      <c r="A1082" s="113" t="s">
        <v>909</v>
      </c>
      <c r="B1082" s="113" t="s">
        <v>568</v>
      </c>
      <c r="C1082" s="70">
        <v>747</v>
      </c>
      <c r="D1082" s="70">
        <v>747</v>
      </c>
      <c r="E1082" s="70">
        <v>27</v>
      </c>
      <c r="F1082" s="70">
        <v>45</v>
      </c>
      <c r="G1082" s="70">
        <v>3</v>
      </c>
      <c r="H1082" s="70">
        <v>63</v>
      </c>
      <c r="I1082" s="70">
        <v>598</v>
      </c>
      <c r="J1082" s="70">
        <v>11</v>
      </c>
      <c r="K1082" s="70">
        <v>0</v>
      </c>
      <c r="L1082" s="112">
        <f t="shared" si="213"/>
        <v>747</v>
      </c>
      <c r="M1082" s="8">
        <v>938</v>
      </c>
      <c r="S1082" s="10" t="s">
        <v>1675</v>
      </c>
      <c r="T1082" s="10" t="s">
        <v>68</v>
      </c>
      <c r="U1082" s="10" t="s">
        <v>72</v>
      </c>
      <c r="V1082" s="10" t="s">
        <v>65</v>
      </c>
      <c r="W1082" s="10" t="s">
        <v>61</v>
      </c>
      <c r="X1082" s="10" t="s">
        <v>89</v>
      </c>
      <c r="Y1082" s="10" t="s">
        <v>1198</v>
      </c>
      <c r="Z1082" s="10" t="s">
        <v>1199</v>
      </c>
    </row>
    <row r="1083" spans="1:26" x14ac:dyDescent="0.25">
      <c r="A1083" s="111" t="s">
        <v>319</v>
      </c>
      <c r="B1083" s="111" t="s">
        <v>572</v>
      </c>
      <c r="C1083" s="69">
        <v>168</v>
      </c>
      <c r="D1083" s="69">
        <v>168</v>
      </c>
      <c r="E1083" s="69">
        <v>0</v>
      </c>
      <c r="F1083" s="69">
        <v>0</v>
      </c>
      <c r="G1083" s="69">
        <v>0</v>
      </c>
      <c r="H1083" s="69">
        <v>165</v>
      </c>
      <c r="I1083" s="69">
        <v>0</v>
      </c>
      <c r="J1083" s="69">
        <v>3</v>
      </c>
      <c r="K1083" s="69">
        <v>0</v>
      </c>
      <c r="L1083" s="112">
        <f t="shared" ref="L1083" si="216">SUM(E1083:K1083)</f>
        <v>168</v>
      </c>
      <c r="M1083" s="8"/>
      <c r="S1083" s="10" t="s">
        <v>1209</v>
      </c>
      <c r="T1083" s="15">
        <v>0</v>
      </c>
      <c r="U1083" s="15">
        <v>0</v>
      </c>
      <c r="V1083" s="15">
        <v>0</v>
      </c>
      <c r="W1083" s="15">
        <v>0</v>
      </c>
      <c r="X1083" s="15">
        <v>0</v>
      </c>
      <c r="Y1083" s="15">
        <v>0</v>
      </c>
      <c r="Z1083" s="10">
        <f>SUM(T1083:Y1083)</f>
        <v>0</v>
      </c>
    </row>
    <row r="1084" spans="1:26" x14ac:dyDescent="0.25">
      <c r="A1084" s="111" t="s">
        <v>319</v>
      </c>
      <c r="B1084" s="111" t="s">
        <v>853</v>
      </c>
      <c r="C1084" s="69">
        <v>127</v>
      </c>
      <c r="D1084" s="69">
        <v>112</v>
      </c>
      <c r="E1084" s="69">
        <v>6</v>
      </c>
      <c r="F1084" s="69">
        <v>4</v>
      </c>
      <c r="G1084" s="69">
        <v>12</v>
      </c>
      <c r="H1084" s="69">
        <v>90</v>
      </c>
      <c r="I1084" s="69">
        <v>0</v>
      </c>
      <c r="J1084" s="69">
        <v>0</v>
      </c>
      <c r="K1084" s="69">
        <v>0</v>
      </c>
      <c r="L1084" s="112">
        <f t="shared" si="213"/>
        <v>112</v>
      </c>
      <c r="M1084" s="8"/>
      <c r="S1084" s="45" t="s">
        <v>1210</v>
      </c>
      <c r="T1084" s="46">
        <v>0</v>
      </c>
      <c r="U1084" s="46">
        <v>0</v>
      </c>
      <c r="V1084" s="46">
        <v>0</v>
      </c>
      <c r="W1084" s="48">
        <v>0</v>
      </c>
      <c r="X1084" s="46">
        <v>0</v>
      </c>
      <c r="Y1084" s="46">
        <v>0</v>
      </c>
      <c r="Z1084" s="10">
        <f t="shared" ref="Z1084:Z1090" si="217">SUM(T1084:Y1084)</f>
        <v>0</v>
      </c>
    </row>
    <row r="1085" spans="1:26" x14ac:dyDescent="0.25">
      <c r="A1085" s="111" t="s">
        <v>319</v>
      </c>
      <c r="B1085" s="111" t="s">
        <v>568</v>
      </c>
      <c r="C1085" s="69">
        <v>35</v>
      </c>
      <c r="D1085" s="69">
        <v>34</v>
      </c>
      <c r="E1085" s="69">
        <v>0</v>
      </c>
      <c r="F1085" s="69">
        <v>1</v>
      </c>
      <c r="G1085" s="69">
        <v>0</v>
      </c>
      <c r="H1085" s="69">
        <v>9</v>
      </c>
      <c r="I1085" s="69">
        <v>23</v>
      </c>
      <c r="J1085" s="69">
        <v>1</v>
      </c>
      <c r="K1085" s="69">
        <v>0</v>
      </c>
      <c r="L1085" s="112">
        <f t="shared" si="213"/>
        <v>34</v>
      </c>
      <c r="M1085" s="8">
        <v>314</v>
      </c>
      <c r="S1085" s="10" t="s">
        <v>1211</v>
      </c>
      <c r="T1085" s="67">
        <v>0</v>
      </c>
      <c r="U1085" s="67">
        <v>0</v>
      </c>
      <c r="V1085" s="67">
        <v>0</v>
      </c>
      <c r="W1085" s="67">
        <v>0</v>
      </c>
      <c r="X1085" s="67">
        <v>0</v>
      </c>
      <c r="Y1085" s="67">
        <v>0</v>
      </c>
      <c r="Z1085" s="10">
        <f t="shared" si="217"/>
        <v>0</v>
      </c>
    </row>
    <row r="1086" spans="1:26" x14ac:dyDescent="0.25">
      <c r="A1086" s="57" t="s">
        <v>1676</v>
      </c>
      <c r="B1086" s="114"/>
      <c r="C1086" s="114">
        <f t="shared" ref="C1086:L1086" si="218">SUM(C1070:C1085)</f>
        <v>1374</v>
      </c>
      <c r="D1086" s="114">
        <f t="shared" si="218"/>
        <v>1358</v>
      </c>
      <c r="E1086" s="114">
        <f t="shared" si="218"/>
        <v>61</v>
      </c>
      <c r="F1086" s="114">
        <f t="shared" si="218"/>
        <v>95</v>
      </c>
      <c r="G1086" s="114">
        <f t="shared" si="218"/>
        <v>15</v>
      </c>
      <c r="H1086" s="114">
        <f t="shared" si="218"/>
        <v>502</v>
      </c>
      <c r="I1086" s="114">
        <f t="shared" si="218"/>
        <v>660</v>
      </c>
      <c r="J1086" s="114">
        <f t="shared" si="218"/>
        <v>25</v>
      </c>
      <c r="K1086" s="114">
        <f t="shared" si="218"/>
        <v>0</v>
      </c>
      <c r="L1086" s="114">
        <f t="shared" si="218"/>
        <v>1358</v>
      </c>
      <c r="M1086" s="8">
        <f>SUM(M1070:M1085)</f>
        <v>1358</v>
      </c>
      <c r="S1086" s="45" t="s">
        <v>1212</v>
      </c>
      <c r="T1086" s="68">
        <v>0</v>
      </c>
      <c r="U1086" s="68">
        <v>0</v>
      </c>
      <c r="V1086" s="68">
        <v>0</v>
      </c>
      <c r="W1086" s="68">
        <v>0</v>
      </c>
      <c r="X1086" s="68">
        <v>0</v>
      </c>
      <c r="Y1086" s="68">
        <v>0</v>
      </c>
      <c r="Z1086" s="10">
        <f t="shared" si="217"/>
        <v>0</v>
      </c>
    </row>
    <row r="1087" spans="1:26" x14ac:dyDescent="0.25">
      <c r="I1087" s="6" t="s">
        <v>1829</v>
      </c>
      <c r="S1087" s="51" t="s">
        <v>1213</v>
      </c>
      <c r="T1087" s="52">
        <v>0</v>
      </c>
      <c r="U1087" s="52">
        <v>0</v>
      </c>
      <c r="V1087" s="52">
        <v>0</v>
      </c>
      <c r="W1087" s="52">
        <v>0</v>
      </c>
      <c r="X1087" s="52">
        <v>0</v>
      </c>
      <c r="Y1087" s="52">
        <v>2</v>
      </c>
      <c r="Z1087" s="51">
        <f t="shared" si="217"/>
        <v>2</v>
      </c>
    </row>
    <row r="1088" spans="1:26" x14ac:dyDescent="0.25">
      <c r="S1088" s="45" t="s">
        <v>1214</v>
      </c>
      <c r="T1088" s="69">
        <v>1</v>
      </c>
      <c r="U1088" s="69">
        <v>1</v>
      </c>
      <c r="V1088" s="69">
        <v>0</v>
      </c>
      <c r="W1088" s="69">
        <v>4</v>
      </c>
      <c r="X1088" s="69">
        <v>0</v>
      </c>
      <c r="Y1088" s="69">
        <v>3</v>
      </c>
      <c r="Z1088" s="10">
        <f t="shared" si="217"/>
        <v>9</v>
      </c>
    </row>
    <row r="1089" spans="19:27" x14ac:dyDescent="0.25">
      <c r="S1089" s="10" t="s">
        <v>1215</v>
      </c>
      <c r="T1089" s="70">
        <v>12</v>
      </c>
      <c r="U1089" s="70">
        <v>14</v>
      </c>
      <c r="V1089" s="70">
        <v>0</v>
      </c>
      <c r="W1089" s="70">
        <v>41</v>
      </c>
      <c r="X1089" s="70">
        <v>1</v>
      </c>
      <c r="Y1089" s="70">
        <v>2</v>
      </c>
      <c r="Z1089" s="10">
        <f t="shared" si="217"/>
        <v>70</v>
      </c>
    </row>
    <row r="1090" spans="19:27" x14ac:dyDescent="0.25">
      <c r="S1090" s="45" t="s">
        <v>1216</v>
      </c>
      <c r="T1090" s="69">
        <v>0</v>
      </c>
      <c r="U1090" s="69">
        <v>0</v>
      </c>
      <c r="V1090" s="69">
        <v>0</v>
      </c>
      <c r="W1090" s="69">
        <v>165</v>
      </c>
      <c r="X1090" s="69">
        <v>0</v>
      </c>
      <c r="Y1090" s="69">
        <v>3</v>
      </c>
      <c r="Z1090" s="10">
        <f t="shared" si="217"/>
        <v>168</v>
      </c>
    </row>
    <row r="1091" spans="19:27" x14ac:dyDescent="0.25">
      <c r="T1091" s="95">
        <f>SUM(T1083:T1090)</f>
        <v>13</v>
      </c>
      <c r="U1091" s="95">
        <f t="shared" ref="U1091:Y1091" si="219">SUM(U1083:U1090)</f>
        <v>15</v>
      </c>
      <c r="V1091" s="95">
        <f t="shared" si="219"/>
        <v>0</v>
      </c>
      <c r="W1091" s="95">
        <f t="shared" si="219"/>
        <v>210</v>
      </c>
      <c r="X1091" s="95">
        <f t="shared" si="219"/>
        <v>1</v>
      </c>
      <c r="Y1091" s="95">
        <f t="shared" si="219"/>
        <v>10</v>
      </c>
      <c r="Z1091" s="51">
        <f>SUM(T1091:Y1091)</f>
        <v>249</v>
      </c>
    </row>
    <row r="1094" spans="19:27" x14ac:dyDescent="0.25">
      <c r="S1094" s="10" t="s">
        <v>1677</v>
      </c>
      <c r="T1094" s="10" t="s">
        <v>68</v>
      </c>
      <c r="U1094" s="10" t="s">
        <v>72</v>
      </c>
      <c r="V1094" s="10" t="s">
        <v>65</v>
      </c>
      <c r="W1094" s="10" t="s">
        <v>61</v>
      </c>
      <c r="X1094" s="10" t="s">
        <v>89</v>
      </c>
      <c r="Y1094" s="10" t="s">
        <v>1198</v>
      </c>
      <c r="Z1094" s="10" t="s">
        <v>1678</v>
      </c>
    </row>
    <row r="1095" spans="19:27" x14ac:dyDescent="0.25">
      <c r="S1095" s="10" t="s">
        <v>1209</v>
      </c>
      <c r="T1095" s="15">
        <v>0</v>
      </c>
      <c r="U1095" s="15">
        <v>0</v>
      </c>
      <c r="V1095" s="15">
        <v>0</v>
      </c>
      <c r="W1095" s="15">
        <v>1</v>
      </c>
      <c r="X1095" s="15">
        <v>0</v>
      </c>
      <c r="Y1095" s="15">
        <v>0</v>
      </c>
      <c r="Z1095" s="10">
        <f>SUM(T1095:W1095)+Y1095</f>
        <v>1</v>
      </c>
      <c r="AA1095" s="10" t="s">
        <v>1209</v>
      </c>
    </row>
    <row r="1096" spans="19:27" x14ac:dyDescent="0.25">
      <c r="S1096" s="45" t="s">
        <v>1210</v>
      </c>
      <c r="T1096" s="46">
        <v>0</v>
      </c>
      <c r="U1096" s="46">
        <v>0</v>
      </c>
      <c r="V1096" s="46">
        <v>0</v>
      </c>
      <c r="W1096" s="46">
        <v>0</v>
      </c>
      <c r="X1096" s="46">
        <v>0</v>
      </c>
      <c r="Y1096" s="46">
        <v>0</v>
      </c>
      <c r="Z1096" s="10">
        <f t="shared" ref="Z1096:Z1101" si="220">SUM(T1096:W1096)+Y1096</f>
        <v>0</v>
      </c>
      <c r="AA1096" s="45" t="s">
        <v>1210</v>
      </c>
    </row>
    <row r="1097" spans="19:27" x14ac:dyDescent="0.25">
      <c r="S1097" s="10" t="s">
        <v>1211</v>
      </c>
      <c r="T1097" s="15">
        <v>0</v>
      </c>
      <c r="U1097" s="15">
        <v>0</v>
      </c>
      <c r="V1097" s="15">
        <v>0</v>
      </c>
      <c r="W1097" s="15">
        <v>0</v>
      </c>
      <c r="X1097" s="15">
        <v>0</v>
      </c>
      <c r="Y1097" s="15">
        <v>0</v>
      </c>
      <c r="Z1097" s="10">
        <f t="shared" si="220"/>
        <v>0</v>
      </c>
      <c r="AA1097" s="10" t="s">
        <v>1211</v>
      </c>
    </row>
    <row r="1098" spans="19:27" x14ac:dyDescent="0.25">
      <c r="S1098" s="45" t="s">
        <v>1212</v>
      </c>
      <c r="T1098" s="46">
        <v>2</v>
      </c>
      <c r="U1098" s="46">
        <v>0</v>
      </c>
      <c r="V1098" s="46">
        <v>0</v>
      </c>
      <c r="W1098" s="46">
        <v>1</v>
      </c>
      <c r="X1098" s="46">
        <v>0</v>
      </c>
      <c r="Y1098" s="46">
        <v>2</v>
      </c>
      <c r="Z1098" s="10">
        <f t="shared" si="220"/>
        <v>5</v>
      </c>
      <c r="AA1098" s="45" t="s">
        <v>1212</v>
      </c>
    </row>
    <row r="1099" spans="19:27" x14ac:dyDescent="0.25">
      <c r="S1099" s="10" t="s">
        <v>1213</v>
      </c>
      <c r="T1099" s="15">
        <v>0</v>
      </c>
      <c r="U1099" s="15">
        <v>1</v>
      </c>
      <c r="V1099" s="15">
        <v>0</v>
      </c>
      <c r="W1099" s="15">
        <v>5</v>
      </c>
      <c r="X1099" s="15">
        <v>0</v>
      </c>
      <c r="Y1099" s="15">
        <v>1</v>
      </c>
      <c r="Z1099" s="10">
        <f t="shared" si="220"/>
        <v>7</v>
      </c>
      <c r="AA1099" s="10" t="s">
        <v>1213</v>
      </c>
    </row>
    <row r="1100" spans="19:27" x14ac:dyDescent="0.25">
      <c r="S1100" s="45" t="s">
        <v>1214</v>
      </c>
      <c r="T1100" s="46">
        <v>12</v>
      </c>
      <c r="U1100" s="46">
        <v>16</v>
      </c>
      <c r="V1100" s="46">
        <v>0</v>
      </c>
      <c r="W1100" s="46">
        <v>48</v>
      </c>
      <c r="X1100" s="46">
        <v>6</v>
      </c>
      <c r="Y1100" s="46">
        <v>0</v>
      </c>
      <c r="Z1100" s="10">
        <f t="shared" si="220"/>
        <v>76</v>
      </c>
      <c r="AA1100" s="45" t="s">
        <v>1214</v>
      </c>
    </row>
    <row r="1101" spans="19:27" x14ac:dyDescent="0.25">
      <c r="S1101" s="10" t="s">
        <v>1215</v>
      </c>
      <c r="T1101" s="15">
        <v>28</v>
      </c>
      <c r="U1101" s="15">
        <v>58</v>
      </c>
      <c r="V1101" s="15">
        <v>3</v>
      </c>
      <c r="W1101" s="15">
        <v>138</v>
      </c>
      <c r="X1101" s="15">
        <v>630</v>
      </c>
      <c r="Y1101" s="15">
        <v>11</v>
      </c>
      <c r="Z1101" s="10">
        <f t="shared" si="220"/>
        <v>238</v>
      </c>
      <c r="AA1101" s="10" t="s">
        <v>1215</v>
      </c>
    </row>
    <row r="1102" spans="19:27" x14ac:dyDescent="0.25">
      <c r="S1102" s="45" t="s">
        <v>1216</v>
      </c>
      <c r="T1102" s="46">
        <v>6</v>
      </c>
      <c r="U1102" s="46">
        <v>5</v>
      </c>
      <c r="V1102" s="46">
        <v>12</v>
      </c>
      <c r="W1102" s="46">
        <v>99</v>
      </c>
      <c r="X1102" s="46">
        <v>23</v>
      </c>
      <c r="Y1102" s="46">
        <v>1</v>
      </c>
      <c r="Z1102" s="10">
        <f t="shared" ref="Z1102" si="221">SUM(T1102:W1102)+Y1102</f>
        <v>123</v>
      </c>
      <c r="AA1102" s="45" t="s">
        <v>1216</v>
      </c>
    </row>
    <row r="1103" spans="19:27" x14ac:dyDescent="0.25">
      <c r="T1103" s="6">
        <f>SUM(T1095:T1102)</f>
        <v>48</v>
      </c>
      <c r="U1103" s="6">
        <f t="shared" ref="U1103:Y1103" si="222">SUM(U1095:U1102)</f>
        <v>80</v>
      </c>
      <c r="V1103" s="6">
        <f t="shared" si="222"/>
        <v>15</v>
      </c>
      <c r="W1103" s="6">
        <f t="shared" si="222"/>
        <v>292</v>
      </c>
      <c r="X1103" s="6">
        <f t="shared" si="222"/>
        <v>659</v>
      </c>
      <c r="Y1103" s="6">
        <f t="shared" si="222"/>
        <v>15</v>
      </c>
      <c r="Z1103" s="10">
        <f>SUM(T1103:W1103)+Y1103</f>
        <v>450</v>
      </c>
    </row>
    <row r="1107" spans="1:107" x14ac:dyDescent="0.25">
      <c r="AQ1107" s="11"/>
    </row>
    <row r="1108" spans="1:107" x14ac:dyDescent="0.25">
      <c r="AQ1108" s="11"/>
      <c r="CA1108" s="11"/>
    </row>
    <row r="1110" spans="1:107" ht="42" customHeight="1" x14ac:dyDescent="0.25">
      <c r="A1110" s="32" t="s">
        <v>1761</v>
      </c>
      <c r="B1110" s="32" t="s">
        <v>1222</v>
      </c>
      <c r="C1110" s="32" t="s">
        <v>1197</v>
      </c>
      <c r="D1110" s="32" t="s">
        <v>1664</v>
      </c>
      <c r="E1110" s="32" t="s">
        <v>1665</v>
      </c>
      <c r="F1110" s="32" t="s">
        <v>1666</v>
      </c>
      <c r="G1110" s="32" t="s">
        <v>1667</v>
      </c>
      <c r="H1110" s="32" t="s">
        <v>1668</v>
      </c>
      <c r="I1110" s="32" t="s">
        <v>1669</v>
      </c>
      <c r="J1110" s="32" t="s">
        <v>1800</v>
      </c>
      <c r="K1110" s="34" t="s">
        <v>1670</v>
      </c>
      <c r="L1110" s="47" t="s">
        <v>1671</v>
      </c>
      <c r="M1110" s="12" t="s">
        <v>1830</v>
      </c>
      <c r="S1110" s="6" t="s">
        <v>1761</v>
      </c>
      <c r="AO1110" s="12"/>
      <c r="AP1110" s="74"/>
      <c r="AQ1110" s="12"/>
      <c r="AR1110" s="12"/>
      <c r="AS1110" s="12"/>
      <c r="BR1110" s="6"/>
    </row>
    <row r="1111" spans="1:107" x14ac:dyDescent="0.25">
      <c r="A1111" s="32" t="s">
        <v>1691</v>
      </c>
      <c r="B1111" s="32" t="s">
        <v>568</v>
      </c>
      <c r="C1111" s="115">
        <v>1</v>
      </c>
      <c r="D1111" s="115">
        <v>1</v>
      </c>
      <c r="E1111" s="115">
        <v>0</v>
      </c>
      <c r="F1111" s="115">
        <v>0</v>
      </c>
      <c r="G1111" s="115">
        <v>0</v>
      </c>
      <c r="H1111" s="115">
        <v>1</v>
      </c>
      <c r="I1111" s="115">
        <v>0</v>
      </c>
      <c r="J1111" s="115">
        <v>0</v>
      </c>
      <c r="K1111" s="115">
        <v>0</v>
      </c>
      <c r="L1111" s="112">
        <f t="shared" ref="L1111:L1130" si="223">SUM(E1111:K1111)</f>
        <v>1</v>
      </c>
      <c r="M1111" s="36">
        <v>1</v>
      </c>
      <c r="S1111" s="10" t="s">
        <v>1673</v>
      </c>
      <c r="T1111" s="10" t="s">
        <v>68</v>
      </c>
      <c r="U1111" s="10" t="s">
        <v>72</v>
      </c>
      <c r="V1111" s="10" t="s">
        <v>65</v>
      </c>
      <c r="W1111" s="10" t="s">
        <v>61</v>
      </c>
      <c r="X1111" s="10" t="s">
        <v>89</v>
      </c>
      <c r="Y1111" s="10" t="s">
        <v>1198</v>
      </c>
      <c r="Z1111" s="10" t="s">
        <v>1199</v>
      </c>
      <c r="AP1111" s="12"/>
      <c r="AQ1111" s="12"/>
      <c r="AR1111" s="12"/>
      <c r="AS1111" s="12"/>
      <c r="BL1111" s="7"/>
      <c r="BR1111" s="6"/>
      <c r="CD1111" s="11"/>
    </row>
    <row r="1112" spans="1:107" x14ac:dyDescent="0.25">
      <c r="A1112" s="117" t="s">
        <v>1692</v>
      </c>
      <c r="B1112" s="111" t="s">
        <v>572</v>
      </c>
      <c r="C1112" s="68">
        <v>1</v>
      </c>
      <c r="D1112" s="68">
        <v>1</v>
      </c>
      <c r="E1112" s="68">
        <v>0</v>
      </c>
      <c r="F1112" s="68">
        <v>0</v>
      </c>
      <c r="G1112" s="68">
        <v>0</v>
      </c>
      <c r="H1112" s="68">
        <v>1</v>
      </c>
      <c r="I1112" s="68">
        <v>0</v>
      </c>
      <c r="J1112" s="68">
        <v>0</v>
      </c>
      <c r="K1112" s="68">
        <v>0</v>
      </c>
      <c r="L1112" s="112">
        <f t="shared" si="223"/>
        <v>1</v>
      </c>
      <c r="M1112" s="8">
        <v>1</v>
      </c>
      <c r="S1112" s="10" t="s">
        <v>1209</v>
      </c>
      <c r="T1112" s="15">
        <v>0</v>
      </c>
      <c r="U1112" s="15">
        <v>0</v>
      </c>
      <c r="V1112" s="15">
        <v>0</v>
      </c>
      <c r="W1112" s="15">
        <v>1</v>
      </c>
      <c r="X1112" s="15">
        <v>0</v>
      </c>
      <c r="Y1112" s="15">
        <v>0</v>
      </c>
      <c r="Z1112" s="10">
        <f>SUM(T1112:Y1112)</f>
        <v>1</v>
      </c>
      <c r="AP1112" s="12"/>
      <c r="AQ1112" s="12"/>
      <c r="AR1112" s="12"/>
      <c r="BR1112" s="6"/>
      <c r="BV1112" s="6"/>
    </row>
    <row r="1113" spans="1:107" x14ac:dyDescent="0.25">
      <c r="A1113" s="113" t="s">
        <v>315</v>
      </c>
      <c r="B1113" s="113" t="s">
        <v>572</v>
      </c>
      <c r="C1113" s="67">
        <v>1</v>
      </c>
      <c r="D1113" s="67">
        <v>1</v>
      </c>
      <c r="E1113" s="67">
        <v>0</v>
      </c>
      <c r="F1113" s="67">
        <v>0</v>
      </c>
      <c r="G1113" s="67">
        <v>0</v>
      </c>
      <c r="H1113" s="67">
        <v>1</v>
      </c>
      <c r="I1113" s="67">
        <v>0</v>
      </c>
      <c r="J1113" s="67">
        <v>0</v>
      </c>
      <c r="K1113" s="67">
        <v>0</v>
      </c>
      <c r="L1113" s="112">
        <f t="shared" si="223"/>
        <v>1</v>
      </c>
      <c r="M1113" s="8"/>
      <c r="S1113" s="45" t="s">
        <v>1210</v>
      </c>
      <c r="T1113" s="46">
        <v>0</v>
      </c>
      <c r="U1113" s="46">
        <v>0</v>
      </c>
      <c r="V1113" s="46">
        <v>0</v>
      </c>
      <c r="W1113" s="46">
        <v>1</v>
      </c>
      <c r="X1113" s="46">
        <v>0</v>
      </c>
      <c r="Y1113" s="46">
        <v>0</v>
      </c>
      <c r="Z1113" s="10">
        <f t="shared" ref="Z1113:Z1119" si="224">SUM(T1113:Y1113)</f>
        <v>1</v>
      </c>
      <c r="AP1113" s="36"/>
      <c r="AQ1113" s="36"/>
      <c r="AR1113" s="36"/>
      <c r="AS1113" s="36"/>
      <c r="AT1113" s="8"/>
      <c r="AU1113" s="8"/>
      <c r="AV1113" s="8"/>
      <c r="AW1113" s="8"/>
      <c r="AX1113" s="8"/>
      <c r="AY1113" s="8"/>
      <c r="AZ1113" s="8"/>
      <c r="BA1113" s="8"/>
      <c r="BB1113" s="8"/>
      <c r="BC1113" s="8"/>
      <c r="BD1113" s="8"/>
      <c r="BE1113" s="8"/>
      <c r="BF1113" s="8"/>
      <c r="BG1113" s="8"/>
      <c r="BH1113" s="8"/>
      <c r="BI1113" s="8"/>
      <c r="BJ1113" s="8"/>
      <c r="BK1113" s="8"/>
      <c r="BL1113" s="8"/>
      <c r="BM1113" s="8"/>
      <c r="BN1113" s="8"/>
      <c r="BO1113" s="8"/>
      <c r="BP1113" s="8"/>
      <c r="BQ1113" s="8"/>
      <c r="BR1113" s="8"/>
      <c r="BS1113" s="8"/>
      <c r="BV1113" s="83"/>
      <c r="BZ1113" s="8"/>
      <c r="CD1113" s="8"/>
      <c r="CH1113" s="8"/>
      <c r="CL1113" s="8"/>
    </row>
    <row r="1114" spans="1:107" x14ac:dyDescent="0.25">
      <c r="A1114" s="113" t="s">
        <v>315</v>
      </c>
      <c r="B1114" s="113" t="s">
        <v>568</v>
      </c>
      <c r="C1114" s="67">
        <v>2</v>
      </c>
      <c r="D1114" s="67">
        <v>2</v>
      </c>
      <c r="E1114" s="67">
        <v>0</v>
      </c>
      <c r="F1114" s="67">
        <v>1</v>
      </c>
      <c r="G1114" s="67">
        <v>0</v>
      </c>
      <c r="H1114" s="67">
        <v>1</v>
      </c>
      <c r="I1114" s="67">
        <v>0</v>
      </c>
      <c r="J1114" s="67">
        <v>0</v>
      </c>
      <c r="K1114" s="67">
        <v>0</v>
      </c>
      <c r="L1114" s="112">
        <f t="shared" si="223"/>
        <v>2</v>
      </c>
      <c r="M1114" s="8">
        <v>3</v>
      </c>
      <c r="S1114" s="10" t="s">
        <v>1211</v>
      </c>
      <c r="T1114" s="15">
        <v>0</v>
      </c>
      <c r="U1114" s="15">
        <v>1</v>
      </c>
      <c r="V1114" s="15">
        <v>0</v>
      </c>
      <c r="W1114" s="15">
        <v>2</v>
      </c>
      <c r="X1114" s="15">
        <v>0</v>
      </c>
      <c r="Y1114" s="15">
        <v>0</v>
      </c>
      <c r="Z1114" s="10">
        <f t="shared" si="224"/>
        <v>3</v>
      </c>
      <c r="AW1114" s="74"/>
      <c r="AX1114" s="74"/>
      <c r="BR1114" s="6"/>
      <c r="BU1114" s="8"/>
      <c r="BV1114" s="8"/>
      <c r="BW1114" s="8"/>
      <c r="BX1114" s="8"/>
      <c r="BY1114" s="8"/>
      <c r="BZ1114" s="8"/>
    </row>
    <row r="1115" spans="1:107" x14ac:dyDescent="0.25">
      <c r="A1115" s="117" t="s">
        <v>1687</v>
      </c>
      <c r="B1115" s="117" t="s">
        <v>572</v>
      </c>
      <c r="C1115" s="68">
        <v>3</v>
      </c>
      <c r="D1115" s="68">
        <v>3</v>
      </c>
      <c r="E1115" s="68">
        <v>0</v>
      </c>
      <c r="F1115" s="68">
        <v>1</v>
      </c>
      <c r="G1115" s="68">
        <v>0</v>
      </c>
      <c r="H1115" s="68">
        <v>2</v>
      </c>
      <c r="I1115" s="68">
        <v>0</v>
      </c>
      <c r="J1115" s="68">
        <v>0</v>
      </c>
      <c r="K1115" s="68">
        <v>0</v>
      </c>
      <c r="L1115" s="112">
        <f t="shared" si="223"/>
        <v>3</v>
      </c>
      <c r="M1115" s="8"/>
      <c r="S1115" s="45" t="s">
        <v>1212</v>
      </c>
      <c r="T1115" s="46">
        <v>1</v>
      </c>
      <c r="U1115" s="46">
        <v>1</v>
      </c>
      <c r="V1115" s="46">
        <v>0</v>
      </c>
      <c r="W1115" s="46">
        <v>3</v>
      </c>
      <c r="X1115" s="46">
        <v>0</v>
      </c>
      <c r="Y1115" s="46">
        <v>0</v>
      </c>
      <c r="Z1115" s="10">
        <f t="shared" si="224"/>
        <v>5</v>
      </c>
      <c r="AP1115" s="36"/>
      <c r="AQ1115" s="36"/>
      <c r="AR1115" s="36"/>
      <c r="AS1115" s="36"/>
      <c r="AT1115" s="36"/>
      <c r="AU1115" s="36"/>
      <c r="AV1115" s="36"/>
      <c r="AW1115" s="84"/>
      <c r="AX1115" s="84"/>
      <c r="AY1115" s="36"/>
      <c r="AZ1115" s="36"/>
      <c r="BA1115" s="36"/>
      <c r="BB1115" s="36"/>
      <c r="BC1115" s="36"/>
      <c r="BD1115" s="36"/>
      <c r="BE1115" s="36"/>
      <c r="BF1115" s="36"/>
      <c r="BG1115" s="36"/>
      <c r="BH1115" s="36"/>
      <c r="BI1115" s="36"/>
      <c r="BJ1115" s="36"/>
      <c r="BK1115" s="36"/>
      <c r="BL1115" s="36"/>
      <c r="BM1115" s="36"/>
      <c r="BN1115" s="36"/>
      <c r="BO1115" s="36"/>
      <c r="BP1115" s="36"/>
      <c r="BQ1115" s="8"/>
      <c r="BR1115" s="8"/>
      <c r="BS1115" s="8"/>
      <c r="BT1115" s="8"/>
      <c r="BU1115" s="8"/>
      <c r="BV1115" s="8"/>
      <c r="BW1115" s="8"/>
      <c r="BX1115" s="8"/>
      <c r="BY1115" s="8"/>
      <c r="BZ1115" s="8"/>
      <c r="CA1115" s="8"/>
      <c r="CB1115" s="8"/>
      <c r="CC1115" s="8"/>
      <c r="CD1115" s="8"/>
      <c r="CE1115" s="8"/>
      <c r="CF1115" s="8"/>
      <c r="CG1115" s="55"/>
      <c r="CH1115" s="55"/>
      <c r="CI1115" s="8"/>
      <c r="CJ1115" s="8"/>
      <c r="CK1115" s="8"/>
      <c r="CL1115" s="55"/>
    </row>
    <row r="1116" spans="1:107" x14ac:dyDescent="0.25">
      <c r="A1116" s="117" t="s">
        <v>1687</v>
      </c>
      <c r="B1116" s="117" t="s">
        <v>568</v>
      </c>
      <c r="C1116" s="68">
        <v>2</v>
      </c>
      <c r="D1116" s="68">
        <v>2</v>
      </c>
      <c r="E1116" s="68">
        <v>1</v>
      </c>
      <c r="F1116" s="68">
        <v>0</v>
      </c>
      <c r="G1116" s="68">
        <v>0</v>
      </c>
      <c r="H1116" s="68">
        <v>1</v>
      </c>
      <c r="I1116" s="68">
        <v>0</v>
      </c>
      <c r="J1116" s="68">
        <v>0</v>
      </c>
      <c r="K1116" s="68">
        <v>0</v>
      </c>
      <c r="L1116" s="112">
        <f t="shared" si="223"/>
        <v>2</v>
      </c>
      <c r="M1116" s="8">
        <v>5</v>
      </c>
      <c r="S1116" s="10" t="s">
        <v>1213</v>
      </c>
      <c r="T1116" s="15">
        <v>4</v>
      </c>
      <c r="U1116" s="15">
        <v>6</v>
      </c>
      <c r="V1116" s="15">
        <v>1</v>
      </c>
      <c r="W1116" s="15">
        <v>7</v>
      </c>
      <c r="X1116" s="15">
        <v>5</v>
      </c>
      <c r="Y1116" s="15">
        <v>7</v>
      </c>
      <c r="Z1116" s="10">
        <f t="shared" si="224"/>
        <v>30</v>
      </c>
      <c r="AP1116" s="36"/>
      <c r="AQ1116" s="36"/>
      <c r="AR1116" s="36"/>
      <c r="AS1116" s="36"/>
      <c r="AT1116" s="36"/>
      <c r="AU1116" s="36"/>
      <c r="AV1116" s="36"/>
      <c r="AW1116" s="84"/>
      <c r="AX1116" s="84"/>
      <c r="AY1116" s="36"/>
      <c r="AZ1116" s="36"/>
      <c r="BA1116" s="36"/>
      <c r="BB1116" s="36"/>
      <c r="BC1116" s="36"/>
      <c r="BD1116" s="36"/>
      <c r="BE1116" s="36"/>
      <c r="BF1116" s="36"/>
      <c r="BG1116" s="36"/>
      <c r="BH1116" s="36"/>
      <c r="BI1116" s="36"/>
      <c r="BJ1116" s="36"/>
      <c r="BK1116" s="36"/>
      <c r="BL1116" s="36"/>
      <c r="BM1116" s="36"/>
      <c r="BN1116" s="36"/>
      <c r="BO1116" s="36"/>
      <c r="BP1116" s="36"/>
      <c r="BQ1116" s="8"/>
      <c r="BR1116" s="8"/>
      <c r="BS1116" s="8"/>
      <c r="BT1116" s="8"/>
      <c r="BU1116" s="8"/>
      <c r="BV1116" s="8"/>
      <c r="BW1116" s="8"/>
      <c r="BX1116" s="8"/>
      <c r="BY1116" s="8"/>
      <c r="BZ1116" s="8"/>
      <c r="CA1116" s="8"/>
      <c r="CB1116" s="8"/>
      <c r="CC1116" s="8"/>
      <c r="CD1116" s="8"/>
      <c r="CE1116" s="8"/>
      <c r="CF1116" s="8"/>
      <c r="CG1116" s="55"/>
      <c r="CH1116" s="55"/>
      <c r="CI1116" s="8"/>
      <c r="CJ1116" s="8"/>
      <c r="CK1116" s="8"/>
      <c r="CL1116" s="55"/>
    </row>
    <row r="1117" spans="1:107" x14ac:dyDescent="0.25">
      <c r="A1117" s="113" t="s">
        <v>1644</v>
      </c>
      <c r="B1117" s="113" t="s">
        <v>572</v>
      </c>
      <c r="C1117" s="67">
        <v>4</v>
      </c>
      <c r="D1117" s="67">
        <v>4</v>
      </c>
      <c r="E1117" s="67">
        <v>1</v>
      </c>
      <c r="F1117" s="67">
        <v>1</v>
      </c>
      <c r="G1117" s="67">
        <v>0</v>
      </c>
      <c r="H1117" s="67">
        <v>2</v>
      </c>
      <c r="I1117" s="67">
        <v>0</v>
      </c>
      <c r="J1117" s="67">
        <v>0</v>
      </c>
      <c r="K1117" s="67">
        <v>0</v>
      </c>
      <c r="L1117" s="112">
        <f t="shared" si="223"/>
        <v>4</v>
      </c>
      <c r="M1117" s="8"/>
      <c r="S1117" s="45" t="s">
        <v>1214</v>
      </c>
      <c r="T1117" s="46">
        <v>11</v>
      </c>
      <c r="U1117" s="46">
        <v>24</v>
      </c>
      <c r="V1117" s="46">
        <v>4</v>
      </c>
      <c r="W1117" s="46">
        <v>67</v>
      </c>
      <c r="X1117" s="46">
        <v>104</v>
      </c>
      <c r="Y1117" s="46">
        <v>8</v>
      </c>
      <c r="Z1117" s="10">
        <f t="shared" si="224"/>
        <v>218</v>
      </c>
      <c r="AP1117" s="36"/>
      <c r="AQ1117" s="36"/>
      <c r="AR1117" s="36"/>
      <c r="AS1117" s="36"/>
      <c r="AT1117" s="36"/>
      <c r="AU1117" s="36"/>
      <c r="AV1117" s="36"/>
      <c r="AW1117" s="84"/>
      <c r="AX1117" s="84"/>
      <c r="AY1117" s="36"/>
      <c r="AZ1117" s="36"/>
      <c r="BA1117" s="36"/>
      <c r="BB1117" s="36"/>
      <c r="BC1117" s="36"/>
      <c r="BD1117" s="36"/>
      <c r="BE1117" s="36"/>
      <c r="BF1117" s="36"/>
      <c r="BG1117" s="36"/>
      <c r="BH1117" s="36"/>
      <c r="BI1117" s="36"/>
      <c r="BJ1117" s="36"/>
      <c r="BK1117" s="36"/>
      <c r="BL1117" s="36"/>
      <c r="BM1117" s="36"/>
      <c r="BN1117" s="36"/>
      <c r="BO1117" s="36"/>
      <c r="BP1117" s="36"/>
      <c r="BQ1117" s="8"/>
      <c r="BR1117" s="8"/>
      <c r="BS1117" s="8"/>
      <c r="BT1117" s="8"/>
      <c r="BU1117" s="8"/>
      <c r="BV1117" s="8"/>
      <c r="BW1117" s="8"/>
      <c r="BX1117" s="8"/>
      <c r="BY1117" s="8"/>
      <c r="BZ1117" s="8"/>
      <c r="CA1117" s="8"/>
      <c r="CB1117" s="8"/>
      <c r="CC1117" s="8"/>
      <c r="CD1117" s="8"/>
      <c r="CE1117" s="8"/>
      <c r="CF1117" s="8"/>
      <c r="CG1117" s="55"/>
      <c r="CH1117" s="55"/>
      <c r="CI1117" s="8"/>
      <c r="CJ1117" s="8"/>
      <c r="CK1117" s="8"/>
      <c r="CL1117" s="55"/>
      <c r="CS1117" s="8"/>
    </row>
    <row r="1118" spans="1:107" x14ac:dyDescent="0.25">
      <c r="A1118" s="113" t="s">
        <v>1644</v>
      </c>
      <c r="B1118" s="113" t="s">
        <v>568</v>
      </c>
      <c r="C1118" s="67">
        <v>26</v>
      </c>
      <c r="D1118" s="67">
        <v>26</v>
      </c>
      <c r="E1118" s="67">
        <v>3</v>
      </c>
      <c r="F1118" s="67">
        <v>5</v>
      </c>
      <c r="G1118" s="67">
        <v>1</v>
      </c>
      <c r="H1118" s="67">
        <v>5</v>
      </c>
      <c r="I1118" s="67">
        <v>5</v>
      </c>
      <c r="J1118" s="67">
        <v>7</v>
      </c>
      <c r="K1118" s="67">
        <v>0</v>
      </c>
      <c r="L1118" s="112">
        <f t="shared" si="223"/>
        <v>26</v>
      </c>
      <c r="M1118" s="8">
        <v>30</v>
      </c>
      <c r="S1118" s="10" t="s">
        <v>1215</v>
      </c>
      <c r="T1118" s="15">
        <v>34</v>
      </c>
      <c r="U1118" s="15">
        <v>84</v>
      </c>
      <c r="V1118" s="15">
        <v>10</v>
      </c>
      <c r="W1118" s="15">
        <v>175</v>
      </c>
      <c r="X1118" s="15">
        <v>676</v>
      </c>
      <c r="Y1118" s="15">
        <v>28</v>
      </c>
      <c r="Z1118" s="10">
        <f t="shared" si="224"/>
        <v>1007</v>
      </c>
      <c r="AP1118" s="36"/>
      <c r="AQ1118" s="36"/>
      <c r="AR1118" s="36"/>
      <c r="AS1118" s="36"/>
      <c r="AT1118" s="36"/>
      <c r="AU1118" s="36"/>
      <c r="AV1118" s="36"/>
      <c r="AW1118" s="84"/>
      <c r="AX1118" s="84"/>
      <c r="AY1118" s="36"/>
      <c r="AZ1118" s="36"/>
      <c r="BA1118" s="36"/>
      <c r="BB1118" s="36"/>
      <c r="BC1118" s="36"/>
      <c r="BD1118" s="36"/>
      <c r="BE1118" s="36"/>
      <c r="BF1118" s="36"/>
      <c r="BG1118" s="36"/>
      <c r="BH1118" s="36"/>
      <c r="BI1118" s="36"/>
      <c r="BJ1118" s="36"/>
      <c r="BK1118" s="36"/>
      <c r="BL1118" s="36"/>
      <c r="BM1118" s="36"/>
      <c r="BN1118" s="36"/>
      <c r="BO1118" s="36"/>
      <c r="BP1118" s="36"/>
      <c r="BQ1118" s="8"/>
      <c r="BR1118" s="8"/>
      <c r="BS1118" s="8"/>
      <c r="BT1118" s="8"/>
      <c r="BU1118" s="8"/>
      <c r="BV1118" s="8"/>
      <c r="BW1118" s="8"/>
      <c r="BX1118" s="8"/>
      <c r="BY1118" s="8"/>
      <c r="BZ1118" s="8"/>
      <c r="CA1118" s="8"/>
      <c r="CB1118" s="8"/>
      <c r="CC1118" s="8"/>
      <c r="CD1118" s="8"/>
      <c r="CE1118" s="8"/>
      <c r="CF1118" s="8"/>
      <c r="CG1118" s="55"/>
      <c r="CH1118" s="55"/>
      <c r="CI1118" s="8"/>
      <c r="CJ1118" s="8"/>
      <c r="CK1118" s="8"/>
      <c r="CL1118" s="55"/>
      <c r="CS1118" s="8"/>
      <c r="CV1118" s="8"/>
      <c r="CW1118" s="8"/>
      <c r="CX1118" s="8"/>
      <c r="CY1118" s="8"/>
      <c r="CZ1118" s="8"/>
      <c r="DA1118" s="8"/>
    </row>
    <row r="1119" spans="1:107" x14ac:dyDescent="0.25">
      <c r="A1119" s="111" t="s">
        <v>1053</v>
      </c>
      <c r="B1119" s="111" t="s">
        <v>572</v>
      </c>
      <c r="C1119" s="69">
        <v>20</v>
      </c>
      <c r="D1119" s="69">
        <v>20</v>
      </c>
      <c r="E1119" s="69">
        <v>1</v>
      </c>
      <c r="F1119" s="69">
        <v>5</v>
      </c>
      <c r="G1119" s="69">
        <v>1</v>
      </c>
      <c r="H1119" s="69">
        <v>6</v>
      </c>
      <c r="I1119" s="69">
        <v>0</v>
      </c>
      <c r="J1119" s="69">
        <v>7</v>
      </c>
      <c r="K1119" s="69">
        <v>0</v>
      </c>
      <c r="L1119" s="112">
        <f t="shared" si="223"/>
        <v>20</v>
      </c>
      <c r="M1119" s="8"/>
      <c r="S1119" s="45" t="s">
        <v>1216</v>
      </c>
      <c r="T1119" s="46">
        <v>1</v>
      </c>
      <c r="U1119" s="46">
        <v>3</v>
      </c>
      <c r="V1119" s="46">
        <v>10</v>
      </c>
      <c r="W1119" s="46">
        <v>103</v>
      </c>
      <c r="X1119" s="46">
        <v>0</v>
      </c>
      <c r="Y1119" s="46">
        <v>7</v>
      </c>
      <c r="Z1119" s="10">
        <f t="shared" si="224"/>
        <v>124</v>
      </c>
      <c r="AP1119" s="36"/>
      <c r="AQ1119" s="36"/>
      <c r="AR1119" s="36"/>
      <c r="AS1119" s="36"/>
      <c r="AT1119" s="36"/>
      <c r="AU1119" s="36"/>
      <c r="AV1119" s="36"/>
      <c r="AW1119" s="84"/>
      <c r="AX1119" s="84"/>
      <c r="AY1119" s="36"/>
      <c r="AZ1119" s="36"/>
      <c r="BA1119" s="36"/>
      <c r="BB1119" s="36"/>
      <c r="BC1119" s="36"/>
      <c r="BD1119" s="36"/>
      <c r="BE1119" s="36"/>
      <c r="BF1119" s="36"/>
      <c r="BG1119" s="36"/>
      <c r="BH1119" s="36"/>
      <c r="BI1119" s="36"/>
      <c r="BJ1119" s="36"/>
      <c r="BK1119" s="36"/>
      <c r="BL1119" s="36"/>
      <c r="BM1119" s="36"/>
      <c r="BN1119" s="36"/>
      <c r="BO1119" s="36"/>
      <c r="BP1119" s="36"/>
      <c r="BQ1119" s="8"/>
      <c r="BR1119" s="8"/>
      <c r="BS1119" s="8"/>
      <c r="BT1119" s="8"/>
      <c r="BU1119" s="8"/>
      <c r="BV1119" s="8"/>
      <c r="BW1119" s="8"/>
      <c r="BX1119" s="8"/>
      <c r="BY1119" s="8"/>
      <c r="BZ1119" s="8"/>
      <c r="CA1119" s="8"/>
      <c r="CB1119" s="8"/>
      <c r="CC1119" s="8"/>
      <c r="CD1119" s="8"/>
      <c r="CE1119" s="8"/>
      <c r="CF1119" s="8"/>
      <c r="CG1119" s="55"/>
      <c r="CH1119" s="55"/>
      <c r="CI1119" s="8"/>
      <c r="CJ1119" s="8"/>
      <c r="CK1119" s="8"/>
      <c r="CL1119" s="55"/>
      <c r="CS1119" s="8"/>
      <c r="CV1119" s="8"/>
    </row>
    <row r="1120" spans="1:107" x14ac:dyDescent="0.25">
      <c r="A1120" s="111" t="s">
        <v>1053</v>
      </c>
      <c r="B1120" s="111" t="s">
        <v>853</v>
      </c>
      <c r="C1120" s="69">
        <v>6</v>
      </c>
      <c r="D1120" s="69">
        <v>6</v>
      </c>
      <c r="E1120" s="69">
        <v>0</v>
      </c>
      <c r="F1120" s="69">
        <v>0</v>
      </c>
      <c r="G1120" s="69">
        <v>0</v>
      </c>
      <c r="H1120" s="69">
        <v>3</v>
      </c>
      <c r="I1120" s="69">
        <v>3</v>
      </c>
      <c r="J1120" s="69">
        <v>0</v>
      </c>
      <c r="K1120" s="69">
        <v>0</v>
      </c>
      <c r="L1120" s="112">
        <f t="shared" si="223"/>
        <v>6</v>
      </c>
      <c r="M1120" s="8"/>
      <c r="T1120" s="6">
        <f>SUM(T1112:T1119)</f>
        <v>51</v>
      </c>
      <c r="U1120" s="6">
        <f t="shared" ref="U1120:Y1120" si="225">SUM(U1112:U1119)</f>
        <v>119</v>
      </c>
      <c r="V1120" s="6">
        <f t="shared" si="225"/>
        <v>25</v>
      </c>
      <c r="W1120" s="6">
        <f t="shared" si="225"/>
        <v>359</v>
      </c>
      <c r="X1120" s="6">
        <f t="shared" si="225"/>
        <v>785</v>
      </c>
      <c r="Y1120" s="6">
        <f t="shared" si="225"/>
        <v>50</v>
      </c>
      <c r="Z1120" s="10">
        <f>SUM(T1120:Y1120)</f>
        <v>1389</v>
      </c>
      <c r="AP1120" s="36"/>
      <c r="AQ1120" s="36"/>
      <c r="AR1120" s="36"/>
      <c r="AS1120" s="36"/>
      <c r="AT1120" s="36"/>
      <c r="AU1120" s="36"/>
      <c r="AV1120" s="36"/>
      <c r="AW1120" s="84"/>
      <c r="AX1120" s="84"/>
      <c r="AY1120" s="36"/>
      <c r="AZ1120" s="36"/>
      <c r="BA1120" s="36"/>
      <c r="BB1120" s="36"/>
      <c r="BC1120" s="36"/>
      <c r="BD1120" s="36"/>
      <c r="BE1120" s="36"/>
      <c r="BF1120" s="36"/>
      <c r="BG1120" s="8"/>
      <c r="BH1120" s="8"/>
      <c r="BI1120" s="8"/>
      <c r="BJ1120" s="36"/>
      <c r="BK1120" s="55"/>
      <c r="BL1120" s="36"/>
      <c r="BM1120" s="36"/>
      <c r="BN1120" s="36"/>
      <c r="BO1120" s="36"/>
      <c r="BP1120" s="36"/>
      <c r="BQ1120" s="8"/>
      <c r="BR1120" s="8"/>
      <c r="BS1120" s="8"/>
      <c r="BT1120" s="8"/>
      <c r="BU1120" s="8"/>
      <c r="BV1120" s="8"/>
      <c r="BW1120" s="8"/>
      <c r="BX1120" s="8"/>
      <c r="BY1120" s="8"/>
      <c r="BZ1120" s="8"/>
      <c r="CA1120" s="8"/>
      <c r="CB1120" s="8"/>
      <c r="CC1120" s="8"/>
      <c r="CD1120" s="8"/>
      <c r="CE1120" s="8"/>
      <c r="CF1120" s="8"/>
      <c r="CG1120" s="55"/>
      <c r="CH1120" s="55"/>
      <c r="CI1120" s="8"/>
      <c r="CJ1120" s="8"/>
      <c r="CK1120" s="8"/>
      <c r="CL1120" s="55"/>
      <c r="CS1120" s="8"/>
      <c r="CV1120" s="8"/>
      <c r="CX1120" s="8"/>
      <c r="CY1120" s="8"/>
      <c r="CZ1120" s="8"/>
      <c r="DA1120" s="8"/>
      <c r="DB1120" s="8"/>
      <c r="DC1120" s="8"/>
    </row>
    <row r="1121" spans="1:107" x14ac:dyDescent="0.25">
      <c r="A1121" s="111" t="s">
        <v>1053</v>
      </c>
      <c r="B1121" s="111" t="s">
        <v>1083</v>
      </c>
      <c r="C1121" s="69">
        <v>2</v>
      </c>
      <c r="D1121" s="69">
        <v>2</v>
      </c>
      <c r="E1121" s="69">
        <v>0</v>
      </c>
      <c r="F1121" s="69">
        <v>0</v>
      </c>
      <c r="G1121" s="69">
        <v>0</v>
      </c>
      <c r="H1121" s="69">
        <v>2</v>
      </c>
      <c r="I1121" s="69">
        <v>0</v>
      </c>
      <c r="J1121" s="69">
        <v>0</v>
      </c>
      <c r="K1121" s="69">
        <v>0</v>
      </c>
      <c r="L1121" s="112">
        <f t="shared" si="223"/>
        <v>2</v>
      </c>
      <c r="M1121" s="8"/>
      <c r="AP1121" s="36"/>
      <c r="AQ1121" s="36"/>
      <c r="AR1121" s="36"/>
      <c r="AS1121" s="36"/>
      <c r="AT1121" s="36"/>
      <c r="AU1121" s="36"/>
      <c r="AV1121" s="36"/>
      <c r="AW1121" s="36"/>
      <c r="AX1121" s="36"/>
      <c r="AY1121" s="36"/>
      <c r="AZ1121" s="36"/>
      <c r="BA1121" s="36"/>
      <c r="BB1121" s="36"/>
      <c r="BC1121" s="36"/>
      <c r="BD1121" s="36"/>
      <c r="BE1121" s="36"/>
      <c r="BF1121" s="36"/>
      <c r="BG1121" s="8"/>
      <c r="BH1121" s="8"/>
      <c r="BI1121" s="36"/>
      <c r="BJ1121" s="36"/>
      <c r="BK1121" s="55"/>
      <c r="BL1121" s="36"/>
      <c r="BM1121" s="36"/>
      <c r="BN1121" s="36"/>
      <c r="BO1121" s="36"/>
      <c r="BP1121" s="36"/>
      <c r="BQ1121" s="8"/>
      <c r="BR1121" s="8"/>
      <c r="BS1121" s="8"/>
      <c r="BT1121" s="8"/>
      <c r="BU1121" s="8"/>
      <c r="BV1121" s="8"/>
      <c r="BW1121" s="8"/>
      <c r="BX1121" s="8"/>
      <c r="BY1121" s="8"/>
      <c r="BZ1121" s="8"/>
      <c r="CA1121" s="8"/>
      <c r="CB1121" s="8"/>
      <c r="CC1121" s="8"/>
      <c r="CD1121" s="8"/>
      <c r="CE1121" s="8"/>
      <c r="CF1121" s="8"/>
      <c r="CG1121" s="55"/>
      <c r="CH1121" s="55"/>
      <c r="CI1121" s="8"/>
      <c r="CJ1121" s="8"/>
      <c r="CK1121" s="8"/>
      <c r="CL1121" s="55"/>
      <c r="CS1121" s="8"/>
      <c r="CV1121" s="8"/>
      <c r="CX1121" s="8"/>
      <c r="CY1121" s="8"/>
      <c r="CZ1121" s="8"/>
      <c r="DA1121" s="8"/>
      <c r="DB1121" s="8"/>
      <c r="DC1121" s="8"/>
    </row>
    <row r="1122" spans="1:107" x14ac:dyDescent="0.25">
      <c r="A1122" s="111" t="s">
        <v>1053</v>
      </c>
      <c r="B1122" s="111" t="s">
        <v>568</v>
      </c>
      <c r="C1122" s="69">
        <v>190</v>
      </c>
      <c r="D1122" s="69">
        <v>190</v>
      </c>
      <c r="E1122" s="69">
        <v>10</v>
      </c>
      <c r="F1122" s="69">
        <v>19</v>
      </c>
      <c r="G1122" s="69">
        <v>3</v>
      </c>
      <c r="H1122" s="69">
        <v>56</v>
      </c>
      <c r="I1122" s="69">
        <v>101</v>
      </c>
      <c r="J1122" s="69">
        <v>1</v>
      </c>
      <c r="K1122" s="69">
        <v>0</v>
      </c>
      <c r="L1122" s="112">
        <f t="shared" si="223"/>
        <v>190</v>
      </c>
      <c r="M1122" s="8">
        <v>218</v>
      </c>
      <c r="AO1122" s="95"/>
      <c r="AP1122" s="36"/>
      <c r="AQ1122" s="36"/>
      <c r="AR1122" s="36"/>
      <c r="AS1122" s="36"/>
      <c r="AT1122" s="36"/>
      <c r="AU1122" s="36"/>
      <c r="AV1122" s="36"/>
      <c r="AW1122" s="36"/>
      <c r="AX1122" s="36"/>
      <c r="AY1122" s="36"/>
      <c r="AZ1122" s="36"/>
      <c r="BA1122" s="36"/>
      <c r="BB1122" s="36"/>
      <c r="BC1122" s="36"/>
      <c r="BD1122" s="36"/>
      <c r="BE1122" s="36"/>
      <c r="BF1122" s="36"/>
      <c r="BG1122" s="55"/>
      <c r="BH1122" s="55"/>
      <c r="BI1122" s="36"/>
      <c r="BJ1122" s="36"/>
      <c r="BK1122" s="55"/>
      <c r="BL1122" s="36"/>
      <c r="BM1122" s="36"/>
      <c r="BN1122" s="36"/>
      <c r="BO1122" s="36"/>
      <c r="BP1122" s="36"/>
      <c r="BQ1122" s="55"/>
      <c r="BR1122" s="55"/>
      <c r="BS1122" s="55"/>
      <c r="BT1122" s="55"/>
      <c r="BU1122" s="55"/>
      <c r="BV1122" s="55"/>
      <c r="BW1122" s="55"/>
      <c r="BX1122" s="55"/>
      <c r="BY1122" s="55"/>
      <c r="BZ1122" s="55"/>
      <c r="CA1122" s="8"/>
      <c r="CB1122" s="8"/>
      <c r="CC1122" s="8"/>
      <c r="CD1122" s="8"/>
      <c r="CE1122" s="8"/>
      <c r="CF1122" s="8"/>
      <c r="CG1122" s="55"/>
      <c r="CH1122" s="55"/>
      <c r="CI1122" s="8"/>
      <c r="CJ1122" s="8"/>
      <c r="CK1122" s="8"/>
      <c r="CL1122" s="55"/>
      <c r="CM1122" s="95"/>
      <c r="CS1122" s="8"/>
      <c r="CV1122" s="8"/>
      <c r="CX1122" s="8"/>
      <c r="CY1122" s="8"/>
      <c r="CZ1122" s="8"/>
      <c r="DA1122" s="8"/>
      <c r="DB1122" s="8"/>
      <c r="DC1122" s="8"/>
    </row>
    <row r="1123" spans="1:107" x14ac:dyDescent="0.25">
      <c r="A1123" s="113" t="s">
        <v>909</v>
      </c>
      <c r="B1123" s="113" t="s">
        <v>572</v>
      </c>
      <c r="C1123" s="70">
        <v>107</v>
      </c>
      <c r="D1123" s="70">
        <v>107</v>
      </c>
      <c r="E1123" s="70">
        <v>10</v>
      </c>
      <c r="F1123" s="70">
        <v>24</v>
      </c>
      <c r="G1123" s="70">
        <v>4</v>
      </c>
      <c r="H1123" s="70">
        <v>58</v>
      </c>
      <c r="I1123" s="70">
        <v>3</v>
      </c>
      <c r="J1123" s="70">
        <v>8</v>
      </c>
      <c r="K1123" s="70">
        <v>0</v>
      </c>
      <c r="L1123" s="112">
        <f t="shared" si="223"/>
        <v>107</v>
      </c>
      <c r="M1123" s="8"/>
      <c r="S1123" s="10" t="s">
        <v>1675</v>
      </c>
      <c r="T1123" s="10" t="s">
        <v>68</v>
      </c>
      <c r="U1123" s="10" t="s">
        <v>72</v>
      </c>
      <c r="V1123" s="10" t="s">
        <v>65</v>
      </c>
      <c r="W1123" s="10" t="s">
        <v>61</v>
      </c>
      <c r="X1123" s="10" t="s">
        <v>89</v>
      </c>
      <c r="Y1123" s="10" t="s">
        <v>1198</v>
      </c>
      <c r="Z1123" s="10" t="s">
        <v>1199</v>
      </c>
      <c r="AO1123" s="95"/>
      <c r="AP1123" s="36"/>
      <c r="AQ1123" s="36"/>
      <c r="AR1123" s="36"/>
      <c r="AS1123" s="36"/>
      <c r="AT1123" s="36"/>
      <c r="AU1123" s="36"/>
      <c r="AV1123" s="36"/>
      <c r="AW1123" s="36"/>
      <c r="AX1123" s="36"/>
      <c r="AY1123" s="36"/>
      <c r="AZ1123" s="36"/>
      <c r="BA1123" s="36"/>
      <c r="BB1123" s="36"/>
      <c r="BC1123" s="36"/>
      <c r="BD1123" s="36"/>
      <c r="BE1123" s="36"/>
      <c r="BF1123" s="36"/>
      <c r="BG1123" s="55"/>
      <c r="BH1123" s="55"/>
      <c r="BI1123" s="36"/>
      <c r="BJ1123" s="36"/>
      <c r="BK1123" s="55"/>
      <c r="BL1123" s="36"/>
      <c r="BM1123" s="36"/>
      <c r="BN1123" s="36"/>
      <c r="BO1123" s="36"/>
      <c r="BP1123" s="36"/>
      <c r="BQ1123" s="55"/>
      <c r="BR1123" s="55"/>
      <c r="BS1123" s="55"/>
      <c r="BT1123" s="55"/>
      <c r="BU1123" s="55"/>
      <c r="BV1123" s="55"/>
      <c r="BW1123" s="55"/>
      <c r="BX1123" s="8"/>
      <c r="BY1123" s="8"/>
      <c r="BZ1123" s="8"/>
      <c r="CA1123" s="8"/>
      <c r="CB1123" s="8"/>
      <c r="CC1123" s="8"/>
      <c r="CD1123" s="8"/>
      <c r="CE1123" s="8"/>
      <c r="CF1123" s="8"/>
      <c r="CG1123" s="55"/>
      <c r="CH1123" s="55"/>
      <c r="CI1123" s="8"/>
      <c r="CJ1123" s="8"/>
      <c r="CK1123" s="8"/>
      <c r="CL1123" s="55"/>
      <c r="CM1123" s="95"/>
      <c r="CS1123" s="8"/>
      <c r="CV1123" s="8"/>
      <c r="CX1123" s="8"/>
      <c r="CY1123" s="8"/>
      <c r="CZ1123" s="8"/>
      <c r="DA1123" s="8"/>
      <c r="DB1123" s="8"/>
      <c r="DC1123" s="8"/>
    </row>
    <row r="1124" spans="1:107" x14ac:dyDescent="0.25">
      <c r="A1124" s="113" t="s">
        <v>909</v>
      </c>
      <c r="B1124" s="113" t="s">
        <v>853</v>
      </c>
      <c r="C1124" s="70">
        <v>87</v>
      </c>
      <c r="D1124" s="70">
        <v>85</v>
      </c>
      <c r="E1124" s="70">
        <v>0</v>
      </c>
      <c r="F1124" s="70">
        <v>1</v>
      </c>
      <c r="G1124" s="70">
        <v>0</v>
      </c>
      <c r="H1124" s="70">
        <v>53</v>
      </c>
      <c r="I1124" s="70">
        <v>31</v>
      </c>
      <c r="J1124" s="70">
        <v>0</v>
      </c>
      <c r="K1124" s="70">
        <v>0</v>
      </c>
      <c r="L1124" s="112">
        <f t="shared" si="223"/>
        <v>85</v>
      </c>
      <c r="M1124" s="8"/>
      <c r="S1124" s="10" t="s">
        <v>1209</v>
      </c>
      <c r="T1124" s="15">
        <v>0</v>
      </c>
      <c r="U1124" s="15">
        <v>0</v>
      </c>
      <c r="V1124" s="15">
        <v>0</v>
      </c>
      <c r="W1124" s="15">
        <v>0</v>
      </c>
      <c r="X1124" s="15">
        <v>0</v>
      </c>
      <c r="Y1124" s="15">
        <v>0</v>
      </c>
      <c r="Z1124" s="10">
        <f>SUM(T1124:Y1124)</f>
        <v>0</v>
      </c>
      <c r="AO1124" s="95"/>
      <c r="AP1124" s="36"/>
      <c r="AQ1124" s="36"/>
      <c r="AR1124" s="36"/>
      <c r="AS1124" s="36"/>
      <c r="AT1124" s="36"/>
      <c r="AU1124" s="36"/>
      <c r="AV1124" s="36"/>
      <c r="AW1124" s="36"/>
      <c r="AX1124" s="36"/>
      <c r="AY1124" s="36"/>
      <c r="AZ1124" s="36"/>
      <c r="BA1124" s="36"/>
      <c r="BB1124" s="36"/>
      <c r="BC1124" s="36"/>
      <c r="BD1124" s="36"/>
      <c r="BE1124" s="36"/>
      <c r="BF1124" s="36"/>
      <c r="BG1124" s="55"/>
      <c r="BH1124" s="55"/>
      <c r="BI1124" s="55"/>
      <c r="BJ1124" s="55"/>
      <c r="BK1124" s="55"/>
      <c r="BL1124" s="55"/>
      <c r="BM1124" s="55"/>
      <c r="BN1124" s="55"/>
      <c r="BO1124" s="55"/>
      <c r="BP1124" s="55"/>
      <c r="BQ1124" s="55"/>
      <c r="BR1124" s="55"/>
      <c r="BS1124" s="55"/>
      <c r="BT1124" s="55"/>
      <c r="BU1124" s="55"/>
      <c r="BV1124" s="55"/>
      <c r="BW1124" s="55"/>
      <c r="BX1124" s="8"/>
      <c r="BY1124" s="8"/>
      <c r="BZ1124" s="8"/>
      <c r="CA1124" s="8"/>
      <c r="CB1124" s="8"/>
      <c r="CC1124" s="8"/>
      <c r="CD1124" s="8"/>
      <c r="CE1124" s="8"/>
      <c r="CF1124" s="8"/>
      <c r="CG1124" s="55"/>
      <c r="CH1124" s="55"/>
      <c r="CI1124" s="8"/>
      <c r="CJ1124" s="8"/>
      <c r="CK1124" s="8"/>
      <c r="CL1124" s="55"/>
      <c r="CM1124" s="95"/>
      <c r="CS1124" s="8"/>
      <c r="CV1124" s="8"/>
      <c r="CX1124" s="8"/>
      <c r="CY1124" s="8"/>
      <c r="CZ1124" s="8"/>
      <c r="DA1124" s="8"/>
      <c r="DB1124" s="8"/>
      <c r="DC1124" s="8"/>
    </row>
    <row r="1125" spans="1:107" x14ac:dyDescent="0.25">
      <c r="A1125" s="113" t="s">
        <v>909</v>
      </c>
      <c r="B1125" s="113" t="s">
        <v>1149</v>
      </c>
      <c r="C1125" s="70">
        <v>10</v>
      </c>
      <c r="D1125" s="70">
        <v>10</v>
      </c>
      <c r="E1125" s="70">
        <v>0</v>
      </c>
      <c r="F1125" s="70">
        <v>10</v>
      </c>
      <c r="G1125" s="70">
        <v>0</v>
      </c>
      <c r="H1125" s="70">
        <v>0</v>
      </c>
      <c r="I1125" s="70">
        <v>0</v>
      </c>
      <c r="J1125" s="70">
        <v>0</v>
      </c>
      <c r="K1125" s="70">
        <v>0</v>
      </c>
      <c r="L1125" s="112">
        <f t="shared" si="223"/>
        <v>10</v>
      </c>
      <c r="M1125" s="8"/>
      <c r="S1125" s="45" t="s">
        <v>1210</v>
      </c>
      <c r="T1125" s="46">
        <v>0</v>
      </c>
      <c r="U1125" s="46">
        <v>0</v>
      </c>
      <c r="V1125" s="46">
        <v>0</v>
      </c>
      <c r="W1125" s="48">
        <v>1</v>
      </c>
      <c r="X1125" s="46">
        <v>0</v>
      </c>
      <c r="Y1125" s="46">
        <v>0</v>
      </c>
      <c r="Z1125" s="10">
        <f t="shared" ref="Z1125:Z1131" si="226">SUM(T1125:Y1125)</f>
        <v>1</v>
      </c>
      <c r="AO1125" s="95"/>
      <c r="AP1125" s="36"/>
      <c r="AQ1125" s="36"/>
      <c r="AR1125" s="36"/>
      <c r="AS1125" s="36"/>
      <c r="AT1125" s="36"/>
      <c r="AU1125" s="36"/>
      <c r="AV1125" s="36"/>
      <c r="AW1125" s="36"/>
      <c r="AX1125" s="36"/>
      <c r="AY1125" s="36"/>
      <c r="AZ1125" s="36"/>
      <c r="BA1125" s="36"/>
      <c r="BB1125" s="36"/>
      <c r="BC1125" s="36"/>
      <c r="BD1125" s="36"/>
      <c r="BE1125" s="36"/>
      <c r="BF1125" s="36"/>
      <c r="BG1125" s="55"/>
      <c r="BH1125" s="55"/>
      <c r="BI1125" s="55"/>
      <c r="BJ1125" s="55"/>
      <c r="BK1125" s="55"/>
      <c r="BL1125" s="55"/>
      <c r="BM1125" s="55"/>
      <c r="BN1125" s="55"/>
      <c r="BO1125" s="55"/>
      <c r="BP1125" s="55"/>
      <c r="BQ1125" s="55"/>
      <c r="BR1125" s="55"/>
      <c r="BS1125" s="55"/>
      <c r="BT1125" s="55"/>
      <c r="BU1125" s="55"/>
      <c r="BV1125" s="55"/>
      <c r="BW1125" s="55"/>
      <c r="BX1125" s="8"/>
      <c r="BY1125" s="8"/>
      <c r="BZ1125" s="8"/>
      <c r="CA1125" s="8"/>
      <c r="CB1125" s="8"/>
      <c r="CC1125" s="8"/>
      <c r="CD1125" s="8"/>
      <c r="CE1125" s="8"/>
      <c r="CF1125" s="8"/>
      <c r="CG1125" s="55"/>
      <c r="CH1125" s="55"/>
      <c r="CI1125" s="8"/>
      <c r="CJ1125" s="8"/>
      <c r="CK1125" s="8"/>
      <c r="CL1125" s="55"/>
      <c r="CM1125" s="95"/>
      <c r="CS1125" s="8"/>
      <c r="CV1125" s="8"/>
      <c r="CX1125" s="8"/>
      <c r="CY1125" s="8"/>
      <c r="CZ1125" s="8"/>
      <c r="DA1125" s="8"/>
      <c r="DB1125" s="8"/>
      <c r="DC1125" s="8"/>
    </row>
    <row r="1126" spans="1:107" x14ac:dyDescent="0.25">
      <c r="A1126" s="113" t="s">
        <v>909</v>
      </c>
      <c r="B1126" s="113" t="s">
        <v>1083</v>
      </c>
      <c r="C1126" s="70">
        <v>1</v>
      </c>
      <c r="D1126" s="70">
        <v>1</v>
      </c>
      <c r="E1126" s="70">
        <v>0</v>
      </c>
      <c r="F1126" s="70">
        <v>0</v>
      </c>
      <c r="G1126" s="70">
        <v>0</v>
      </c>
      <c r="H1126" s="70">
        <v>1</v>
      </c>
      <c r="I1126" s="70">
        <v>0</v>
      </c>
      <c r="J1126" s="70">
        <v>0</v>
      </c>
      <c r="K1126" s="70">
        <v>0</v>
      </c>
      <c r="L1126" s="112">
        <f t="shared" si="223"/>
        <v>1</v>
      </c>
      <c r="M1126" s="8"/>
      <c r="S1126" s="10" t="s">
        <v>1211</v>
      </c>
      <c r="T1126" s="67">
        <v>0</v>
      </c>
      <c r="U1126" s="67">
        <v>0</v>
      </c>
      <c r="V1126" s="67">
        <v>0</v>
      </c>
      <c r="W1126" s="67">
        <v>1</v>
      </c>
      <c r="X1126" s="67">
        <v>0</v>
      </c>
      <c r="Y1126" s="67">
        <v>0</v>
      </c>
      <c r="Z1126" s="10">
        <f t="shared" si="226"/>
        <v>1</v>
      </c>
      <c r="AO1126" s="95"/>
      <c r="AP1126" s="8"/>
      <c r="AQ1126" s="8"/>
      <c r="AR1126" s="8"/>
      <c r="AS1126" s="8"/>
      <c r="AT1126" s="8"/>
      <c r="AU1126" s="8"/>
      <c r="AV1126" s="8"/>
      <c r="AW1126" s="8"/>
      <c r="AX1126" s="8"/>
      <c r="AY1126" s="8"/>
      <c r="AZ1126" s="8"/>
      <c r="BA1126" s="8"/>
      <c r="BB1126" s="8"/>
      <c r="BC1126" s="8"/>
      <c r="BD1126" s="8"/>
      <c r="BE1126" s="8"/>
      <c r="BF1126" s="8"/>
      <c r="BG1126" s="8"/>
      <c r="BH1126" s="8"/>
      <c r="BI1126" s="8"/>
      <c r="BJ1126" s="8"/>
      <c r="BK1126" s="8"/>
      <c r="BL1126" s="8"/>
      <c r="BM1126" s="8"/>
      <c r="BN1126" s="8"/>
      <c r="BO1126" s="8"/>
      <c r="BP1126" s="8"/>
      <c r="BQ1126" s="8"/>
      <c r="BR1126" s="8"/>
      <c r="BS1126" s="8"/>
      <c r="BT1126" s="8"/>
      <c r="BU1126" s="8"/>
      <c r="BV1126" s="8"/>
      <c r="BW1126" s="8"/>
      <c r="BX1126" s="8"/>
      <c r="BY1126" s="8"/>
      <c r="BZ1126" s="8"/>
      <c r="CA1126" s="8"/>
      <c r="CB1126" s="8"/>
      <c r="CC1126" s="8"/>
      <c r="CD1126" s="8"/>
      <c r="CE1126" s="8"/>
      <c r="CF1126" s="8"/>
      <c r="CG1126" s="55"/>
      <c r="CH1126" s="55"/>
      <c r="CI1126" s="8"/>
      <c r="CJ1126" s="8"/>
      <c r="CK1126" s="8"/>
      <c r="CL1126" s="55"/>
      <c r="CM1126" s="95"/>
      <c r="CS1126" s="8"/>
      <c r="CV1126" s="8"/>
      <c r="CX1126" s="8"/>
      <c r="CY1126" s="8"/>
      <c r="CZ1126" s="8"/>
      <c r="DA1126" s="8"/>
      <c r="DB1126" s="8"/>
      <c r="DC1126" s="8"/>
    </row>
    <row r="1127" spans="1:107" x14ac:dyDescent="0.25">
      <c r="A1127" s="113" t="s">
        <v>909</v>
      </c>
      <c r="B1127" s="113" t="s">
        <v>568</v>
      </c>
      <c r="C1127" s="70">
        <v>806</v>
      </c>
      <c r="D1127" s="70">
        <v>804</v>
      </c>
      <c r="E1127" s="70">
        <v>24</v>
      </c>
      <c r="F1127" s="70">
        <v>49</v>
      </c>
      <c r="G1127" s="70">
        <v>6</v>
      </c>
      <c r="H1127" s="70">
        <v>63</v>
      </c>
      <c r="I1127" s="70">
        <v>642</v>
      </c>
      <c r="J1127" s="70">
        <v>20</v>
      </c>
      <c r="K1127" s="70">
        <v>0</v>
      </c>
      <c r="L1127" s="112">
        <f t="shared" si="223"/>
        <v>804</v>
      </c>
      <c r="M1127" s="8">
        <v>1007</v>
      </c>
      <c r="S1127" s="45" t="s">
        <v>1212</v>
      </c>
      <c r="T1127" s="68">
        <v>0</v>
      </c>
      <c r="U1127" s="68">
        <v>1</v>
      </c>
      <c r="V1127" s="68">
        <v>0</v>
      </c>
      <c r="W1127" s="68">
        <v>2</v>
      </c>
      <c r="X1127" s="68">
        <v>0</v>
      </c>
      <c r="Y1127" s="68">
        <v>0</v>
      </c>
      <c r="Z1127" s="10">
        <f t="shared" si="226"/>
        <v>3</v>
      </c>
      <c r="AO1127" s="95"/>
      <c r="AP1127" s="8"/>
      <c r="AQ1127" s="8"/>
      <c r="AR1127" s="8"/>
      <c r="AS1127" s="8"/>
      <c r="AT1127" s="8"/>
      <c r="AU1127" s="8"/>
      <c r="AV1127" s="8"/>
      <c r="AW1127" s="8"/>
      <c r="AX1127" s="8"/>
      <c r="AY1127" s="8"/>
      <c r="AZ1127" s="8"/>
      <c r="BA1127" s="8"/>
      <c r="BB1127" s="8"/>
      <c r="BC1127" s="8"/>
      <c r="BD1127" s="8"/>
      <c r="BE1127" s="8"/>
      <c r="BF1127" s="8"/>
      <c r="BG1127" s="8"/>
      <c r="BH1127" s="8"/>
      <c r="BI1127" s="8"/>
      <c r="BJ1127" s="8"/>
      <c r="BK1127" s="8"/>
      <c r="BL1127" s="8"/>
      <c r="BM1127" s="8"/>
      <c r="BN1127" s="8"/>
      <c r="BO1127" s="8"/>
      <c r="BP1127" s="8"/>
      <c r="BQ1127" s="8"/>
      <c r="BR1127" s="8"/>
      <c r="BS1127" s="8"/>
      <c r="BT1127" s="8"/>
      <c r="BU1127" s="8"/>
      <c r="BV1127" s="8"/>
      <c r="BW1127" s="8"/>
      <c r="BX1127" s="8"/>
      <c r="BY1127" s="8"/>
      <c r="BZ1127" s="8"/>
      <c r="CA1127" s="8"/>
      <c r="CB1127" s="8"/>
      <c r="CC1127" s="8"/>
      <c r="CD1127" s="8"/>
      <c r="CE1127" s="8"/>
      <c r="CF1127" s="55"/>
      <c r="CG1127" s="55"/>
      <c r="CH1127" s="55"/>
      <c r="CI1127" s="8"/>
      <c r="CJ1127" s="8"/>
      <c r="CK1127" s="8"/>
      <c r="CL1127" s="55"/>
      <c r="CM1127" s="95"/>
      <c r="CS1127" s="8"/>
      <c r="CV1127" s="8"/>
      <c r="CX1127" s="8"/>
      <c r="CY1127" s="8"/>
      <c r="CZ1127" s="8"/>
      <c r="DA1127" s="8"/>
      <c r="DB1127" s="8"/>
      <c r="DC1127" s="8"/>
    </row>
    <row r="1128" spans="1:107" x14ac:dyDescent="0.25">
      <c r="A1128" s="111" t="s">
        <v>319</v>
      </c>
      <c r="B1128" s="111" t="s">
        <v>853</v>
      </c>
      <c r="C1128" s="69">
        <v>122</v>
      </c>
      <c r="D1128" s="69">
        <v>120</v>
      </c>
      <c r="E1128" s="69">
        <v>1</v>
      </c>
      <c r="F1128" s="69">
        <v>0</v>
      </c>
      <c r="G1128" s="69">
        <v>10</v>
      </c>
      <c r="H1128" s="69">
        <v>103</v>
      </c>
      <c r="I1128" s="69">
        <v>0</v>
      </c>
      <c r="J1128" s="69">
        <v>6</v>
      </c>
      <c r="K1128" s="69">
        <v>0</v>
      </c>
      <c r="L1128" s="112">
        <f t="shared" si="223"/>
        <v>120</v>
      </c>
      <c r="M1128" s="8"/>
      <c r="S1128" s="51" t="s">
        <v>1213</v>
      </c>
      <c r="T1128" s="52">
        <v>1</v>
      </c>
      <c r="U1128" s="52">
        <v>1</v>
      </c>
      <c r="V1128" s="52">
        <v>0</v>
      </c>
      <c r="W1128" s="52">
        <v>2</v>
      </c>
      <c r="X1128" s="52">
        <v>0</v>
      </c>
      <c r="Y1128" s="52">
        <v>0</v>
      </c>
      <c r="Z1128" s="51">
        <f t="shared" si="226"/>
        <v>4</v>
      </c>
      <c r="AO1128" s="95"/>
      <c r="AP1128" s="8"/>
      <c r="AQ1128" s="8"/>
      <c r="AR1128" s="8"/>
      <c r="AS1128" s="8"/>
      <c r="AT1128" s="8"/>
      <c r="AU1128" s="8"/>
      <c r="AV1128" s="8"/>
      <c r="AW1128" s="8"/>
      <c r="AX1128" s="8"/>
      <c r="AY1128" s="8"/>
      <c r="AZ1128" s="8"/>
      <c r="BA1128" s="8"/>
      <c r="BB1128" s="8"/>
      <c r="BC1128" s="8"/>
      <c r="BD1128" s="8"/>
      <c r="BE1128" s="8"/>
      <c r="BF1128" s="8"/>
      <c r="BG1128" s="8"/>
      <c r="BH1128" s="8"/>
      <c r="BI1128" s="8"/>
      <c r="BJ1128" s="8"/>
      <c r="BK1128" s="8"/>
      <c r="BL1128" s="8"/>
      <c r="BM1128" s="8"/>
      <c r="BN1128" s="8"/>
      <c r="BO1128" s="8"/>
      <c r="BP1128" s="8"/>
      <c r="BQ1128" s="8"/>
      <c r="BR1128" s="8"/>
      <c r="BS1128" s="8"/>
      <c r="BT1128" s="8"/>
      <c r="BU1128" s="8"/>
      <c r="BV1128" s="8"/>
      <c r="BW1128" s="8"/>
      <c r="BX1128" s="8"/>
      <c r="BY1128" s="8"/>
      <c r="BZ1128" s="8"/>
      <c r="CA1128" s="8"/>
      <c r="CB1128" s="8"/>
      <c r="CC1128" s="8"/>
      <c r="CD1128" s="8"/>
      <c r="CE1128" s="8"/>
      <c r="CF1128" s="8"/>
      <c r="CG1128" s="55"/>
      <c r="CH1128" s="55"/>
      <c r="CI1128" s="8"/>
      <c r="CJ1128" s="8"/>
      <c r="CK1128" s="8"/>
      <c r="CL1128" s="8"/>
      <c r="CM1128" s="95"/>
      <c r="CS1128" s="8"/>
      <c r="CX1128" s="8"/>
      <c r="CY1128" s="8"/>
      <c r="CZ1128" s="8"/>
      <c r="DA1128" s="8"/>
      <c r="DB1128" s="8"/>
      <c r="DC1128" s="8"/>
    </row>
    <row r="1129" spans="1:107" x14ac:dyDescent="0.25">
      <c r="A1129" s="111" t="s">
        <v>319</v>
      </c>
      <c r="B1129" s="111" t="s">
        <v>1149</v>
      </c>
      <c r="C1129" s="69">
        <v>1</v>
      </c>
      <c r="D1129" s="69">
        <v>1</v>
      </c>
      <c r="E1129" s="69">
        <v>0</v>
      </c>
      <c r="F1129" s="69">
        <v>0</v>
      </c>
      <c r="G1129" s="69">
        <v>0</v>
      </c>
      <c r="H1129" s="69">
        <v>0</v>
      </c>
      <c r="I1129" s="69">
        <v>0</v>
      </c>
      <c r="J1129" s="69">
        <v>1</v>
      </c>
      <c r="K1129" s="69">
        <v>0</v>
      </c>
      <c r="L1129" s="112">
        <f t="shared" si="223"/>
        <v>1</v>
      </c>
      <c r="M1129" s="8"/>
      <c r="S1129" s="45" t="s">
        <v>1214</v>
      </c>
      <c r="T1129" s="69">
        <v>1</v>
      </c>
      <c r="U1129" s="69">
        <v>5</v>
      </c>
      <c r="V1129" s="69">
        <v>1</v>
      </c>
      <c r="W1129" s="69">
        <v>6</v>
      </c>
      <c r="X1129" s="69">
        <v>0</v>
      </c>
      <c r="Y1129" s="69">
        <v>7</v>
      </c>
      <c r="Z1129" s="10">
        <f t="shared" si="226"/>
        <v>20</v>
      </c>
      <c r="BV1129" s="8"/>
      <c r="CA1129" s="8"/>
      <c r="CE1129" s="8"/>
      <c r="CF1129" s="8"/>
      <c r="CG1129" s="55"/>
      <c r="CH1129" s="55"/>
      <c r="CI1129" s="8"/>
      <c r="CJ1129" s="8"/>
      <c r="CX1129" s="8"/>
      <c r="CY1129" s="8"/>
      <c r="CZ1129" s="8"/>
      <c r="DA1129" s="8"/>
      <c r="DB1129" s="8"/>
      <c r="DC1129" s="8"/>
    </row>
    <row r="1130" spans="1:107" x14ac:dyDescent="0.25">
      <c r="A1130" s="111" t="s">
        <v>319</v>
      </c>
      <c r="B1130" s="111" t="s">
        <v>568</v>
      </c>
      <c r="C1130" s="69">
        <v>3</v>
      </c>
      <c r="D1130" s="69">
        <v>3</v>
      </c>
      <c r="E1130" s="69">
        <v>0</v>
      </c>
      <c r="F1130" s="69">
        <v>3</v>
      </c>
      <c r="G1130" s="69">
        <v>0</v>
      </c>
      <c r="H1130" s="69">
        <v>0</v>
      </c>
      <c r="I1130" s="69">
        <v>0</v>
      </c>
      <c r="J1130" s="69">
        <v>0</v>
      </c>
      <c r="K1130" s="69">
        <v>0</v>
      </c>
      <c r="L1130" s="112">
        <f t="shared" si="223"/>
        <v>3</v>
      </c>
      <c r="M1130" s="8">
        <v>124</v>
      </c>
      <c r="S1130" s="10" t="s">
        <v>1215</v>
      </c>
      <c r="T1130" s="70">
        <v>10</v>
      </c>
      <c r="U1130" s="70">
        <v>24</v>
      </c>
      <c r="V1130" s="70">
        <v>4</v>
      </c>
      <c r="W1130" s="70">
        <v>58</v>
      </c>
      <c r="X1130" s="70">
        <v>3</v>
      </c>
      <c r="Y1130" s="70">
        <v>8</v>
      </c>
      <c r="Z1130" s="10">
        <f t="shared" si="226"/>
        <v>107</v>
      </c>
      <c r="CX1130" s="8"/>
      <c r="CY1130" s="8"/>
      <c r="CZ1130" s="8"/>
      <c r="DA1130" s="8"/>
      <c r="DB1130" s="8"/>
      <c r="DC1130" s="8"/>
    </row>
    <row r="1131" spans="1:107" x14ac:dyDescent="0.25">
      <c r="A1131" s="57" t="s">
        <v>1676</v>
      </c>
      <c r="B1131" s="114"/>
      <c r="C1131" s="114">
        <f>SUM(C1111:C1130)</f>
        <v>1395</v>
      </c>
      <c r="D1131" s="114">
        <f t="shared" ref="D1131:K1131" si="227">SUM(D1111:D1130)</f>
        <v>1389</v>
      </c>
      <c r="E1131" s="114">
        <f t="shared" si="227"/>
        <v>51</v>
      </c>
      <c r="F1131" s="114">
        <f t="shared" si="227"/>
        <v>119</v>
      </c>
      <c r="G1131" s="114">
        <f t="shared" si="227"/>
        <v>25</v>
      </c>
      <c r="H1131" s="114">
        <f t="shared" si="227"/>
        <v>359</v>
      </c>
      <c r="I1131" s="114">
        <f t="shared" si="227"/>
        <v>785</v>
      </c>
      <c r="J1131" s="114">
        <f t="shared" si="227"/>
        <v>50</v>
      </c>
      <c r="K1131" s="114">
        <f t="shared" si="227"/>
        <v>0</v>
      </c>
      <c r="L1131" s="114">
        <f>SUM(L1111:L1130)</f>
        <v>1389</v>
      </c>
      <c r="M1131" s="8">
        <f>SUM(M1111:M1130)</f>
        <v>1389</v>
      </c>
      <c r="S1131" s="45" t="s">
        <v>1216</v>
      </c>
      <c r="T1131" s="69">
        <v>0</v>
      </c>
      <c r="U1131" s="69">
        <v>0</v>
      </c>
      <c r="V1131" s="69">
        <v>0</v>
      </c>
      <c r="W1131" s="69">
        <v>0</v>
      </c>
      <c r="X1131" s="69">
        <v>0</v>
      </c>
      <c r="Y1131" s="69">
        <v>0</v>
      </c>
      <c r="Z1131" s="10">
        <f t="shared" si="226"/>
        <v>0</v>
      </c>
    </row>
    <row r="1132" spans="1:107" x14ac:dyDescent="0.25">
      <c r="I1132" s="6" t="s">
        <v>1831</v>
      </c>
      <c r="T1132" s="95">
        <f>SUM(T1124:T1131)</f>
        <v>12</v>
      </c>
      <c r="U1132" s="95">
        <f t="shared" ref="U1132:Y1132" si="228">SUM(U1124:U1131)</f>
        <v>31</v>
      </c>
      <c r="V1132" s="95">
        <f t="shared" si="228"/>
        <v>5</v>
      </c>
      <c r="W1132" s="95">
        <f t="shared" si="228"/>
        <v>70</v>
      </c>
      <c r="X1132" s="95">
        <f t="shared" si="228"/>
        <v>3</v>
      </c>
      <c r="Y1132" s="95">
        <f t="shared" si="228"/>
        <v>15</v>
      </c>
      <c r="Z1132" s="51">
        <f>SUM(T1132:Y1132)</f>
        <v>136</v>
      </c>
    </row>
    <row r="1133" spans="1:107" x14ac:dyDescent="0.25">
      <c r="AP1133" s="36"/>
      <c r="AQ1133" s="36"/>
      <c r="AR1133" s="36"/>
      <c r="AS1133" s="36"/>
      <c r="AT1133" s="36"/>
      <c r="AU1133" s="36"/>
      <c r="AV1133" s="36"/>
      <c r="AW1133" s="84"/>
      <c r="AX1133" s="84"/>
      <c r="AY1133" s="36"/>
      <c r="AZ1133" s="36"/>
      <c r="BA1133" s="36"/>
      <c r="BB1133" s="36"/>
      <c r="BC1133" s="36"/>
      <c r="BD1133" s="36"/>
      <c r="BE1133" s="36"/>
      <c r="BF1133" s="36"/>
      <c r="BG1133" s="36"/>
      <c r="BH1133" s="36"/>
      <c r="BI1133" s="36"/>
      <c r="BJ1133" s="36"/>
      <c r="BK1133" s="36"/>
      <c r="BL1133" s="36"/>
      <c r="BM1133" s="36"/>
      <c r="BN1133" s="36"/>
      <c r="BO1133" s="36"/>
      <c r="BP1133" s="36"/>
      <c r="BQ1133" s="8"/>
      <c r="BR1133" s="8"/>
      <c r="BS1133" s="8"/>
      <c r="BT1133" s="8"/>
      <c r="BU1133" s="8"/>
      <c r="BV1133" s="8"/>
      <c r="BW1133" s="8"/>
      <c r="BX1133" s="8"/>
      <c r="BY1133" s="8"/>
      <c r="BZ1133" s="8"/>
      <c r="CA1133" s="8"/>
      <c r="CB1133" s="8"/>
      <c r="CC1133" s="8"/>
      <c r="CD1133" s="8"/>
      <c r="CE1133" s="8"/>
      <c r="CF1133" s="8"/>
      <c r="CG1133" s="55"/>
      <c r="CH1133" s="55"/>
      <c r="CI1133" s="8"/>
      <c r="CJ1133" s="8"/>
      <c r="CK1133" s="8"/>
      <c r="CL1133" s="8"/>
      <c r="CU1133" s="8"/>
    </row>
    <row r="1134" spans="1:107" x14ac:dyDescent="0.25">
      <c r="AP1134" s="36"/>
      <c r="AQ1134" s="36"/>
      <c r="AR1134" s="36"/>
      <c r="AS1134" s="36"/>
      <c r="AT1134" s="36"/>
      <c r="AU1134" s="36"/>
      <c r="AV1134" s="36"/>
      <c r="AW1134" s="84"/>
      <c r="AX1134" s="84"/>
      <c r="AY1134" s="36"/>
      <c r="AZ1134" s="36"/>
      <c r="BA1134" s="36"/>
      <c r="BB1134" s="36"/>
      <c r="BC1134" s="36"/>
      <c r="BD1134" s="36"/>
      <c r="BE1134" s="36"/>
      <c r="BF1134" s="36"/>
      <c r="BG1134" s="36"/>
      <c r="BH1134" s="36"/>
      <c r="BI1134" s="36"/>
      <c r="BJ1134" s="36"/>
      <c r="BK1134" s="36"/>
      <c r="BL1134" s="36"/>
      <c r="BM1134" s="36"/>
      <c r="BN1134" s="36"/>
      <c r="BO1134" s="36"/>
      <c r="BP1134" s="36"/>
      <c r="BQ1134" s="8"/>
      <c r="BR1134" s="8"/>
      <c r="BS1134" s="8"/>
      <c r="BT1134" s="8"/>
      <c r="BU1134" s="8"/>
      <c r="BV1134" s="8"/>
      <c r="BW1134" s="8"/>
      <c r="BX1134" s="8"/>
      <c r="BY1134" s="8"/>
      <c r="BZ1134" s="8"/>
      <c r="CA1134" s="8"/>
      <c r="CB1134" s="8"/>
      <c r="CC1134" s="8"/>
      <c r="CD1134" s="8"/>
      <c r="CE1134" s="8"/>
      <c r="CF1134" s="8"/>
      <c r="CG1134" s="55"/>
      <c r="CH1134" s="55"/>
      <c r="CI1134" s="8"/>
      <c r="CJ1134" s="8"/>
      <c r="CK1134" s="8"/>
      <c r="CL1134" s="8"/>
      <c r="CU1134" s="8"/>
    </row>
    <row r="1135" spans="1:107" x14ac:dyDescent="0.25">
      <c r="S1135" s="10" t="s">
        <v>1677</v>
      </c>
      <c r="T1135" s="10" t="s">
        <v>68</v>
      </c>
      <c r="U1135" s="10" t="s">
        <v>72</v>
      </c>
      <c r="V1135" s="10" t="s">
        <v>65</v>
      </c>
      <c r="W1135" s="10" t="s">
        <v>61</v>
      </c>
      <c r="X1135" s="10" t="s">
        <v>89</v>
      </c>
      <c r="Y1135" s="10" t="s">
        <v>1198</v>
      </c>
      <c r="Z1135" s="10" t="s">
        <v>1678</v>
      </c>
      <c r="AP1135" s="36"/>
      <c r="AQ1135" s="36"/>
      <c r="AR1135" s="36"/>
      <c r="AS1135" s="36"/>
      <c r="AT1135" s="36"/>
      <c r="AU1135" s="36"/>
      <c r="AV1135" s="36"/>
      <c r="AW1135" s="84"/>
      <c r="AX1135" s="84"/>
      <c r="AY1135" s="36"/>
      <c r="AZ1135" s="36"/>
      <c r="BA1135" s="36"/>
      <c r="BB1135" s="36"/>
      <c r="BC1135" s="36"/>
      <c r="BD1135" s="36"/>
      <c r="BE1135" s="36"/>
      <c r="BF1135" s="36"/>
      <c r="BG1135" s="36"/>
      <c r="BH1135" s="36"/>
      <c r="BI1135" s="36"/>
      <c r="BJ1135" s="36"/>
      <c r="BK1135" s="36"/>
      <c r="BL1135" s="36"/>
      <c r="BM1135" s="36"/>
      <c r="BN1135" s="36"/>
      <c r="BO1135" s="36"/>
      <c r="BP1135" s="36"/>
      <c r="BQ1135" s="8"/>
      <c r="BR1135" s="8"/>
      <c r="BS1135" s="8"/>
      <c r="BT1135" s="8"/>
      <c r="BU1135" s="8"/>
      <c r="BV1135" s="8"/>
      <c r="BW1135" s="8"/>
      <c r="BX1135" s="8"/>
      <c r="BY1135" s="8"/>
      <c r="BZ1135" s="8"/>
      <c r="CA1135" s="8"/>
      <c r="CB1135" s="8"/>
      <c r="CC1135" s="8"/>
      <c r="CD1135" s="8"/>
      <c r="CE1135" s="8"/>
      <c r="CF1135" s="8"/>
      <c r="CG1135" s="55"/>
      <c r="CH1135" s="55"/>
      <c r="CI1135" s="8"/>
      <c r="CJ1135" s="8"/>
      <c r="CK1135" s="8"/>
      <c r="CL1135" s="8"/>
      <c r="CU1135" s="8"/>
    </row>
    <row r="1136" spans="1:107" x14ac:dyDescent="0.25">
      <c r="S1136" s="10" t="s">
        <v>1209</v>
      </c>
      <c r="T1136" s="15">
        <v>0</v>
      </c>
      <c r="U1136" s="15">
        <v>0</v>
      </c>
      <c r="V1136" s="15">
        <v>0</v>
      </c>
      <c r="W1136" s="15">
        <v>1</v>
      </c>
      <c r="X1136" s="15">
        <v>0</v>
      </c>
      <c r="Y1136" s="15">
        <v>0</v>
      </c>
      <c r="Z1136" s="10">
        <f>SUM(T1136:W1136)+Y1136</f>
        <v>1</v>
      </c>
      <c r="AA1136" s="10" t="s">
        <v>1209</v>
      </c>
      <c r="AP1136" s="36"/>
      <c r="AQ1136" s="36"/>
      <c r="AR1136" s="36"/>
      <c r="AS1136" s="36"/>
      <c r="AT1136" s="36"/>
      <c r="AU1136" s="36"/>
      <c r="AV1136" s="36"/>
      <c r="AW1136" s="84"/>
      <c r="AX1136" s="84"/>
      <c r="AY1136" s="36"/>
      <c r="AZ1136" s="36"/>
      <c r="BA1136" s="36"/>
      <c r="BB1136" s="36"/>
      <c r="BC1136" s="36"/>
      <c r="BD1136" s="36"/>
      <c r="BE1136" s="36"/>
      <c r="BF1136" s="36"/>
      <c r="BG1136" s="36"/>
      <c r="BH1136" s="36"/>
      <c r="BI1136" s="36"/>
      <c r="BJ1136" s="36"/>
      <c r="BK1136" s="36"/>
      <c r="BL1136" s="36"/>
      <c r="BM1136" s="36"/>
      <c r="BN1136" s="36"/>
      <c r="BO1136" s="36"/>
      <c r="BP1136" s="36"/>
      <c r="BQ1136" s="8"/>
      <c r="BR1136" s="8"/>
      <c r="BS1136" s="8"/>
      <c r="BT1136" s="8"/>
      <c r="BU1136" s="8"/>
      <c r="BV1136" s="8"/>
      <c r="BW1136" s="8"/>
      <c r="BX1136" s="8"/>
      <c r="BY1136" s="8"/>
      <c r="BZ1136" s="8"/>
      <c r="CA1136" s="8"/>
      <c r="CB1136" s="8"/>
      <c r="CC1136" s="8"/>
      <c r="CD1136" s="8"/>
      <c r="CE1136" s="8"/>
      <c r="CF1136" s="8"/>
      <c r="CG1136" s="55"/>
      <c r="CH1136" s="55"/>
      <c r="CI1136" s="8"/>
      <c r="CJ1136" s="8"/>
      <c r="CK1136" s="8"/>
      <c r="CL1136" s="8"/>
    </row>
    <row r="1137" spans="1:97" x14ac:dyDescent="0.25">
      <c r="S1137" s="45" t="s">
        <v>1210</v>
      </c>
      <c r="T1137" s="46">
        <v>0</v>
      </c>
      <c r="U1137" s="46">
        <v>0</v>
      </c>
      <c r="V1137" s="46">
        <v>0</v>
      </c>
      <c r="W1137" s="46">
        <v>0</v>
      </c>
      <c r="X1137" s="46">
        <v>0</v>
      </c>
      <c r="Y1137" s="46">
        <v>0</v>
      </c>
      <c r="Z1137" s="10">
        <f t="shared" ref="Z1137:Z1143" si="229">SUM(T1137:W1137)+Y1137</f>
        <v>0</v>
      </c>
      <c r="AA1137" s="45" t="s">
        <v>1210</v>
      </c>
      <c r="AP1137" s="36"/>
      <c r="AQ1137" s="36"/>
      <c r="AR1137" s="36"/>
      <c r="AS1137" s="36"/>
      <c r="AT1137" s="36"/>
      <c r="AU1137" s="36"/>
      <c r="AV1137" s="36"/>
      <c r="AW1137" s="84"/>
      <c r="AX1137" s="84"/>
      <c r="AY1137" s="36"/>
      <c r="AZ1137" s="36"/>
      <c r="BA1137" s="36"/>
      <c r="BB1137" s="36"/>
      <c r="BC1137" s="36"/>
      <c r="BD1137" s="36"/>
      <c r="BE1137" s="36"/>
      <c r="BF1137" s="36"/>
      <c r="BG1137" s="8"/>
      <c r="BH1137" s="36"/>
      <c r="BI1137" s="36"/>
      <c r="BJ1137" s="36"/>
      <c r="BK1137" s="36"/>
      <c r="BL1137" s="36"/>
      <c r="BM1137" s="36"/>
      <c r="BN1137" s="36"/>
      <c r="BO1137" s="36"/>
      <c r="BP1137" s="36"/>
      <c r="BQ1137" s="8"/>
      <c r="BR1137" s="8"/>
      <c r="BS1137" s="8"/>
      <c r="BT1137" s="8"/>
      <c r="BU1137" s="8"/>
      <c r="BV1137" s="83"/>
      <c r="BW1137" s="8"/>
      <c r="BX1137" s="8"/>
      <c r="BY1137" s="8"/>
      <c r="BZ1137" s="8"/>
      <c r="CA1137" s="8"/>
      <c r="CB1137" s="8"/>
      <c r="CC1137" s="8"/>
      <c r="CD1137" s="8"/>
      <c r="CE1137" s="8"/>
      <c r="CF1137" s="8"/>
      <c r="CG1137" s="55"/>
      <c r="CH1137" s="55"/>
      <c r="CI1137" s="8"/>
      <c r="CJ1137" s="8"/>
      <c r="CK1137" s="8"/>
      <c r="CL1137" s="8"/>
      <c r="CS1137" s="8"/>
    </row>
    <row r="1138" spans="1:97" x14ac:dyDescent="0.25">
      <c r="S1138" s="10" t="s">
        <v>1211</v>
      </c>
      <c r="T1138" s="15">
        <v>0</v>
      </c>
      <c r="U1138" s="15">
        <v>1</v>
      </c>
      <c r="V1138" s="15">
        <v>0</v>
      </c>
      <c r="W1138" s="15">
        <v>1</v>
      </c>
      <c r="X1138" s="15">
        <v>0</v>
      </c>
      <c r="Y1138" s="15">
        <v>0</v>
      </c>
      <c r="Z1138" s="10">
        <f t="shared" si="229"/>
        <v>2</v>
      </c>
      <c r="AA1138" s="10" t="s">
        <v>1211</v>
      </c>
      <c r="AP1138" s="36"/>
      <c r="AQ1138" s="36"/>
      <c r="AR1138" s="36"/>
      <c r="AS1138" s="36"/>
      <c r="AT1138" s="36"/>
      <c r="AU1138" s="36"/>
      <c r="AV1138" s="36"/>
      <c r="AW1138" s="84"/>
      <c r="AX1138" s="84"/>
      <c r="AY1138" s="36"/>
      <c r="AZ1138" s="36"/>
      <c r="BA1138" s="36"/>
      <c r="BB1138" s="36"/>
      <c r="BC1138" s="36"/>
      <c r="BD1138" s="36"/>
      <c r="BE1138" s="36"/>
      <c r="BF1138" s="36"/>
      <c r="BG1138" s="8"/>
      <c r="BH1138" s="36"/>
      <c r="BI1138" s="36"/>
      <c r="BJ1138" s="36"/>
      <c r="BK1138" s="36"/>
      <c r="BL1138" s="36"/>
      <c r="BM1138" s="36"/>
      <c r="BN1138" s="36"/>
      <c r="BO1138" s="36"/>
      <c r="BP1138" s="36"/>
      <c r="BQ1138" s="8"/>
      <c r="BR1138" s="8"/>
      <c r="BS1138" s="8"/>
      <c r="BT1138" s="8"/>
      <c r="BU1138" s="8"/>
      <c r="BV1138" s="83"/>
      <c r="BW1138" s="8"/>
      <c r="BX1138" s="8"/>
      <c r="BY1138" s="8"/>
      <c r="BZ1138" s="8"/>
      <c r="CA1138" s="8"/>
      <c r="CB1138" s="8"/>
      <c r="CC1138" s="8"/>
      <c r="CD1138" s="8"/>
      <c r="CE1138" s="8"/>
      <c r="CF1138" s="8"/>
      <c r="CG1138" s="55"/>
      <c r="CH1138" s="55"/>
      <c r="CI1138" s="8"/>
      <c r="CJ1138" s="8"/>
      <c r="CK1138" s="8"/>
      <c r="CL1138" s="8"/>
      <c r="CS1138" s="8"/>
    </row>
    <row r="1139" spans="1:97" x14ac:dyDescent="0.25">
      <c r="S1139" s="45" t="s">
        <v>1212</v>
      </c>
      <c r="T1139" s="46">
        <v>1</v>
      </c>
      <c r="U1139" s="46">
        <v>0</v>
      </c>
      <c r="V1139" s="46">
        <v>0</v>
      </c>
      <c r="W1139" s="46">
        <v>1</v>
      </c>
      <c r="X1139" s="46">
        <v>0</v>
      </c>
      <c r="Y1139" s="46">
        <v>0</v>
      </c>
      <c r="Z1139" s="10">
        <f t="shared" si="229"/>
        <v>2</v>
      </c>
      <c r="AA1139" s="45" t="s">
        <v>1212</v>
      </c>
      <c r="AP1139" s="36"/>
      <c r="AQ1139" s="36"/>
      <c r="AR1139" s="36"/>
      <c r="AS1139" s="36"/>
      <c r="AT1139" s="36"/>
      <c r="AU1139" s="36"/>
      <c r="AV1139" s="36"/>
      <c r="AW1139" s="84"/>
      <c r="AX1139" s="84"/>
      <c r="AY1139" s="36"/>
      <c r="AZ1139" s="36"/>
      <c r="BA1139" s="36"/>
      <c r="BB1139" s="36"/>
      <c r="BC1139" s="36"/>
      <c r="BD1139" s="36"/>
      <c r="BE1139" s="36"/>
      <c r="BF1139" s="36"/>
      <c r="BG1139" s="8"/>
      <c r="BH1139" s="36"/>
      <c r="BI1139" s="36"/>
      <c r="BJ1139" s="36"/>
      <c r="BK1139" s="36"/>
      <c r="BL1139" s="36"/>
      <c r="BM1139" s="36"/>
      <c r="BN1139" s="36"/>
      <c r="BO1139" s="36"/>
      <c r="BP1139" s="36"/>
      <c r="BQ1139" s="8"/>
      <c r="BR1139" s="8"/>
      <c r="BS1139" s="8"/>
      <c r="BT1139" s="8"/>
      <c r="BU1139" s="8"/>
      <c r="BV1139" s="83"/>
      <c r="BW1139" s="8"/>
      <c r="BX1139" s="8"/>
      <c r="BY1139" s="8"/>
      <c r="BZ1139" s="8"/>
      <c r="CA1139" s="8"/>
      <c r="CB1139" s="8"/>
      <c r="CC1139" s="8"/>
      <c r="CD1139" s="8"/>
      <c r="CE1139" s="8"/>
      <c r="CF1139" s="8"/>
      <c r="CG1139" s="55"/>
      <c r="CH1139" s="55"/>
      <c r="CI1139" s="8"/>
      <c r="CJ1139" s="8"/>
      <c r="CK1139" s="8"/>
      <c r="CL1139" s="8"/>
      <c r="CS1139" s="8"/>
    </row>
    <row r="1140" spans="1:97" x14ac:dyDescent="0.25">
      <c r="S1140" s="10" t="s">
        <v>1213</v>
      </c>
      <c r="T1140" s="15">
        <v>3</v>
      </c>
      <c r="U1140" s="15">
        <v>5</v>
      </c>
      <c r="V1140" s="15">
        <v>1</v>
      </c>
      <c r="W1140" s="15">
        <v>5</v>
      </c>
      <c r="X1140" s="15">
        <v>5</v>
      </c>
      <c r="Y1140" s="15">
        <v>7</v>
      </c>
      <c r="Z1140" s="10">
        <f t="shared" si="229"/>
        <v>21</v>
      </c>
      <c r="AA1140" s="10" t="s">
        <v>1213</v>
      </c>
      <c r="AO1140" s="95"/>
      <c r="AP1140" s="36"/>
      <c r="AQ1140" s="36"/>
      <c r="AR1140" s="36"/>
      <c r="AS1140" s="36"/>
      <c r="AT1140" s="36"/>
      <c r="AU1140" s="36"/>
      <c r="AV1140" s="36"/>
      <c r="AW1140" s="36"/>
      <c r="AX1140" s="36"/>
      <c r="AY1140" s="36"/>
      <c r="AZ1140" s="36"/>
      <c r="BA1140" s="36"/>
      <c r="BB1140" s="36"/>
      <c r="BC1140" s="36"/>
      <c r="BD1140" s="36"/>
      <c r="BE1140" s="36"/>
      <c r="BF1140" s="36"/>
      <c r="BG1140" s="55"/>
      <c r="BH1140" s="36"/>
      <c r="BI1140" s="36"/>
      <c r="BJ1140" s="36"/>
      <c r="BK1140" s="36"/>
      <c r="BL1140" s="36"/>
      <c r="BM1140" s="36"/>
      <c r="BN1140" s="36"/>
      <c r="BO1140" s="36"/>
      <c r="BP1140" s="36"/>
      <c r="BQ1140" s="55"/>
      <c r="BR1140" s="55"/>
      <c r="BS1140" s="55"/>
      <c r="BT1140" s="55"/>
      <c r="BU1140" s="55"/>
      <c r="BV1140" s="55"/>
      <c r="BW1140" s="55"/>
      <c r="BX1140" s="55"/>
      <c r="BY1140" s="55"/>
      <c r="BZ1140" s="55"/>
      <c r="CA1140" s="8"/>
      <c r="CB1140" s="8"/>
      <c r="CC1140" s="8"/>
      <c r="CD1140" s="8"/>
      <c r="CE1140" s="8"/>
      <c r="CF1140" s="8"/>
      <c r="CG1140" s="55"/>
      <c r="CH1140" s="55"/>
      <c r="CI1140" s="8"/>
      <c r="CJ1140" s="8"/>
      <c r="CK1140" s="8"/>
      <c r="CL1140" s="8"/>
      <c r="CM1140" s="95"/>
      <c r="CS1140" s="8"/>
    </row>
    <row r="1141" spans="1:97" x14ac:dyDescent="0.25">
      <c r="S1141" s="45" t="s">
        <v>1214</v>
      </c>
      <c r="T1141" s="46">
        <v>10</v>
      </c>
      <c r="U1141" s="46">
        <v>19</v>
      </c>
      <c r="V1141" s="46">
        <v>3</v>
      </c>
      <c r="W1141" s="46">
        <v>61</v>
      </c>
      <c r="X1141" s="46">
        <v>104</v>
      </c>
      <c r="Y1141" s="46">
        <v>1</v>
      </c>
      <c r="Z1141" s="10">
        <f t="shared" si="229"/>
        <v>94</v>
      </c>
      <c r="AA1141" s="45" t="s">
        <v>1214</v>
      </c>
      <c r="AO1141" s="95"/>
      <c r="AP1141" s="36"/>
      <c r="AQ1141" s="36"/>
      <c r="AR1141" s="36"/>
      <c r="AS1141" s="36"/>
      <c r="AT1141" s="36"/>
      <c r="AU1141" s="36"/>
      <c r="AV1141" s="36"/>
      <c r="AW1141" s="36"/>
      <c r="AX1141" s="36"/>
      <c r="AY1141" s="36"/>
      <c r="AZ1141" s="36"/>
      <c r="BA1141" s="36"/>
      <c r="BB1141" s="36"/>
      <c r="BC1141" s="36"/>
      <c r="BD1141" s="36"/>
      <c r="BE1141" s="36"/>
      <c r="BF1141" s="36"/>
      <c r="BG1141" s="55"/>
      <c r="BH1141" s="36"/>
      <c r="BI1141" s="36"/>
      <c r="BJ1141" s="36"/>
      <c r="BK1141" s="36"/>
      <c r="BL1141" s="36"/>
      <c r="BM1141" s="36"/>
      <c r="BN1141" s="36"/>
      <c r="BO1141" s="36"/>
      <c r="BP1141" s="36"/>
      <c r="BQ1141" s="55"/>
      <c r="BR1141" s="55"/>
      <c r="BS1141" s="55"/>
      <c r="BT1141" s="55"/>
      <c r="BU1141" s="55"/>
      <c r="BV1141" s="55"/>
      <c r="BW1141" s="55"/>
      <c r="BX1141" s="8"/>
      <c r="BY1141" s="8"/>
      <c r="BZ1141" s="8"/>
      <c r="CA1141" s="8"/>
      <c r="CB1141" s="8"/>
      <c r="CC1141" s="8"/>
      <c r="CD1141" s="8"/>
      <c r="CE1141" s="8"/>
      <c r="CF1141" s="8"/>
      <c r="CG1141" s="55"/>
      <c r="CH1141" s="55"/>
      <c r="CI1141" s="8"/>
      <c r="CJ1141" s="8"/>
      <c r="CK1141" s="8"/>
      <c r="CL1141" s="8"/>
      <c r="CM1141" s="95"/>
      <c r="CS1141" s="8"/>
    </row>
    <row r="1142" spans="1:97" x14ac:dyDescent="0.25">
      <c r="S1142" s="10" t="s">
        <v>1215</v>
      </c>
      <c r="T1142" s="15">
        <v>24</v>
      </c>
      <c r="U1142" s="15">
        <v>60</v>
      </c>
      <c r="V1142" s="15">
        <v>6</v>
      </c>
      <c r="W1142" s="15">
        <v>117</v>
      </c>
      <c r="X1142" s="15">
        <v>673</v>
      </c>
      <c r="Y1142" s="15">
        <v>20</v>
      </c>
      <c r="Z1142" s="10">
        <f t="shared" si="229"/>
        <v>227</v>
      </c>
      <c r="AA1142" s="10" t="s">
        <v>1215</v>
      </c>
      <c r="AO1142" s="95"/>
      <c r="AP1142" s="36"/>
      <c r="AQ1142" s="36"/>
      <c r="AR1142" s="36"/>
      <c r="AS1142" s="36"/>
      <c r="AT1142" s="36"/>
      <c r="AU1142" s="36"/>
      <c r="AV1142" s="36"/>
      <c r="AW1142" s="36"/>
      <c r="AX1142" s="36"/>
      <c r="AY1142" s="36"/>
      <c r="AZ1142" s="36"/>
      <c r="BA1142" s="36"/>
      <c r="BB1142" s="36"/>
      <c r="BC1142" s="36"/>
      <c r="BD1142" s="36"/>
      <c r="BE1142" s="36"/>
      <c r="BF1142" s="36"/>
      <c r="BG1142" s="36"/>
      <c r="BH1142" s="36"/>
      <c r="BI1142" s="36"/>
      <c r="BJ1142" s="36"/>
      <c r="BK1142" s="36"/>
      <c r="BL1142" s="36"/>
      <c r="BM1142" s="36"/>
      <c r="BN1142" s="36"/>
      <c r="BO1142" s="36"/>
      <c r="BP1142" s="36"/>
      <c r="BQ1142" s="55"/>
      <c r="BR1142" s="55"/>
      <c r="BS1142" s="55"/>
      <c r="BT1142" s="55"/>
      <c r="BU1142" s="55"/>
      <c r="BV1142" s="55"/>
      <c r="BW1142" s="55"/>
      <c r="BX1142" s="8"/>
      <c r="BY1142" s="8"/>
      <c r="BZ1142" s="8"/>
      <c r="CA1142" s="8"/>
      <c r="CB1142" s="8"/>
      <c r="CC1142" s="8"/>
      <c r="CD1142" s="8"/>
      <c r="CE1142" s="8"/>
      <c r="CF1142" s="8"/>
      <c r="CG1142" s="55"/>
      <c r="CH1142" s="55"/>
      <c r="CI1142" s="8"/>
      <c r="CJ1142" s="8"/>
      <c r="CK1142" s="8"/>
      <c r="CL1142" s="8"/>
      <c r="CM1142" s="95"/>
      <c r="CS1142" s="8"/>
    </row>
    <row r="1143" spans="1:97" x14ac:dyDescent="0.25">
      <c r="S1143" s="45" t="s">
        <v>1216</v>
      </c>
      <c r="T1143" s="46">
        <v>1</v>
      </c>
      <c r="U1143" s="46">
        <v>3</v>
      </c>
      <c r="V1143" s="46">
        <v>10</v>
      </c>
      <c r="W1143" s="46">
        <v>103</v>
      </c>
      <c r="X1143" s="46">
        <v>0</v>
      </c>
      <c r="Y1143" s="46">
        <v>7</v>
      </c>
      <c r="Z1143" s="10">
        <f t="shared" si="229"/>
        <v>124</v>
      </c>
      <c r="AA1143" s="45" t="s">
        <v>1216</v>
      </c>
      <c r="AO1143" s="95"/>
      <c r="AP1143" s="36"/>
      <c r="AQ1143" s="36"/>
      <c r="AR1143" s="36"/>
      <c r="AS1143" s="36"/>
      <c r="AT1143" s="36"/>
      <c r="AU1143" s="36"/>
      <c r="AV1143" s="36"/>
      <c r="AW1143" s="36"/>
      <c r="AX1143" s="36"/>
      <c r="AY1143" s="36"/>
      <c r="AZ1143" s="36"/>
      <c r="BA1143" s="36"/>
      <c r="BB1143" s="36"/>
      <c r="BC1143" s="36"/>
      <c r="BD1143" s="36"/>
      <c r="BE1143" s="36"/>
      <c r="BF1143" s="36"/>
      <c r="BG1143" s="36"/>
      <c r="BH1143" s="36"/>
      <c r="BI1143" s="36"/>
      <c r="BJ1143" s="36"/>
      <c r="BK1143" s="36"/>
      <c r="BL1143" s="36"/>
      <c r="BM1143" s="36"/>
      <c r="BN1143" s="36"/>
      <c r="BO1143" s="36"/>
      <c r="BP1143" s="36"/>
      <c r="BQ1143" s="55"/>
      <c r="BR1143" s="55"/>
      <c r="BS1143" s="55"/>
      <c r="BT1143" s="55"/>
      <c r="BU1143" s="55"/>
      <c r="BV1143" s="55"/>
      <c r="BW1143" s="55"/>
      <c r="BX1143" s="8"/>
      <c r="BY1143" s="8"/>
      <c r="BZ1143" s="8"/>
      <c r="CA1143" s="8"/>
      <c r="CB1143" s="8"/>
      <c r="CC1143" s="8"/>
      <c r="CD1143" s="8"/>
      <c r="CE1143" s="8"/>
      <c r="CF1143" s="8"/>
      <c r="CG1143" s="55"/>
      <c r="CH1143" s="55"/>
      <c r="CI1143" s="8"/>
      <c r="CJ1143" s="8"/>
      <c r="CK1143" s="8"/>
      <c r="CL1143" s="8"/>
      <c r="CM1143" s="95"/>
      <c r="CS1143" s="8"/>
    </row>
    <row r="1144" spans="1:97" x14ac:dyDescent="0.25">
      <c r="T1144" s="6">
        <f>SUM(T1136:T1143)</f>
        <v>39</v>
      </c>
      <c r="U1144" s="6">
        <f t="shared" ref="U1144:Y1144" si="230">SUM(U1136:U1143)</f>
        <v>88</v>
      </c>
      <c r="V1144" s="6">
        <f t="shared" si="230"/>
        <v>20</v>
      </c>
      <c r="W1144" s="6">
        <f t="shared" si="230"/>
        <v>289</v>
      </c>
      <c r="X1144" s="6">
        <f t="shared" si="230"/>
        <v>782</v>
      </c>
      <c r="Y1144" s="6">
        <f t="shared" si="230"/>
        <v>35</v>
      </c>
      <c r="Z1144" s="10">
        <f>SUM(T1144:W1144)+Y1144</f>
        <v>471</v>
      </c>
      <c r="AO1144" s="95"/>
      <c r="AP1144" s="8"/>
      <c r="AQ1144" s="8"/>
      <c r="AR1144" s="8"/>
      <c r="AS1144" s="8"/>
      <c r="AT1144" s="8"/>
      <c r="AU1144" s="8"/>
      <c r="AV1144" s="8"/>
      <c r="AW1144" s="8"/>
      <c r="AX1144" s="8"/>
      <c r="AY1144" s="8"/>
      <c r="AZ1144" s="8"/>
      <c r="BA1144" s="8"/>
      <c r="BB1144" s="8"/>
      <c r="BC1144" s="8"/>
      <c r="BD1144" s="8"/>
      <c r="BE1144" s="8"/>
      <c r="BF1144" s="8"/>
      <c r="BG1144" s="8"/>
      <c r="BH1144" s="8"/>
      <c r="BI1144" s="8"/>
      <c r="BJ1144" s="8"/>
      <c r="BK1144" s="8"/>
      <c r="BL1144" s="8"/>
      <c r="BM1144" s="8"/>
      <c r="BN1144" s="8"/>
      <c r="BO1144" s="8"/>
      <c r="BP1144" s="8"/>
      <c r="BQ1144" s="8"/>
      <c r="BR1144" s="8"/>
      <c r="BS1144" s="8"/>
      <c r="BT1144" s="8"/>
      <c r="BU1144" s="8"/>
      <c r="BV1144" s="8"/>
      <c r="BW1144" s="8"/>
      <c r="BX1144" s="8"/>
      <c r="BY1144" s="8"/>
      <c r="BZ1144" s="8"/>
      <c r="CA1144" s="8"/>
      <c r="CB1144" s="8"/>
      <c r="CC1144" s="8"/>
      <c r="CD1144" s="8"/>
      <c r="CE1144" s="8"/>
      <c r="CF1144" s="8"/>
      <c r="CG1144" s="55"/>
      <c r="CH1144" s="55"/>
      <c r="CI1144" s="8"/>
      <c r="CJ1144" s="8"/>
      <c r="CK1144" s="8"/>
      <c r="CL1144" s="8"/>
      <c r="CM1144" s="95"/>
      <c r="CS1144" s="8"/>
    </row>
    <row r="1145" spans="1:97" x14ac:dyDescent="0.25">
      <c r="AO1145" s="95"/>
      <c r="AP1145" s="8"/>
      <c r="AQ1145" s="8"/>
      <c r="AR1145" s="8"/>
      <c r="AS1145" s="8"/>
      <c r="AT1145" s="8"/>
      <c r="AU1145" s="8"/>
      <c r="AV1145" s="8"/>
      <c r="AW1145" s="8"/>
      <c r="AX1145" s="8"/>
      <c r="AY1145" s="8"/>
      <c r="AZ1145" s="8"/>
      <c r="BA1145" s="8"/>
      <c r="BB1145" s="8"/>
      <c r="BC1145" s="8"/>
      <c r="BD1145" s="8"/>
      <c r="BE1145" s="8"/>
      <c r="BF1145" s="8"/>
      <c r="BG1145" s="8"/>
      <c r="BH1145" s="8"/>
      <c r="BI1145" s="8"/>
      <c r="BJ1145" s="8"/>
      <c r="BK1145" s="8"/>
      <c r="BL1145" s="8"/>
      <c r="BM1145" s="8"/>
      <c r="BN1145" s="8"/>
      <c r="BO1145" s="8"/>
      <c r="BP1145" s="8"/>
      <c r="BQ1145" s="8"/>
      <c r="BR1145" s="8"/>
      <c r="BS1145" s="8"/>
      <c r="BT1145" s="8"/>
      <c r="BU1145" s="8"/>
      <c r="BV1145" s="8"/>
      <c r="BW1145" s="8"/>
      <c r="BX1145" s="8"/>
      <c r="BY1145" s="8"/>
      <c r="BZ1145" s="8"/>
      <c r="CA1145" s="8"/>
      <c r="CB1145" s="8"/>
      <c r="CC1145" s="8"/>
      <c r="CD1145" s="8"/>
      <c r="CE1145" s="8"/>
      <c r="CF1145" s="8"/>
      <c r="CG1145" s="55"/>
      <c r="CH1145" s="55"/>
      <c r="CI1145" s="8"/>
      <c r="CJ1145" s="8"/>
      <c r="CK1145" s="8"/>
      <c r="CL1145" s="8"/>
      <c r="CM1145" s="95"/>
      <c r="CS1145" s="55"/>
    </row>
    <row r="1146" spans="1:97" x14ac:dyDescent="0.25">
      <c r="AO1146" s="95"/>
      <c r="AP1146" s="8"/>
      <c r="AQ1146" s="8"/>
      <c r="AR1146" s="8"/>
      <c r="AS1146" s="8"/>
      <c r="AT1146" s="8"/>
      <c r="AU1146" s="8"/>
      <c r="AV1146" s="8"/>
      <c r="AW1146" s="8"/>
      <c r="AX1146" s="8"/>
      <c r="AY1146" s="8"/>
      <c r="AZ1146" s="8"/>
      <c r="BA1146" s="8"/>
      <c r="BB1146" s="8"/>
      <c r="BC1146" s="8"/>
      <c r="BD1146" s="8"/>
      <c r="BE1146" s="8"/>
      <c r="BF1146" s="8"/>
      <c r="BG1146" s="8"/>
      <c r="BH1146" s="8"/>
      <c r="BI1146" s="8"/>
      <c r="BJ1146" s="8"/>
      <c r="BK1146" s="8"/>
      <c r="BL1146" s="8"/>
      <c r="BM1146" s="8"/>
      <c r="BN1146" s="8"/>
      <c r="BO1146" s="8"/>
      <c r="BP1146" s="8"/>
      <c r="BQ1146" s="8"/>
      <c r="BR1146" s="8"/>
      <c r="BS1146" s="8"/>
      <c r="BT1146" s="8"/>
      <c r="BU1146" s="8"/>
      <c r="BV1146" s="8"/>
      <c r="BW1146" s="8"/>
      <c r="BX1146" s="8"/>
      <c r="BY1146" s="8"/>
      <c r="BZ1146" s="8"/>
      <c r="CA1146" s="8"/>
      <c r="CB1146" s="8"/>
      <c r="CC1146" s="8"/>
      <c r="CD1146" s="8"/>
      <c r="CE1146" s="8"/>
      <c r="CF1146" s="8"/>
      <c r="CG1146" s="55"/>
      <c r="CH1146" s="55"/>
      <c r="CI1146" s="8"/>
      <c r="CJ1146" s="8"/>
      <c r="CK1146" s="8"/>
      <c r="CL1146" s="8"/>
      <c r="CM1146" s="95"/>
      <c r="CS1146" s="8"/>
    </row>
    <row r="1147" spans="1:97" x14ac:dyDescent="0.25">
      <c r="AP1147" s="8"/>
      <c r="AQ1147" s="8"/>
      <c r="AR1147" s="8"/>
      <c r="AS1147" s="8"/>
      <c r="AT1147" s="8"/>
      <c r="AU1147" s="8"/>
      <c r="AV1147" s="8"/>
      <c r="AW1147" s="8"/>
      <c r="AX1147" s="8"/>
      <c r="AY1147" s="8"/>
      <c r="AZ1147" s="8"/>
      <c r="BA1147" s="8"/>
      <c r="BB1147" s="8"/>
      <c r="BC1147" s="8"/>
      <c r="BD1147" s="8"/>
      <c r="BE1147" s="8"/>
      <c r="BF1147" s="8"/>
      <c r="BG1147" s="8"/>
      <c r="BH1147" s="8"/>
      <c r="BI1147" s="8"/>
      <c r="BJ1147" s="8"/>
      <c r="BK1147" s="8"/>
      <c r="BL1147" s="8"/>
      <c r="BM1147" s="8"/>
      <c r="BN1147" s="8"/>
      <c r="BO1147" s="8"/>
      <c r="BP1147" s="8"/>
      <c r="BQ1147" s="8"/>
      <c r="BR1147" s="8"/>
      <c r="BS1147" s="8"/>
      <c r="BT1147" s="8"/>
      <c r="BU1147" s="8"/>
      <c r="BV1147" s="8"/>
      <c r="BW1147" s="8"/>
      <c r="BX1147" s="8"/>
      <c r="BY1147" s="8"/>
      <c r="BZ1147" s="8"/>
      <c r="CA1147" s="8"/>
      <c r="CB1147" s="8"/>
      <c r="CC1147" s="8"/>
      <c r="CD1147" s="8"/>
      <c r="CE1147" s="8"/>
      <c r="CF1147" s="8"/>
      <c r="CG1147" s="55"/>
      <c r="CH1147" s="55"/>
      <c r="CI1147" s="8"/>
      <c r="CJ1147" s="8"/>
      <c r="CK1147" s="8"/>
      <c r="CL1147" s="8"/>
      <c r="CM1147" s="95"/>
    </row>
    <row r="1148" spans="1:97" x14ac:dyDescent="0.25">
      <c r="AO1148" s="8"/>
      <c r="AP1148" s="8"/>
      <c r="AQ1148" s="8"/>
      <c r="AR1148" s="8"/>
      <c r="AS1148" s="8"/>
      <c r="AT1148" s="8"/>
      <c r="AU1148" s="8"/>
      <c r="AV1148" s="8"/>
      <c r="AW1148" s="8"/>
      <c r="AX1148" s="8"/>
      <c r="AY1148" s="8"/>
      <c r="AZ1148" s="8"/>
      <c r="BA1148" s="8"/>
      <c r="BB1148" s="8"/>
      <c r="BC1148" s="8"/>
      <c r="BD1148" s="8"/>
      <c r="BE1148" s="8"/>
      <c r="BF1148" s="8"/>
      <c r="BG1148" s="8"/>
      <c r="BH1148" s="8"/>
      <c r="BI1148" s="8"/>
      <c r="BJ1148" s="8"/>
      <c r="BK1148" s="8"/>
      <c r="BL1148" s="8"/>
      <c r="BM1148" s="8"/>
      <c r="BN1148" s="8"/>
      <c r="BO1148" s="8"/>
      <c r="BP1148" s="8"/>
      <c r="BQ1148" s="8"/>
      <c r="BR1148" s="8"/>
      <c r="BS1148" s="8"/>
      <c r="BT1148" s="8"/>
      <c r="BU1148" s="8"/>
      <c r="BV1148" s="8"/>
      <c r="BW1148" s="8"/>
      <c r="BX1148" s="8"/>
      <c r="BY1148" s="8"/>
      <c r="BZ1148" s="8"/>
      <c r="CA1148" s="8"/>
      <c r="CB1148" s="8"/>
      <c r="CC1148" s="8"/>
      <c r="CD1148" s="8"/>
      <c r="CE1148" s="8"/>
      <c r="CF1148" s="8"/>
      <c r="CG1148" s="55"/>
      <c r="CH1148" s="55"/>
      <c r="CI1148" s="8"/>
      <c r="CJ1148" s="8"/>
      <c r="CK1148" s="8"/>
      <c r="CL1148" s="8"/>
    </row>
    <row r="1149" spans="1:97" ht="27" customHeight="1" x14ac:dyDescent="0.25">
      <c r="BV1149" s="8"/>
      <c r="CA1149" s="8"/>
      <c r="CI1149" s="8"/>
    </row>
    <row r="1150" spans="1:97" ht="31.5" customHeight="1" x14ac:dyDescent="0.25">
      <c r="BR1150" s="6"/>
      <c r="BV1150" s="6"/>
    </row>
    <row r="1151" spans="1:97" ht="57" customHeight="1" x14ac:dyDescent="0.25">
      <c r="CC1151" s="120"/>
    </row>
    <row r="1152" spans="1:97" ht="39.6" x14ac:dyDescent="0.25">
      <c r="A1152" s="32" t="s">
        <v>1763</v>
      </c>
      <c r="B1152" s="32" t="s">
        <v>1222</v>
      </c>
      <c r="C1152" s="32" t="s">
        <v>1197</v>
      </c>
      <c r="D1152" s="32" t="s">
        <v>1664</v>
      </c>
      <c r="E1152" s="32" t="s">
        <v>1665</v>
      </c>
      <c r="F1152" s="32" t="s">
        <v>1666</v>
      </c>
      <c r="G1152" s="32" t="s">
        <v>1667</v>
      </c>
      <c r="H1152" s="32" t="s">
        <v>1668</v>
      </c>
      <c r="I1152" s="32" t="s">
        <v>1669</v>
      </c>
      <c r="J1152" s="32" t="s">
        <v>1800</v>
      </c>
      <c r="K1152" s="34" t="s">
        <v>1670</v>
      </c>
      <c r="L1152" s="47" t="s">
        <v>1671</v>
      </c>
      <c r="M1152" s="12" t="s">
        <v>1832</v>
      </c>
      <c r="S1152" s="6" t="s">
        <v>1763</v>
      </c>
      <c r="AO1152" s="12" t="s">
        <v>1712</v>
      </c>
      <c r="AP1152" s="74" t="s">
        <v>1763</v>
      </c>
      <c r="AQ1152" s="12"/>
      <c r="AR1152" s="12"/>
      <c r="AS1152" s="12"/>
      <c r="BR1152" s="6"/>
      <c r="CC1152" s="121" t="s">
        <v>1833</v>
      </c>
    </row>
    <row r="1153" spans="1:81" x14ac:dyDescent="0.25">
      <c r="A1153" s="32" t="s">
        <v>1691</v>
      </c>
      <c r="B1153" s="32" t="s">
        <v>568</v>
      </c>
      <c r="C1153" s="70">
        <v>1</v>
      </c>
      <c r="D1153" s="115">
        <v>1</v>
      </c>
      <c r="E1153" s="115">
        <v>0</v>
      </c>
      <c r="F1153" s="115">
        <v>0</v>
      </c>
      <c r="G1153" s="115">
        <v>0</v>
      </c>
      <c r="H1153" s="115">
        <v>1</v>
      </c>
      <c r="I1153" s="115">
        <v>0</v>
      </c>
      <c r="J1153" s="115">
        <v>0</v>
      </c>
      <c r="K1153" s="115">
        <v>0</v>
      </c>
      <c r="L1153" s="112">
        <f t="shared" ref="L1153:L1169" si="231">SUM(E1153:K1153)</f>
        <v>1</v>
      </c>
      <c r="M1153" s="36">
        <v>1</v>
      </c>
      <c r="S1153" s="10" t="s">
        <v>1673</v>
      </c>
      <c r="T1153" s="10" t="s">
        <v>68</v>
      </c>
      <c r="U1153" s="10" t="s">
        <v>72</v>
      </c>
      <c r="V1153" s="10" t="s">
        <v>65</v>
      </c>
      <c r="W1153" s="10" t="s">
        <v>61</v>
      </c>
      <c r="X1153" s="10" t="s">
        <v>89</v>
      </c>
      <c r="Y1153" s="10" t="s">
        <v>1198</v>
      </c>
      <c r="Z1153" s="10" t="s">
        <v>1199</v>
      </c>
      <c r="AO1153" s="6" t="s">
        <v>1834</v>
      </c>
      <c r="AP1153" s="12"/>
      <c r="AQ1153" s="12"/>
      <c r="AR1153" s="12"/>
      <c r="AS1153" s="12"/>
      <c r="BR1153" s="6"/>
      <c r="CC1153" s="122" t="s">
        <v>1835</v>
      </c>
    </row>
    <row r="1154" spans="1:81" x14ac:dyDescent="0.25">
      <c r="A1154" s="117" t="s">
        <v>1692</v>
      </c>
      <c r="B1154" s="111" t="s">
        <v>568</v>
      </c>
      <c r="C1154" s="69">
        <v>1</v>
      </c>
      <c r="D1154" s="68">
        <v>1</v>
      </c>
      <c r="E1154" s="68">
        <v>0</v>
      </c>
      <c r="F1154" s="68">
        <v>0</v>
      </c>
      <c r="G1154" s="68">
        <v>0</v>
      </c>
      <c r="H1154" s="68">
        <v>1</v>
      </c>
      <c r="I1154" s="68">
        <v>0</v>
      </c>
      <c r="J1154" s="68">
        <v>0</v>
      </c>
      <c r="K1154" s="68">
        <v>0</v>
      </c>
      <c r="L1154" s="112">
        <f t="shared" si="231"/>
        <v>1</v>
      </c>
      <c r="M1154" s="8">
        <v>1</v>
      </c>
      <c r="S1154" s="10" t="s">
        <v>1209</v>
      </c>
      <c r="T1154" s="15">
        <v>0</v>
      </c>
      <c r="U1154" s="15">
        <v>0</v>
      </c>
      <c r="V1154" s="15">
        <v>0</v>
      </c>
      <c r="W1154" s="15">
        <v>1</v>
      </c>
      <c r="X1154" s="15">
        <v>0</v>
      </c>
      <c r="Y1154" s="15">
        <v>0</v>
      </c>
      <c r="Z1154" s="10">
        <f>SUM(T1154:Y1154)</f>
        <v>1</v>
      </c>
      <c r="AO1154" s="6" t="s">
        <v>1836</v>
      </c>
      <c r="AP1154" s="12"/>
      <c r="AQ1154" s="12"/>
      <c r="AR1154" s="12"/>
      <c r="AS1154" s="12"/>
      <c r="BL1154" s="6" t="s">
        <v>1837</v>
      </c>
      <c r="BR1154" s="6"/>
      <c r="CC1154" s="122" t="s">
        <v>1838</v>
      </c>
    </row>
    <row r="1155" spans="1:81" x14ac:dyDescent="0.25">
      <c r="A1155" s="113" t="s">
        <v>315</v>
      </c>
      <c r="B1155" s="113" t="s">
        <v>568</v>
      </c>
      <c r="C1155" s="70">
        <v>2</v>
      </c>
      <c r="D1155" s="67">
        <v>2</v>
      </c>
      <c r="E1155" s="67">
        <v>0</v>
      </c>
      <c r="F1155" s="67">
        <v>0</v>
      </c>
      <c r="G1155" s="67">
        <v>0</v>
      </c>
      <c r="H1155" s="67">
        <v>2</v>
      </c>
      <c r="I1155" s="67">
        <v>0</v>
      </c>
      <c r="J1155" s="67">
        <v>0</v>
      </c>
      <c r="K1155" s="67">
        <v>0</v>
      </c>
      <c r="L1155" s="112">
        <f t="shared" si="231"/>
        <v>2</v>
      </c>
      <c r="M1155" s="8">
        <v>2</v>
      </c>
      <c r="S1155" s="45" t="s">
        <v>1210</v>
      </c>
      <c r="T1155" s="46">
        <v>0</v>
      </c>
      <c r="U1155" s="46">
        <v>0</v>
      </c>
      <c r="V1155" s="46">
        <v>0</v>
      </c>
      <c r="W1155" s="46">
        <v>1</v>
      </c>
      <c r="X1155" s="46">
        <v>0</v>
      </c>
      <c r="Y1155" s="46">
        <v>0</v>
      </c>
      <c r="Z1155" s="10">
        <f t="shared" ref="Z1155:Z1161" si="232">SUM(T1155:Y1155)</f>
        <v>1</v>
      </c>
      <c r="AP1155" s="36">
        <v>2009</v>
      </c>
      <c r="AQ1155" s="36"/>
      <c r="AR1155" s="36"/>
      <c r="AS1155" s="36"/>
      <c r="AT1155" s="8">
        <v>2010</v>
      </c>
      <c r="AU1155" s="8"/>
      <c r="AV1155" s="8"/>
      <c r="AW1155" s="8"/>
      <c r="AX1155" s="8">
        <v>2011</v>
      </c>
      <c r="AY1155" s="8"/>
      <c r="AZ1155" s="8"/>
      <c r="BA1155" s="8"/>
      <c r="BB1155" s="8">
        <v>2012</v>
      </c>
      <c r="BC1155" s="8"/>
      <c r="BD1155" s="8"/>
      <c r="BE1155" s="8"/>
      <c r="BF1155" s="8">
        <v>2013</v>
      </c>
      <c r="BG1155" s="8"/>
      <c r="BH1155" s="8"/>
      <c r="BI1155" s="8"/>
      <c r="BJ1155" s="8">
        <v>2014</v>
      </c>
      <c r="BK1155" s="8"/>
      <c r="BL1155" s="8"/>
      <c r="BM1155" s="8"/>
      <c r="BN1155" s="8">
        <v>2015</v>
      </c>
      <c r="BO1155" s="8"/>
      <c r="BP1155" s="8"/>
      <c r="BQ1155" s="8"/>
      <c r="BR1155" s="8">
        <v>2016</v>
      </c>
      <c r="BS1155" s="8"/>
      <c r="BV1155" s="19" t="s">
        <v>1714</v>
      </c>
      <c r="CC1155" s="122" t="s">
        <v>1839</v>
      </c>
    </row>
    <row r="1156" spans="1:81" ht="22.8" x14ac:dyDescent="0.25">
      <c r="A1156" s="117" t="s">
        <v>1687</v>
      </c>
      <c r="B1156" s="117" t="s">
        <v>572</v>
      </c>
      <c r="C1156" s="123">
        <v>1</v>
      </c>
      <c r="D1156" s="68">
        <v>1</v>
      </c>
      <c r="E1156" s="68">
        <v>0</v>
      </c>
      <c r="F1156" s="68">
        <v>0</v>
      </c>
      <c r="G1156" s="68">
        <v>0</v>
      </c>
      <c r="H1156" s="68">
        <v>1</v>
      </c>
      <c r="I1156" s="68">
        <v>0</v>
      </c>
      <c r="J1156" s="68">
        <v>0</v>
      </c>
      <c r="K1156" s="68">
        <v>0</v>
      </c>
      <c r="L1156" s="112">
        <f t="shared" si="231"/>
        <v>1</v>
      </c>
      <c r="M1156" s="8"/>
      <c r="S1156" s="10" t="s">
        <v>1211</v>
      </c>
      <c r="T1156" s="15">
        <v>0</v>
      </c>
      <c r="U1156" s="15">
        <v>0</v>
      </c>
      <c r="V1156" s="15">
        <v>0</v>
      </c>
      <c r="W1156" s="15">
        <v>2</v>
      </c>
      <c r="X1156" s="15">
        <v>0</v>
      </c>
      <c r="Y1156" s="15">
        <v>0</v>
      </c>
      <c r="Z1156" s="10">
        <f t="shared" si="232"/>
        <v>2</v>
      </c>
      <c r="AO1156" s="6" t="s">
        <v>5</v>
      </c>
      <c r="AP1156" s="6" t="s">
        <v>1840</v>
      </c>
      <c r="AQ1156" s="6" t="s">
        <v>1841</v>
      </c>
      <c r="AR1156" s="6" t="s">
        <v>1842</v>
      </c>
      <c r="AS1156" s="6" t="s">
        <v>1741</v>
      </c>
      <c r="AT1156" s="6" t="s">
        <v>1736</v>
      </c>
      <c r="AU1156" s="6" t="s">
        <v>1843</v>
      </c>
      <c r="AV1156" s="6" t="s">
        <v>1844</v>
      </c>
      <c r="AW1156" s="74" t="s">
        <v>1845</v>
      </c>
      <c r="AX1156" s="74" t="s">
        <v>1744</v>
      </c>
      <c r="AY1156" s="6" t="s">
        <v>1745</v>
      </c>
      <c r="AZ1156" s="6" t="s">
        <v>1740</v>
      </c>
      <c r="BA1156" s="6" t="s">
        <v>1846</v>
      </c>
      <c r="BB1156" s="6" t="s">
        <v>1847</v>
      </c>
      <c r="BC1156" s="6" t="s">
        <v>1848</v>
      </c>
      <c r="BD1156" s="6" t="s">
        <v>1743</v>
      </c>
      <c r="BE1156" s="6" t="s">
        <v>1784</v>
      </c>
      <c r="BF1156" s="6" t="s">
        <v>1749</v>
      </c>
      <c r="BG1156" s="6" t="s">
        <v>1849</v>
      </c>
      <c r="BH1156" s="6" t="s">
        <v>1850</v>
      </c>
      <c r="BI1156" s="6" t="s">
        <v>1748</v>
      </c>
      <c r="BJ1156" s="6" t="s">
        <v>1851</v>
      </c>
      <c r="BK1156" s="6" t="s">
        <v>1852</v>
      </c>
      <c r="BL1156" s="6" t="s">
        <v>1753</v>
      </c>
      <c r="BM1156" s="6" t="s">
        <v>1786</v>
      </c>
      <c r="BN1156" s="6" t="s">
        <v>1754</v>
      </c>
      <c r="BO1156" s="6" t="s">
        <v>1853</v>
      </c>
      <c r="BP1156" s="6" t="s">
        <v>1752</v>
      </c>
      <c r="BQ1156" s="6" t="s">
        <v>1757</v>
      </c>
      <c r="BR1156" s="6" t="s">
        <v>1758</v>
      </c>
      <c r="BS1156" s="6" t="s">
        <v>1788</v>
      </c>
      <c r="BT1156" s="6" t="s">
        <v>1756</v>
      </c>
      <c r="BU1156" s="8" t="s">
        <v>1854</v>
      </c>
      <c r="BV1156" s="8" t="s">
        <v>1762</v>
      </c>
      <c r="BW1156" s="8" t="s">
        <v>1763</v>
      </c>
    </row>
    <row r="1157" spans="1:81" x14ac:dyDescent="0.25">
      <c r="A1157" s="117" t="s">
        <v>1687</v>
      </c>
      <c r="B1157" s="117" t="s">
        <v>568</v>
      </c>
      <c r="C1157" s="123">
        <v>1</v>
      </c>
      <c r="D1157" s="68">
        <v>1</v>
      </c>
      <c r="E1157" s="68">
        <v>0</v>
      </c>
      <c r="F1157" s="68">
        <v>0</v>
      </c>
      <c r="G1157" s="68">
        <v>0</v>
      </c>
      <c r="H1157" s="68">
        <v>1</v>
      </c>
      <c r="I1157" s="68">
        <v>0</v>
      </c>
      <c r="J1157" s="68">
        <v>0</v>
      </c>
      <c r="K1157" s="68">
        <v>0</v>
      </c>
      <c r="L1157" s="112">
        <f t="shared" si="231"/>
        <v>1</v>
      </c>
      <c r="M1157" s="8">
        <v>2</v>
      </c>
      <c r="S1157" s="45" t="s">
        <v>1212</v>
      </c>
      <c r="T1157" s="46">
        <v>0</v>
      </c>
      <c r="U1157" s="46">
        <v>0</v>
      </c>
      <c r="V1157" s="46">
        <v>0</v>
      </c>
      <c r="W1157" s="46">
        <v>2</v>
      </c>
      <c r="X1157" s="46">
        <v>0</v>
      </c>
      <c r="Y1157" s="46">
        <v>0</v>
      </c>
      <c r="Z1157" s="10">
        <f t="shared" si="232"/>
        <v>2</v>
      </c>
      <c r="AO1157" s="6" t="s">
        <v>1727</v>
      </c>
      <c r="AP1157" s="36">
        <v>0</v>
      </c>
      <c r="AQ1157" s="36">
        <v>0</v>
      </c>
      <c r="AR1157" s="36">
        <v>0</v>
      </c>
      <c r="AS1157" s="36">
        <v>0</v>
      </c>
      <c r="AT1157" s="36">
        <v>0</v>
      </c>
      <c r="AU1157" s="36">
        <v>0</v>
      </c>
      <c r="AV1157" s="36">
        <v>0</v>
      </c>
      <c r="AW1157" s="84">
        <v>0</v>
      </c>
      <c r="AX1157" s="84">
        <v>0</v>
      </c>
      <c r="AY1157" s="36">
        <v>0</v>
      </c>
      <c r="AZ1157" s="36">
        <v>0</v>
      </c>
      <c r="BA1157" s="36">
        <v>0</v>
      </c>
      <c r="BB1157" s="36">
        <v>0</v>
      </c>
      <c r="BC1157" s="36">
        <v>0</v>
      </c>
      <c r="BD1157" s="36">
        <v>0</v>
      </c>
      <c r="BE1157" s="36">
        <v>0</v>
      </c>
      <c r="BF1157" s="36">
        <v>0</v>
      </c>
      <c r="BG1157" s="36">
        <v>0</v>
      </c>
      <c r="BH1157" s="36">
        <v>0</v>
      </c>
      <c r="BI1157" s="36">
        <v>0</v>
      </c>
      <c r="BJ1157" s="36">
        <v>0</v>
      </c>
      <c r="BK1157" s="36">
        <v>0</v>
      </c>
      <c r="BL1157" s="36">
        <v>0</v>
      </c>
      <c r="BM1157" s="36">
        <v>0</v>
      </c>
      <c r="BN1157" s="36">
        <v>0</v>
      </c>
      <c r="BO1157" s="36">
        <v>0</v>
      </c>
      <c r="BP1157" s="36">
        <v>0</v>
      </c>
      <c r="BQ1157" s="8">
        <v>0</v>
      </c>
      <c r="BR1157" s="8">
        <v>0</v>
      </c>
      <c r="BS1157" s="8">
        <v>0</v>
      </c>
      <c r="BT1157" s="8">
        <v>0</v>
      </c>
      <c r="BU1157" s="8">
        <v>0</v>
      </c>
      <c r="BV1157" s="8">
        <v>0</v>
      </c>
      <c r="BW1157" s="8">
        <v>0</v>
      </c>
      <c r="BX1157" s="6" t="s">
        <v>1727</v>
      </c>
    </row>
    <row r="1158" spans="1:81" x14ac:dyDescent="0.25">
      <c r="A1158" s="113" t="s">
        <v>1644</v>
      </c>
      <c r="B1158" s="113" t="s">
        <v>572</v>
      </c>
      <c r="C1158" s="114">
        <v>1</v>
      </c>
      <c r="D1158" s="67">
        <v>1</v>
      </c>
      <c r="E1158" s="67">
        <v>0</v>
      </c>
      <c r="F1158" s="67">
        <v>0</v>
      </c>
      <c r="G1158" s="67">
        <v>0</v>
      </c>
      <c r="H1158" s="67">
        <v>1</v>
      </c>
      <c r="I1158" s="67">
        <v>0</v>
      </c>
      <c r="J1158" s="67">
        <v>0</v>
      </c>
      <c r="K1158" s="67">
        <v>0</v>
      </c>
      <c r="L1158" s="112">
        <f t="shared" si="231"/>
        <v>1</v>
      </c>
      <c r="M1158" s="8"/>
      <c r="S1158" s="10" t="s">
        <v>1213</v>
      </c>
      <c r="T1158" s="15">
        <v>6</v>
      </c>
      <c r="U1158" s="15">
        <v>5</v>
      </c>
      <c r="V1158" s="15">
        <v>0</v>
      </c>
      <c r="W1158" s="15">
        <v>13</v>
      </c>
      <c r="X1158" s="15">
        <v>0</v>
      </c>
      <c r="Y1158" s="15">
        <v>0</v>
      </c>
      <c r="Z1158" s="10">
        <f t="shared" si="232"/>
        <v>24</v>
      </c>
      <c r="AO1158" s="6" t="s">
        <v>1728</v>
      </c>
      <c r="AP1158" s="36">
        <v>0</v>
      </c>
      <c r="AQ1158" s="36">
        <v>0</v>
      </c>
      <c r="AR1158" s="36">
        <v>0</v>
      </c>
      <c r="AS1158" s="36">
        <v>0</v>
      </c>
      <c r="AT1158" s="36">
        <v>0</v>
      </c>
      <c r="AU1158" s="36">
        <v>0</v>
      </c>
      <c r="AV1158" s="36">
        <v>0</v>
      </c>
      <c r="AW1158" s="84">
        <v>0</v>
      </c>
      <c r="AX1158" s="84">
        <v>0</v>
      </c>
      <c r="AY1158" s="36">
        <v>0</v>
      </c>
      <c r="AZ1158" s="36">
        <v>0</v>
      </c>
      <c r="BA1158" s="36">
        <v>0</v>
      </c>
      <c r="BB1158" s="36">
        <v>0</v>
      </c>
      <c r="BC1158" s="36">
        <v>0</v>
      </c>
      <c r="BD1158" s="36">
        <v>0</v>
      </c>
      <c r="BE1158" s="36">
        <v>0</v>
      </c>
      <c r="BF1158" s="36">
        <v>0</v>
      </c>
      <c r="BG1158" s="36">
        <v>0</v>
      </c>
      <c r="BH1158" s="36">
        <v>0</v>
      </c>
      <c r="BI1158" s="36">
        <v>0</v>
      </c>
      <c r="BJ1158" s="36">
        <v>0</v>
      </c>
      <c r="BK1158" s="36">
        <v>0</v>
      </c>
      <c r="BL1158" s="36">
        <v>0</v>
      </c>
      <c r="BM1158" s="36">
        <v>0</v>
      </c>
      <c r="BN1158" s="36">
        <v>0</v>
      </c>
      <c r="BO1158" s="36">
        <v>0</v>
      </c>
      <c r="BP1158" s="36">
        <v>0</v>
      </c>
      <c r="BQ1158" s="8">
        <v>0</v>
      </c>
      <c r="BR1158" s="8">
        <v>0</v>
      </c>
      <c r="BS1158" s="8">
        <v>0</v>
      </c>
      <c r="BT1158" s="8">
        <v>0</v>
      </c>
      <c r="BU1158" s="8">
        <v>0</v>
      </c>
      <c r="BV1158" s="8">
        <v>0</v>
      </c>
      <c r="BW1158" s="8">
        <v>0</v>
      </c>
      <c r="BX1158" s="6" t="s">
        <v>1728</v>
      </c>
    </row>
    <row r="1159" spans="1:81" x14ac:dyDescent="0.25">
      <c r="A1159" s="113" t="s">
        <v>1644</v>
      </c>
      <c r="B1159" s="113" t="s">
        <v>853</v>
      </c>
      <c r="C1159" s="70">
        <v>2</v>
      </c>
      <c r="D1159" s="67">
        <v>2</v>
      </c>
      <c r="E1159" s="67">
        <v>0</v>
      </c>
      <c r="F1159" s="67">
        <v>2</v>
      </c>
      <c r="G1159" s="67">
        <v>0</v>
      </c>
      <c r="H1159" s="67">
        <v>0</v>
      </c>
      <c r="I1159" s="67">
        <v>0</v>
      </c>
      <c r="J1159" s="67">
        <v>0</v>
      </c>
      <c r="K1159" s="67">
        <v>0</v>
      </c>
      <c r="L1159" s="112">
        <f t="shared" si="231"/>
        <v>2</v>
      </c>
      <c r="M1159" s="8"/>
      <c r="S1159" s="45" t="s">
        <v>1214</v>
      </c>
      <c r="T1159" s="46">
        <v>27</v>
      </c>
      <c r="U1159" s="46">
        <v>37</v>
      </c>
      <c r="V1159" s="46">
        <v>5</v>
      </c>
      <c r="W1159" s="46">
        <v>130</v>
      </c>
      <c r="X1159" s="46">
        <v>212</v>
      </c>
      <c r="Y1159" s="46">
        <v>4</v>
      </c>
      <c r="Z1159" s="10">
        <f t="shared" si="232"/>
        <v>415</v>
      </c>
      <c r="AO1159" s="6" t="s">
        <v>1729</v>
      </c>
      <c r="AP1159" s="36">
        <v>0</v>
      </c>
      <c r="AQ1159" s="36">
        <v>0</v>
      </c>
      <c r="AR1159" s="36">
        <v>0</v>
      </c>
      <c r="AS1159" s="36">
        <v>0</v>
      </c>
      <c r="AT1159" s="36">
        <v>0</v>
      </c>
      <c r="AU1159" s="36">
        <v>0</v>
      </c>
      <c r="AV1159" s="36">
        <v>0</v>
      </c>
      <c r="AW1159" s="84">
        <v>0</v>
      </c>
      <c r="AX1159" s="84">
        <v>0</v>
      </c>
      <c r="AY1159" s="36">
        <v>0</v>
      </c>
      <c r="AZ1159" s="36">
        <v>0</v>
      </c>
      <c r="BA1159" s="36">
        <v>1</v>
      </c>
      <c r="BB1159" s="36">
        <v>0</v>
      </c>
      <c r="BC1159" s="36">
        <v>0</v>
      </c>
      <c r="BD1159" s="36">
        <v>0</v>
      </c>
      <c r="BE1159" s="36">
        <v>0</v>
      </c>
      <c r="BF1159" s="36">
        <v>0</v>
      </c>
      <c r="BG1159" s="36">
        <v>0</v>
      </c>
      <c r="BH1159" s="36">
        <v>0</v>
      </c>
      <c r="BI1159" s="36">
        <v>0</v>
      </c>
      <c r="BJ1159" s="36">
        <v>0</v>
      </c>
      <c r="BK1159" s="36">
        <v>0</v>
      </c>
      <c r="BL1159" s="36">
        <v>0</v>
      </c>
      <c r="BM1159" s="36">
        <v>0</v>
      </c>
      <c r="BN1159" s="36">
        <v>0</v>
      </c>
      <c r="BO1159" s="36">
        <v>0</v>
      </c>
      <c r="BP1159" s="36">
        <v>0</v>
      </c>
      <c r="BQ1159" s="8">
        <v>0</v>
      </c>
      <c r="BR1159" s="8">
        <v>0</v>
      </c>
      <c r="BS1159" s="8">
        <v>0</v>
      </c>
      <c r="BT1159" s="8">
        <v>0</v>
      </c>
      <c r="BU1159" s="8">
        <v>0</v>
      </c>
      <c r="BV1159" s="8">
        <v>0</v>
      </c>
      <c r="BW1159" s="8">
        <v>0</v>
      </c>
      <c r="BX1159" s="6" t="s">
        <v>1729</v>
      </c>
    </row>
    <row r="1160" spans="1:81" x14ac:dyDescent="0.25">
      <c r="A1160" s="113" t="s">
        <v>1644</v>
      </c>
      <c r="B1160" s="113" t="s">
        <v>568</v>
      </c>
      <c r="C1160" s="70">
        <v>22</v>
      </c>
      <c r="D1160" s="67">
        <v>21</v>
      </c>
      <c r="E1160" s="67">
        <v>6</v>
      </c>
      <c r="F1160" s="67">
        <v>3</v>
      </c>
      <c r="G1160" s="67">
        <v>0</v>
      </c>
      <c r="H1160" s="67">
        <v>12</v>
      </c>
      <c r="I1160" s="67">
        <v>0</v>
      </c>
      <c r="J1160" s="67">
        <v>0</v>
      </c>
      <c r="K1160" s="67">
        <v>0</v>
      </c>
      <c r="L1160" s="112">
        <f t="shared" si="231"/>
        <v>21</v>
      </c>
      <c r="M1160" s="8">
        <v>24</v>
      </c>
      <c r="S1160" s="10" t="s">
        <v>1215</v>
      </c>
      <c r="T1160" s="15">
        <v>95</v>
      </c>
      <c r="U1160" s="15">
        <v>170</v>
      </c>
      <c r="V1160" s="15">
        <v>26</v>
      </c>
      <c r="W1160" s="15">
        <v>301</v>
      </c>
      <c r="X1160" s="15">
        <v>512</v>
      </c>
      <c r="Y1160" s="15">
        <v>33</v>
      </c>
      <c r="Z1160" s="10">
        <f t="shared" si="232"/>
        <v>1137</v>
      </c>
      <c r="AO1160" s="6" t="s">
        <v>1730</v>
      </c>
      <c r="AP1160" s="36">
        <v>0</v>
      </c>
      <c r="AQ1160" s="36">
        <v>0</v>
      </c>
      <c r="AR1160" s="36">
        <v>0</v>
      </c>
      <c r="AS1160" s="36">
        <v>0</v>
      </c>
      <c r="AT1160" s="36">
        <v>0</v>
      </c>
      <c r="AU1160" s="36">
        <v>0</v>
      </c>
      <c r="AV1160" s="36">
        <v>0</v>
      </c>
      <c r="AW1160" s="84">
        <v>0</v>
      </c>
      <c r="AX1160" s="84">
        <v>0</v>
      </c>
      <c r="AY1160" s="36">
        <v>0</v>
      </c>
      <c r="AZ1160" s="36">
        <v>0</v>
      </c>
      <c r="BA1160" s="36">
        <v>1</v>
      </c>
      <c r="BB1160" s="36">
        <v>0</v>
      </c>
      <c r="BC1160" s="36">
        <v>0</v>
      </c>
      <c r="BD1160" s="36">
        <v>0</v>
      </c>
      <c r="BE1160" s="36">
        <v>0</v>
      </c>
      <c r="BF1160" s="36">
        <v>0</v>
      </c>
      <c r="BG1160" s="36">
        <v>0</v>
      </c>
      <c r="BH1160" s="36">
        <v>0</v>
      </c>
      <c r="BI1160" s="36">
        <v>0</v>
      </c>
      <c r="BJ1160" s="36">
        <v>0</v>
      </c>
      <c r="BK1160" s="36">
        <v>0</v>
      </c>
      <c r="BL1160" s="36">
        <v>0</v>
      </c>
      <c r="BM1160" s="36">
        <v>0</v>
      </c>
      <c r="BN1160" s="36">
        <v>0</v>
      </c>
      <c r="BO1160" s="36">
        <v>0</v>
      </c>
      <c r="BP1160" s="36">
        <v>0</v>
      </c>
      <c r="BQ1160" s="8">
        <v>0</v>
      </c>
      <c r="BR1160" s="8">
        <v>0</v>
      </c>
      <c r="BS1160" s="8">
        <v>0</v>
      </c>
      <c r="BT1160" s="8">
        <v>0</v>
      </c>
      <c r="BU1160" s="8">
        <v>0</v>
      </c>
      <c r="BV1160" s="8">
        <v>0</v>
      </c>
      <c r="BW1160" s="8">
        <v>0</v>
      </c>
      <c r="BX1160" s="6" t="s">
        <v>1730</v>
      </c>
    </row>
    <row r="1161" spans="1:81" x14ac:dyDescent="0.25">
      <c r="A1161" s="111" t="s">
        <v>1053</v>
      </c>
      <c r="B1161" s="111" t="s">
        <v>572</v>
      </c>
      <c r="C1161" s="69">
        <v>17</v>
      </c>
      <c r="D1161" s="69">
        <v>16</v>
      </c>
      <c r="E1161" s="69">
        <v>0</v>
      </c>
      <c r="F1161" s="69">
        <v>5</v>
      </c>
      <c r="G1161" s="69">
        <v>0</v>
      </c>
      <c r="H1161" s="69">
        <v>11</v>
      </c>
      <c r="I1161" s="69">
        <v>0</v>
      </c>
      <c r="J1161" s="69">
        <v>0</v>
      </c>
      <c r="K1161" s="69">
        <v>0</v>
      </c>
      <c r="L1161" s="112">
        <f t="shared" si="231"/>
        <v>16</v>
      </c>
      <c r="M1161" s="8"/>
      <c r="T1161" s="6">
        <f>SUM(T1154:T1160)</f>
        <v>128</v>
      </c>
      <c r="U1161" s="6">
        <f t="shared" ref="U1161:Y1161" si="233">SUM(U1154:U1160)</f>
        <v>212</v>
      </c>
      <c r="V1161" s="6">
        <f t="shared" si="233"/>
        <v>31</v>
      </c>
      <c r="W1161" s="6">
        <f t="shared" si="233"/>
        <v>450</v>
      </c>
      <c r="X1161" s="6">
        <f t="shared" si="233"/>
        <v>724</v>
      </c>
      <c r="Y1161" s="6">
        <f t="shared" si="233"/>
        <v>37</v>
      </c>
      <c r="Z1161" s="10">
        <f t="shared" si="232"/>
        <v>1582</v>
      </c>
      <c r="AO1161" s="6" t="s">
        <v>1735</v>
      </c>
      <c r="AP1161" s="36">
        <v>364</v>
      </c>
      <c r="AQ1161" s="36">
        <v>349</v>
      </c>
      <c r="AR1161" s="36">
        <v>510</v>
      </c>
      <c r="AS1161" s="36">
        <v>535</v>
      </c>
      <c r="AT1161" s="124">
        <v>579</v>
      </c>
      <c r="AU1161" s="36">
        <v>91</v>
      </c>
      <c r="AV1161" s="36">
        <v>181</v>
      </c>
      <c r="AW1161" s="84">
        <v>166</v>
      </c>
      <c r="AX1161" s="84">
        <v>123</v>
      </c>
      <c r="AY1161" s="36">
        <v>6</v>
      </c>
      <c r="AZ1161" s="36">
        <v>0</v>
      </c>
      <c r="BA1161" s="36">
        <v>1</v>
      </c>
      <c r="BB1161" s="36">
        <v>0</v>
      </c>
      <c r="BC1161" s="36">
        <v>0</v>
      </c>
      <c r="BD1161" s="86">
        <v>0</v>
      </c>
      <c r="BE1161" s="36">
        <v>0</v>
      </c>
      <c r="BF1161" s="36">
        <v>0</v>
      </c>
      <c r="BG1161" s="36">
        <v>0</v>
      </c>
      <c r="BH1161" s="36">
        <v>0</v>
      </c>
      <c r="BI1161" s="36">
        <v>0</v>
      </c>
      <c r="BJ1161" s="36">
        <v>0</v>
      </c>
      <c r="BK1161" s="36">
        <v>0</v>
      </c>
      <c r="BL1161" s="36">
        <v>0</v>
      </c>
      <c r="BM1161" s="36">
        <v>0</v>
      </c>
      <c r="BN1161" s="36">
        <v>0</v>
      </c>
      <c r="BO1161" s="36">
        <v>1</v>
      </c>
      <c r="BP1161" s="36">
        <v>0</v>
      </c>
      <c r="BQ1161" s="8">
        <v>0</v>
      </c>
      <c r="BR1161" s="8">
        <v>0</v>
      </c>
      <c r="BS1161" s="8">
        <v>0</v>
      </c>
      <c r="BT1161" s="8">
        <v>0</v>
      </c>
      <c r="BU1161" s="8">
        <v>0</v>
      </c>
      <c r="BV1161" s="8">
        <v>0</v>
      </c>
      <c r="BW1161" s="8">
        <v>0</v>
      </c>
      <c r="BX1161" s="6" t="s">
        <v>1735</v>
      </c>
      <c r="BY1161" s="6" t="s">
        <v>1743</v>
      </c>
    </row>
    <row r="1162" spans="1:81" x14ac:dyDescent="0.25">
      <c r="A1162" s="111" t="s">
        <v>1053</v>
      </c>
      <c r="B1162" s="111" t="s">
        <v>853</v>
      </c>
      <c r="C1162" s="69">
        <v>42</v>
      </c>
      <c r="D1162" s="69">
        <v>42</v>
      </c>
      <c r="E1162" s="69">
        <v>0</v>
      </c>
      <c r="F1162" s="69">
        <v>3</v>
      </c>
      <c r="G1162" s="69">
        <v>0</v>
      </c>
      <c r="H1162" s="69">
        <v>8</v>
      </c>
      <c r="I1162" s="69">
        <v>31</v>
      </c>
      <c r="J1162" s="69">
        <v>0</v>
      </c>
      <c r="K1162" s="69">
        <v>0</v>
      </c>
      <c r="L1162" s="112">
        <f t="shared" si="231"/>
        <v>42</v>
      </c>
      <c r="M1162" s="8"/>
      <c r="AO1162" s="6" t="s">
        <v>1739</v>
      </c>
      <c r="AP1162" s="36">
        <v>0</v>
      </c>
      <c r="AQ1162" s="36">
        <v>0</v>
      </c>
      <c r="AR1162" s="36">
        <v>0</v>
      </c>
      <c r="AS1162" s="36">
        <v>0</v>
      </c>
      <c r="AT1162" s="36">
        <v>0</v>
      </c>
      <c r="AU1162" s="36">
        <v>415</v>
      </c>
      <c r="AV1162" s="36">
        <v>435</v>
      </c>
      <c r="AW1162" s="84">
        <v>345</v>
      </c>
      <c r="AX1162" s="84">
        <v>433</v>
      </c>
      <c r="AY1162" s="36">
        <v>457</v>
      </c>
      <c r="AZ1162" s="124">
        <v>568</v>
      </c>
      <c r="BA1162" s="36">
        <v>453</v>
      </c>
      <c r="BB1162" s="36">
        <v>391</v>
      </c>
      <c r="BC1162" s="36">
        <v>236</v>
      </c>
      <c r="BD1162" s="36">
        <v>35</v>
      </c>
      <c r="BE1162" s="36">
        <v>44</v>
      </c>
      <c r="BF1162" s="36">
        <v>12</v>
      </c>
      <c r="BG1162" s="8">
        <v>15</v>
      </c>
      <c r="BH1162" s="8">
        <v>11</v>
      </c>
      <c r="BI1162" s="8">
        <v>1</v>
      </c>
      <c r="BJ1162" s="86">
        <v>0</v>
      </c>
      <c r="BK1162" s="55">
        <v>0</v>
      </c>
      <c r="BL1162" s="36">
        <v>0</v>
      </c>
      <c r="BM1162" s="36">
        <v>0</v>
      </c>
      <c r="BN1162" s="36">
        <v>0</v>
      </c>
      <c r="BO1162" s="36">
        <v>1</v>
      </c>
      <c r="BP1162" s="36">
        <v>0</v>
      </c>
      <c r="BQ1162" s="8">
        <v>0</v>
      </c>
      <c r="BR1162" s="8">
        <v>0</v>
      </c>
      <c r="BS1162" s="8">
        <v>0</v>
      </c>
      <c r="BT1162" s="8">
        <v>0</v>
      </c>
      <c r="BU1162" s="8">
        <v>0</v>
      </c>
      <c r="BV1162" s="8">
        <v>0</v>
      </c>
      <c r="BW1162" s="8">
        <v>0</v>
      </c>
      <c r="BX1162" s="6" t="s">
        <v>1739</v>
      </c>
      <c r="BY1162" s="6" t="s">
        <v>1851</v>
      </c>
    </row>
    <row r="1163" spans="1:81" x14ac:dyDescent="0.25">
      <c r="A1163" s="111" t="s">
        <v>1053</v>
      </c>
      <c r="B1163" s="111" t="s">
        <v>1083</v>
      </c>
      <c r="C1163" s="69">
        <v>2</v>
      </c>
      <c r="D1163" s="69">
        <v>2</v>
      </c>
      <c r="E1163" s="69">
        <v>0</v>
      </c>
      <c r="F1163" s="69">
        <v>0</v>
      </c>
      <c r="G1163" s="69">
        <v>0</v>
      </c>
      <c r="H1163" s="69">
        <v>2</v>
      </c>
      <c r="I1163" s="69">
        <v>0</v>
      </c>
      <c r="J1163" s="69">
        <v>0</v>
      </c>
      <c r="K1163" s="69">
        <v>0</v>
      </c>
      <c r="L1163" s="112">
        <f t="shared" si="231"/>
        <v>2</v>
      </c>
      <c r="M1163" s="8"/>
      <c r="S1163" s="10" t="s">
        <v>1675</v>
      </c>
      <c r="T1163" s="10" t="s">
        <v>68</v>
      </c>
      <c r="U1163" s="10" t="s">
        <v>72</v>
      </c>
      <c r="V1163" s="10" t="s">
        <v>65</v>
      </c>
      <c r="W1163" s="10" t="s">
        <v>61</v>
      </c>
      <c r="X1163" s="10" t="s">
        <v>89</v>
      </c>
      <c r="Y1163" s="10" t="s">
        <v>1198</v>
      </c>
      <c r="Z1163" s="10" t="s">
        <v>1199</v>
      </c>
      <c r="AO1163" s="6" t="s">
        <v>1742</v>
      </c>
      <c r="AP1163" s="36">
        <v>0</v>
      </c>
      <c r="AQ1163" s="36">
        <v>0</v>
      </c>
      <c r="AR1163" s="36">
        <v>0</v>
      </c>
      <c r="AS1163" s="36">
        <v>0</v>
      </c>
      <c r="AT1163" s="36">
        <v>0</v>
      </c>
      <c r="AU1163" s="36">
        <v>0</v>
      </c>
      <c r="AV1163" s="36">
        <v>0</v>
      </c>
      <c r="AW1163" s="36">
        <v>0</v>
      </c>
      <c r="AX1163" s="36">
        <v>0</v>
      </c>
      <c r="AY1163" s="36">
        <v>2</v>
      </c>
      <c r="AZ1163" s="36">
        <v>10</v>
      </c>
      <c r="BA1163" s="36">
        <v>51</v>
      </c>
      <c r="BB1163" s="36">
        <v>115</v>
      </c>
      <c r="BC1163" s="36">
        <v>428</v>
      </c>
      <c r="BD1163" s="124">
        <v>525</v>
      </c>
      <c r="BE1163" s="36">
        <v>467</v>
      </c>
      <c r="BF1163" s="36">
        <v>379</v>
      </c>
      <c r="BG1163" s="8">
        <v>320</v>
      </c>
      <c r="BH1163" s="8">
        <v>115</v>
      </c>
      <c r="BI1163" s="36">
        <v>91</v>
      </c>
      <c r="BJ1163" s="36">
        <v>54</v>
      </c>
      <c r="BK1163" s="55">
        <v>62</v>
      </c>
      <c r="BL1163" s="36">
        <v>37</v>
      </c>
      <c r="BM1163" s="36">
        <v>45</v>
      </c>
      <c r="BN1163" s="36">
        <v>34</v>
      </c>
      <c r="BO1163" s="36">
        <v>33</v>
      </c>
      <c r="BP1163" s="36">
        <v>0</v>
      </c>
      <c r="BQ1163" s="8">
        <v>7</v>
      </c>
      <c r="BR1163" s="125">
        <v>0</v>
      </c>
      <c r="BS1163" s="8">
        <v>0</v>
      </c>
      <c r="BT1163" s="8">
        <v>0</v>
      </c>
      <c r="BU1163" s="8">
        <v>0</v>
      </c>
      <c r="BV1163" s="8">
        <v>0</v>
      </c>
      <c r="BW1163" s="8">
        <v>0</v>
      </c>
      <c r="BX1163" s="6" t="s">
        <v>1742</v>
      </c>
      <c r="BY1163" s="6" t="s">
        <v>1758</v>
      </c>
    </row>
    <row r="1164" spans="1:81" x14ac:dyDescent="0.25">
      <c r="A1164" s="111" t="s">
        <v>1053</v>
      </c>
      <c r="B1164" s="111" t="s">
        <v>568</v>
      </c>
      <c r="C1164" s="69">
        <v>361</v>
      </c>
      <c r="D1164" s="69">
        <v>355</v>
      </c>
      <c r="E1164" s="69">
        <v>27</v>
      </c>
      <c r="F1164" s="69">
        <v>29</v>
      </c>
      <c r="G1164" s="69">
        <v>5</v>
      </c>
      <c r="H1164" s="69">
        <v>109</v>
      </c>
      <c r="I1164" s="69">
        <v>181</v>
      </c>
      <c r="J1164" s="69">
        <v>4</v>
      </c>
      <c r="K1164" s="69">
        <v>0</v>
      </c>
      <c r="L1164" s="112">
        <f t="shared" si="231"/>
        <v>355</v>
      </c>
      <c r="M1164" s="8">
        <v>416</v>
      </c>
      <c r="S1164" s="10" t="s">
        <v>1209</v>
      </c>
      <c r="T1164" s="15">
        <v>0</v>
      </c>
      <c r="U1164" s="15">
        <v>0</v>
      </c>
      <c r="V1164" s="15">
        <v>0</v>
      </c>
      <c r="W1164" s="15">
        <v>0</v>
      </c>
      <c r="X1164" s="15">
        <v>0</v>
      </c>
      <c r="Y1164" s="15">
        <v>0</v>
      </c>
      <c r="Z1164" s="10">
        <f>SUM(T1164:Y1164)</f>
        <v>0</v>
      </c>
      <c r="AO1164" s="6" t="s">
        <v>1776</v>
      </c>
      <c r="AP1164" s="36">
        <v>3</v>
      </c>
      <c r="AQ1164" s="36">
        <v>0</v>
      </c>
      <c r="AR1164" s="36">
        <v>1</v>
      </c>
      <c r="AS1164" s="36">
        <v>1</v>
      </c>
      <c r="AT1164" s="36">
        <v>1</v>
      </c>
      <c r="AU1164" s="36">
        <v>0</v>
      </c>
      <c r="AV1164" s="36">
        <v>0</v>
      </c>
      <c r="AW1164" s="84">
        <v>0</v>
      </c>
      <c r="AX1164" s="84">
        <v>0</v>
      </c>
      <c r="AY1164" s="36">
        <v>1</v>
      </c>
      <c r="AZ1164" s="36">
        <v>2</v>
      </c>
      <c r="BA1164" s="36">
        <v>1</v>
      </c>
      <c r="BB1164" s="36">
        <v>1</v>
      </c>
      <c r="BC1164" s="36">
        <v>0</v>
      </c>
      <c r="BD1164" s="36">
        <v>0</v>
      </c>
      <c r="BE1164" s="36">
        <v>1</v>
      </c>
      <c r="BF1164" s="36">
        <v>0</v>
      </c>
      <c r="BG1164" s="36">
        <v>0</v>
      </c>
      <c r="BH1164" s="36">
        <v>0</v>
      </c>
      <c r="BI1164" s="36">
        <v>1</v>
      </c>
      <c r="BJ1164" s="36">
        <v>1</v>
      </c>
      <c r="BK1164" s="36">
        <v>0</v>
      </c>
      <c r="BL1164" s="36">
        <v>0</v>
      </c>
      <c r="BM1164" s="36">
        <v>0</v>
      </c>
      <c r="BN1164" s="36">
        <v>0</v>
      </c>
      <c r="BO1164" s="36">
        <v>0</v>
      </c>
      <c r="BP1164" s="36">
        <v>0</v>
      </c>
      <c r="BQ1164" s="8">
        <v>0</v>
      </c>
      <c r="BR1164" s="8">
        <v>0</v>
      </c>
      <c r="BS1164" s="8">
        <v>0</v>
      </c>
      <c r="BT1164" s="8">
        <v>0</v>
      </c>
      <c r="BU1164" s="8">
        <v>0</v>
      </c>
      <c r="BV1164" s="8">
        <v>0</v>
      </c>
      <c r="BW1164" s="8">
        <v>0</v>
      </c>
      <c r="BX1164" s="6" t="s">
        <v>1776</v>
      </c>
    </row>
    <row r="1165" spans="1:81" x14ac:dyDescent="0.25">
      <c r="A1165" s="113" t="s">
        <v>909</v>
      </c>
      <c r="B1165" s="113" t="s">
        <v>572</v>
      </c>
      <c r="C1165" s="70">
        <v>192</v>
      </c>
      <c r="D1165" s="70">
        <v>187</v>
      </c>
      <c r="E1165" s="70">
        <v>24</v>
      </c>
      <c r="F1165" s="70">
        <v>36</v>
      </c>
      <c r="G1165" s="70">
        <v>5</v>
      </c>
      <c r="H1165" s="70">
        <v>118</v>
      </c>
      <c r="I1165" s="70">
        <v>0</v>
      </c>
      <c r="J1165" s="70">
        <v>4</v>
      </c>
      <c r="K1165" s="70">
        <v>0</v>
      </c>
      <c r="L1165" s="112">
        <f t="shared" si="231"/>
        <v>187</v>
      </c>
      <c r="M1165" s="8"/>
      <c r="S1165" s="45" t="s">
        <v>1210</v>
      </c>
      <c r="T1165" s="46">
        <v>0</v>
      </c>
      <c r="U1165" s="46">
        <v>0</v>
      </c>
      <c r="V1165" s="46">
        <v>0</v>
      </c>
      <c r="W1165" s="48">
        <v>0</v>
      </c>
      <c r="X1165" s="46">
        <v>0</v>
      </c>
      <c r="Y1165" s="46">
        <v>0</v>
      </c>
      <c r="Z1165" s="10">
        <f t="shared" ref="Z1165:Z1171" si="234">SUM(T1165:Y1165)</f>
        <v>0</v>
      </c>
      <c r="AO1165" s="6" t="s">
        <v>1777</v>
      </c>
      <c r="AP1165" s="36">
        <v>3</v>
      </c>
      <c r="AQ1165" s="36">
        <v>3</v>
      </c>
      <c r="AR1165" s="36">
        <v>1</v>
      </c>
      <c r="AS1165" s="36">
        <v>1</v>
      </c>
      <c r="AT1165" s="36">
        <v>1</v>
      </c>
      <c r="AU1165" s="36">
        <v>0</v>
      </c>
      <c r="AV1165" s="36">
        <v>0</v>
      </c>
      <c r="AW1165" s="84">
        <v>0</v>
      </c>
      <c r="AX1165" s="84">
        <v>1</v>
      </c>
      <c r="AY1165" s="36">
        <v>1</v>
      </c>
      <c r="AZ1165" s="36">
        <v>0</v>
      </c>
      <c r="BA1165" s="36">
        <v>0</v>
      </c>
      <c r="BB1165" s="36">
        <v>1</v>
      </c>
      <c r="BC1165" s="36">
        <v>0</v>
      </c>
      <c r="BD1165" s="36">
        <v>0</v>
      </c>
      <c r="BE1165" s="36">
        <v>1</v>
      </c>
      <c r="BF1165" s="36">
        <v>0</v>
      </c>
      <c r="BG1165" s="36">
        <v>0</v>
      </c>
      <c r="BH1165" s="36">
        <v>0</v>
      </c>
      <c r="BI1165" s="36">
        <v>0</v>
      </c>
      <c r="BJ1165" s="36">
        <v>1</v>
      </c>
      <c r="BK1165" s="36">
        <v>0</v>
      </c>
      <c r="BL1165" s="36">
        <v>0</v>
      </c>
      <c r="BM1165" s="36">
        <v>0</v>
      </c>
      <c r="BN1165" s="36">
        <v>0</v>
      </c>
      <c r="BO1165" s="36">
        <v>0</v>
      </c>
      <c r="BP1165" s="36">
        <v>0</v>
      </c>
      <c r="BQ1165" s="8">
        <v>0</v>
      </c>
      <c r="BR1165" s="8">
        <v>0</v>
      </c>
      <c r="BS1165" s="8">
        <v>0</v>
      </c>
      <c r="BT1165" s="8">
        <v>0</v>
      </c>
      <c r="BU1165" s="8">
        <v>0</v>
      </c>
      <c r="BV1165" s="8">
        <v>0</v>
      </c>
      <c r="BW1165" s="8">
        <v>0</v>
      </c>
      <c r="BX1165" s="6" t="s">
        <v>1777</v>
      </c>
    </row>
    <row r="1166" spans="1:81" x14ac:dyDescent="0.25">
      <c r="A1166" s="113" t="s">
        <v>909</v>
      </c>
      <c r="B1166" s="113" t="s">
        <v>853</v>
      </c>
      <c r="C1166" s="70">
        <v>168</v>
      </c>
      <c r="D1166" s="70">
        <v>159</v>
      </c>
      <c r="E1166" s="70">
        <v>1</v>
      </c>
      <c r="F1166" s="70">
        <v>25</v>
      </c>
      <c r="G1166" s="70">
        <v>1</v>
      </c>
      <c r="H1166" s="70">
        <v>107</v>
      </c>
      <c r="I1166" s="70">
        <v>1</v>
      </c>
      <c r="J1166" s="70">
        <v>24</v>
      </c>
      <c r="K1166" s="70">
        <v>0</v>
      </c>
      <c r="L1166" s="112">
        <f t="shared" si="231"/>
        <v>159</v>
      </c>
      <c r="M1166" s="8"/>
      <c r="S1166" s="10" t="s">
        <v>1211</v>
      </c>
      <c r="T1166" s="67">
        <v>0</v>
      </c>
      <c r="U1166" s="67">
        <v>0</v>
      </c>
      <c r="V1166" s="67">
        <v>0</v>
      </c>
      <c r="W1166" s="67">
        <v>0</v>
      </c>
      <c r="X1166" s="67">
        <v>0</v>
      </c>
      <c r="Y1166" s="67">
        <v>0</v>
      </c>
      <c r="Z1166" s="10">
        <f t="shared" si="234"/>
        <v>0</v>
      </c>
      <c r="AO1166" s="6" t="s">
        <v>1778</v>
      </c>
      <c r="AP1166" s="36">
        <v>10</v>
      </c>
      <c r="AQ1166" s="36">
        <v>3</v>
      </c>
      <c r="AR1166" s="36">
        <v>5</v>
      </c>
      <c r="AS1166" s="36">
        <v>3</v>
      </c>
      <c r="AT1166" s="36">
        <v>2</v>
      </c>
      <c r="AU1166" s="36">
        <v>0</v>
      </c>
      <c r="AV1166" s="36">
        <v>0</v>
      </c>
      <c r="AW1166" s="84">
        <v>0</v>
      </c>
      <c r="AX1166" s="84">
        <v>1</v>
      </c>
      <c r="AY1166" s="36">
        <v>1</v>
      </c>
      <c r="AZ1166" s="36">
        <v>0</v>
      </c>
      <c r="BA1166" s="36">
        <v>0</v>
      </c>
      <c r="BB1166" s="36">
        <v>1</v>
      </c>
      <c r="BC1166" s="36">
        <v>0</v>
      </c>
      <c r="BD1166" s="36">
        <v>0</v>
      </c>
      <c r="BE1166" s="36">
        <v>1</v>
      </c>
      <c r="BF1166" s="36">
        <v>0</v>
      </c>
      <c r="BG1166" s="36">
        <v>0</v>
      </c>
      <c r="BH1166" s="36">
        <v>0</v>
      </c>
      <c r="BI1166" s="36">
        <v>0</v>
      </c>
      <c r="BJ1166" s="36">
        <v>1</v>
      </c>
      <c r="BK1166" s="36">
        <v>0</v>
      </c>
      <c r="BL1166" s="36">
        <v>0</v>
      </c>
      <c r="BM1166" s="36">
        <v>0</v>
      </c>
      <c r="BN1166" s="36">
        <v>0</v>
      </c>
      <c r="BO1166" s="36">
        <v>0</v>
      </c>
      <c r="BP1166" s="36">
        <v>0</v>
      </c>
      <c r="BQ1166" s="8">
        <v>0</v>
      </c>
      <c r="BR1166" s="8">
        <v>0</v>
      </c>
      <c r="BS1166" s="8">
        <v>0</v>
      </c>
      <c r="BT1166" s="8">
        <v>0</v>
      </c>
      <c r="BU1166" s="8">
        <v>0</v>
      </c>
      <c r="BV1166" s="8">
        <v>0</v>
      </c>
      <c r="BW1166" s="8">
        <v>0</v>
      </c>
      <c r="BX1166" s="6" t="s">
        <v>1778</v>
      </c>
    </row>
    <row r="1167" spans="1:81" x14ac:dyDescent="0.25">
      <c r="A1167" s="113" t="s">
        <v>909</v>
      </c>
      <c r="B1167" s="113" t="s">
        <v>1149</v>
      </c>
      <c r="C1167" s="70">
        <v>5</v>
      </c>
      <c r="D1167" s="70">
        <v>5</v>
      </c>
      <c r="E1167" s="70">
        <v>0</v>
      </c>
      <c r="F1167" s="70">
        <v>5</v>
      </c>
      <c r="G1167" s="70">
        <v>0</v>
      </c>
      <c r="H1167" s="70">
        <v>0</v>
      </c>
      <c r="I1167" s="70">
        <v>0</v>
      </c>
      <c r="J1167" s="70">
        <v>0</v>
      </c>
      <c r="K1167" s="70">
        <v>0</v>
      </c>
      <c r="L1167" s="112">
        <f t="shared" si="231"/>
        <v>5</v>
      </c>
      <c r="M1167" s="8"/>
      <c r="S1167" s="45" t="s">
        <v>1212</v>
      </c>
      <c r="T1167" s="68">
        <v>0</v>
      </c>
      <c r="U1167" s="68">
        <v>0</v>
      </c>
      <c r="V1167" s="68">
        <v>0</v>
      </c>
      <c r="W1167" s="68">
        <v>1</v>
      </c>
      <c r="X1167" s="68">
        <v>0</v>
      </c>
      <c r="Y1167" s="68">
        <v>0</v>
      </c>
      <c r="Z1167" s="10">
        <f t="shared" si="234"/>
        <v>1</v>
      </c>
      <c r="AO1167" s="6" t="s">
        <v>1779</v>
      </c>
      <c r="AP1167" s="36">
        <v>51</v>
      </c>
      <c r="AQ1167" s="36">
        <v>46</v>
      </c>
      <c r="AR1167" s="36">
        <v>37</v>
      </c>
      <c r="AS1167" s="36">
        <v>28</v>
      </c>
      <c r="AT1167" s="36">
        <v>23</v>
      </c>
      <c r="AU1167" s="36">
        <v>12</v>
      </c>
      <c r="AV1167" s="36">
        <v>18</v>
      </c>
      <c r="AW1167" s="84">
        <v>8</v>
      </c>
      <c r="AX1167" s="84">
        <v>10</v>
      </c>
      <c r="AY1167" s="36">
        <v>4</v>
      </c>
      <c r="AZ1167" s="36">
        <v>1</v>
      </c>
      <c r="BA1167" s="36">
        <v>5</v>
      </c>
      <c r="BB1167" s="36">
        <v>3</v>
      </c>
      <c r="BC1167" s="36">
        <v>0</v>
      </c>
      <c r="BD1167" s="36">
        <v>0</v>
      </c>
      <c r="BE1167" s="36">
        <v>2</v>
      </c>
      <c r="BF1167" s="36">
        <v>0</v>
      </c>
      <c r="BG1167" s="36">
        <v>0</v>
      </c>
      <c r="BH1167" s="36">
        <v>0</v>
      </c>
      <c r="BI1167" s="36">
        <v>4</v>
      </c>
      <c r="BJ1167" s="36">
        <v>1</v>
      </c>
      <c r="BK1167" s="36">
        <v>1</v>
      </c>
      <c r="BL1167" s="36">
        <v>0</v>
      </c>
      <c r="BM1167" s="36">
        <v>0</v>
      </c>
      <c r="BN1167" s="36">
        <v>0</v>
      </c>
      <c r="BO1167" s="36">
        <v>0</v>
      </c>
      <c r="BP1167" s="36">
        <v>0</v>
      </c>
      <c r="BQ1167" s="8">
        <v>0</v>
      </c>
      <c r="BR1167" s="8">
        <v>0</v>
      </c>
      <c r="BS1167" s="8">
        <v>0</v>
      </c>
      <c r="BT1167" s="8">
        <v>0</v>
      </c>
      <c r="BU1167" s="8">
        <v>0</v>
      </c>
      <c r="BV1167" s="8">
        <v>0</v>
      </c>
      <c r="BW1167" s="8">
        <v>0</v>
      </c>
      <c r="BX1167" s="6" t="s">
        <v>1779</v>
      </c>
    </row>
    <row r="1168" spans="1:81" x14ac:dyDescent="0.25">
      <c r="A1168" s="113" t="s">
        <v>909</v>
      </c>
      <c r="B1168" s="113" t="s">
        <v>1083</v>
      </c>
      <c r="C1168" s="70">
        <v>8</v>
      </c>
      <c r="D1168" s="70">
        <v>8</v>
      </c>
      <c r="E1168" s="70">
        <v>0</v>
      </c>
      <c r="F1168" s="70">
        <v>2</v>
      </c>
      <c r="G1168" s="70">
        <v>5</v>
      </c>
      <c r="H1168" s="70">
        <v>1</v>
      </c>
      <c r="I1168" s="70">
        <v>0</v>
      </c>
      <c r="J1168" s="70">
        <v>0</v>
      </c>
      <c r="K1168" s="70">
        <v>0</v>
      </c>
      <c r="L1168" s="112">
        <f t="shared" si="231"/>
        <v>8</v>
      </c>
      <c r="M1168" s="8"/>
      <c r="S1168" s="51" t="s">
        <v>1213</v>
      </c>
      <c r="T1168" s="52">
        <v>0</v>
      </c>
      <c r="U1168" s="52">
        <v>0</v>
      </c>
      <c r="V1168" s="52">
        <v>0</v>
      </c>
      <c r="W1168" s="52">
        <v>1</v>
      </c>
      <c r="X1168" s="52">
        <v>0</v>
      </c>
      <c r="Y1168" s="52">
        <v>0</v>
      </c>
      <c r="Z1168" s="51">
        <f t="shared" si="234"/>
        <v>1</v>
      </c>
      <c r="AO1168" s="6" t="s">
        <v>1855</v>
      </c>
      <c r="AP1168" s="124">
        <v>713</v>
      </c>
      <c r="AQ1168" s="36">
        <v>352</v>
      </c>
      <c r="AR1168" s="36">
        <v>266</v>
      </c>
      <c r="AS1168" s="36">
        <v>249</v>
      </c>
      <c r="AT1168" s="36">
        <v>156</v>
      </c>
      <c r="AU1168" s="36">
        <v>84</v>
      </c>
      <c r="AV1168" s="36">
        <v>62</v>
      </c>
      <c r="AW1168" s="84">
        <v>82</v>
      </c>
      <c r="AX1168" s="84">
        <v>42</v>
      </c>
      <c r="AY1168" s="36">
        <v>52</v>
      </c>
      <c r="AZ1168" s="36">
        <v>37</v>
      </c>
      <c r="BA1168" s="36">
        <v>17</v>
      </c>
      <c r="BB1168" s="36">
        <v>19</v>
      </c>
      <c r="BC1168" s="36">
        <v>37</v>
      </c>
      <c r="BD1168" s="36">
        <v>13</v>
      </c>
      <c r="BE1168" s="36">
        <v>19</v>
      </c>
      <c r="BF1168" s="36">
        <v>16</v>
      </c>
      <c r="BG1168" s="8">
        <v>11</v>
      </c>
      <c r="BH1168" s="36">
        <v>3</v>
      </c>
      <c r="BI1168" s="36">
        <v>6</v>
      </c>
      <c r="BJ1168" s="36">
        <v>2</v>
      </c>
      <c r="BK1168" s="36">
        <v>3</v>
      </c>
      <c r="BL1168" s="36">
        <v>5</v>
      </c>
      <c r="BM1168" s="86">
        <v>3</v>
      </c>
      <c r="BN1168" s="36">
        <v>0</v>
      </c>
      <c r="BO1168" s="36">
        <v>0</v>
      </c>
      <c r="BP1168" s="36">
        <v>0</v>
      </c>
      <c r="BQ1168" s="8">
        <v>1</v>
      </c>
      <c r="BR1168" s="8">
        <v>2</v>
      </c>
      <c r="BS1168" s="8">
        <v>1</v>
      </c>
      <c r="BT1168" s="8">
        <v>1</v>
      </c>
      <c r="BU1168" s="8">
        <v>1</v>
      </c>
      <c r="BV1168" s="83" t="s">
        <v>1164</v>
      </c>
      <c r="BW1168" s="8">
        <v>1</v>
      </c>
      <c r="BX1168" s="6" t="s">
        <v>1855</v>
      </c>
      <c r="BY1168" s="6" t="s">
        <v>1786</v>
      </c>
    </row>
    <row r="1169" spans="1:77" x14ac:dyDescent="0.25">
      <c r="A1169" s="113" t="s">
        <v>909</v>
      </c>
      <c r="B1169" s="113" t="s">
        <v>568</v>
      </c>
      <c r="C1169" s="70">
        <v>789</v>
      </c>
      <c r="D1169" s="70">
        <v>780</v>
      </c>
      <c r="E1169" s="70">
        <v>70</v>
      </c>
      <c r="F1169" s="70">
        <v>102</v>
      </c>
      <c r="G1169" s="70">
        <v>15</v>
      </c>
      <c r="H1169" s="70">
        <v>75</v>
      </c>
      <c r="I1169" s="70">
        <v>511</v>
      </c>
      <c r="J1169" s="70">
        <v>5</v>
      </c>
      <c r="K1169" s="70">
        <v>2</v>
      </c>
      <c r="L1169" s="112">
        <f t="shared" si="231"/>
        <v>780</v>
      </c>
      <c r="M1169" s="8">
        <v>1139</v>
      </c>
      <c r="S1169" s="45" t="s">
        <v>1214</v>
      </c>
      <c r="T1169" s="69">
        <v>0</v>
      </c>
      <c r="U1169" s="69">
        <v>5</v>
      </c>
      <c r="V1169" s="69">
        <v>0</v>
      </c>
      <c r="W1169" s="69">
        <v>11</v>
      </c>
      <c r="X1169" s="69">
        <v>0</v>
      </c>
      <c r="Y1169" s="69">
        <v>0</v>
      </c>
      <c r="Z1169" s="10">
        <f t="shared" si="234"/>
        <v>16</v>
      </c>
      <c r="AO1169" s="6" t="s">
        <v>1856</v>
      </c>
      <c r="AP1169" s="36">
        <v>1</v>
      </c>
      <c r="AQ1169" s="36">
        <v>28</v>
      </c>
      <c r="AR1169" s="36">
        <v>72</v>
      </c>
      <c r="AS1169" s="36">
        <v>273</v>
      </c>
      <c r="AT1169" s="124">
        <v>355</v>
      </c>
      <c r="AU1169" s="36">
        <v>161</v>
      </c>
      <c r="AV1169" s="36">
        <v>145</v>
      </c>
      <c r="AW1169" s="84">
        <v>92</v>
      </c>
      <c r="AX1169" s="84">
        <v>72</v>
      </c>
      <c r="AY1169" s="36">
        <v>60</v>
      </c>
      <c r="AZ1169" s="36">
        <v>43</v>
      </c>
      <c r="BA1169" s="36">
        <v>40</v>
      </c>
      <c r="BB1169" s="36">
        <v>31</v>
      </c>
      <c r="BC1169" s="36">
        <v>39</v>
      </c>
      <c r="BD1169" s="36">
        <v>28</v>
      </c>
      <c r="BE1169" s="36">
        <v>32</v>
      </c>
      <c r="BF1169" s="36">
        <v>17</v>
      </c>
      <c r="BG1169" s="8">
        <v>29</v>
      </c>
      <c r="BH1169" s="36">
        <v>10</v>
      </c>
      <c r="BI1169" s="36">
        <v>15</v>
      </c>
      <c r="BJ1169" s="36">
        <v>6</v>
      </c>
      <c r="BK1169" s="36">
        <v>14</v>
      </c>
      <c r="BL1169" s="36">
        <v>7</v>
      </c>
      <c r="BM1169" s="86">
        <v>4</v>
      </c>
      <c r="BN1169" s="36">
        <v>1</v>
      </c>
      <c r="BO1169" s="36">
        <v>0</v>
      </c>
      <c r="BP1169" s="36">
        <v>0</v>
      </c>
      <c r="BQ1169" s="8">
        <v>5</v>
      </c>
      <c r="BR1169" s="8">
        <v>1</v>
      </c>
      <c r="BS1169" s="8">
        <v>1</v>
      </c>
      <c r="BT1169" s="8">
        <v>2</v>
      </c>
      <c r="BU1169" s="8">
        <v>3</v>
      </c>
      <c r="BV1169" s="83" t="s">
        <v>20</v>
      </c>
      <c r="BW1169" s="8">
        <v>1</v>
      </c>
      <c r="BX1169" s="6" t="s">
        <v>1856</v>
      </c>
      <c r="BY1169" s="6" t="s">
        <v>1786</v>
      </c>
    </row>
    <row r="1170" spans="1:77" x14ac:dyDescent="0.25">
      <c r="A1170" s="57" t="s">
        <v>1676</v>
      </c>
      <c r="B1170" s="114"/>
      <c r="C1170" s="114">
        <f>SUM(C1153:C1169)</f>
        <v>1615</v>
      </c>
      <c r="D1170" s="114">
        <f t="shared" ref="D1170:L1170" si="235">SUM(D1153:D1169)</f>
        <v>1584</v>
      </c>
      <c r="E1170" s="114">
        <f t="shared" si="235"/>
        <v>128</v>
      </c>
      <c r="F1170" s="114">
        <f t="shared" si="235"/>
        <v>212</v>
      </c>
      <c r="G1170" s="114">
        <f t="shared" si="235"/>
        <v>31</v>
      </c>
      <c r="H1170" s="114">
        <f t="shared" si="235"/>
        <v>450</v>
      </c>
      <c r="I1170" s="114">
        <f t="shared" si="235"/>
        <v>724</v>
      </c>
      <c r="J1170" s="114">
        <f t="shared" si="235"/>
        <v>37</v>
      </c>
      <c r="K1170" s="114">
        <f t="shared" si="235"/>
        <v>2</v>
      </c>
      <c r="L1170" s="114">
        <f t="shared" si="235"/>
        <v>1584</v>
      </c>
      <c r="M1170" s="8">
        <f>SUM(M1153:M1169)</f>
        <v>1585</v>
      </c>
      <c r="S1170" s="10" t="s">
        <v>1215</v>
      </c>
      <c r="T1170" s="70">
        <v>24</v>
      </c>
      <c r="U1170" s="70">
        <v>36</v>
      </c>
      <c r="V1170" s="70">
        <v>5</v>
      </c>
      <c r="W1170" s="70">
        <v>118</v>
      </c>
      <c r="X1170" s="70">
        <v>0</v>
      </c>
      <c r="Y1170" s="70">
        <v>4</v>
      </c>
      <c r="Z1170" s="10">
        <f t="shared" si="234"/>
        <v>187</v>
      </c>
      <c r="AO1170" s="6" t="s">
        <v>1857</v>
      </c>
      <c r="AP1170" s="36">
        <v>0</v>
      </c>
      <c r="AQ1170" s="36">
        <v>0</v>
      </c>
      <c r="AR1170" s="36">
        <v>0</v>
      </c>
      <c r="AS1170" s="36">
        <v>0</v>
      </c>
      <c r="AT1170" s="36">
        <v>2</v>
      </c>
      <c r="AU1170" s="36">
        <v>15</v>
      </c>
      <c r="AV1170" s="36">
        <v>39</v>
      </c>
      <c r="AW1170" s="84">
        <v>174</v>
      </c>
      <c r="AX1170" s="84">
        <v>257</v>
      </c>
      <c r="AY1170" s="124">
        <v>409</v>
      </c>
      <c r="AZ1170" s="36">
        <v>233</v>
      </c>
      <c r="BA1170" s="36">
        <v>203</v>
      </c>
      <c r="BB1170" s="36">
        <v>114</v>
      </c>
      <c r="BC1170" s="36">
        <v>154</v>
      </c>
      <c r="BD1170" s="36">
        <v>112</v>
      </c>
      <c r="BE1170" s="36">
        <v>124</v>
      </c>
      <c r="BF1170" s="36">
        <v>60</v>
      </c>
      <c r="BG1170" s="8">
        <v>87</v>
      </c>
      <c r="BH1170" s="36">
        <v>39</v>
      </c>
      <c r="BI1170" s="36">
        <v>57</v>
      </c>
      <c r="BJ1170" s="36">
        <v>29</v>
      </c>
      <c r="BK1170" s="36">
        <v>50</v>
      </c>
      <c r="BL1170" s="36">
        <v>34</v>
      </c>
      <c r="BM1170" s="36">
        <v>35</v>
      </c>
      <c r="BN1170" s="36">
        <v>18</v>
      </c>
      <c r="BO1170" s="36">
        <v>21</v>
      </c>
      <c r="BP1170" s="36">
        <v>18</v>
      </c>
      <c r="BQ1170" s="8">
        <v>25</v>
      </c>
      <c r="BR1170" s="125">
        <v>6</v>
      </c>
      <c r="BS1170" s="8">
        <v>3</v>
      </c>
      <c r="BT1170" s="8">
        <v>5</v>
      </c>
      <c r="BU1170" s="8">
        <v>6</v>
      </c>
      <c r="BV1170" s="83" t="s">
        <v>1164</v>
      </c>
      <c r="BW1170" s="8">
        <v>2</v>
      </c>
      <c r="BX1170" s="6" t="s">
        <v>1857</v>
      </c>
      <c r="BY1170" s="6" t="s">
        <v>1758</v>
      </c>
    </row>
    <row r="1171" spans="1:77" ht="39.6" x14ac:dyDescent="0.25">
      <c r="I1171" s="126" t="s">
        <v>1858</v>
      </c>
      <c r="T1171" s="6">
        <f>SUM(T1164:T1170)</f>
        <v>24</v>
      </c>
      <c r="U1171" s="6">
        <f t="shared" ref="U1171:Y1171" si="236">SUM(U1164:U1170)</f>
        <v>41</v>
      </c>
      <c r="V1171" s="6">
        <f t="shared" si="236"/>
        <v>5</v>
      </c>
      <c r="W1171" s="6">
        <f t="shared" si="236"/>
        <v>131</v>
      </c>
      <c r="X1171" s="6">
        <f t="shared" si="236"/>
        <v>0</v>
      </c>
      <c r="Y1171" s="6">
        <f t="shared" si="236"/>
        <v>4</v>
      </c>
      <c r="Z1171" s="10">
        <f t="shared" si="234"/>
        <v>205</v>
      </c>
      <c r="BR1171" s="6"/>
      <c r="BV1171" s="6"/>
    </row>
    <row r="1172" spans="1:77" x14ac:dyDescent="0.25">
      <c r="AS1172" s="6" t="s">
        <v>1200</v>
      </c>
      <c r="AX1172" s="6" t="s">
        <v>1203</v>
      </c>
      <c r="BD1172" s="6" t="s">
        <v>1201</v>
      </c>
      <c r="BL1172" s="6" t="s">
        <v>1204</v>
      </c>
      <c r="BQ1172" s="6" t="s">
        <v>1205</v>
      </c>
      <c r="BR1172" s="6"/>
      <c r="BV1172" s="6" t="s">
        <v>1206</v>
      </c>
    </row>
    <row r="1173" spans="1:77" ht="22.8" x14ac:dyDescent="0.25">
      <c r="S1173" s="10" t="s">
        <v>1677</v>
      </c>
      <c r="T1173" s="10" t="s">
        <v>68</v>
      </c>
      <c r="U1173" s="10" t="s">
        <v>72</v>
      </c>
      <c r="V1173" s="10" t="s">
        <v>65</v>
      </c>
      <c r="W1173" s="10" t="s">
        <v>61</v>
      </c>
      <c r="X1173" s="10" t="s">
        <v>89</v>
      </c>
      <c r="Y1173" s="10" t="s">
        <v>1198</v>
      </c>
      <c r="Z1173" s="10" t="s">
        <v>1678</v>
      </c>
      <c r="AO1173" s="6" t="s">
        <v>5</v>
      </c>
      <c r="AP1173" s="6" t="s">
        <v>1738</v>
      </c>
      <c r="AQ1173" s="6" t="s">
        <v>1841</v>
      </c>
      <c r="AR1173" s="6" t="s">
        <v>1842</v>
      </c>
      <c r="AS1173" s="6" t="s">
        <v>1741</v>
      </c>
      <c r="AT1173" s="6" t="s">
        <v>1736</v>
      </c>
      <c r="AU1173" s="6" t="s">
        <v>1843</v>
      </c>
      <c r="AV1173" s="6" t="s">
        <v>1844</v>
      </c>
      <c r="AW1173" s="74" t="s">
        <v>1845</v>
      </c>
      <c r="AX1173" s="74" t="s">
        <v>1744</v>
      </c>
      <c r="AY1173" s="6" t="s">
        <v>1745</v>
      </c>
      <c r="AZ1173" s="6" t="s">
        <v>1740</v>
      </c>
      <c r="BA1173" s="6" t="s">
        <v>1846</v>
      </c>
      <c r="BB1173" s="6" t="s">
        <v>1847</v>
      </c>
      <c r="BC1173" s="6" t="s">
        <v>1848</v>
      </c>
      <c r="BD1173" s="6" t="s">
        <v>1743</v>
      </c>
      <c r="BE1173" s="6" t="s">
        <v>1784</v>
      </c>
      <c r="BF1173" s="6" t="s">
        <v>1749</v>
      </c>
      <c r="BG1173" s="6" t="s">
        <v>1849</v>
      </c>
      <c r="BH1173" s="6" t="s">
        <v>1850</v>
      </c>
      <c r="BI1173" s="6" t="s">
        <v>1748</v>
      </c>
      <c r="BJ1173" s="8" t="s">
        <v>1851</v>
      </c>
      <c r="BK1173" s="8" t="s">
        <v>1852</v>
      </c>
      <c r="BL1173" s="8" t="s">
        <v>1859</v>
      </c>
      <c r="BM1173" s="8" t="s">
        <v>1786</v>
      </c>
      <c r="BN1173" s="8" t="s">
        <v>1754</v>
      </c>
      <c r="BO1173" s="8" t="s">
        <v>1853</v>
      </c>
      <c r="BP1173" s="8" t="s">
        <v>1752</v>
      </c>
      <c r="BQ1173" s="8" t="s">
        <v>1757</v>
      </c>
      <c r="BR1173" s="8" t="s">
        <v>1758</v>
      </c>
      <c r="BS1173" s="8" t="s">
        <v>1788</v>
      </c>
      <c r="BT1173" s="8" t="s">
        <v>1756</v>
      </c>
      <c r="BU1173" s="8" t="s">
        <v>1854</v>
      </c>
      <c r="BV1173" s="8" t="s">
        <v>1762</v>
      </c>
      <c r="BW1173" s="8" t="s">
        <v>1763</v>
      </c>
    </row>
    <row r="1174" spans="1:77" x14ac:dyDescent="0.25">
      <c r="S1174" s="10" t="s">
        <v>1209</v>
      </c>
      <c r="T1174" s="15">
        <v>0</v>
      </c>
      <c r="U1174" s="15">
        <v>0</v>
      </c>
      <c r="V1174" s="15">
        <v>0</v>
      </c>
      <c r="W1174" s="15">
        <v>1</v>
      </c>
      <c r="X1174" s="15">
        <v>0</v>
      </c>
      <c r="Y1174" s="15">
        <v>0</v>
      </c>
      <c r="Z1174" s="10">
        <f>SUM(T1174:W1174)+Y1174</f>
        <v>1</v>
      </c>
      <c r="AA1174" s="10" t="s">
        <v>1209</v>
      </c>
      <c r="AO1174" s="10" t="s">
        <v>1783</v>
      </c>
      <c r="AP1174" s="47">
        <v>0</v>
      </c>
      <c r="AQ1174" s="47">
        <v>0</v>
      </c>
      <c r="AR1174" s="47">
        <v>0</v>
      </c>
      <c r="AS1174" s="47">
        <v>0</v>
      </c>
      <c r="AT1174" s="47">
        <v>0</v>
      </c>
      <c r="AU1174" s="47">
        <v>0</v>
      </c>
      <c r="AV1174" s="47">
        <v>0</v>
      </c>
      <c r="AW1174" s="47">
        <v>0</v>
      </c>
      <c r="AX1174" s="47">
        <v>0</v>
      </c>
      <c r="AY1174" s="47">
        <v>1</v>
      </c>
      <c r="AZ1174" s="47">
        <v>7</v>
      </c>
      <c r="BA1174" s="47">
        <v>40</v>
      </c>
      <c r="BB1174" s="47">
        <v>42</v>
      </c>
      <c r="BC1174" s="47">
        <v>161</v>
      </c>
      <c r="BD1174" s="47">
        <v>182</v>
      </c>
      <c r="BE1174" s="91">
        <v>349</v>
      </c>
      <c r="BF1174" s="47">
        <v>202</v>
      </c>
      <c r="BG1174" s="15">
        <v>211</v>
      </c>
      <c r="BH1174" s="47">
        <v>120</v>
      </c>
      <c r="BI1174" s="47">
        <v>162</v>
      </c>
      <c r="BJ1174" s="47">
        <v>71</v>
      </c>
      <c r="BK1174" s="47">
        <v>109</v>
      </c>
      <c r="BL1174" s="47">
        <v>69</v>
      </c>
      <c r="BM1174" s="47">
        <v>64</v>
      </c>
      <c r="BN1174" s="47">
        <v>30</v>
      </c>
      <c r="BO1174" s="47">
        <v>38</v>
      </c>
      <c r="BP1174" s="47">
        <v>21</v>
      </c>
      <c r="BQ1174" s="15">
        <v>59</v>
      </c>
      <c r="BR1174" s="15">
        <v>18</v>
      </c>
      <c r="BS1174" s="15">
        <v>8</v>
      </c>
      <c r="BT1174" s="15">
        <v>7</v>
      </c>
      <c r="BU1174" s="15">
        <v>6</v>
      </c>
      <c r="BV1174" s="15">
        <v>3</v>
      </c>
      <c r="BW1174" s="15">
        <v>1</v>
      </c>
      <c r="BX1174" s="10" t="s">
        <v>1783</v>
      </c>
      <c r="BY1174" s="6" t="s">
        <v>1761</v>
      </c>
    </row>
    <row r="1175" spans="1:77" x14ac:dyDescent="0.25">
      <c r="S1175" s="45" t="s">
        <v>1210</v>
      </c>
      <c r="T1175" s="46">
        <v>0</v>
      </c>
      <c r="U1175" s="46">
        <v>0</v>
      </c>
      <c r="V1175" s="46">
        <v>0</v>
      </c>
      <c r="W1175" s="46">
        <v>1</v>
      </c>
      <c r="X1175" s="46">
        <v>0</v>
      </c>
      <c r="Y1175" s="46">
        <v>0</v>
      </c>
      <c r="Z1175" s="10">
        <f t="shared" ref="Z1175:Z1181" si="237">SUM(T1175:W1175)+Y1175</f>
        <v>1</v>
      </c>
      <c r="AA1175" s="45" t="s">
        <v>1210</v>
      </c>
      <c r="AO1175" s="127" t="s">
        <v>1747</v>
      </c>
      <c r="AP1175" s="101">
        <v>0</v>
      </c>
      <c r="AQ1175" s="101">
        <v>0</v>
      </c>
      <c r="AR1175" s="101">
        <v>0</v>
      </c>
      <c r="AS1175" s="101">
        <v>0</v>
      </c>
      <c r="AT1175" s="101">
        <v>0</v>
      </c>
      <c r="AU1175" s="101">
        <v>0</v>
      </c>
      <c r="AV1175" s="101">
        <v>0</v>
      </c>
      <c r="AW1175" s="101">
        <v>0</v>
      </c>
      <c r="AX1175" s="101">
        <v>0</v>
      </c>
      <c r="AY1175" s="101">
        <v>0</v>
      </c>
      <c r="AZ1175" s="101">
        <v>0</v>
      </c>
      <c r="BA1175" s="101">
        <v>13</v>
      </c>
      <c r="BB1175" s="101">
        <v>33</v>
      </c>
      <c r="BC1175" s="101">
        <v>51</v>
      </c>
      <c r="BD1175" s="101">
        <v>28</v>
      </c>
      <c r="BE1175" s="101">
        <v>181</v>
      </c>
      <c r="BF1175" s="101">
        <v>177</v>
      </c>
      <c r="BG1175" s="48">
        <v>386</v>
      </c>
      <c r="BH1175" s="48">
        <v>395</v>
      </c>
      <c r="BI1175" s="91">
        <v>522</v>
      </c>
      <c r="BJ1175" s="101">
        <v>271</v>
      </c>
      <c r="BK1175" s="98">
        <v>333</v>
      </c>
      <c r="BL1175" s="97">
        <v>316</v>
      </c>
      <c r="BM1175" s="97">
        <v>325</v>
      </c>
      <c r="BN1175" s="97">
        <v>83</v>
      </c>
      <c r="BO1175" s="97">
        <v>73</v>
      </c>
      <c r="BP1175" s="97">
        <v>14</v>
      </c>
      <c r="BQ1175" s="102">
        <v>43</v>
      </c>
      <c r="BR1175" s="98">
        <v>23</v>
      </c>
      <c r="BS1175" s="98">
        <v>17</v>
      </c>
      <c r="BT1175" s="98">
        <v>4</v>
      </c>
      <c r="BU1175" s="98">
        <v>0</v>
      </c>
      <c r="BV1175" s="98">
        <v>0</v>
      </c>
      <c r="BW1175" s="98">
        <v>0</v>
      </c>
      <c r="BX1175" s="100" t="s">
        <v>1747</v>
      </c>
      <c r="BY1175" s="6" t="s">
        <v>1761</v>
      </c>
    </row>
    <row r="1176" spans="1:77" x14ac:dyDescent="0.25">
      <c r="S1176" s="10" t="s">
        <v>1211</v>
      </c>
      <c r="T1176" s="15">
        <v>0</v>
      </c>
      <c r="U1176" s="15">
        <v>0</v>
      </c>
      <c r="V1176" s="15">
        <v>0</v>
      </c>
      <c r="W1176" s="15">
        <v>2</v>
      </c>
      <c r="X1176" s="15">
        <v>0</v>
      </c>
      <c r="Y1176" s="15">
        <v>0</v>
      </c>
      <c r="Z1176" s="10">
        <f t="shared" si="237"/>
        <v>2</v>
      </c>
      <c r="AA1176" s="10" t="s">
        <v>1211</v>
      </c>
      <c r="AO1176" s="10" t="s">
        <v>1785</v>
      </c>
      <c r="AP1176" s="47">
        <v>0</v>
      </c>
      <c r="AQ1176" s="47">
        <v>0</v>
      </c>
      <c r="AR1176" s="47">
        <v>0</v>
      </c>
      <c r="AS1176" s="47">
        <v>0</v>
      </c>
      <c r="AT1176" s="47">
        <v>0</v>
      </c>
      <c r="AU1176" s="47">
        <v>0</v>
      </c>
      <c r="AV1176" s="47">
        <v>0</v>
      </c>
      <c r="AW1176" s="47">
        <v>0</v>
      </c>
      <c r="AX1176" s="47">
        <v>0</v>
      </c>
      <c r="AY1176" s="47">
        <v>0</v>
      </c>
      <c r="AZ1176" s="47">
        <v>0</v>
      </c>
      <c r="BA1176" s="47">
        <v>0</v>
      </c>
      <c r="BB1176" s="47">
        <v>0</v>
      </c>
      <c r="BC1176" s="47">
        <v>0</v>
      </c>
      <c r="BD1176" s="47">
        <v>0</v>
      </c>
      <c r="BE1176" s="47">
        <v>0</v>
      </c>
      <c r="BF1176" s="47">
        <v>0</v>
      </c>
      <c r="BG1176" s="15">
        <v>61</v>
      </c>
      <c r="BH1176" s="47">
        <v>57</v>
      </c>
      <c r="BI1176" s="47">
        <v>152</v>
      </c>
      <c r="BJ1176" s="47">
        <v>72</v>
      </c>
      <c r="BK1176" s="47">
        <v>204</v>
      </c>
      <c r="BL1176" s="47">
        <v>229</v>
      </c>
      <c r="BM1176" s="91">
        <v>320</v>
      </c>
      <c r="BN1176" s="47">
        <v>186</v>
      </c>
      <c r="BO1176" s="47">
        <v>291</v>
      </c>
      <c r="BP1176" s="47">
        <v>114</v>
      </c>
      <c r="BQ1176" s="15">
        <v>126</v>
      </c>
      <c r="BR1176" s="15">
        <v>56</v>
      </c>
      <c r="BS1176" s="15">
        <v>57</v>
      </c>
      <c r="BT1176" s="15">
        <v>34</v>
      </c>
      <c r="BU1176" s="15">
        <v>40</v>
      </c>
      <c r="BV1176" s="15">
        <v>25</v>
      </c>
      <c r="BW1176" s="15">
        <v>23</v>
      </c>
      <c r="BX1176" s="10" t="s">
        <v>1785</v>
      </c>
    </row>
    <row r="1177" spans="1:77" x14ac:dyDescent="0.25">
      <c r="S1177" s="45" t="s">
        <v>1212</v>
      </c>
      <c r="T1177" s="46">
        <v>0</v>
      </c>
      <c r="U1177" s="46">
        <v>0</v>
      </c>
      <c r="V1177" s="46">
        <v>0</v>
      </c>
      <c r="W1177" s="46">
        <v>1</v>
      </c>
      <c r="X1177" s="46">
        <v>0</v>
      </c>
      <c r="Y1177" s="46">
        <v>0</v>
      </c>
      <c r="Z1177" s="10">
        <f t="shared" si="237"/>
        <v>1</v>
      </c>
      <c r="AA1177" s="45" t="s">
        <v>1212</v>
      </c>
      <c r="AO1177" s="127" t="s">
        <v>1751</v>
      </c>
      <c r="AP1177" s="101">
        <v>0</v>
      </c>
      <c r="AQ1177" s="101">
        <v>0</v>
      </c>
      <c r="AR1177" s="101">
        <v>0</v>
      </c>
      <c r="AS1177" s="101">
        <v>0</v>
      </c>
      <c r="AT1177" s="101">
        <v>0</v>
      </c>
      <c r="AU1177" s="101">
        <v>0</v>
      </c>
      <c r="AV1177" s="101">
        <v>0</v>
      </c>
      <c r="AW1177" s="101">
        <v>0</v>
      </c>
      <c r="AX1177" s="101">
        <v>0</v>
      </c>
      <c r="AY1177" s="101">
        <v>0</v>
      </c>
      <c r="AZ1177" s="101">
        <v>0</v>
      </c>
      <c r="BA1177" s="101">
        <v>0</v>
      </c>
      <c r="BB1177" s="101">
        <v>0</v>
      </c>
      <c r="BC1177" s="101">
        <v>0</v>
      </c>
      <c r="BD1177" s="101">
        <v>0</v>
      </c>
      <c r="BE1177" s="101">
        <v>0</v>
      </c>
      <c r="BF1177" s="101">
        <v>0</v>
      </c>
      <c r="BG1177" s="48">
        <v>0</v>
      </c>
      <c r="BH1177" s="48">
        <v>0</v>
      </c>
      <c r="BI1177" s="101">
        <v>76</v>
      </c>
      <c r="BJ1177" s="101">
        <v>315</v>
      </c>
      <c r="BK1177" s="98">
        <v>456</v>
      </c>
      <c r="BL1177" s="97">
        <v>337</v>
      </c>
      <c r="BM1177" s="97">
        <v>386</v>
      </c>
      <c r="BN1177" s="97">
        <v>515</v>
      </c>
      <c r="BO1177" s="97">
        <v>623</v>
      </c>
      <c r="BP1177" s="91">
        <v>676</v>
      </c>
      <c r="BQ1177" s="48">
        <v>642</v>
      </c>
      <c r="BR1177" s="46">
        <v>484</v>
      </c>
      <c r="BS1177" s="46">
        <v>335</v>
      </c>
      <c r="BT1177" s="46">
        <v>282</v>
      </c>
      <c r="BU1177" s="46">
        <v>34</v>
      </c>
      <c r="BV1177" s="46">
        <v>24</v>
      </c>
      <c r="BW1177" s="46">
        <v>0</v>
      </c>
      <c r="BX1177" s="127" t="s">
        <v>1751</v>
      </c>
    </row>
    <row r="1178" spans="1:77" x14ac:dyDescent="0.25">
      <c r="S1178" s="10" t="s">
        <v>1213</v>
      </c>
      <c r="T1178" s="15">
        <v>6</v>
      </c>
      <c r="U1178" s="15">
        <v>5</v>
      </c>
      <c r="V1178" s="15">
        <v>0</v>
      </c>
      <c r="W1178" s="15">
        <v>12</v>
      </c>
      <c r="X1178" s="15">
        <v>0</v>
      </c>
      <c r="Y1178" s="15">
        <v>0</v>
      </c>
      <c r="Z1178" s="10">
        <f t="shared" si="237"/>
        <v>23</v>
      </c>
      <c r="AA1178" s="10" t="s">
        <v>1213</v>
      </c>
      <c r="AO1178" s="10" t="s">
        <v>1787</v>
      </c>
      <c r="AP1178" s="47">
        <v>0</v>
      </c>
      <c r="AQ1178" s="47">
        <v>0</v>
      </c>
      <c r="AR1178" s="47">
        <v>0</v>
      </c>
      <c r="AS1178" s="47">
        <v>0</v>
      </c>
      <c r="AT1178" s="47">
        <v>0</v>
      </c>
      <c r="AU1178" s="47">
        <v>0</v>
      </c>
      <c r="AV1178" s="47">
        <v>0</v>
      </c>
      <c r="AW1178" s="47">
        <v>0</v>
      </c>
      <c r="AX1178" s="47">
        <v>0</v>
      </c>
      <c r="AY1178" s="47">
        <v>0</v>
      </c>
      <c r="AZ1178" s="47">
        <v>0</v>
      </c>
      <c r="BA1178" s="47">
        <v>0</v>
      </c>
      <c r="BB1178" s="47">
        <v>0</v>
      </c>
      <c r="BC1178" s="47">
        <v>0</v>
      </c>
      <c r="BD1178" s="47">
        <v>0</v>
      </c>
      <c r="BE1178" s="47">
        <v>0</v>
      </c>
      <c r="BF1178" s="47">
        <v>0</v>
      </c>
      <c r="BG1178" s="47">
        <v>0</v>
      </c>
      <c r="BH1178" s="47">
        <v>0</v>
      </c>
      <c r="BI1178" s="47">
        <v>0</v>
      </c>
      <c r="BJ1178" s="47">
        <v>0</v>
      </c>
      <c r="BK1178" s="47">
        <v>0</v>
      </c>
      <c r="BL1178" s="47">
        <v>0</v>
      </c>
      <c r="BM1178" s="47">
        <v>4</v>
      </c>
      <c r="BN1178" s="47">
        <v>1</v>
      </c>
      <c r="BO1178" s="47">
        <v>40</v>
      </c>
      <c r="BP1178" s="47">
        <v>50</v>
      </c>
      <c r="BQ1178" s="15">
        <v>364</v>
      </c>
      <c r="BR1178" s="15">
        <v>319</v>
      </c>
      <c r="BS1178" s="103">
        <v>559</v>
      </c>
      <c r="BT1178" s="15">
        <v>390</v>
      </c>
      <c r="BU1178" s="15">
        <v>319</v>
      </c>
      <c r="BV1178" s="15">
        <v>190</v>
      </c>
      <c r="BW1178" s="15">
        <v>187</v>
      </c>
      <c r="BX1178" s="10" t="s">
        <v>1787</v>
      </c>
    </row>
    <row r="1179" spans="1:77" x14ac:dyDescent="0.25">
      <c r="S1179" s="45" t="s">
        <v>1214</v>
      </c>
      <c r="T1179" s="46">
        <v>27</v>
      </c>
      <c r="U1179" s="46">
        <v>32</v>
      </c>
      <c r="V1179" s="46">
        <v>5</v>
      </c>
      <c r="W1179" s="46">
        <v>119</v>
      </c>
      <c r="X1179" s="46">
        <v>212</v>
      </c>
      <c r="Y1179" s="46">
        <v>4</v>
      </c>
      <c r="Z1179" s="10">
        <f t="shared" si="237"/>
        <v>187</v>
      </c>
      <c r="AA1179" s="45" t="s">
        <v>1214</v>
      </c>
      <c r="AO1179" s="127" t="s">
        <v>1755</v>
      </c>
      <c r="AP1179" s="101">
        <v>0</v>
      </c>
      <c r="AQ1179" s="101">
        <v>0</v>
      </c>
      <c r="AR1179" s="101">
        <v>0</v>
      </c>
      <c r="AS1179" s="101">
        <v>0</v>
      </c>
      <c r="AT1179" s="101">
        <v>0</v>
      </c>
      <c r="AU1179" s="101">
        <v>0</v>
      </c>
      <c r="AV1179" s="101">
        <v>0</v>
      </c>
      <c r="AW1179" s="101">
        <v>0</v>
      </c>
      <c r="AX1179" s="101">
        <v>0</v>
      </c>
      <c r="AY1179" s="101">
        <v>0</v>
      </c>
      <c r="AZ1179" s="101">
        <v>0</v>
      </c>
      <c r="BA1179" s="101">
        <v>0</v>
      </c>
      <c r="BB1179" s="101">
        <v>0</v>
      </c>
      <c r="BC1179" s="101">
        <v>0</v>
      </c>
      <c r="BD1179" s="101">
        <v>0</v>
      </c>
      <c r="BE1179" s="101">
        <v>0</v>
      </c>
      <c r="BF1179" s="101">
        <v>0</v>
      </c>
      <c r="BG1179" s="48">
        <v>0</v>
      </c>
      <c r="BH1179" s="48">
        <v>0</v>
      </c>
      <c r="BI1179" s="48">
        <v>0</v>
      </c>
      <c r="BJ1179" s="48">
        <v>0</v>
      </c>
      <c r="BK1179" s="48">
        <v>0</v>
      </c>
      <c r="BL1179" s="48">
        <v>0</v>
      </c>
      <c r="BM1179" s="48">
        <v>0</v>
      </c>
      <c r="BN1179" s="48">
        <v>0</v>
      </c>
      <c r="BO1179" s="48">
        <v>0</v>
      </c>
      <c r="BP1179" s="48">
        <v>1</v>
      </c>
      <c r="BQ1179" s="48">
        <v>17</v>
      </c>
      <c r="BR1179" s="46">
        <v>191</v>
      </c>
      <c r="BS1179" s="46">
        <v>358</v>
      </c>
      <c r="BT1179" s="17">
        <v>504</v>
      </c>
      <c r="BU1179" s="46">
        <v>472</v>
      </c>
      <c r="BV1179" s="46">
        <v>341</v>
      </c>
      <c r="BW1179" s="46">
        <v>212</v>
      </c>
      <c r="BX1179" s="127" t="s">
        <v>1755</v>
      </c>
    </row>
    <row r="1180" spans="1:77" x14ac:dyDescent="0.25">
      <c r="S1180" s="10" t="s">
        <v>1215</v>
      </c>
      <c r="T1180" s="15">
        <v>71</v>
      </c>
      <c r="U1180" s="15">
        <v>134</v>
      </c>
      <c r="V1180" s="15">
        <v>21</v>
      </c>
      <c r="W1180" s="15">
        <v>183</v>
      </c>
      <c r="X1180" s="15">
        <v>512</v>
      </c>
      <c r="Y1180" s="15">
        <v>29</v>
      </c>
      <c r="Z1180" s="10">
        <f t="shared" si="237"/>
        <v>438</v>
      </c>
      <c r="AA1180" s="10" t="s">
        <v>1215</v>
      </c>
      <c r="AO1180" s="10" t="s">
        <v>1789</v>
      </c>
      <c r="AP1180" s="47">
        <v>0</v>
      </c>
      <c r="AQ1180" s="47">
        <v>0</v>
      </c>
      <c r="AR1180" s="47">
        <v>0</v>
      </c>
      <c r="AS1180" s="47">
        <v>0</v>
      </c>
      <c r="AT1180" s="47">
        <v>0</v>
      </c>
      <c r="AU1180" s="47">
        <v>0</v>
      </c>
      <c r="AV1180" s="47">
        <v>0</v>
      </c>
      <c r="AW1180" s="47">
        <v>0</v>
      </c>
      <c r="AX1180" s="47">
        <v>0</v>
      </c>
      <c r="AY1180" s="47">
        <v>0</v>
      </c>
      <c r="AZ1180" s="47">
        <v>0</v>
      </c>
      <c r="BA1180" s="47">
        <v>0</v>
      </c>
      <c r="BB1180" s="47">
        <v>0</v>
      </c>
      <c r="BC1180" s="47">
        <v>0</v>
      </c>
      <c r="BD1180" s="47">
        <v>0</v>
      </c>
      <c r="BE1180" s="47">
        <v>0</v>
      </c>
      <c r="BF1180" s="47">
        <v>0</v>
      </c>
      <c r="BG1180" s="47">
        <v>0</v>
      </c>
      <c r="BH1180" s="47">
        <v>0</v>
      </c>
      <c r="BI1180" s="47">
        <v>0</v>
      </c>
      <c r="BJ1180" s="47">
        <v>0</v>
      </c>
      <c r="BK1180" s="47">
        <v>0</v>
      </c>
      <c r="BL1180" s="47">
        <v>0</v>
      </c>
      <c r="BM1180" s="47">
        <v>0</v>
      </c>
      <c r="BN1180" s="47">
        <v>0</v>
      </c>
      <c r="BO1180" s="47">
        <v>0</v>
      </c>
      <c r="BP1180" s="47">
        <v>0</v>
      </c>
      <c r="BQ1180" s="15">
        <v>0</v>
      </c>
      <c r="BR1180" s="15">
        <v>0</v>
      </c>
      <c r="BS1180" s="15">
        <v>45</v>
      </c>
      <c r="BT1180" s="15">
        <v>113</v>
      </c>
      <c r="BU1180" s="15">
        <v>239</v>
      </c>
      <c r="BV1180" s="15">
        <v>294</v>
      </c>
      <c r="BW1180" s="103">
        <v>438</v>
      </c>
      <c r="BX1180" s="10" t="s">
        <v>1789</v>
      </c>
    </row>
    <row r="1181" spans="1:77" x14ac:dyDescent="0.25">
      <c r="T1181" s="6">
        <f>SUM(T1174:T1180)</f>
        <v>104</v>
      </c>
      <c r="U1181" s="6">
        <f t="shared" ref="U1181:Y1181" si="238">SUM(U1174:U1180)</f>
        <v>171</v>
      </c>
      <c r="V1181" s="6">
        <f t="shared" si="238"/>
        <v>26</v>
      </c>
      <c r="W1181" s="6">
        <f t="shared" si="238"/>
        <v>319</v>
      </c>
      <c r="X1181" s="6">
        <f t="shared" si="238"/>
        <v>724</v>
      </c>
      <c r="Y1181" s="6">
        <f t="shared" si="238"/>
        <v>33</v>
      </c>
      <c r="Z1181" s="10">
        <f t="shared" si="237"/>
        <v>653</v>
      </c>
      <c r="AO1181" s="127" t="s">
        <v>1760</v>
      </c>
      <c r="AP1181" s="101">
        <v>0</v>
      </c>
      <c r="AQ1181" s="101">
        <v>0</v>
      </c>
      <c r="AR1181" s="101">
        <v>0</v>
      </c>
      <c r="AS1181" s="101">
        <v>0</v>
      </c>
      <c r="AT1181" s="101">
        <v>0</v>
      </c>
      <c r="AU1181" s="101">
        <v>0</v>
      </c>
      <c r="AV1181" s="101">
        <v>0</v>
      </c>
      <c r="AW1181" s="101">
        <v>0</v>
      </c>
      <c r="AX1181" s="101">
        <v>0</v>
      </c>
      <c r="AY1181" s="101">
        <v>0</v>
      </c>
      <c r="AZ1181" s="101">
        <v>0</v>
      </c>
      <c r="BA1181" s="101">
        <v>0</v>
      </c>
      <c r="BB1181" s="101">
        <v>0</v>
      </c>
      <c r="BC1181" s="101">
        <v>0</v>
      </c>
      <c r="BD1181" s="101">
        <v>0</v>
      </c>
      <c r="BE1181" s="101">
        <v>0</v>
      </c>
      <c r="BF1181" s="101">
        <v>0</v>
      </c>
      <c r="BG1181" s="48">
        <v>0</v>
      </c>
      <c r="BH1181" s="48">
        <v>0</v>
      </c>
      <c r="BI1181" s="48">
        <v>0</v>
      </c>
      <c r="BJ1181" s="48">
        <v>0</v>
      </c>
      <c r="BK1181" s="48">
        <v>0</v>
      </c>
      <c r="BL1181" s="48">
        <v>0</v>
      </c>
      <c r="BM1181" s="48">
        <v>0</v>
      </c>
      <c r="BN1181" s="48">
        <v>0</v>
      </c>
      <c r="BO1181" s="48">
        <v>0</v>
      </c>
      <c r="BP1181" s="48">
        <v>0</v>
      </c>
      <c r="BQ1181" s="48">
        <v>0</v>
      </c>
      <c r="BR1181" s="46">
        <v>0</v>
      </c>
      <c r="BS1181" s="46">
        <v>0</v>
      </c>
      <c r="BT1181" s="46">
        <v>6</v>
      </c>
      <c r="BU1181" s="46">
        <v>246</v>
      </c>
      <c r="BV1181" s="46">
        <v>415</v>
      </c>
      <c r="BW1181" s="46">
        <v>512</v>
      </c>
      <c r="BX1181" s="127" t="s">
        <v>1760</v>
      </c>
    </row>
    <row r="1193" spans="1:75" ht="39.6" x14ac:dyDescent="0.25">
      <c r="A1193" s="32" t="s">
        <v>1762</v>
      </c>
      <c r="B1193" s="32" t="s">
        <v>1222</v>
      </c>
      <c r="C1193" s="32" t="s">
        <v>1197</v>
      </c>
      <c r="D1193" s="32" t="s">
        <v>1664</v>
      </c>
      <c r="E1193" s="32" t="s">
        <v>1665</v>
      </c>
      <c r="F1193" s="32" t="s">
        <v>1666</v>
      </c>
      <c r="G1193" s="32" t="s">
        <v>1667</v>
      </c>
      <c r="H1193" s="32" t="s">
        <v>1668</v>
      </c>
      <c r="I1193" s="32" t="s">
        <v>1669</v>
      </c>
      <c r="J1193" s="32" t="s">
        <v>1800</v>
      </c>
      <c r="K1193" s="34" t="s">
        <v>1670</v>
      </c>
      <c r="L1193" s="47" t="s">
        <v>1671</v>
      </c>
      <c r="M1193" s="12" t="s">
        <v>1860</v>
      </c>
      <c r="S1193" s="6" t="s">
        <v>1762</v>
      </c>
      <c r="AO1193" s="12" t="s">
        <v>1712</v>
      </c>
      <c r="AP1193" s="74" t="s">
        <v>1762</v>
      </c>
      <c r="AQ1193" s="12"/>
      <c r="AR1193" s="12"/>
      <c r="AS1193" s="12"/>
      <c r="BR1193" s="6"/>
    </row>
    <row r="1194" spans="1:75" x14ac:dyDescent="0.25">
      <c r="A1194" s="117" t="s">
        <v>1692</v>
      </c>
      <c r="B1194" s="111" t="s">
        <v>568</v>
      </c>
      <c r="C1194" s="69">
        <v>5</v>
      </c>
      <c r="D1194" s="68">
        <v>5</v>
      </c>
      <c r="E1194" s="68">
        <v>5</v>
      </c>
      <c r="F1194" s="68">
        <v>0</v>
      </c>
      <c r="G1194" s="68">
        <v>0</v>
      </c>
      <c r="H1194" s="68">
        <v>0</v>
      </c>
      <c r="I1194" s="68">
        <v>0</v>
      </c>
      <c r="J1194" s="68">
        <v>0</v>
      </c>
      <c r="K1194" s="68">
        <v>0</v>
      </c>
      <c r="L1194" s="128">
        <f t="shared" ref="L1194:L1208" si="239">SUM(E1194:K1194)</f>
        <v>5</v>
      </c>
      <c r="M1194" s="6">
        <v>5</v>
      </c>
      <c r="S1194" s="10" t="s">
        <v>1673</v>
      </c>
      <c r="T1194" s="10" t="s">
        <v>68</v>
      </c>
      <c r="U1194" s="10" t="s">
        <v>72</v>
      </c>
      <c r="V1194" s="10" t="s">
        <v>65</v>
      </c>
      <c r="W1194" s="10" t="s">
        <v>61</v>
      </c>
      <c r="X1194" s="10" t="s">
        <v>89</v>
      </c>
      <c r="Y1194" s="10" t="s">
        <v>1198</v>
      </c>
      <c r="Z1194" s="10" t="s">
        <v>1199</v>
      </c>
      <c r="AO1194" s="6" t="s">
        <v>1834</v>
      </c>
      <c r="AP1194" s="12"/>
      <c r="AQ1194" s="12"/>
      <c r="AR1194" s="12"/>
      <c r="AS1194" s="12"/>
      <c r="BR1194" s="6"/>
    </row>
    <row r="1195" spans="1:75" x14ac:dyDescent="0.25">
      <c r="A1195" s="117" t="s">
        <v>1687</v>
      </c>
      <c r="B1195" s="117" t="s">
        <v>568</v>
      </c>
      <c r="C1195" s="123">
        <v>3</v>
      </c>
      <c r="D1195" s="68">
        <v>3</v>
      </c>
      <c r="E1195" s="68">
        <v>1</v>
      </c>
      <c r="F1195" s="68">
        <v>0</v>
      </c>
      <c r="G1195" s="68">
        <v>0</v>
      </c>
      <c r="H1195" s="68">
        <v>2</v>
      </c>
      <c r="I1195" s="68">
        <v>0</v>
      </c>
      <c r="J1195" s="68">
        <v>0</v>
      </c>
      <c r="K1195" s="68">
        <v>0</v>
      </c>
      <c r="L1195" s="128">
        <f t="shared" si="239"/>
        <v>3</v>
      </c>
      <c r="M1195" s="6">
        <v>3</v>
      </c>
      <c r="S1195" s="10" t="s">
        <v>1209</v>
      </c>
      <c r="T1195" s="15">
        <v>0</v>
      </c>
      <c r="U1195" s="15">
        <v>0</v>
      </c>
      <c r="V1195" s="15">
        <v>0</v>
      </c>
      <c r="W1195" s="15">
        <v>0</v>
      </c>
      <c r="X1195" s="15">
        <v>0</v>
      </c>
      <c r="Y1195" s="15">
        <v>0</v>
      </c>
      <c r="Z1195" s="10">
        <f>SUM(T1195:Y1195)</f>
        <v>0</v>
      </c>
      <c r="AO1195" s="6" t="s">
        <v>1836</v>
      </c>
      <c r="AP1195" s="12"/>
      <c r="AQ1195" s="12"/>
      <c r="AR1195" s="12"/>
      <c r="AS1195" s="12"/>
      <c r="BL1195" s="6" t="s">
        <v>1837</v>
      </c>
      <c r="BR1195" s="6"/>
    </row>
    <row r="1196" spans="1:75" x14ac:dyDescent="0.25">
      <c r="A1196" s="113" t="s">
        <v>1644</v>
      </c>
      <c r="B1196" s="113" t="s">
        <v>572</v>
      </c>
      <c r="C1196" s="114">
        <v>3</v>
      </c>
      <c r="D1196" s="67">
        <v>3</v>
      </c>
      <c r="E1196" s="67">
        <v>1</v>
      </c>
      <c r="F1196" s="67">
        <v>0</v>
      </c>
      <c r="G1196" s="67">
        <v>0</v>
      </c>
      <c r="H1196" s="67">
        <v>2</v>
      </c>
      <c r="I1196" s="67">
        <v>0</v>
      </c>
      <c r="J1196" s="67">
        <v>0</v>
      </c>
      <c r="K1196" s="67">
        <v>0</v>
      </c>
      <c r="L1196" s="112">
        <f t="shared" si="239"/>
        <v>3</v>
      </c>
      <c r="S1196" s="45" t="s">
        <v>1210</v>
      </c>
      <c r="T1196" s="46">
        <v>5</v>
      </c>
      <c r="U1196" s="46">
        <v>0</v>
      </c>
      <c r="V1196" s="46">
        <v>0</v>
      </c>
      <c r="W1196" s="46">
        <v>0</v>
      </c>
      <c r="X1196" s="46">
        <v>0</v>
      </c>
      <c r="Y1196" s="46">
        <v>0</v>
      </c>
      <c r="Z1196" s="10">
        <f t="shared" ref="Z1196:Z1202" si="240">SUM(T1196:Y1196)</f>
        <v>5</v>
      </c>
      <c r="AP1196" s="36">
        <v>2009</v>
      </c>
      <c r="AQ1196" s="36"/>
      <c r="AR1196" s="36"/>
      <c r="AS1196" s="36"/>
      <c r="AT1196" s="8">
        <v>2010</v>
      </c>
      <c r="AU1196" s="8"/>
      <c r="AV1196" s="8"/>
      <c r="AW1196" s="8"/>
      <c r="AX1196" s="8">
        <v>2011</v>
      </c>
      <c r="AY1196" s="8"/>
      <c r="AZ1196" s="8"/>
      <c r="BA1196" s="8"/>
      <c r="BB1196" s="8">
        <v>2012</v>
      </c>
      <c r="BC1196" s="8"/>
      <c r="BD1196" s="8"/>
      <c r="BE1196" s="8"/>
      <c r="BF1196" s="8">
        <v>2013</v>
      </c>
      <c r="BG1196" s="8"/>
      <c r="BH1196" s="8"/>
      <c r="BI1196" s="8"/>
      <c r="BJ1196" s="8">
        <v>2014</v>
      </c>
      <c r="BK1196" s="8"/>
      <c r="BL1196" s="8"/>
      <c r="BM1196" s="8"/>
      <c r="BN1196" s="8">
        <v>2015</v>
      </c>
      <c r="BO1196" s="8"/>
      <c r="BP1196" s="8"/>
      <c r="BQ1196" s="8"/>
      <c r="BR1196" s="8">
        <v>2016</v>
      </c>
      <c r="BS1196" s="8"/>
    </row>
    <row r="1197" spans="1:75" ht="22.8" x14ac:dyDescent="0.25">
      <c r="A1197" s="113" t="s">
        <v>1644</v>
      </c>
      <c r="B1197" s="113" t="s">
        <v>1083</v>
      </c>
      <c r="C1197" s="70">
        <v>1</v>
      </c>
      <c r="D1197" s="67">
        <v>1</v>
      </c>
      <c r="E1197" s="67">
        <v>0</v>
      </c>
      <c r="F1197" s="67">
        <v>0</v>
      </c>
      <c r="G1197" s="67">
        <v>0</v>
      </c>
      <c r="H1197" s="67">
        <v>1</v>
      </c>
      <c r="I1197" s="67">
        <v>0</v>
      </c>
      <c r="J1197" s="67">
        <v>0</v>
      </c>
      <c r="K1197" s="67">
        <v>0</v>
      </c>
      <c r="L1197" s="112">
        <f t="shared" si="239"/>
        <v>1</v>
      </c>
      <c r="S1197" s="10" t="s">
        <v>1211</v>
      </c>
      <c r="T1197" s="15">
        <v>0</v>
      </c>
      <c r="U1197" s="15">
        <v>0</v>
      </c>
      <c r="V1197" s="15">
        <v>0</v>
      </c>
      <c r="W1197" s="15">
        <v>0</v>
      </c>
      <c r="X1197" s="15">
        <v>0</v>
      </c>
      <c r="Y1197" s="15">
        <v>0</v>
      </c>
      <c r="Z1197" s="10">
        <f t="shared" si="240"/>
        <v>0</v>
      </c>
      <c r="AO1197" s="6" t="s">
        <v>5</v>
      </c>
      <c r="AP1197" s="6" t="s">
        <v>1840</v>
      </c>
      <c r="AQ1197" s="6" t="s">
        <v>1841</v>
      </c>
      <c r="AR1197" s="6" t="s">
        <v>1842</v>
      </c>
      <c r="AS1197" s="6" t="s">
        <v>1741</v>
      </c>
      <c r="AT1197" s="6" t="s">
        <v>1736</v>
      </c>
      <c r="AU1197" s="6" t="s">
        <v>1843</v>
      </c>
      <c r="AV1197" s="6" t="s">
        <v>1844</v>
      </c>
      <c r="AW1197" s="74" t="s">
        <v>1845</v>
      </c>
      <c r="AX1197" s="74" t="s">
        <v>1744</v>
      </c>
      <c r="AY1197" s="6" t="s">
        <v>1745</v>
      </c>
      <c r="AZ1197" s="6" t="s">
        <v>1740</v>
      </c>
      <c r="BA1197" s="6" t="s">
        <v>1846</v>
      </c>
      <c r="BB1197" s="6" t="s">
        <v>1847</v>
      </c>
      <c r="BC1197" s="6" t="s">
        <v>1848</v>
      </c>
      <c r="BD1197" s="6" t="s">
        <v>1743</v>
      </c>
      <c r="BE1197" s="6" t="s">
        <v>1784</v>
      </c>
      <c r="BF1197" s="6" t="s">
        <v>1749</v>
      </c>
      <c r="BG1197" s="6" t="s">
        <v>1849</v>
      </c>
      <c r="BH1197" s="6" t="s">
        <v>1850</v>
      </c>
      <c r="BI1197" s="6" t="s">
        <v>1748</v>
      </c>
      <c r="BJ1197" s="6" t="s">
        <v>1851</v>
      </c>
      <c r="BK1197" s="6" t="s">
        <v>1852</v>
      </c>
      <c r="BL1197" s="6" t="s">
        <v>1753</v>
      </c>
      <c r="BM1197" s="6" t="s">
        <v>1786</v>
      </c>
      <c r="BN1197" s="6" t="s">
        <v>1754</v>
      </c>
      <c r="BO1197" s="6" t="s">
        <v>1853</v>
      </c>
      <c r="BP1197" s="6" t="s">
        <v>1752</v>
      </c>
      <c r="BQ1197" s="6" t="s">
        <v>1757</v>
      </c>
      <c r="BR1197" s="6" t="s">
        <v>1758</v>
      </c>
      <c r="BS1197" s="6" t="s">
        <v>1788</v>
      </c>
      <c r="BT1197" s="6" t="s">
        <v>1756</v>
      </c>
      <c r="BU1197" s="8" t="s">
        <v>1854</v>
      </c>
      <c r="BV1197" s="8" t="s">
        <v>1762</v>
      </c>
    </row>
    <row r="1198" spans="1:75" x14ac:dyDescent="0.25">
      <c r="A1198" s="113" t="s">
        <v>1644</v>
      </c>
      <c r="B1198" s="113" t="s">
        <v>568</v>
      </c>
      <c r="C1198" s="70">
        <v>48</v>
      </c>
      <c r="D1198" s="67">
        <v>48</v>
      </c>
      <c r="E1198" s="67">
        <v>13</v>
      </c>
      <c r="F1198" s="67">
        <v>3</v>
      </c>
      <c r="G1198" s="67">
        <v>0</v>
      </c>
      <c r="H1198" s="67">
        <v>8</v>
      </c>
      <c r="I1198" s="67">
        <v>24</v>
      </c>
      <c r="J1198" s="67">
        <v>0</v>
      </c>
      <c r="K1198" s="67">
        <v>0</v>
      </c>
      <c r="L1198" s="112">
        <f t="shared" si="239"/>
        <v>48</v>
      </c>
      <c r="M1198" s="6">
        <v>52</v>
      </c>
      <c r="S1198" s="45" t="s">
        <v>1212</v>
      </c>
      <c r="T1198" s="46">
        <v>1</v>
      </c>
      <c r="U1198" s="46">
        <v>0</v>
      </c>
      <c r="V1198" s="46">
        <v>0</v>
      </c>
      <c r="W1198" s="46">
        <v>2</v>
      </c>
      <c r="X1198" s="46">
        <v>0</v>
      </c>
      <c r="Y1198" s="46">
        <v>0</v>
      </c>
      <c r="Z1198" s="10">
        <f t="shared" si="240"/>
        <v>3</v>
      </c>
      <c r="AO1198" s="6" t="s">
        <v>1727</v>
      </c>
      <c r="AP1198" s="36">
        <v>0</v>
      </c>
      <c r="AQ1198" s="36">
        <v>0</v>
      </c>
      <c r="AR1198" s="36">
        <v>0</v>
      </c>
      <c r="AS1198" s="36">
        <v>0</v>
      </c>
      <c r="AT1198" s="36">
        <v>0</v>
      </c>
      <c r="AU1198" s="36">
        <v>0</v>
      </c>
      <c r="AV1198" s="36">
        <v>0</v>
      </c>
      <c r="AW1198" s="84">
        <v>0</v>
      </c>
      <c r="AX1198" s="84">
        <v>0</v>
      </c>
      <c r="AY1198" s="36">
        <v>0</v>
      </c>
      <c r="AZ1198" s="36">
        <v>0</v>
      </c>
      <c r="BA1198" s="36">
        <v>0</v>
      </c>
      <c r="BB1198" s="36">
        <v>0</v>
      </c>
      <c r="BC1198" s="36">
        <v>0</v>
      </c>
      <c r="BD1198" s="36">
        <v>0</v>
      </c>
      <c r="BE1198" s="36">
        <v>0</v>
      </c>
      <c r="BF1198" s="36">
        <v>0</v>
      </c>
      <c r="BG1198" s="36">
        <v>0</v>
      </c>
      <c r="BH1198" s="36">
        <v>0</v>
      </c>
      <c r="BI1198" s="36">
        <v>0</v>
      </c>
      <c r="BJ1198" s="36">
        <v>0</v>
      </c>
      <c r="BK1198" s="36">
        <v>0</v>
      </c>
      <c r="BL1198" s="36">
        <v>0</v>
      </c>
      <c r="BM1198" s="36">
        <v>0</v>
      </c>
      <c r="BN1198" s="36">
        <v>0</v>
      </c>
      <c r="BO1198" s="36">
        <v>0</v>
      </c>
      <c r="BP1198" s="36">
        <v>0</v>
      </c>
      <c r="BQ1198" s="8">
        <v>0</v>
      </c>
      <c r="BR1198" s="8">
        <v>0</v>
      </c>
      <c r="BS1198" s="8">
        <v>0</v>
      </c>
      <c r="BT1198" s="8">
        <v>0</v>
      </c>
      <c r="BU1198" s="8">
        <v>0</v>
      </c>
      <c r="BV1198" s="8">
        <v>0</v>
      </c>
      <c r="BW1198" s="6" t="s">
        <v>1727</v>
      </c>
    </row>
    <row r="1199" spans="1:75" x14ac:dyDescent="0.25">
      <c r="A1199" s="111" t="s">
        <v>1053</v>
      </c>
      <c r="B1199" s="111" t="s">
        <v>572</v>
      </c>
      <c r="C1199" s="69">
        <v>10</v>
      </c>
      <c r="D1199" s="69">
        <v>10</v>
      </c>
      <c r="E1199" s="69">
        <v>0</v>
      </c>
      <c r="F1199" s="69">
        <v>3</v>
      </c>
      <c r="G1199" s="69">
        <v>0</v>
      </c>
      <c r="H1199" s="69">
        <v>7</v>
      </c>
      <c r="I1199" s="69">
        <v>0</v>
      </c>
      <c r="J1199" s="69">
        <v>0</v>
      </c>
      <c r="K1199" s="69">
        <v>0</v>
      </c>
      <c r="L1199" s="128">
        <f t="shared" si="239"/>
        <v>10</v>
      </c>
      <c r="S1199" s="10" t="s">
        <v>1213</v>
      </c>
      <c r="T1199" s="15">
        <v>14</v>
      </c>
      <c r="U1199" s="15">
        <v>3</v>
      </c>
      <c r="V1199" s="15">
        <v>0</v>
      </c>
      <c r="W1199" s="15">
        <v>11</v>
      </c>
      <c r="X1199" s="15">
        <v>24</v>
      </c>
      <c r="Y1199" s="15">
        <v>0</v>
      </c>
      <c r="Z1199" s="10">
        <f t="shared" si="240"/>
        <v>52</v>
      </c>
      <c r="AO1199" s="6" t="s">
        <v>1728</v>
      </c>
      <c r="AP1199" s="36">
        <v>0</v>
      </c>
      <c r="AQ1199" s="36">
        <v>0</v>
      </c>
      <c r="AR1199" s="36">
        <v>0</v>
      </c>
      <c r="AS1199" s="36">
        <v>0</v>
      </c>
      <c r="AT1199" s="36">
        <v>0</v>
      </c>
      <c r="AU1199" s="36">
        <v>0</v>
      </c>
      <c r="AV1199" s="36">
        <v>0</v>
      </c>
      <c r="AW1199" s="84">
        <v>0</v>
      </c>
      <c r="AX1199" s="84">
        <v>0</v>
      </c>
      <c r="AY1199" s="36">
        <v>0</v>
      </c>
      <c r="AZ1199" s="36">
        <v>0</v>
      </c>
      <c r="BA1199" s="36">
        <v>0</v>
      </c>
      <c r="BB1199" s="36">
        <v>0</v>
      </c>
      <c r="BC1199" s="36">
        <v>0</v>
      </c>
      <c r="BD1199" s="36">
        <v>0</v>
      </c>
      <c r="BE1199" s="36">
        <v>0</v>
      </c>
      <c r="BF1199" s="36">
        <v>0</v>
      </c>
      <c r="BG1199" s="36">
        <v>0</v>
      </c>
      <c r="BH1199" s="36">
        <v>0</v>
      </c>
      <c r="BI1199" s="36">
        <v>0</v>
      </c>
      <c r="BJ1199" s="36">
        <v>0</v>
      </c>
      <c r="BK1199" s="36">
        <v>0</v>
      </c>
      <c r="BL1199" s="36">
        <v>0</v>
      </c>
      <c r="BM1199" s="36">
        <v>0</v>
      </c>
      <c r="BN1199" s="36">
        <v>0</v>
      </c>
      <c r="BO1199" s="36">
        <v>0</v>
      </c>
      <c r="BP1199" s="36">
        <v>0</v>
      </c>
      <c r="BQ1199" s="8">
        <v>0</v>
      </c>
      <c r="BR1199" s="8">
        <v>0</v>
      </c>
      <c r="BS1199" s="8">
        <v>0</v>
      </c>
      <c r="BT1199" s="8">
        <v>0</v>
      </c>
      <c r="BU1199" s="8">
        <v>0</v>
      </c>
      <c r="BV1199" s="8">
        <v>0</v>
      </c>
      <c r="BW1199" s="6" t="s">
        <v>1728</v>
      </c>
    </row>
    <row r="1200" spans="1:75" x14ac:dyDescent="0.25">
      <c r="A1200" s="111" t="s">
        <v>1053</v>
      </c>
      <c r="B1200" s="111" t="s">
        <v>853</v>
      </c>
      <c r="C1200" s="69">
        <v>31</v>
      </c>
      <c r="D1200" s="69">
        <v>31</v>
      </c>
      <c r="E1200" s="69">
        <v>0</v>
      </c>
      <c r="F1200" s="69">
        <v>4</v>
      </c>
      <c r="G1200" s="69">
        <v>0</v>
      </c>
      <c r="H1200" s="69">
        <v>4</v>
      </c>
      <c r="I1200" s="69">
        <v>23</v>
      </c>
      <c r="J1200" s="69">
        <v>0</v>
      </c>
      <c r="K1200" s="69">
        <v>0</v>
      </c>
      <c r="L1200" s="128">
        <f t="shared" si="239"/>
        <v>31</v>
      </c>
      <c r="S1200" s="45" t="s">
        <v>1214</v>
      </c>
      <c r="T1200" s="46">
        <v>23</v>
      </c>
      <c r="U1200" s="46">
        <v>53</v>
      </c>
      <c r="V1200" s="46">
        <v>0</v>
      </c>
      <c r="W1200" s="46">
        <v>115</v>
      </c>
      <c r="X1200" s="46">
        <v>341</v>
      </c>
      <c r="Y1200" s="46">
        <v>9</v>
      </c>
      <c r="Z1200" s="10">
        <f t="shared" si="240"/>
        <v>541</v>
      </c>
      <c r="AO1200" s="6" t="s">
        <v>1729</v>
      </c>
      <c r="AP1200" s="36">
        <v>0</v>
      </c>
      <c r="AQ1200" s="36">
        <v>0</v>
      </c>
      <c r="AR1200" s="36">
        <v>0</v>
      </c>
      <c r="AS1200" s="36">
        <v>0</v>
      </c>
      <c r="AT1200" s="36">
        <v>0</v>
      </c>
      <c r="AU1200" s="36">
        <v>0</v>
      </c>
      <c r="AV1200" s="36">
        <v>0</v>
      </c>
      <c r="AW1200" s="84">
        <v>0</v>
      </c>
      <c r="AX1200" s="84">
        <v>0</v>
      </c>
      <c r="AY1200" s="36">
        <v>0</v>
      </c>
      <c r="AZ1200" s="36">
        <v>0</v>
      </c>
      <c r="BA1200" s="36">
        <v>1</v>
      </c>
      <c r="BB1200" s="36">
        <v>0</v>
      </c>
      <c r="BC1200" s="36">
        <v>0</v>
      </c>
      <c r="BD1200" s="36">
        <v>0</v>
      </c>
      <c r="BE1200" s="36">
        <v>0</v>
      </c>
      <c r="BF1200" s="36">
        <v>0</v>
      </c>
      <c r="BG1200" s="36">
        <v>0</v>
      </c>
      <c r="BH1200" s="36">
        <v>0</v>
      </c>
      <c r="BI1200" s="36">
        <v>0</v>
      </c>
      <c r="BJ1200" s="36">
        <v>0</v>
      </c>
      <c r="BK1200" s="36">
        <v>0</v>
      </c>
      <c r="BL1200" s="36">
        <v>0</v>
      </c>
      <c r="BM1200" s="36">
        <v>0</v>
      </c>
      <c r="BN1200" s="36">
        <v>0</v>
      </c>
      <c r="BO1200" s="36">
        <v>0</v>
      </c>
      <c r="BP1200" s="36">
        <v>0</v>
      </c>
      <c r="BQ1200" s="8">
        <v>0</v>
      </c>
      <c r="BR1200" s="8">
        <v>0</v>
      </c>
      <c r="BS1200" s="8">
        <v>0</v>
      </c>
      <c r="BT1200" s="8">
        <v>0</v>
      </c>
      <c r="BU1200" s="8">
        <v>0</v>
      </c>
      <c r="BV1200" s="8">
        <v>0</v>
      </c>
      <c r="BW1200" s="6" t="s">
        <v>1729</v>
      </c>
    </row>
    <row r="1201" spans="1:76" x14ac:dyDescent="0.25">
      <c r="A1201" s="111" t="s">
        <v>1053</v>
      </c>
      <c r="B1201" s="111" t="s">
        <v>1083</v>
      </c>
      <c r="C1201" s="69">
        <v>6</v>
      </c>
      <c r="D1201" s="69">
        <v>6</v>
      </c>
      <c r="E1201" s="69">
        <v>0</v>
      </c>
      <c r="F1201" s="69">
        <v>1</v>
      </c>
      <c r="G1201" s="69">
        <v>0</v>
      </c>
      <c r="H1201" s="69">
        <v>0</v>
      </c>
      <c r="I1201" s="69">
        <v>5</v>
      </c>
      <c r="J1201" s="69">
        <v>0</v>
      </c>
      <c r="K1201" s="69">
        <v>0</v>
      </c>
      <c r="L1201" s="128">
        <f t="shared" si="239"/>
        <v>6</v>
      </c>
      <c r="S1201" s="10" t="s">
        <v>1215</v>
      </c>
      <c r="T1201" s="15">
        <v>61</v>
      </c>
      <c r="U1201" s="15">
        <v>143</v>
      </c>
      <c r="V1201" s="15">
        <v>46</v>
      </c>
      <c r="W1201" s="15">
        <v>189</v>
      </c>
      <c r="X1201" s="15">
        <v>415</v>
      </c>
      <c r="Y1201" s="15">
        <v>20</v>
      </c>
      <c r="Z1201" s="10">
        <f t="shared" si="240"/>
        <v>874</v>
      </c>
      <c r="AO1201" s="6" t="s">
        <v>1730</v>
      </c>
      <c r="AP1201" s="36">
        <v>0</v>
      </c>
      <c r="AQ1201" s="36">
        <v>0</v>
      </c>
      <c r="AR1201" s="36">
        <v>0</v>
      </c>
      <c r="AS1201" s="36">
        <v>0</v>
      </c>
      <c r="AT1201" s="36">
        <v>0</v>
      </c>
      <c r="AU1201" s="36">
        <v>0</v>
      </c>
      <c r="AV1201" s="36">
        <v>0</v>
      </c>
      <c r="AW1201" s="84">
        <v>0</v>
      </c>
      <c r="AX1201" s="84">
        <v>0</v>
      </c>
      <c r="AY1201" s="36">
        <v>0</v>
      </c>
      <c r="AZ1201" s="36">
        <v>0</v>
      </c>
      <c r="BA1201" s="36">
        <v>1</v>
      </c>
      <c r="BB1201" s="36">
        <v>0</v>
      </c>
      <c r="BC1201" s="36">
        <v>0</v>
      </c>
      <c r="BD1201" s="36">
        <v>0</v>
      </c>
      <c r="BE1201" s="36">
        <v>0</v>
      </c>
      <c r="BF1201" s="36">
        <v>0</v>
      </c>
      <c r="BG1201" s="36">
        <v>0</v>
      </c>
      <c r="BH1201" s="36">
        <v>0</v>
      </c>
      <c r="BI1201" s="36">
        <v>0</v>
      </c>
      <c r="BJ1201" s="36">
        <v>0</v>
      </c>
      <c r="BK1201" s="36">
        <v>0</v>
      </c>
      <c r="BL1201" s="36">
        <v>0</v>
      </c>
      <c r="BM1201" s="36">
        <v>0</v>
      </c>
      <c r="BN1201" s="36">
        <v>0</v>
      </c>
      <c r="BO1201" s="36">
        <v>0</v>
      </c>
      <c r="BP1201" s="36">
        <v>0</v>
      </c>
      <c r="BQ1201" s="8">
        <v>0</v>
      </c>
      <c r="BR1201" s="8">
        <v>0</v>
      </c>
      <c r="BS1201" s="8">
        <v>0</v>
      </c>
      <c r="BT1201" s="8">
        <v>0</v>
      </c>
      <c r="BU1201" s="8">
        <v>0</v>
      </c>
      <c r="BV1201" s="8">
        <v>0</v>
      </c>
      <c r="BW1201" s="6" t="s">
        <v>1730</v>
      </c>
    </row>
    <row r="1202" spans="1:76" x14ac:dyDescent="0.25">
      <c r="A1202" s="111" t="s">
        <v>1053</v>
      </c>
      <c r="B1202" s="111" t="s">
        <v>568</v>
      </c>
      <c r="C1202" s="69">
        <v>496</v>
      </c>
      <c r="D1202" s="69">
        <v>494</v>
      </c>
      <c r="E1202" s="69">
        <v>23</v>
      </c>
      <c r="F1202" s="69">
        <v>45</v>
      </c>
      <c r="G1202" s="69">
        <v>0</v>
      </c>
      <c r="H1202" s="69">
        <v>104</v>
      </c>
      <c r="I1202" s="69">
        <v>313</v>
      </c>
      <c r="J1202" s="69">
        <v>9</v>
      </c>
      <c r="K1202" s="69">
        <v>0</v>
      </c>
      <c r="L1202" s="128">
        <f t="shared" si="239"/>
        <v>494</v>
      </c>
      <c r="M1202" s="6">
        <v>541</v>
      </c>
      <c r="T1202" s="6">
        <f>SUM(T1195:T1201)</f>
        <v>104</v>
      </c>
      <c r="U1202" s="6">
        <f t="shared" ref="U1202:Y1202" si="241">SUM(U1195:U1201)</f>
        <v>199</v>
      </c>
      <c r="V1202" s="6">
        <f t="shared" si="241"/>
        <v>46</v>
      </c>
      <c r="W1202" s="6">
        <f t="shared" si="241"/>
        <v>317</v>
      </c>
      <c r="X1202" s="6">
        <f t="shared" si="241"/>
        <v>780</v>
      </c>
      <c r="Y1202" s="6">
        <f t="shared" si="241"/>
        <v>29</v>
      </c>
      <c r="Z1202" s="10">
        <f t="shared" si="240"/>
        <v>1475</v>
      </c>
      <c r="AO1202" s="6" t="s">
        <v>1735</v>
      </c>
      <c r="AP1202" s="36">
        <v>364</v>
      </c>
      <c r="AQ1202" s="36">
        <v>349</v>
      </c>
      <c r="AR1202" s="36">
        <v>510</v>
      </c>
      <c r="AS1202" s="36">
        <v>535</v>
      </c>
      <c r="AT1202" s="124">
        <v>579</v>
      </c>
      <c r="AU1202" s="36">
        <v>91</v>
      </c>
      <c r="AV1202" s="36">
        <v>181</v>
      </c>
      <c r="AW1202" s="84">
        <v>166</v>
      </c>
      <c r="AX1202" s="84">
        <v>123</v>
      </c>
      <c r="AY1202" s="36">
        <v>6</v>
      </c>
      <c r="AZ1202" s="36">
        <v>0</v>
      </c>
      <c r="BA1202" s="36">
        <v>1</v>
      </c>
      <c r="BB1202" s="36">
        <v>0</v>
      </c>
      <c r="BC1202" s="36">
        <v>0</v>
      </c>
      <c r="BD1202" s="86">
        <v>0</v>
      </c>
      <c r="BE1202" s="36">
        <v>0</v>
      </c>
      <c r="BF1202" s="36">
        <v>0</v>
      </c>
      <c r="BG1202" s="36">
        <v>0</v>
      </c>
      <c r="BH1202" s="36">
        <v>0</v>
      </c>
      <c r="BI1202" s="36">
        <v>0</v>
      </c>
      <c r="BJ1202" s="36">
        <v>0</v>
      </c>
      <c r="BK1202" s="36">
        <v>0</v>
      </c>
      <c r="BL1202" s="36">
        <v>0</v>
      </c>
      <c r="BM1202" s="36">
        <v>0</v>
      </c>
      <c r="BN1202" s="36">
        <v>0</v>
      </c>
      <c r="BO1202" s="36">
        <v>1</v>
      </c>
      <c r="BP1202" s="36">
        <v>0</v>
      </c>
      <c r="BQ1202" s="8">
        <v>0</v>
      </c>
      <c r="BR1202" s="8">
        <v>0</v>
      </c>
      <c r="BS1202" s="8">
        <v>0</v>
      </c>
      <c r="BT1202" s="8">
        <v>0</v>
      </c>
      <c r="BU1202" s="8">
        <v>0</v>
      </c>
      <c r="BV1202" s="8">
        <v>0</v>
      </c>
      <c r="BW1202" s="6" t="s">
        <v>1735</v>
      </c>
    </row>
    <row r="1203" spans="1:76" x14ac:dyDescent="0.25">
      <c r="A1203" s="113" t="s">
        <v>909</v>
      </c>
      <c r="B1203" s="113" t="s">
        <v>572</v>
      </c>
      <c r="C1203" s="70">
        <v>165</v>
      </c>
      <c r="D1203" s="70">
        <v>165</v>
      </c>
      <c r="E1203" s="70">
        <v>21</v>
      </c>
      <c r="F1203" s="70">
        <v>47</v>
      </c>
      <c r="G1203" s="70">
        <v>0</v>
      </c>
      <c r="H1203" s="70">
        <v>93</v>
      </c>
      <c r="I1203" s="70">
        <v>0</v>
      </c>
      <c r="J1203" s="70">
        <v>5</v>
      </c>
      <c r="K1203" s="70">
        <v>0</v>
      </c>
      <c r="L1203" s="112">
        <f t="shared" si="239"/>
        <v>166</v>
      </c>
      <c r="AO1203" s="6" t="s">
        <v>1739</v>
      </c>
      <c r="AP1203" s="36">
        <v>0</v>
      </c>
      <c r="AQ1203" s="36">
        <v>0</v>
      </c>
      <c r="AR1203" s="36">
        <v>0</v>
      </c>
      <c r="AS1203" s="36">
        <v>0</v>
      </c>
      <c r="AT1203" s="36">
        <v>0</v>
      </c>
      <c r="AU1203" s="36">
        <v>415</v>
      </c>
      <c r="AV1203" s="36">
        <v>435</v>
      </c>
      <c r="AW1203" s="84">
        <v>345</v>
      </c>
      <c r="AX1203" s="84">
        <v>433</v>
      </c>
      <c r="AY1203" s="36">
        <v>457</v>
      </c>
      <c r="AZ1203" s="124">
        <v>568</v>
      </c>
      <c r="BA1203" s="36">
        <v>453</v>
      </c>
      <c r="BB1203" s="36">
        <v>391</v>
      </c>
      <c r="BC1203" s="36">
        <v>236</v>
      </c>
      <c r="BD1203" s="36">
        <v>35</v>
      </c>
      <c r="BE1203" s="36">
        <v>44</v>
      </c>
      <c r="BF1203" s="36">
        <v>12</v>
      </c>
      <c r="BG1203" s="8">
        <v>15</v>
      </c>
      <c r="BH1203" s="8">
        <v>11</v>
      </c>
      <c r="BI1203" s="8">
        <v>1</v>
      </c>
      <c r="BJ1203" s="86">
        <v>0</v>
      </c>
      <c r="BK1203" s="55">
        <v>0</v>
      </c>
      <c r="BL1203" s="36">
        <v>0</v>
      </c>
      <c r="BM1203" s="36">
        <v>0</v>
      </c>
      <c r="BN1203" s="36">
        <v>0</v>
      </c>
      <c r="BO1203" s="36">
        <v>1</v>
      </c>
      <c r="BP1203" s="36">
        <v>0</v>
      </c>
      <c r="BQ1203" s="8">
        <v>0</v>
      </c>
      <c r="BR1203" s="8">
        <v>0</v>
      </c>
      <c r="BS1203" s="8">
        <v>0</v>
      </c>
      <c r="BT1203" s="8">
        <v>0</v>
      </c>
      <c r="BU1203" s="8">
        <v>0</v>
      </c>
      <c r="BV1203" s="8">
        <v>0</v>
      </c>
      <c r="BW1203" s="6" t="s">
        <v>1739</v>
      </c>
      <c r="BX1203" s="6" t="s">
        <v>1851</v>
      </c>
    </row>
    <row r="1204" spans="1:76" x14ac:dyDescent="0.25">
      <c r="A1204" s="113" t="s">
        <v>909</v>
      </c>
      <c r="B1204" s="113" t="s">
        <v>853</v>
      </c>
      <c r="C1204" s="70">
        <v>236</v>
      </c>
      <c r="D1204" s="70">
        <v>220</v>
      </c>
      <c r="E1204" s="70">
        <v>28</v>
      </c>
      <c r="F1204" s="70">
        <v>68</v>
      </c>
      <c r="G1204" s="70">
        <v>42</v>
      </c>
      <c r="H1204" s="70">
        <v>68</v>
      </c>
      <c r="I1204" s="70">
        <v>0</v>
      </c>
      <c r="J1204" s="70">
        <v>14</v>
      </c>
      <c r="K1204" s="70">
        <v>0</v>
      </c>
      <c r="L1204" s="112">
        <f t="shared" si="239"/>
        <v>220</v>
      </c>
      <c r="S1204" s="10" t="s">
        <v>1675</v>
      </c>
      <c r="T1204" s="10" t="s">
        <v>68</v>
      </c>
      <c r="U1204" s="10" t="s">
        <v>72</v>
      </c>
      <c r="V1204" s="10" t="s">
        <v>65</v>
      </c>
      <c r="W1204" s="10" t="s">
        <v>61</v>
      </c>
      <c r="X1204" s="10" t="s">
        <v>89</v>
      </c>
      <c r="Y1204" s="10" t="s">
        <v>1198</v>
      </c>
      <c r="Z1204" s="10" t="s">
        <v>1199</v>
      </c>
      <c r="AO1204" s="6" t="s">
        <v>1742</v>
      </c>
      <c r="AP1204" s="36">
        <v>0</v>
      </c>
      <c r="AQ1204" s="36">
        <v>0</v>
      </c>
      <c r="AR1204" s="36">
        <v>0</v>
      </c>
      <c r="AS1204" s="36">
        <v>0</v>
      </c>
      <c r="AT1204" s="36">
        <v>0</v>
      </c>
      <c r="AU1204" s="36">
        <v>0</v>
      </c>
      <c r="AV1204" s="36">
        <v>0</v>
      </c>
      <c r="AW1204" s="36">
        <v>0</v>
      </c>
      <c r="AX1204" s="36">
        <v>0</v>
      </c>
      <c r="AY1204" s="36">
        <v>2</v>
      </c>
      <c r="AZ1204" s="36">
        <v>10</v>
      </c>
      <c r="BA1204" s="36">
        <v>51</v>
      </c>
      <c r="BB1204" s="36">
        <v>115</v>
      </c>
      <c r="BC1204" s="36">
        <v>428</v>
      </c>
      <c r="BD1204" s="124">
        <v>525</v>
      </c>
      <c r="BE1204" s="36">
        <v>467</v>
      </c>
      <c r="BF1204" s="36">
        <v>379</v>
      </c>
      <c r="BG1204" s="8">
        <v>320</v>
      </c>
      <c r="BH1204" s="8">
        <v>115</v>
      </c>
      <c r="BI1204" s="36">
        <v>91</v>
      </c>
      <c r="BJ1204" s="36">
        <v>54</v>
      </c>
      <c r="BK1204" s="55">
        <v>62</v>
      </c>
      <c r="BL1204" s="36">
        <v>37</v>
      </c>
      <c r="BM1204" s="36">
        <v>45</v>
      </c>
      <c r="BN1204" s="36">
        <v>34</v>
      </c>
      <c r="BO1204" s="36">
        <v>33</v>
      </c>
      <c r="BP1204" s="36">
        <v>0</v>
      </c>
      <c r="BQ1204" s="8">
        <v>7</v>
      </c>
      <c r="BR1204" s="125">
        <v>0</v>
      </c>
      <c r="BS1204" s="8">
        <v>0</v>
      </c>
      <c r="BT1204" s="8">
        <v>0</v>
      </c>
      <c r="BU1204" s="8">
        <v>0</v>
      </c>
      <c r="BV1204" s="8">
        <v>0</v>
      </c>
      <c r="BW1204" s="6" t="s">
        <v>1742</v>
      </c>
      <c r="BX1204" s="6" t="s">
        <v>1758</v>
      </c>
    </row>
    <row r="1205" spans="1:76" x14ac:dyDescent="0.25">
      <c r="A1205" s="113" t="s">
        <v>909</v>
      </c>
      <c r="B1205" s="113" t="s">
        <v>1149</v>
      </c>
      <c r="C1205" s="70">
        <v>6</v>
      </c>
      <c r="D1205" s="70">
        <v>6</v>
      </c>
      <c r="E1205" s="70">
        <v>0</v>
      </c>
      <c r="F1205" s="70">
        <v>3</v>
      </c>
      <c r="G1205" s="70">
        <v>2</v>
      </c>
      <c r="H1205" s="70">
        <v>0</v>
      </c>
      <c r="I1205" s="70">
        <v>0</v>
      </c>
      <c r="J1205" s="70">
        <v>1</v>
      </c>
      <c r="K1205" s="70">
        <v>0</v>
      </c>
      <c r="L1205" s="112">
        <f t="shared" si="239"/>
        <v>6</v>
      </c>
      <c r="S1205" s="10" t="s">
        <v>1209</v>
      </c>
      <c r="T1205" s="15">
        <v>0</v>
      </c>
      <c r="U1205" s="15">
        <v>0</v>
      </c>
      <c r="V1205" s="15">
        <v>0</v>
      </c>
      <c r="W1205" s="15">
        <v>0</v>
      </c>
      <c r="X1205" s="15">
        <v>0</v>
      </c>
      <c r="Y1205" s="15">
        <v>0</v>
      </c>
      <c r="Z1205" s="10">
        <f>SUM(T1205:Y1205)</f>
        <v>0</v>
      </c>
      <c r="AO1205" s="6" t="s">
        <v>1776</v>
      </c>
      <c r="AP1205" s="36">
        <v>3</v>
      </c>
      <c r="AQ1205" s="36">
        <v>0</v>
      </c>
      <c r="AR1205" s="36">
        <v>1</v>
      </c>
      <c r="AS1205" s="36">
        <v>1</v>
      </c>
      <c r="AT1205" s="36">
        <v>1</v>
      </c>
      <c r="AU1205" s="36">
        <v>0</v>
      </c>
      <c r="AV1205" s="36">
        <v>0</v>
      </c>
      <c r="AW1205" s="84">
        <v>0</v>
      </c>
      <c r="AX1205" s="84">
        <v>0</v>
      </c>
      <c r="AY1205" s="36">
        <v>1</v>
      </c>
      <c r="AZ1205" s="36">
        <v>2</v>
      </c>
      <c r="BA1205" s="36">
        <v>1</v>
      </c>
      <c r="BB1205" s="36">
        <v>1</v>
      </c>
      <c r="BC1205" s="36">
        <v>0</v>
      </c>
      <c r="BD1205" s="36">
        <v>0</v>
      </c>
      <c r="BE1205" s="36">
        <v>1</v>
      </c>
      <c r="BF1205" s="36">
        <v>0</v>
      </c>
      <c r="BG1205" s="36">
        <v>0</v>
      </c>
      <c r="BH1205" s="36">
        <v>0</v>
      </c>
      <c r="BI1205" s="36">
        <v>1</v>
      </c>
      <c r="BJ1205" s="36">
        <v>1</v>
      </c>
      <c r="BK1205" s="36">
        <v>0</v>
      </c>
      <c r="BL1205" s="36">
        <v>0</v>
      </c>
      <c r="BM1205" s="36">
        <v>0</v>
      </c>
      <c r="BN1205" s="36">
        <v>0</v>
      </c>
      <c r="BO1205" s="36">
        <v>0</v>
      </c>
      <c r="BP1205" s="36">
        <v>0</v>
      </c>
      <c r="BQ1205" s="8">
        <v>0</v>
      </c>
      <c r="BR1205" s="8">
        <v>0</v>
      </c>
      <c r="BS1205" s="8">
        <v>0</v>
      </c>
      <c r="BT1205" s="8">
        <v>0</v>
      </c>
      <c r="BU1205" s="8">
        <v>0</v>
      </c>
      <c r="BV1205" s="8">
        <v>0</v>
      </c>
      <c r="BW1205" s="6" t="s">
        <v>1776</v>
      </c>
    </row>
    <row r="1206" spans="1:76" x14ac:dyDescent="0.25">
      <c r="A1206" s="113" t="s">
        <v>909</v>
      </c>
      <c r="B1206" s="113" t="s">
        <v>1083</v>
      </c>
      <c r="C1206" s="70">
        <v>1</v>
      </c>
      <c r="D1206" s="70">
        <v>1</v>
      </c>
      <c r="E1206" s="70">
        <v>0</v>
      </c>
      <c r="F1206" s="70">
        <v>0</v>
      </c>
      <c r="G1206" s="70">
        <v>0</v>
      </c>
      <c r="H1206" s="70">
        <v>1</v>
      </c>
      <c r="I1206" s="70">
        <v>0</v>
      </c>
      <c r="J1206" s="70">
        <v>0</v>
      </c>
      <c r="K1206" s="70">
        <v>0</v>
      </c>
      <c r="L1206" s="112">
        <f t="shared" si="239"/>
        <v>1</v>
      </c>
      <c r="S1206" s="45" t="s">
        <v>1210</v>
      </c>
      <c r="T1206" s="46">
        <v>0</v>
      </c>
      <c r="U1206" s="46">
        <v>0</v>
      </c>
      <c r="V1206" s="46">
        <v>0</v>
      </c>
      <c r="W1206" s="48">
        <v>0</v>
      </c>
      <c r="X1206" s="46">
        <v>0</v>
      </c>
      <c r="Y1206" s="46">
        <v>0</v>
      </c>
      <c r="Z1206" s="10">
        <f t="shared" ref="Z1206:Z1212" si="242">SUM(T1206:Y1206)</f>
        <v>0</v>
      </c>
      <c r="AO1206" s="6" t="s">
        <v>1777</v>
      </c>
      <c r="AP1206" s="36">
        <v>3</v>
      </c>
      <c r="AQ1206" s="36">
        <v>3</v>
      </c>
      <c r="AR1206" s="36">
        <v>1</v>
      </c>
      <c r="AS1206" s="36">
        <v>1</v>
      </c>
      <c r="AT1206" s="36">
        <v>1</v>
      </c>
      <c r="AU1206" s="36">
        <v>0</v>
      </c>
      <c r="AV1206" s="36">
        <v>0</v>
      </c>
      <c r="AW1206" s="84">
        <v>0</v>
      </c>
      <c r="AX1206" s="84">
        <v>1</v>
      </c>
      <c r="AY1206" s="36">
        <v>1</v>
      </c>
      <c r="AZ1206" s="36">
        <v>0</v>
      </c>
      <c r="BA1206" s="36">
        <v>0</v>
      </c>
      <c r="BB1206" s="36">
        <v>1</v>
      </c>
      <c r="BC1206" s="36">
        <v>0</v>
      </c>
      <c r="BD1206" s="36">
        <v>0</v>
      </c>
      <c r="BE1206" s="36">
        <v>1</v>
      </c>
      <c r="BF1206" s="36">
        <v>0</v>
      </c>
      <c r="BG1206" s="36">
        <v>0</v>
      </c>
      <c r="BH1206" s="36">
        <v>0</v>
      </c>
      <c r="BI1206" s="36">
        <v>0</v>
      </c>
      <c r="BJ1206" s="36">
        <v>1</v>
      </c>
      <c r="BK1206" s="36">
        <v>0</v>
      </c>
      <c r="BL1206" s="36">
        <v>0</v>
      </c>
      <c r="BM1206" s="36">
        <v>0</v>
      </c>
      <c r="BN1206" s="36">
        <v>0</v>
      </c>
      <c r="BO1206" s="36">
        <v>0</v>
      </c>
      <c r="BP1206" s="36">
        <v>0</v>
      </c>
      <c r="BQ1206" s="8">
        <v>0</v>
      </c>
      <c r="BR1206" s="8">
        <v>0</v>
      </c>
      <c r="BS1206" s="8">
        <v>0</v>
      </c>
      <c r="BT1206" s="8">
        <v>0</v>
      </c>
      <c r="BU1206" s="8">
        <v>0</v>
      </c>
      <c r="BV1206" s="8">
        <v>0</v>
      </c>
      <c r="BW1206" s="6" t="s">
        <v>1777</v>
      </c>
    </row>
    <row r="1207" spans="1:76" x14ac:dyDescent="0.25">
      <c r="A1207" s="113" t="s">
        <v>909</v>
      </c>
      <c r="B1207" s="113" t="s">
        <v>568</v>
      </c>
      <c r="C1207" s="70">
        <v>484</v>
      </c>
      <c r="D1207" s="70">
        <v>483</v>
      </c>
      <c r="E1207" s="70">
        <v>12</v>
      </c>
      <c r="F1207" s="70">
        <v>25</v>
      </c>
      <c r="G1207" s="70">
        <v>2</v>
      </c>
      <c r="H1207" s="70">
        <v>27</v>
      </c>
      <c r="I1207" s="70">
        <v>415</v>
      </c>
      <c r="J1207" s="70">
        <v>0</v>
      </c>
      <c r="K1207" s="70">
        <v>1</v>
      </c>
      <c r="L1207" s="112">
        <f t="shared" si="239"/>
        <v>482</v>
      </c>
      <c r="M1207" s="6">
        <v>875</v>
      </c>
      <c r="S1207" s="10" t="s">
        <v>1211</v>
      </c>
      <c r="T1207" s="67">
        <v>0</v>
      </c>
      <c r="U1207" s="67">
        <v>0</v>
      </c>
      <c r="V1207" s="67">
        <v>0</v>
      </c>
      <c r="W1207" s="67">
        <v>0</v>
      </c>
      <c r="X1207" s="67">
        <v>0</v>
      </c>
      <c r="Y1207" s="67">
        <v>0</v>
      </c>
      <c r="Z1207" s="10">
        <f t="shared" si="242"/>
        <v>0</v>
      </c>
      <c r="AO1207" s="6" t="s">
        <v>1778</v>
      </c>
      <c r="AP1207" s="36">
        <v>10</v>
      </c>
      <c r="AQ1207" s="36">
        <v>3</v>
      </c>
      <c r="AR1207" s="36">
        <v>5</v>
      </c>
      <c r="AS1207" s="36">
        <v>3</v>
      </c>
      <c r="AT1207" s="36">
        <v>2</v>
      </c>
      <c r="AU1207" s="36">
        <v>0</v>
      </c>
      <c r="AV1207" s="36">
        <v>0</v>
      </c>
      <c r="AW1207" s="84">
        <v>0</v>
      </c>
      <c r="AX1207" s="84">
        <v>1</v>
      </c>
      <c r="AY1207" s="36">
        <v>1</v>
      </c>
      <c r="AZ1207" s="36">
        <v>0</v>
      </c>
      <c r="BA1207" s="36">
        <v>0</v>
      </c>
      <c r="BB1207" s="36">
        <v>1</v>
      </c>
      <c r="BC1207" s="36">
        <v>0</v>
      </c>
      <c r="BD1207" s="36">
        <v>0</v>
      </c>
      <c r="BE1207" s="36">
        <v>1</v>
      </c>
      <c r="BF1207" s="36">
        <v>0</v>
      </c>
      <c r="BG1207" s="36">
        <v>0</v>
      </c>
      <c r="BH1207" s="36">
        <v>0</v>
      </c>
      <c r="BI1207" s="36">
        <v>0</v>
      </c>
      <c r="BJ1207" s="36">
        <v>1</v>
      </c>
      <c r="BK1207" s="36">
        <v>0</v>
      </c>
      <c r="BL1207" s="36">
        <v>0</v>
      </c>
      <c r="BM1207" s="36">
        <v>0</v>
      </c>
      <c r="BN1207" s="36">
        <v>0</v>
      </c>
      <c r="BO1207" s="36">
        <v>0</v>
      </c>
      <c r="BP1207" s="36">
        <v>0</v>
      </c>
      <c r="BQ1207" s="8">
        <v>0</v>
      </c>
      <c r="BR1207" s="8">
        <v>0</v>
      </c>
      <c r="BS1207" s="8">
        <v>0</v>
      </c>
      <c r="BT1207" s="8">
        <v>0</v>
      </c>
      <c r="BU1207" s="8">
        <v>0</v>
      </c>
      <c r="BV1207" s="8">
        <v>0</v>
      </c>
      <c r="BW1207" s="6" t="s">
        <v>1778</v>
      </c>
    </row>
    <row r="1208" spans="1:76" x14ac:dyDescent="0.25">
      <c r="A1208" s="57" t="s">
        <v>1676</v>
      </c>
      <c r="B1208" s="114"/>
      <c r="C1208" s="114">
        <f t="shared" ref="C1208:K1208" si="243">SUM(C1194:C1207)</f>
        <v>1495</v>
      </c>
      <c r="D1208" s="114">
        <f t="shared" si="243"/>
        <v>1476</v>
      </c>
      <c r="E1208" s="114">
        <f t="shared" si="243"/>
        <v>104</v>
      </c>
      <c r="F1208" s="114">
        <f t="shared" si="243"/>
        <v>199</v>
      </c>
      <c r="G1208" s="114">
        <f t="shared" si="243"/>
        <v>46</v>
      </c>
      <c r="H1208" s="114">
        <f t="shared" si="243"/>
        <v>317</v>
      </c>
      <c r="I1208" s="114">
        <f t="shared" si="243"/>
        <v>780</v>
      </c>
      <c r="J1208" s="114">
        <f t="shared" si="243"/>
        <v>29</v>
      </c>
      <c r="K1208" s="114">
        <f t="shared" si="243"/>
        <v>1</v>
      </c>
      <c r="L1208" s="129">
        <f t="shared" si="239"/>
        <v>1476</v>
      </c>
      <c r="M1208" s="6">
        <f>SUM(M1194:M1207)</f>
        <v>1476</v>
      </c>
      <c r="S1208" s="45" t="s">
        <v>1212</v>
      </c>
      <c r="T1208" s="68">
        <v>0</v>
      </c>
      <c r="U1208" s="68">
        <v>0</v>
      </c>
      <c r="V1208" s="68">
        <v>0</v>
      </c>
      <c r="W1208" s="68">
        <v>0</v>
      </c>
      <c r="X1208" s="68">
        <v>0</v>
      </c>
      <c r="Y1208" s="68">
        <v>0</v>
      </c>
      <c r="Z1208" s="10">
        <f t="shared" si="242"/>
        <v>0</v>
      </c>
      <c r="AO1208" s="6" t="s">
        <v>1779</v>
      </c>
      <c r="AP1208" s="36">
        <v>51</v>
      </c>
      <c r="AQ1208" s="36">
        <v>46</v>
      </c>
      <c r="AR1208" s="36">
        <v>37</v>
      </c>
      <c r="AS1208" s="36">
        <v>28</v>
      </c>
      <c r="AT1208" s="36">
        <v>23</v>
      </c>
      <c r="AU1208" s="36">
        <v>12</v>
      </c>
      <c r="AV1208" s="36">
        <v>18</v>
      </c>
      <c r="AW1208" s="84">
        <v>8</v>
      </c>
      <c r="AX1208" s="84">
        <v>10</v>
      </c>
      <c r="AY1208" s="36">
        <v>4</v>
      </c>
      <c r="AZ1208" s="36">
        <v>1</v>
      </c>
      <c r="BA1208" s="36">
        <v>5</v>
      </c>
      <c r="BB1208" s="36">
        <v>3</v>
      </c>
      <c r="BC1208" s="36">
        <v>0</v>
      </c>
      <c r="BD1208" s="36">
        <v>0</v>
      </c>
      <c r="BE1208" s="36">
        <v>2</v>
      </c>
      <c r="BF1208" s="36">
        <v>0</v>
      </c>
      <c r="BG1208" s="36">
        <v>0</v>
      </c>
      <c r="BH1208" s="36">
        <v>0</v>
      </c>
      <c r="BI1208" s="36">
        <v>4</v>
      </c>
      <c r="BJ1208" s="36">
        <v>1</v>
      </c>
      <c r="BK1208" s="36">
        <v>1</v>
      </c>
      <c r="BL1208" s="36">
        <v>0</v>
      </c>
      <c r="BM1208" s="36">
        <v>0</v>
      </c>
      <c r="BN1208" s="36">
        <v>0</v>
      </c>
      <c r="BO1208" s="36">
        <v>0</v>
      </c>
      <c r="BP1208" s="36">
        <v>0</v>
      </c>
      <c r="BQ1208" s="8">
        <v>0</v>
      </c>
      <c r="BR1208" s="8">
        <v>0</v>
      </c>
      <c r="BS1208" s="8">
        <v>0</v>
      </c>
      <c r="BT1208" s="8">
        <v>0</v>
      </c>
      <c r="BU1208" s="8">
        <v>0</v>
      </c>
      <c r="BV1208" s="8">
        <v>0</v>
      </c>
      <c r="BW1208" s="6" t="s">
        <v>1779</v>
      </c>
    </row>
    <row r="1209" spans="1:76" ht="39.75" customHeight="1" x14ac:dyDescent="0.25">
      <c r="I1209" s="126" t="s">
        <v>1823</v>
      </c>
      <c r="S1209" s="51" t="s">
        <v>1213</v>
      </c>
      <c r="T1209" s="52">
        <v>1</v>
      </c>
      <c r="U1209" s="52">
        <v>0</v>
      </c>
      <c r="V1209" s="52">
        <v>0</v>
      </c>
      <c r="W1209" s="52">
        <v>2</v>
      </c>
      <c r="X1209" s="52">
        <v>0</v>
      </c>
      <c r="Y1209" s="52">
        <v>0</v>
      </c>
      <c r="Z1209" s="51">
        <f t="shared" si="242"/>
        <v>3</v>
      </c>
      <c r="AO1209" s="6" t="s">
        <v>1855</v>
      </c>
      <c r="AP1209" s="124">
        <v>713</v>
      </c>
      <c r="AQ1209" s="36">
        <v>352</v>
      </c>
      <c r="AR1209" s="36">
        <v>266</v>
      </c>
      <c r="AS1209" s="36">
        <v>249</v>
      </c>
      <c r="AT1209" s="36">
        <v>156</v>
      </c>
      <c r="AU1209" s="36">
        <v>84</v>
      </c>
      <c r="AV1209" s="36">
        <v>62</v>
      </c>
      <c r="AW1209" s="84">
        <v>82</v>
      </c>
      <c r="AX1209" s="84">
        <v>42</v>
      </c>
      <c r="AY1209" s="36">
        <v>52</v>
      </c>
      <c r="AZ1209" s="36">
        <v>37</v>
      </c>
      <c r="BA1209" s="36">
        <v>17</v>
      </c>
      <c r="BB1209" s="36">
        <v>19</v>
      </c>
      <c r="BC1209" s="36">
        <v>37</v>
      </c>
      <c r="BD1209" s="36">
        <v>13</v>
      </c>
      <c r="BE1209" s="36">
        <v>19</v>
      </c>
      <c r="BF1209" s="36">
        <v>16</v>
      </c>
      <c r="BG1209" s="8">
        <v>11</v>
      </c>
      <c r="BH1209" s="36">
        <v>3</v>
      </c>
      <c r="BI1209" s="36">
        <v>6</v>
      </c>
      <c r="BJ1209" s="36">
        <v>2</v>
      </c>
      <c r="BK1209" s="36">
        <v>3</v>
      </c>
      <c r="BL1209" s="36">
        <v>5</v>
      </c>
      <c r="BM1209" s="86">
        <v>3</v>
      </c>
      <c r="BN1209" s="36">
        <v>0</v>
      </c>
      <c r="BO1209" s="36">
        <v>0</v>
      </c>
      <c r="BP1209" s="36">
        <v>0</v>
      </c>
      <c r="BQ1209" s="8">
        <v>1</v>
      </c>
      <c r="BR1209" s="8">
        <v>2</v>
      </c>
      <c r="BS1209" s="8">
        <v>1</v>
      </c>
      <c r="BT1209" s="8">
        <v>1</v>
      </c>
      <c r="BU1209" s="6">
        <v>1</v>
      </c>
      <c r="BV1209" s="19" t="s">
        <v>1164</v>
      </c>
      <c r="BW1209" s="6" t="s">
        <v>1855</v>
      </c>
      <c r="BX1209" s="6" t="s">
        <v>1786</v>
      </c>
    </row>
    <row r="1210" spans="1:76" x14ac:dyDescent="0.25">
      <c r="S1210" s="45" t="s">
        <v>1214</v>
      </c>
      <c r="T1210" s="69">
        <v>0</v>
      </c>
      <c r="U1210" s="69">
        <v>3</v>
      </c>
      <c r="V1210" s="69">
        <v>0</v>
      </c>
      <c r="W1210" s="69">
        <v>7</v>
      </c>
      <c r="X1210" s="69">
        <v>0</v>
      </c>
      <c r="Y1210" s="69">
        <v>0</v>
      </c>
      <c r="Z1210" s="10">
        <f t="shared" si="242"/>
        <v>10</v>
      </c>
      <c r="AO1210" s="6" t="s">
        <v>1856</v>
      </c>
      <c r="AP1210" s="36">
        <v>1</v>
      </c>
      <c r="AQ1210" s="36">
        <v>28</v>
      </c>
      <c r="AR1210" s="36">
        <v>72</v>
      </c>
      <c r="AS1210" s="36">
        <v>273</v>
      </c>
      <c r="AT1210" s="124">
        <v>355</v>
      </c>
      <c r="AU1210" s="36">
        <v>161</v>
      </c>
      <c r="AV1210" s="36">
        <v>145</v>
      </c>
      <c r="AW1210" s="84">
        <v>92</v>
      </c>
      <c r="AX1210" s="84">
        <v>72</v>
      </c>
      <c r="AY1210" s="36">
        <v>60</v>
      </c>
      <c r="AZ1210" s="36">
        <v>43</v>
      </c>
      <c r="BA1210" s="36">
        <v>40</v>
      </c>
      <c r="BB1210" s="36">
        <v>31</v>
      </c>
      <c r="BC1210" s="36">
        <v>39</v>
      </c>
      <c r="BD1210" s="36">
        <v>28</v>
      </c>
      <c r="BE1210" s="36">
        <v>32</v>
      </c>
      <c r="BF1210" s="36">
        <v>17</v>
      </c>
      <c r="BG1210" s="8">
        <v>29</v>
      </c>
      <c r="BH1210" s="36">
        <v>10</v>
      </c>
      <c r="BI1210" s="36">
        <v>15</v>
      </c>
      <c r="BJ1210" s="36">
        <v>6</v>
      </c>
      <c r="BK1210" s="36">
        <v>14</v>
      </c>
      <c r="BL1210" s="36">
        <v>7</v>
      </c>
      <c r="BM1210" s="86">
        <v>4</v>
      </c>
      <c r="BN1210" s="36">
        <v>1</v>
      </c>
      <c r="BO1210" s="36">
        <v>0</v>
      </c>
      <c r="BP1210" s="36">
        <v>0</v>
      </c>
      <c r="BQ1210" s="8">
        <v>5</v>
      </c>
      <c r="BR1210" s="8">
        <v>1</v>
      </c>
      <c r="BS1210" s="8">
        <v>1</v>
      </c>
      <c r="BT1210" s="8">
        <v>2</v>
      </c>
      <c r="BU1210" s="6">
        <v>3</v>
      </c>
      <c r="BV1210" s="19" t="s">
        <v>20</v>
      </c>
      <c r="BW1210" s="6" t="s">
        <v>1856</v>
      </c>
      <c r="BX1210" s="6" t="s">
        <v>1786</v>
      </c>
    </row>
    <row r="1211" spans="1:76" x14ac:dyDescent="0.25">
      <c r="S1211" s="10" t="s">
        <v>1215</v>
      </c>
      <c r="T1211" s="70">
        <v>21</v>
      </c>
      <c r="U1211" s="70">
        <v>47</v>
      </c>
      <c r="V1211" s="70">
        <v>0</v>
      </c>
      <c r="W1211" s="70">
        <v>92</v>
      </c>
      <c r="X1211" s="70">
        <v>0</v>
      </c>
      <c r="Y1211" s="70">
        <v>5</v>
      </c>
      <c r="Z1211" s="10">
        <f t="shared" si="242"/>
        <v>165</v>
      </c>
      <c r="AO1211" s="6" t="s">
        <v>1857</v>
      </c>
      <c r="AP1211" s="36">
        <v>0</v>
      </c>
      <c r="AQ1211" s="36">
        <v>0</v>
      </c>
      <c r="AR1211" s="36">
        <v>0</v>
      </c>
      <c r="AS1211" s="36">
        <v>0</v>
      </c>
      <c r="AT1211" s="36">
        <v>2</v>
      </c>
      <c r="AU1211" s="36">
        <v>15</v>
      </c>
      <c r="AV1211" s="36">
        <v>39</v>
      </c>
      <c r="AW1211" s="84">
        <v>174</v>
      </c>
      <c r="AX1211" s="84">
        <v>257</v>
      </c>
      <c r="AY1211" s="124">
        <v>409</v>
      </c>
      <c r="AZ1211" s="36">
        <v>233</v>
      </c>
      <c r="BA1211" s="36">
        <v>203</v>
      </c>
      <c r="BB1211" s="36">
        <v>114</v>
      </c>
      <c r="BC1211" s="36">
        <v>154</v>
      </c>
      <c r="BD1211" s="36">
        <v>112</v>
      </c>
      <c r="BE1211" s="36">
        <v>124</v>
      </c>
      <c r="BF1211" s="36">
        <v>60</v>
      </c>
      <c r="BG1211" s="8">
        <v>87</v>
      </c>
      <c r="BH1211" s="36">
        <v>39</v>
      </c>
      <c r="BI1211" s="36">
        <v>57</v>
      </c>
      <c r="BJ1211" s="36">
        <v>29</v>
      </c>
      <c r="BK1211" s="36">
        <v>50</v>
      </c>
      <c r="BL1211" s="36">
        <v>34</v>
      </c>
      <c r="BM1211" s="36">
        <v>35</v>
      </c>
      <c r="BN1211" s="36">
        <v>18</v>
      </c>
      <c r="BO1211" s="36">
        <v>21</v>
      </c>
      <c r="BP1211" s="36">
        <v>18</v>
      </c>
      <c r="BQ1211" s="8">
        <v>25</v>
      </c>
      <c r="BR1211" s="125">
        <v>6</v>
      </c>
      <c r="BS1211" s="8">
        <v>3</v>
      </c>
      <c r="BT1211" s="8">
        <v>5</v>
      </c>
      <c r="BU1211" s="6">
        <v>6</v>
      </c>
      <c r="BV1211" s="19" t="s">
        <v>1164</v>
      </c>
      <c r="BW1211" s="6" t="s">
        <v>1857</v>
      </c>
      <c r="BX1211" s="6" t="s">
        <v>1758</v>
      </c>
    </row>
    <row r="1212" spans="1:76" x14ac:dyDescent="0.25">
      <c r="T1212" s="6">
        <f>SUM(T1205:T1211)</f>
        <v>22</v>
      </c>
      <c r="U1212" s="6">
        <f t="shared" ref="U1212:Y1212" si="244">SUM(U1205:U1211)</f>
        <v>50</v>
      </c>
      <c r="V1212" s="6">
        <f t="shared" si="244"/>
        <v>0</v>
      </c>
      <c r="W1212" s="6">
        <f t="shared" si="244"/>
        <v>101</v>
      </c>
      <c r="X1212" s="6">
        <f t="shared" si="244"/>
        <v>0</v>
      </c>
      <c r="Y1212" s="6">
        <f t="shared" si="244"/>
        <v>5</v>
      </c>
      <c r="Z1212" s="10">
        <f t="shared" si="242"/>
        <v>178</v>
      </c>
      <c r="BR1212" s="6"/>
      <c r="BV1212" s="6"/>
    </row>
    <row r="1213" spans="1:76" ht="14.4" x14ac:dyDescent="0.3">
      <c r="F1213" s="130"/>
      <c r="G1213" s="131"/>
      <c r="H1213" s="131"/>
      <c r="K1213" s="130"/>
      <c r="L1213" s="132"/>
      <c r="AS1213" s="6" t="s">
        <v>1200</v>
      </c>
      <c r="AX1213" s="6" t="s">
        <v>1203</v>
      </c>
      <c r="BD1213" s="6" t="s">
        <v>1201</v>
      </c>
      <c r="BL1213" s="6" t="s">
        <v>1204</v>
      </c>
      <c r="BQ1213" s="6" t="s">
        <v>1205</v>
      </c>
      <c r="BR1213" s="6"/>
      <c r="BV1213" s="6"/>
    </row>
    <row r="1214" spans="1:76" ht="22.8" x14ac:dyDescent="0.3">
      <c r="F1214" s="130"/>
      <c r="G1214" s="131"/>
      <c r="H1214" s="131"/>
      <c r="K1214" s="130"/>
      <c r="L1214" s="132"/>
      <c r="S1214" s="10" t="s">
        <v>1677</v>
      </c>
      <c r="T1214" s="10" t="s">
        <v>68</v>
      </c>
      <c r="U1214" s="10" t="s">
        <v>72</v>
      </c>
      <c r="V1214" s="10" t="s">
        <v>65</v>
      </c>
      <c r="W1214" s="10" t="s">
        <v>61</v>
      </c>
      <c r="X1214" s="10" t="s">
        <v>89</v>
      </c>
      <c r="Y1214" s="10" t="s">
        <v>1198</v>
      </c>
      <c r="Z1214" s="10" t="s">
        <v>1678</v>
      </c>
      <c r="AO1214" s="6" t="s">
        <v>5</v>
      </c>
      <c r="AP1214" s="6" t="s">
        <v>1738</v>
      </c>
      <c r="AQ1214" s="6" t="s">
        <v>1841</v>
      </c>
      <c r="AR1214" s="6" t="s">
        <v>1842</v>
      </c>
      <c r="AS1214" s="6" t="s">
        <v>1741</v>
      </c>
      <c r="AT1214" s="6" t="s">
        <v>1736</v>
      </c>
      <c r="AU1214" s="6" t="s">
        <v>1843</v>
      </c>
      <c r="AV1214" s="6" t="s">
        <v>1844</v>
      </c>
      <c r="AW1214" s="74" t="s">
        <v>1845</v>
      </c>
      <c r="AX1214" s="74" t="s">
        <v>1744</v>
      </c>
      <c r="AY1214" s="6" t="s">
        <v>1745</v>
      </c>
      <c r="AZ1214" s="6" t="s">
        <v>1740</v>
      </c>
      <c r="BA1214" s="6" t="s">
        <v>1846</v>
      </c>
      <c r="BB1214" s="6" t="s">
        <v>1847</v>
      </c>
      <c r="BC1214" s="6" t="s">
        <v>1848</v>
      </c>
      <c r="BD1214" s="6" t="s">
        <v>1743</v>
      </c>
      <c r="BE1214" s="6" t="s">
        <v>1784</v>
      </c>
      <c r="BF1214" s="6" t="s">
        <v>1749</v>
      </c>
      <c r="BG1214" s="6" t="s">
        <v>1849</v>
      </c>
      <c r="BH1214" s="6" t="s">
        <v>1850</v>
      </c>
      <c r="BI1214" s="6" t="s">
        <v>1748</v>
      </c>
      <c r="BJ1214" s="6" t="s">
        <v>1851</v>
      </c>
      <c r="BK1214" s="6" t="s">
        <v>1852</v>
      </c>
      <c r="BL1214" s="6" t="s">
        <v>1859</v>
      </c>
      <c r="BM1214" s="6" t="s">
        <v>1786</v>
      </c>
      <c r="BN1214" s="6" t="s">
        <v>1754</v>
      </c>
      <c r="BO1214" s="6" t="s">
        <v>1853</v>
      </c>
      <c r="BP1214" s="6" t="s">
        <v>1752</v>
      </c>
      <c r="BQ1214" s="6" t="s">
        <v>1757</v>
      </c>
      <c r="BR1214" s="6" t="s">
        <v>1758</v>
      </c>
      <c r="BS1214" s="6" t="s">
        <v>1788</v>
      </c>
      <c r="BT1214" s="6" t="s">
        <v>1756</v>
      </c>
      <c r="BU1214" s="6" t="s">
        <v>1854</v>
      </c>
      <c r="BV1214" s="6" t="s">
        <v>1762</v>
      </c>
    </row>
    <row r="1215" spans="1:76" ht="14.4" x14ac:dyDescent="0.3">
      <c r="F1215" s="130"/>
      <c r="G1215" s="131"/>
      <c r="H1215" s="131"/>
      <c r="K1215" s="130"/>
      <c r="L1215" s="132"/>
      <c r="S1215" s="10" t="s">
        <v>1209</v>
      </c>
      <c r="T1215" s="15">
        <v>0</v>
      </c>
      <c r="U1215" s="15">
        <v>0</v>
      </c>
      <c r="V1215" s="15">
        <v>0</v>
      </c>
      <c r="W1215" s="15">
        <v>0</v>
      </c>
      <c r="X1215" s="15">
        <v>0</v>
      </c>
      <c r="Y1215" s="15">
        <v>0</v>
      </c>
      <c r="Z1215" s="10">
        <f>SUM(T1215:W1215)+Y1215</f>
        <v>0</v>
      </c>
      <c r="AA1215" s="10" t="s">
        <v>1209</v>
      </c>
      <c r="AO1215" s="10" t="s">
        <v>1783</v>
      </c>
      <c r="AP1215" s="47">
        <v>0</v>
      </c>
      <c r="AQ1215" s="47">
        <v>0</v>
      </c>
      <c r="AR1215" s="47">
        <v>0</v>
      </c>
      <c r="AS1215" s="47">
        <v>0</v>
      </c>
      <c r="AT1215" s="47">
        <v>0</v>
      </c>
      <c r="AU1215" s="47">
        <v>0</v>
      </c>
      <c r="AV1215" s="47">
        <v>0</v>
      </c>
      <c r="AW1215" s="47">
        <v>0</v>
      </c>
      <c r="AX1215" s="47">
        <v>0</v>
      </c>
      <c r="AY1215" s="47">
        <v>1</v>
      </c>
      <c r="AZ1215" s="47">
        <v>7</v>
      </c>
      <c r="BA1215" s="47">
        <v>40</v>
      </c>
      <c r="BB1215" s="47">
        <v>42</v>
      </c>
      <c r="BC1215" s="47">
        <v>161</v>
      </c>
      <c r="BD1215" s="47">
        <v>182</v>
      </c>
      <c r="BE1215" s="91">
        <v>349</v>
      </c>
      <c r="BF1215" s="47">
        <v>202</v>
      </c>
      <c r="BG1215" s="15">
        <v>211</v>
      </c>
      <c r="BH1215" s="47">
        <v>120</v>
      </c>
      <c r="BI1215" s="47">
        <v>162</v>
      </c>
      <c r="BJ1215" s="47">
        <v>71</v>
      </c>
      <c r="BK1215" s="47">
        <v>109</v>
      </c>
      <c r="BL1215" s="47">
        <v>69</v>
      </c>
      <c r="BM1215" s="47">
        <v>64</v>
      </c>
      <c r="BN1215" s="47">
        <v>30</v>
      </c>
      <c r="BO1215" s="47">
        <v>38</v>
      </c>
      <c r="BP1215" s="47">
        <v>21</v>
      </c>
      <c r="BQ1215" s="15">
        <v>59</v>
      </c>
      <c r="BR1215" s="15">
        <v>18</v>
      </c>
      <c r="BS1215" s="15">
        <v>8</v>
      </c>
      <c r="BT1215" s="15">
        <v>7</v>
      </c>
      <c r="BU1215" s="15">
        <v>6</v>
      </c>
      <c r="BV1215" s="15">
        <v>3</v>
      </c>
      <c r="BW1215" s="10" t="s">
        <v>1783</v>
      </c>
    </row>
    <row r="1216" spans="1:76" ht="14.4" x14ac:dyDescent="0.3">
      <c r="F1216" s="130"/>
      <c r="G1216" s="131"/>
      <c r="H1216" s="131"/>
      <c r="K1216" s="130"/>
      <c r="L1216" s="132"/>
      <c r="S1216" s="45" t="s">
        <v>1210</v>
      </c>
      <c r="T1216" s="46">
        <v>5</v>
      </c>
      <c r="U1216" s="46">
        <v>0</v>
      </c>
      <c r="V1216" s="46">
        <v>0</v>
      </c>
      <c r="W1216" s="46">
        <v>0</v>
      </c>
      <c r="X1216" s="46">
        <v>0</v>
      </c>
      <c r="Y1216" s="46">
        <v>0</v>
      </c>
      <c r="Z1216" s="10">
        <f t="shared" ref="Z1216:Z1222" si="245">SUM(T1216:W1216)+Y1216</f>
        <v>5</v>
      </c>
      <c r="AA1216" s="45" t="s">
        <v>1210</v>
      </c>
      <c r="AO1216" s="127" t="s">
        <v>1747</v>
      </c>
      <c r="AP1216" s="101">
        <v>0</v>
      </c>
      <c r="AQ1216" s="101">
        <v>0</v>
      </c>
      <c r="AR1216" s="101">
        <v>0</v>
      </c>
      <c r="AS1216" s="101">
        <v>0</v>
      </c>
      <c r="AT1216" s="101">
        <v>0</v>
      </c>
      <c r="AU1216" s="101">
        <v>0</v>
      </c>
      <c r="AV1216" s="101">
        <v>0</v>
      </c>
      <c r="AW1216" s="101">
        <v>0</v>
      </c>
      <c r="AX1216" s="101">
        <v>0</v>
      </c>
      <c r="AY1216" s="101">
        <v>0</v>
      </c>
      <c r="AZ1216" s="101">
        <v>0</v>
      </c>
      <c r="BA1216" s="101">
        <v>13</v>
      </c>
      <c r="BB1216" s="101">
        <v>33</v>
      </c>
      <c r="BC1216" s="101">
        <v>51</v>
      </c>
      <c r="BD1216" s="101">
        <v>28</v>
      </c>
      <c r="BE1216" s="101">
        <v>181</v>
      </c>
      <c r="BF1216" s="101">
        <v>177</v>
      </c>
      <c r="BG1216" s="48">
        <v>386</v>
      </c>
      <c r="BH1216" s="48">
        <v>395</v>
      </c>
      <c r="BI1216" s="91">
        <v>522</v>
      </c>
      <c r="BJ1216" s="101">
        <v>271</v>
      </c>
      <c r="BK1216" s="98">
        <v>333</v>
      </c>
      <c r="BL1216" s="97">
        <v>316</v>
      </c>
      <c r="BM1216" s="97">
        <v>325</v>
      </c>
      <c r="BN1216" s="97">
        <v>83</v>
      </c>
      <c r="BO1216" s="97">
        <v>73</v>
      </c>
      <c r="BP1216" s="97">
        <v>14</v>
      </c>
      <c r="BQ1216" s="102">
        <v>43</v>
      </c>
      <c r="BR1216" s="98">
        <v>23</v>
      </c>
      <c r="BS1216" s="98">
        <v>17</v>
      </c>
      <c r="BT1216" s="98">
        <v>4</v>
      </c>
      <c r="BU1216" s="98">
        <v>0</v>
      </c>
      <c r="BV1216" s="98">
        <v>0</v>
      </c>
      <c r="BW1216" s="100" t="s">
        <v>1747</v>
      </c>
    </row>
    <row r="1217" spans="1:75" ht="14.4" x14ac:dyDescent="0.3">
      <c r="F1217" s="130"/>
      <c r="G1217" s="131"/>
      <c r="H1217" s="131"/>
      <c r="K1217" s="130"/>
      <c r="L1217" s="132"/>
      <c r="S1217" s="10" t="s">
        <v>1211</v>
      </c>
      <c r="T1217" s="15">
        <v>0</v>
      </c>
      <c r="U1217" s="15">
        <v>0</v>
      </c>
      <c r="V1217" s="15">
        <v>0</v>
      </c>
      <c r="W1217" s="15">
        <v>0</v>
      </c>
      <c r="X1217" s="15">
        <v>0</v>
      </c>
      <c r="Y1217" s="15">
        <v>0</v>
      </c>
      <c r="Z1217" s="10">
        <f t="shared" si="245"/>
        <v>0</v>
      </c>
      <c r="AA1217" s="10" t="s">
        <v>1211</v>
      </c>
      <c r="AO1217" s="10" t="s">
        <v>1785</v>
      </c>
      <c r="AP1217" s="47">
        <v>0</v>
      </c>
      <c r="AQ1217" s="47">
        <v>0</v>
      </c>
      <c r="AR1217" s="47">
        <v>0</v>
      </c>
      <c r="AS1217" s="47">
        <v>0</v>
      </c>
      <c r="AT1217" s="47">
        <v>0</v>
      </c>
      <c r="AU1217" s="47">
        <v>0</v>
      </c>
      <c r="AV1217" s="47">
        <v>0</v>
      </c>
      <c r="AW1217" s="47">
        <v>0</v>
      </c>
      <c r="AX1217" s="47">
        <v>0</v>
      </c>
      <c r="AY1217" s="47">
        <v>0</v>
      </c>
      <c r="AZ1217" s="47">
        <v>0</v>
      </c>
      <c r="BA1217" s="47">
        <v>0</v>
      </c>
      <c r="BB1217" s="47">
        <v>0</v>
      </c>
      <c r="BC1217" s="47">
        <v>0</v>
      </c>
      <c r="BD1217" s="47">
        <v>0</v>
      </c>
      <c r="BE1217" s="47">
        <v>0</v>
      </c>
      <c r="BF1217" s="47">
        <v>0</v>
      </c>
      <c r="BG1217" s="15">
        <v>61</v>
      </c>
      <c r="BH1217" s="47">
        <v>57</v>
      </c>
      <c r="BI1217" s="47">
        <v>152</v>
      </c>
      <c r="BJ1217" s="47">
        <v>72</v>
      </c>
      <c r="BK1217" s="47">
        <v>204</v>
      </c>
      <c r="BL1217" s="47">
        <v>229</v>
      </c>
      <c r="BM1217" s="91">
        <v>320</v>
      </c>
      <c r="BN1217" s="47">
        <v>186</v>
      </c>
      <c r="BO1217" s="47">
        <v>291</v>
      </c>
      <c r="BP1217" s="47">
        <v>114</v>
      </c>
      <c r="BQ1217" s="15">
        <v>126</v>
      </c>
      <c r="BR1217" s="15">
        <v>56</v>
      </c>
      <c r="BS1217" s="15">
        <v>57</v>
      </c>
      <c r="BT1217" s="15">
        <v>34</v>
      </c>
      <c r="BU1217" s="15">
        <v>40</v>
      </c>
      <c r="BV1217" s="15">
        <v>25</v>
      </c>
      <c r="BW1217" s="10" t="s">
        <v>1785</v>
      </c>
    </row>
    <row r="1218" spans="1:75" ht="14.4" x14ac:dyDescent="0.3">
      <c r="K1218" s="130"/>
      <c r="L1218" s="132"/>
      <c r="S1218" s="45" t="s">
        <v>1212</v>
      </c>
      <c r="T1218" s="46">
        <v>1</v>
      </c>
      <c r="U1218" s="46">
        <v>0</v>
      </c>
      <c r="V1218" s="46">
        <v>0</v>
      </c>
      <c r="W1218" s="46">
        <v>2</v>
      </c>
      <c r="X1218" s="46">
        <v>0</v>
      </c>
      <c r="Y1218" s="46">
        <v>0</v>
      </c>
      <c r="Z1218" s="10">
        <f t="shared" si="245"/>
        <v>3</v>
      </c>
      <c r="AA1218" s="45" t="s">
        <v>1212</v>
      </c>
      <c r="AO1218" s="127" t="s">
        <v>1751</v>
      </c>
      <c r="AP1218" s="101">
        <v>0</v>
      </c>
      <c r="AQ1218" s="101">
        <v>0</v>
      </c>
      <c r="AR1218" s="101">
        <v>0</v>
      </c>
      <c r="AS1218" s="101">
        <v>0</v>
      </c>
      <c r="AT1218" s="101">
        <v>0</v>
      </c>
      <c r="AU1218" s="101">
        <v>0</v>
      </c>
      <c r="AV1218" s="101">
        <v>0</v>
      </c>
      <c r="AW1218" s="101">
        <v>0</v>
      </c>
      <c r="AX1218" s="101">
        <v>0</v>
      </c>
      <c r="AY1218" s="101">
        <v>0</v>
      </c>
      <c r="AZ1218" s="101">
        <v>0</v>
      </c>
      <c r="BA1218" s="101">
        <v>0</v>
      </c>
      <c r="BB1218" s="101">
        <v>0</v>
      </c>
      <c r="BC1218" s="101">
        <v>0</v>
      </c>
      <c r="BD1218" s="101">
        <v>0</v>
      </c>
      <c r="BE1218" s="101">
        <v>0</v>
      </c>
      <c r="BF1218" s="101">
        <v>0</v>
      </c>
      <c r="BG1218" s="48">
        <v>0</v>
      </c>
      <c r="BH1218" s="48">
        <v>0</v>
      </c>
      <c r="BI1218" s="101">
        <v>76</v>
      </c>
      <c r="BJ1218" s="101">
        <v>315</v>
      </c>
      <c r="BK1218" s="98">
        <v>456</v>
      </c>
      <c r="BL1218" s="97">
        <v>337</v>
      </c>
      <c r="BM1218" s="97">
        <v>386</v>
      </c>
      <c r="BN1218" s="97">
        <v>515</v>
      </c>
      <c r="BO1218" s="97">
        <v>623</v>
      </c>
      <c r="BP1218" s="91">
        <v>676</v>
      </c>
      <c r="BQ1218" s="48">
        <v>642</v>
      </c>
      <c r="BR1218" s="46">
        <v>484</v>
      </c>
      <c r="BS1218" s="46">
        <v>335</v>
      </c>
      <c r="BT1218" s="46">
        <v>282</v>
      </c>
      <c r="BU1218" s="46">
        <v>34</v>
      </c>
      <c r="BV1218" s="46">
        <v>24</v>
      </c>
      <c r="BW1218" s="127" t="s">
        <v>1751</v>
      </c>
    </row>
    <row r="1219" spans="1:75" ht="14.4" x14ac:dyDescent="0.3">
      <c r="K1219" s="130"/>
      <c r="L1219" s="132"/>
      <c r="S1219" s="10" t="s">
        <v>1213</v>
      </c>
      <c r="T1219" s="15">
        <v>13</v>
      </c>
      <c r="U1219" s="15">
        <v>3</v>
      </c>
      <c r="V1219" s="15">
        <v>0</v>
      </c>
      <c r="W1219" s="15">
        <v>9</v>
      </c>
      <c r="X1219" s="15">
        <v>24</v>
      </c>
      <c r="Y1219" s="15">
        <v>0</v>
      </c>
      <c r="Z1219" s="10">
        <f t="shared" si="245"/>
        <v>25</v>
      </c>
      <c r="AA1219" s="10" t="s">
        <v>1213</v>
      </c>
      <c r="AO1219" s="10" t="s">
        <v>1787</v>
      </c>
      <c r="AP1219" s="47">
        <v>0</v>
      </c>
      <c r="AQ1219" s="47">
        <v>0</v>
      </c>
      <c r="AR1219" s="47">
        <v>0</v>
      </c>
      <c r="AS1219" s="47">
        <v>0</v>
      </c>
      <c r="AT1219" s="47">
        <v>0</v>
      </c>
      <c r="AU1219" s="47">
        <v>0</v>
      </c>
      <c r="AV1219" s="47">
        <v>0</v>
      </c>
      <c r="AW1219" s="47">
        <v>0</v>
      </c>
      <c r="AX1219" s="47">
        <v>0</v>
      </c>
      <c r="AY1219" s="47">
        <v>0</v>
      </c>
      <c r="AZ1219" s="47">
        <v>0</v>
      </c>
      <c r="BA1219" s="47">
        <v>0</v>
      </c>
      <c r="BB1219" s="47">
        <v>0</v>
      </c>
      <c r="BC1219" s="47">
        <v>0</v>
      </c>
      <c r="BD1219" s="47">
        <v>0</v>
      </c>
      <c r="BE1219" s="47">
        <v>0</v>
      </c>
      <c r="BF1219" s="47">
        <v>0</v>
      </c>
      <c r="BG1219" s="47">
        <v>0</v>
      </c>
      <c r="BH1219" s="47">
        <v>0</v>
      </c>
      <c r="BI1219" s="47">
        <v>0</v>
      </c>
      <c r="BJ1219" s="47">
        <v>0</v>
      </c>
      <c r="BK1219" s="47">
        <v>0</v>
      </c>
      <c r="BL1219" s="47">
        <v>0</v>
      </c>
      <c r="BM1219" s="47">
        <v>4</v>
      </c>
      <c r="BN1219" s="47">
        <v>1</v>
      </c>
      <c r="BO1219" s="47">
        <v>40</v>
      </c>
      <c r="BP1219" s="47">
        <v>50</v>
      </c>
      <c r="BQ1219" s="15">
        <v>364</v>
      </c>
      <c r="BR1219" s="15">
        <v>319</v>
      </c>
      <c r="BS1219" s="103">
        <v>559</v>
      </c>
      <c r="BT1219" s="15">
        <v>390</v>
      </c>
      <c r="BU1219" s="15">
        <v>319</v>
      </c>
      <c r="BV1219" s="15">
        <v>190</v>
      </c>
      <c r="BW1219" s="10" t="s">
        <v>1787</v>
      </c>
    </row>
    <row r="1220" spans="1:75" ht="14.4" x14ac:dyDescent="0.3">
      <c r="K1220" s="130"/>
      <c r="L1220" s="132"/>
      <c r="S1220" s="45" t="s">
        <v>1214</v>
      </c>
      <c r="T1220" s="46">
        <v>23</v>
      </c>
      <c r="U1220" s="46">
        <v>50</v>
      </c>
      <c r="V1220" s="46">
        <v>0</v>
      </c>
      <c r="W1220" s="46">
        <v>108</v>
      </c>
      <c r="X1220" s="46">
        <v>341</v>
      </c>
      <c r="Y1220" s="46">
        <v>9</v>
      </c>
      <c r="Z1220" s="10">
        <f t="shared" si="245"/>
        <v>190</v>
      </c>
      <c r="AA1220" s="45" t="s">
        <v>1214</v>
      </c>
      <c r="AO1220" s="127" t="s">
        <v>1755</v>
      </c>
      <c r="AP1220" s="101">
        <v>0</v>
      </c>
      <c r="AQ1220" s="101">
        <v>0</v>
      </c>
      <c r="AR1220" s="101">
        <v>0</v>
      </c>
      <c r="AS1220" s="101">
        <v>0</v>
      </c>
      <c r="AT1220" s="101">
        <v>0</v>
      </c>
      <c r="AU1220" s="101">
        <v>0</v>
      </c>
      <c r="AV1220" s="101">
        <v>0</v>
      </c>
      <c r="AW1220" s="101">
        <v>0</v>
      </c>
      <c r="AX1220" s="101">
        <v>0</v>
      </c>
      <c r="AY1220" s="101">
        <v>0</v>
      </c>
      <c r="AZ1220" s="101">
        <v>0</v>
      </c>
      <c r="BA1220" s="101">
        <v>0</v>
      </c>
      <c r="BB1220" s="101">
        <v>0</v>
      </c>
      <c r="BC1220" s="101">
        <v>0</v>
      </c>
      <c r="BD1220" s="101">
        <v>0</v>
      </c>
      <c r="BE1220" s="101">
        <v>0</v>
      </c>
      <c r="BF1220" s="101">
        <v>0</v>
      </c>
      <c r="BG1220" s="48">
        <v>0</v>
      </c>
      <c r="BH1220" s="48">
        <v>0</v>
      </c>
      <c r="BI1220" s="48">
        <v>0</v>
      </c>
      <c r="BJ1220" s="48">
        <v>0</v>
      </c>
      <c r="BK1220" s="48">
        <v>0</v>
      </c>
      <c r="BL1220" s="48">
        <v>0</v>
      </c>
      <c r="BM1220" s="48">
        <v>0</v>
      </c>
      <c r="BN1220" s="48">
        <v>0</v>
      </c>
      <c r="BO1220" s="48">
        <v>0</v>
      </c>
      <c r="BP1220" s="48">
        <v>1</v>
      </c>
      <c r="BQ1220" s="48">
        <v>17</v>
      </c>
      <c r="BR1220" s="46">
        <v>191</v>
      </c>
      <c r="BS1220" s="46">
        <v>358</v>
      </c>
      <c r="BT1220" s="17">
        <v>504</v>
      </c>
      <c r="BU1220" s="46">
        <v>472</v>
      </c>
      <c r="BV1220" s="46">
        <v>341</v>
      </c>
      <c r="BW1220" s="127" t="s">
        <v>1755</v>
      </c>
    </row>
    <row r="1221" spans="1:75" x14ac:dyDescent="0.25">
      <c r="S1221" s="10" t="s">
        <v>1215</v>
      </c>
      <c r="T1221" s="15">
        <v>40</v>
      </c>
      <c r="U1221" s="15">
        <v>96</v>
      </c>
      <c r="V1221" s="15">
        <v>46</v>
      </c>
      <c r="W1221" s="15">
        <v>97</v>
      </c>
      <c r="X1221" s="15">
        <v>415</v>
      </c>
      <c r="Y1221" s="15">
        <v>15</v>
      </c>
      <c r="Z1221" s="10">
        <f t="shared" si="245"/>
        <v>294</v>
      </c>
      <c r="AA1221" s="10" t="s">
        <v>1215</v>
      </c>
      <c r="AO1221" s="10" t="s">
        <v>1789</v>
      </c>
      <c r="AP1221" s="47">
        <v>0</v>
      </c>
      <c r="AQ1221" s="47">
        <v>0</v>
      </c>
      <c r="AR1221" s="47">
        <v>0</v>
      </c>
      <c r="AS1221" s="47">
        <v>0</v>
      </c>
      <c r="AT1221" s="47">
        <v>0</v>
      </c>
      <c r="AU1221" s="47">
        <v>0</v>
      </c>
      <c r="AV1221" s="47">
        <v>0</v>
      </c>
      <c r="AW1221" s="47">
        <v>0</v>
      </c>
      <c r="AX1221" s="47">
        <v>0</v>
      </c>
      <c r="AY1221" s="47">
        <v>0</v>
      </c>
      <c r="AZ1221" s="47">
        <v>0</v>
      </c>
      <c r="BA1221" s="47">
        <v>0</v>
      </c>
      <c r="BB1221" s="47">
        <v>0</v>
      </c>
      <c r="BC1221" s="47">
        <v>0</v>
      </c>
      <c r="BD1221" s="47">
        <v>0</v>
      </c>
      <c r="BE1221" s="47">
        <v>0</v>
      </c>
      <c r="BF1221" s="47">
        <v>0</v>
      </c>
      <c r="BG1221" s="47">
        <v>0</v>
      </c>
      <c r="BH1221" s="47">
        <v>0</v>
      </c>
      <c r="BI1221" s="47">
        <v>0</v>
      </c>
      <c r="BJ1221" s="47">
        <v>0</v>
      </c>
      <c r="BK1221" s="47">
        <v>0</v>
      </c>
      <c r="BL1221" s="47">
        <v>0</v>
      </c>
      <c r="BM1221" s="47">
        <v>0</v>
      </c>
      <c r="BN1221" s="47">
        <v>0</v>
      </c>
      <c r="BO1221" s="47">
        <v>0</v>
      </c>
      <c r="BP1221" s="47">
        <v>0</v>
      </c>
      <c r="BQ1221" s="15">
        <v>0</v>
      </c>
      <c r="BR1221" s="15">
        <v>0</v>
      </c>
      <c r="BS1221" s="15">
        <v>45</v>
      </c>
      <c r="BT1221" s="15">
        <v>113</v>
      </c>
      <c r="BU1221" s="15">
        <v>239</v>
      </c>
      <c r="BV1221" s="103">
        <v>294</v>
      </c>
      <c r="BW1221" s="10" t="s">
        <v>1789</v>
      </c>
    </row>
    <row r="1222" spans="1:75" x14ac:dyDescent="0.25">
      <c r="T1222" s="6">
        <f>SUM(T1215:T1221)</f>
        <v>82</v>
      </c>
      <c r="U1222" s="6">
        <f t="shared" ref="U1222:Y1222" si="246">SUM(U1215:U1221)</f>
        <v>149</v>
      </c>
      <c r="V1222" s="6">
        <f t="shared" si="246"/>
        <v>46</v>
      </c>
      <c r="W1222" s="6">
        <f t="shared" si="246"/>
        <v>216</v>
      </c>
      <c r="X1222" s="6">
        <f t="shared" si="246"/>
        <v>780</v>
      </c>
      <c r="Y1222" s="6">
        <f t="shared" si="246"/>
        <v>24</v>
      </c>
      <c r="Z1222" s="10">
        <f t="shared" si="245"/>
        <v>517</v>
      </c>
      <c r="AO1222" s="127" t="s">
        <v>1760</v>
      </c>
      <c r="AP1222" s="101">
        <v>0</v>
      </c>
      <c r="AQ1222" s="101">
        <v>0</v>
      </c>
      <c r="AR1222" s="101">
        <v>0</v>
      </c>
      <c r="AS1222" s="101">
        <v>0</v>
      </c>
      <c r="AT1222" s="101">
        <v>0</v>
      </c>
      <c r="AU1222" s="101">
        <v>0</v>
      </c>
      <c r="AV1222" s="101">
        <v>0</v>
      </c>
      <c r="AW1222" s="101">
        <v>0</v>
      </c>
      <c r="AX1222" s="101">
        <v>0</v>
      </c>
      <c r="AY1222" s="101">
        <v>0</v>
      </c>
      <c r="AZ1222" s="101">
        <v>0</v>
      </c>
      <c r="BA1222" s="101">
        <v>0</v>
      </c>
      <c r="BB1222" s="101">
        <v>0</v>
      </c>
      <c r="BC1222" s="101">
        <v>0</v>
      </c>
      <c r="BD1222" s="101">
        <v>0</v>
      </c>
      <c r="BE1222" s="101">
        <v>0</v>
      </c>
      <c r="BF1222" s="101">
        <v>0</v>
      </c>
      <c r="BG1222" s="48">
        <v>0</v>
      </c>
      <c r="BH1222" s="48">
        <v>0</v>
      </c>
      <c r="BI1222" s="48">
        <v>0</v>
      </c>
      <c r="BJ1222" s="48">
        <v>0</v>
      </c>
      <c r="BK1222" s="48">
        <v>0</v>
      </c>
      <c r="BL1222" s="48">
        <v>0</v>
      </c>
      <c r="BM1222" s="48">
        <v>0</v>
      </c>
      <c r="BN1222" s="48">
        <v>0</v>
      </c>
      <c r="BO1222" s="48">
        <v>0</v>
      </c>
      <c r="BP1222" s="48">
        <v>0</v>
      </c>
      <c r="BQ1222" s="48">
        <v>0</v>
      </c>
      <c r="BR1222" s="46">
        <v>0</v>
      </c>
      <c r="BS1222" s="46">
        <v>0</v>
      </c>
      <c r="BT1222" s="46">
        <v>6</v>
      </c>
      <c r="BU1222" s="46">
        <v>246</v>
      </c>
      <c r="BV1222" s="46">
        <v>415</v>
      </c>
      <c r="BW1222" s="127" t="s">
        <v>1760</v>
      </c>
    </row>
    <row r="1230" spans="1:75" ht="39.6" x14ac:dyDescent="0.25">
      <c r="A1230" s="32" t="s">
        <v>1854</v>
      </c>
      <c r="B1230" s="32" t="s">
        <v>1222</v>
      </c>
      <c r="C1230" s="32" t="s">
        <v>1197</v>
      </c>
      <c r="D1230" s="32" t="s">
        <v>1664</v>
      </c>
      <c r="E1230" s="32" t="s">
        <v>1665</v>
      </c>
      <c r="F1230" s="32" t="s">
        <v>1666</v>
      </c>
      <c r="G1230" s="32" t="s">
        <v>1667</v>
      </c>
      <c r="H1230" s="32" t="s">
        <v>1668</v>
      </c>
      <c r="I1230" s="32" t="s">
        <v>1669</v>
      </c>
      <c r="J1230" s="32" t="s">
        <v>1800</v>
      </c>
      <c r="K1230" s="34" t="s">
        <v>1670</v>
      </c>
      <c r="L1230" s="47" t="s">
        <v>1671</v>
      </c>
      <c r="M1230" s="12" t="s">
        <v>1861</v>
      </c>
      <c r="S1230" s="6" t="s">
        <v>1854</v>
      </c>
      <c r="AO1230" s="12" t="s">
        <v>1712</v>
      </c>
      <c r="AP1230" s="74" t="s">
        <v>1854</v>
      </c>
      <c r="AQ1230" s="12"/>
      <c r="AR1230" s="12"/>
      <c r="AS1230" s="12"/>
      <c r="BR1230" s="6"/>
    </row>
    <row r="1231" spans="1:75" x14ac:dyDescent="0.25">
      <c r="A1231" s="113" t="s">
        <v>1691</v>
      </c>
      <c r="B1231" s="113" t="s">
        <v>568</v>
      </c>
      <c r="C1231" s="70">
        <v>1</v>
      </c>
      <c r="D1231" s="67">
        <v>1</v>
      </c>
      <c r="E1231" s="67">
        <v>0</v>
      </c>
      <c r="F1231" s="67">
        <v>0</v>
      </c>
      <c r="G1231" s="67">
        <v>0</v>
      </c>
      <c r="H1231" s="67">
        <v>1</v>
      </c>
      <c r="I1231" s="67">
        <v>0</v>
      </c>
      <c r="J1231" s="67">
        <v>0</v>
      </c>
      <c r="K1231" s="67">
        <v>0</v>
      </c>
      <c r="L1231" s="112">
        <f t="shared" ref="L1231:L1252" si="247">SUM(E1231:K1231)</f>
        <v>1</v>
      </c>
      <c r="M1231" s="6">
        <v>1</v>
      </c>
      <c r="O1231" s="133"/>
      <c r="P1231" s="133"/>
      <c r="S1231" s="10" t="s">
        <v>1673</v>
      </c>
      <c r="T1231" s="10" t="s">
        <v>68</v>
      </c>
      <c r="U1231" s="10" t="s">
        <v>72</v>
      </c>
      <c r="V1231" s="10" t="s">
        <v>65</v>
      </c>
      <c r="W1231" s="10" t="s">
        <v>61</v>
      </c>
      <c r="X1231" s="10" t="s">
        <v>89</v>
      </c>
      <c r="Y1231" s="10" t="s">
        <v>1198</v>
      </c>
      <c r="Z1231" s="10" t="s">
        <v>1199</v>
      </c>
      <c r="AO1231" s="6" t="s">
        <v>1834</v>
      </c>
      <c r="AP1231" s="12"/>
      <c r="AQ1231" s="12"/>
      <c r="AR1231" s="12"/>
      <c r="AS1231" s="12"/>
      <c r="BR1231" s="6"/>
    </row>
    <row r="1232" spans="1:75" x14ac:dyDescent="0.25">
      <c r="A1232" s="117" t="s">
        <v>1692</v>
      </c>
      <c r="B1232" s="111" t="s">
        <v>1083</v>
      </c>
      <c r="C1232" s="69">
        <v>1</v>
      </c>
      <c r="D1232" s="68">
        <v>1</v>
      </c>
      <c r="E1232" s="68">
        <v>1</v>
      </c>
      <c r="F1232" s="68">
        <v>0</v>
      </c>
      <c r="G1232" s="68">
        <v>0</v>
      </c>
      <c r="H1232" s="68">
        <v>0</v>
      </c>
      <c r="I1232" s="68">
        <v>0</v>
      </c>
      <c r="J1232" s="68">
        <v>0</v>
      </c>
      <c r="K1232" s="68">
        <v>0</v>
      </c>
      <c r="L1232" s="128">
        <f t="shared" si="247"/>
        <v>1</v>
      </c>
      <c r="O1232" s="133"/>
      <c r="P1232" s="133"/>
      <c r="S1232" s="10" t="s">
        <v>1209</v>
      </c>
      <c r="T1232" s="15">
        <v>0</v>
      </c>
      <c r="U1232" s="15">
        <v>0</v>
      </c>
      <c r="V1232" s="15">
        <v>0</v>
      </c>
      <c r="W1232" s="15">
        <v>1</v>
      </c>
      <c r="X1232" s="15">
        <v>0</v>
      </c>
      <c r="Y1232" s="15">
        <v>0</v>
      </c>
      <c r="Z1232" s="10">
        <f>SUM(T1232:Y1232)</f>
        <v>1</v>
      </c>
      <c r="AO1232" s="6" t="s">
        <v>1836</v>
      </c>
      <c r="AP1232" s="12"/>
      <c r="AQ1232" s="12"/>
      <c r="AR1232" s="12"/>
      <c r="AS1232" s="12"/>
      <c r="BL1232" s="6" t="s">
        <v>1837</v>
      </c>
      <c r="BR1232" s="6"/>
    </row>
    <row r="1233" spans="1:75" x14ac:dyDescent="0.25">
      <c r="A1233" s="117" t="s">
        <v>1692</v>
      </c>
      <c r="B1233" s="111" t="s">
        <v>568</v>
      </c>
      <c r="C1233" s="69">
        <v>2</v>
      </c>
      <c r="D1233" s="68">
        <v>2</v>
      </c>
      <c r="E1233" s="68">
        <v>1</v>
      </c>
      <c r="F1233" s="68">
        <v>0</v>
      </c>
      <c r="G1233" s="68">
        <v>0</v>
      </c>
      <c r="H1233" s="68">
        <v>1</v>
      </c>
      <c r="I1233" s="68">
        <v>0</v>
      </c>
      <c r="J1233" s="68">
        <v>0</v>
      </c>
      <c r="K1233" s="68">
        <v>0</v>
      </c>
      <c r="L1233" s="128">
        <f t="shared" si="247"/>
        <v>2</v>
      </c>
      <c r="M1233" s="6">
        <v>3</v>
      </c>
      <c r="O1233" s="133"/>
      <c r="P1233" s="133"/>
      <c r="S1233" s="45" t="s">
        <v>1210</v>
      </c>
      <c r="T1233" s="46">
        <v>2</v>
      </c>
      <c r="U1233" s="46">
        <v>0</v>
      </c>
      <c r="V1233" s="46">
        <v>0</v>
      </c>
      <c r="W1233" s="46">
        <v>1</v>
      </c>
      <c r="X1233" s="46">
        <v>0</v>
      </c>
      <c r="Y1233" s="46">
        <v>0</v>
      </c>
      <c r="Z1233" s="10">
        <f t="shared" ref="Z1233:Z1239" si="248">SUM(T1233:Y1233)</f>
        <v>3</v>
      </c>
      <c r="AP1233" s="36">
        <v>2009</v>
      </c>
      <c r="AQ1233" s="36"/>
      <c r="AR1233" s="36"/>
      <c r="AS1233" s="36"/>
      <c r="AT1233" s="8">
        <v>2010</v>
      </c>
      <c r="AU1233" s="8"/>
      <c r="AV1233" s="8"/>
      <c r="AW1233" s="8"/>
      <c r="AX1233" s="8">
        <v>2011</v>
      </c>
      <c r="AY1233" s="8"/>
      <c r="AZ1233" s="8"/>
      <c r="BA1233" s="8"/>
      <c r="BB1233" s="8">
        <v>2012</v>
      </c>
      <c r="BC1233" s="8"/>
      <c r="BD1233" s="8"/>
      <c r="BE1233" s="8"/>
      <c r="BF1233" s="8">
        <v>2013</v>
      </c>
      <c r="BG1233" s="8"/>
      <c r="BH1233" s="8"/>
      <c r="BI1233" s="8"/>
      <c r="BJ1233" s="8">
        <v>2014</v>
      </c>
      <c r="BK1233" s="8"/>
      <c r="BL1233" s="8"/>
      <c r="BM1233" s="8"/>
      <c r="BN1233" s="8">
        <v>2015</v>
      </c>
      <c r="BO1233" s="8"/>
      <c r="BP1233" s="8"/>
      <c r="BQ1233" s="8"/>
      <c r="BR1233" s="8">
        <v>2016</v>
      </c>
      <c r="BS1233" s="8"/>
    </row>
    <row r="1234" spans="1:75" ht="22.8" x14ac:dyDescent="0.25">
      <c r="A1234" s="113" t="s">
        <v>315</v>
      </c>
      <c r="B1234" s="113" t="s">
        <v>572</v>
      </c>
      <c r="C1234" s="70">
        <v>1</v>
      </c>
      <c r="D1234" s="67">
        <v>1</v>
      </c>
      <c r="E1234" s="67">
        <v>0</v>
      </c>
      <c r="F1234" s="67">
        <v>0</v>
      </c>
      <c r="G1234" s="67">
        <v>0</v>
      </c>
      <c r="H1234" s="67">
        <v>1</v>
      </c>
      <c r="I1234" s="67">
        <v>0</v>
      </c>
      <c r="J1234" s="67">
        <v>0</v>
      </c>
      <c r="K1234" s="67">
        <v>0</v>
      </c>
      <c r="L1234" s="112">
        <f t="shared" si="247"/>
        <v>1</v>
      </c>
      <c r="O1234" s="133"/>
      <c r="P1234" s="133"/>
      <c r="S1234" s="10" t="s">
        <v>1211</v>
      </c>
      <c r="T1234" s="15">
        <v>0</v>
      </c>
      <c r="U1234" s="15">
        <v>2</v>
      </c>
      <c r="V1234" s="15">
        <v>0</v>
      </c>
      <c r="W1234" s="15">
        <v>5</v>
      </c>
      <c r="X1234" s="15">
        <v>0</v>
      </c>
      <c r="Y1234" s="15">
        <v>0</v>
      </c>
      <c r="Z1234" s="10">
        <f t="shared" si="248"/>
        <v>7</v>
      </c>
      <c r="AO1234" s="6" t="s">
        <v>5</v>
      </c>
      <c r="AP1234" s="6" t="s">
        <v>1840</v>
      </c>
      <c r="AQ1234" s="6" t="s">
        <v>1841</v>
      </c>
      <c r="AR1234" s="6" t="s">
        <v>1842</v>
      </c>
      <c r="AS1234" s="6" t="s">
        <v>1741</v>
      </c>
      <c r="AT1234" s="6" t="s">
        <v>1736</v>
      </c>
      <c r="AU1234" s="6" t="s">
        <v>1843</v>
      </c>
      <c r="AV1234" s="6" t="s">
        <v>1844</v>
      </c>
      <c r="AW1234" s="74" t="s">
        <v>1845</v>
      </c>
      <c r="AX1234" s="74" t="s">
        <v>1744</v>
      </c>
      <c r="AY1234" s="6" t="s">
        <v>1745</v>
      </c>
      <c r="AZ1234" s="6" t="s">
        <v>1740</v>
      </c>
      <c r="BA1234" s="6" t="s">
        <v>1846</v>
      </c>
      <c r="BB1234" s="6" t="s">
        <v>1847</v>
      </c>
      <c r="BC1234" s="6" t="s">
        <v>1848</v>
      </c>
      <c r="BD1234" s="6" t="s">
        <v>1743</v>
      </c>
      <c r="BE1234" s="6" t="s">
        <v>1784</v>
      </c>
      <c r="BF1234" s="6" t="s">
        <v>1749</v>
      </c>
      <c r="BG1234" s="6" t="s">
        <v>1849</v>
      </c>
      <c r="BH1234" s="6" t="s">
        <v>1850</v>
      </c>
      <c r="BI1234" s="6" t="s">
        <v>1748</v>
      </c>
      <c r="BJ1234" s="6" t="s">
        <v>1851</v>
      </c>
      <c r="BK1234" s="6" t="s">
        <v>1852</v>
      </c>
      <c r="BL1234" s="6" t="s">
        <v>1753</v>
      </c>
      <c r="BM1234" s="6" t="s">
        <v>1786</v>
      </c>
      <c r="BN1234" s="6" t="s">
        <v>1754</v>
      </c>
      <c r="BO1234" s="6" t="s">
        <v>1853</v>
      </c>
      <c r="BP1234" s="6" t="s">
        <v>1752</v>
      </c>
      <c r="BQ1234" s="6" t="s">
        <v>1757</v>
      </c>
      <c r="BR1234" s="6" t="s">
        <v>1758</v>
      </c>
      <c r="BS1234" s="6" t="s">
        <v>1788</v>
      </c>
      <c r="BT1234" s="6" t="s">
        <v>1756</v>
      </c>
      <c r="BU1234" s="6" t="s">
        <v>1854</v>
      </c>
    </row>
    <row r="1235" spans="1:75" x14ac:dyDescent="0.25">
      <c r="A1235" s="113" t="s">
        <v>315</v>
      </c>
      <c r="B1235" s="113" t="s">
        <v>568</v>
      </c>
      <c r="C1235" s="70">
        <v>6</v>
      </c>
      <c r="D1235" s="67">
        <v>6</v>
      </c>
      <c r="E1235" s="67">
        <v>0</v>
      </c>
      <c r="F1235" s="67">
        <v>2</v>
      </c>
      <c r="G1235" s="67">
        <v>0</v>
      </c>
      <c r="H1235" s="67">
        <v>4</v>
      </c>
      <c r="I1235" s="67">
        <v>0</v>
      </c>
      <c r="J1235" s="67">
        <v>0</v>
      </c>
      <c r="K1235" s="67">
        <v>0</v>
      </c>
      <c r="L1235" s="112">
        <f t="shared" si="247"/>
        <v>6</v>
      </c>
      <c r="M1235" s="6">
        <v>7</v>
      </c>
      <c r="O1235" s="133"/>
      <c r="P1235" s="133"/>
      <c r="S1235" s="45" t="s">
        <v>1212</v>
      </c>
      <c r="T1235" s="46">
        <v>0</v>
      </c>
      <c r="U1235" s="46">
        <v>4</v>
      </c>
      <c r="V1235" s="46">
        <v>0</v>
      </c>
      <c r="W1235" s="46">
        <v>7</v>
      </c>
      <c r="X1235" s="46">
        <v>0</v>
      </c>
      <c r="Y1235" s="46">
        <v>0</v>
      </c>
      <c r="Z1235" s="10">
        <f t="shared" si="248"/>
        <v>11</v>
      </c>
      <c r="AO1235" s="6" t="s">
        <v>1727</v>
      </c>
      <c r="AP1235" s="36">
        <v>0</v>
      </c>
      <c r="AQ1235" s="36">
        <v>0</v>
      </c>
      <c r="AR1235" s="36">
        <v>0</v>
      </c>
      <c r="AS1235" s="36">
        <v>0</v>
      </c>
      <c r="AT1235" s="36">
        <v>0</v>
      </c>
      <c r="AU1235" s="36">
        <v>0</v>
      </c>
      <c r="AV1235" s="36">
        <v>0</v>
      </c>
      <c r="AW1235" s="84">
        <v>0</v>
      </c>
      <c r="AX1235" s="84">
        <v>0</v>
      </c>
      <c r="AY1235" s="36">
        <v>0</v>
      </c>
      <c r="AZ1235" s="36">
        <v>0</v>
      </c>
      <c r="BA1235" s="36">
        <v>0</v>
      </c>
      <c r="BB1235" s="36">
        <v>0</v>
      </c>
      <c r="BC1235" s="36">
        <v>0</v>
      </c>
      <c r="BD1235" s="36">
        <v>0</v>
      </c>
      <c r="BE1235" s="36">
        <v>0</v>
      </c>
      <c r="BF1235" s="36">
        <v>0</v>
      </c>
      <c r="BG1235" s="36">
        <v>0</v>
      </c>
      <c r="BH1235" s="36">
        <v>0</v>
      </c>
      <c r="BI1235" s="36">
        <v>0</v>
      </c>
      <c r="BJ1235" s="36">
        <v>0</v>
      </c>
      <c r="BK1235" s="36">
        <v>0</v>
      </c>
      <c r="BL1235" s="36">
        <v>0</v>
      </c>
      <c r="BM1235" s="36">
        <v>0</v>
      </c>
      <c r="BN1235" s="36">
        <v>0</v>
      </c>
      <c r="BO1235" s="36">
        <v>0</v>
      </c>
      <c r="BP1235" s="36">
        <v>0</v>
      </c>
      <c r="BQ1235" s="8">
        <v>0</v>
      </c>
      <c r="BR1235" s="8">
        <v>0</v>
      </c>
      <c r="BS1235" s="8">
        <v>0</v>
      </c>
      <c r="BT1235" s="8">
        <v>0</v>
      </c>
      <c r="BU1235" s="8">
        <v>0</v>
      </c>
      <c r="BV1235" s="6" t="s">
        <v>1727</v>
      </c>
    </row>
    <row r="1236" spans="1:75" x14ac:dyDescent="0.25">
      <c r="A1236" s="117" t="s">
        <v>1687</v>
      </c>
      <c r="B1236" s="117" t="s">
        <v>572</v>
      </c>
      <c r="C1236" s="123">
        <v>5</v>
      </c>
      <c r="D1236" s="68">
        <v>5</v>
      </c>
      <c r="E1236" s="68">
        <v>0</v>
      </c>
      <c r="F1236" s="68">
        <v>2</v>
      </c>
      <c r="G1236" s="68">
        <v>0</v>
      </c>
      <c r="H1236" s="68">
        <v>3</v>
      </c>
      <c r="I1236" s="68">
        <v>0</v>
      </c>
      <c r="J1236" s="68">
        <v>0</v>
      </c>
      <c r="K1236" s="68">
        <v>0</v>
      </c>
      <c r="L1236" s="128">
        <f t="shared" si="247"/>
        <v>5</v>
      </c>
      <c r="O1236" s="133"/>
      <c r="P1236" s="133"/>
      <c r="S1236" s="10" t="s">
        <v>1213</v>
      </c>
      <c r="T1236" s="15">
        <v>3</v>
      </c>
      <c r="U1236" s="15">
        <v>10</v>
      </c>
      <c r="V1236" s="15">
        <v>0</v>
      </c>
      <c r="W1236" s="15">
        <v>36</v>
      </c>
      <c r="X1236" s="15">
        <v>34</v>
      </c>
      <c r="Y1236" s="15">
        <v>0</v>
      </c>
      <c r="Z1236" s="10">
        <f t="shared" si="248"/>
        <v>83</v>
      </c>
      <c r="AO1236" s="6" t="s">
        <v>1728</v>
      </c>
      <c r="AP1236" s="36">
        <v>0</v>
      </c>
      <c r="AQ1236" s="36">
        <v>0</v>
      </c>
      <c r="AR1236" s="36">
        <v>0</v>
      </c>
      <c r="AS1236" s="36">
        <v>0</v>
      </c>
      <c r="AT1236" s="36">
        <v>0</v>
      </c>
      <c r="AU1236" s="36">
        <v>0</v>
      </c>
      <c r="AV1236" s="36">
        <v>0</v>
      </c>
      <c r="AW1236" s="84">
        <v>0</v>
      </c>
      <c r="AX1236" s="84">
        <v>0</v>
      </c>
      <c r="AY1236" s="36">
        <v>0</v>
      </c>
      <c r="AZ1236" s="36">
        <v>0</v>
      </c>
      <c r="BA1236" s="36">
        <v>0</v>
      </c>
      <c r="BB1236" s="36">
        <v>0</v>
      </c>
      <c r="BC1236" s="36">
        <v>0</v>
      </c>
      <c r="BD1236" s="36">
        <v>0</v>
      </c>
      <c r="BE1236" s="36">
        <v>0</v>
      </c>
      <c r="BF1236" s="36">
        <v>0</v>
      </c>
      <c r="BG1236" s="36">
        <v>0</v>
      </c>
      <c r="BH1236" s="36">
        <v>0</v>
      </c>
      <c r="BI1236" s="36">
        <v>0</v>
      </c>
      <c r="BJ1236" s="36">
        <v>0</v>
      </c>
      <c r="BK1236" s="36">
        <v>0</v>
      </c>
      <c r="BL1236" s="36">
        <v>0</v>
      </c>
      <c r="BM1236" s="36">
        <v>0</v>
      </c>
      <c r="BN1236" s="36">
        <v>0</v>
      </c>
      <c r="BO1236" s="36">
        <v>0</v>
      </c>
      <c r="BP1236" s="36">
        <v>0</v>
      </c>
      <c r="BQ1236" s="8">
        <v>0</v>
      </c>
      <c r="BR1236" s="8">
        <v>0</v>
      </c>
      <c r="BS1236" s="8">
        <v>0</v>
      </c>
      <c r="BT1236" s="8">
        <v>0</v>
      </c>
      <c r="BU1236" s="8">
        <v>0</v>
      </c>
      <c r="BV1236" s="6" t="s">
        <v>1728</v>
      </c>
    </row>
    <row r="1237" spans="1:75" x14ac:dyDescent="0.25">
      <c r="A1237" s="117" t="s">
        <v>1687</v>
      </c>
      <c r="B1237" s="117" t="s">
        <v>568</v>
      </c>
      <c r="C1237" s="123">
        <v>6</v>
      </c>
      <c r="D1237" s="68">
        <v>6</v>
      </c>
      <c r="E1237" s="68">
        <v>0</v>
      </c>
      <c r="F1237" s="68">
        <v>2</v>
      </c>
      <c r="G1237" s="68">
        <v>0</v>
      </c>
      <c r="H1237" s="68">
        <v>4</v>
      </c>
      <c r="I1237" s="68">
        <v>0</v>
      </c>
      <c r="J1237" s="68">
        <v>0</v>
      </c>
      <c r="K1237" s="68">
        <v>0</v>
      </c>
      <c r="L1237" s="128">
        <f t="shared" si="247"/>
        <v>6</v>
      </c>
      <c r="M1237" s="6">
        <v>11</v>
      </c>
      <c r="O1237" s="133"/>
      <c r="P1237" s="133"/>
      <c r="S1237" s="45" t="s">
        <v>1214</v>
      </c>
      <c r="T1237" s="46">
        <v>41</v>
      </c>
      <c r="U1237" s="46">
        <v>97</v>
      </c>
      <c r="V1237" s="46">
        <v>2</v>
      </c>
      <c r="W1237" s="46">
        <v>193</v>
      </c>
      <c r="X1237" s="46">
        <v>472</v>
      </c>
      <c r="Y1237" s="46">
        <v>24</v>
      </c>
      <c r="Z1237" s="10">
        <f t="shared" si="248"/>
        <v>829</v>
      </c>
      <c r="AO1237" s="6" t="s">
        <v>1729</v>
      </c>
      <c r="AP1237" s="36">
        <v>0</v>
      </c>
      <c r="AQ1237" s="36">
        <v>0</v>
      </c>
      <c r="AR1237" s="36">
        <v>0</v>
      </c>
      <c r="AS1237" s="36">
        <v>0</v>
      </c>
      <c r="AT1237" s="36">
        <v>0</v>
      </c>
      <c r="AU1237" s="36">
        <v>0</v>
      </c>
      <c r="AV1237" s="36">
        <v>0</v>
      </c>
      <c r="AW1237" s="84">
        <v>0</v>
      </c>
      <c r="AX1237" s="84">
        <v>0</v>
      </c>
      <c r="AY1237" s="36">
        <v>0</v>
      </c>
      <c r="AZ1237" s="36">
        <v>0</v>
      </c>
      <c r="BA1237" s="36">
        <v>1</v>
      </c>
      <c r="BB1237" s="36">
        <v>0</v>
      </c>
      <c r="BC1237" s="36">
        <v>0</v>
      </c>
      <c r="BD1237" s="36">
        <v>0</v>
      </c>
      <c r="BE1237" s="36">
        <v>0</v>
      </c>
      <c r="BF1237" s="36">
        <v>0</v>
      </c>
      <c r="BG1237" s="36">
        <v>0</v>
      </c>
      <c r="BH1237" s="36">
        <v>0</v>
      </c>
      <c r="BI1237" s="36">
        <v>0</v>
      </c>
      <c r="BJ1237" s="36">
        <v>0</v>
      </c>
      <c r="BK1237" s="36">
        <v>0</v>
      </c>
      <c r="BL1237" s="36">
        <v>0</v>
      </c>
      <c r="BM1237" s="36">
        <v>0</v>
      </c>
      <c r="BN1237" s="36">
        <v>0</v>
      </c>
      <c r="BO1237" s="36">
        <v>0</v>
      </c>
      <c r="BP1237" s="36">
        <v>0</v>
      </c>
      <c r="BQ1237" s="8">
        <v>0</v>
      </c>
      <c r="BR1237" s="8">
        <v>0</v>
      </c>
      <c r="BS1237" s="8">
        <v>0</v>
      </c>
      <c r="BT1237" s="8">
        <v>0</v>
      </c>
      <c r="BU1237" s="8">
        <v>0</v>
      </c>
      <c r="BV1237" s="6" t="s">
        <v>1729</v>
      </c>
    </row>
    <row r="1238" spans="1:75" x14ac:dyDescent="0.25">
      <c r="A1238" s="113" t="s">
        <v>1644</v>
      </c>
      <c r="B1238" s="113" t="s">
        <v>572</v>
      </c>
      <c r="C1238" s="114">
        <v>9</v>
      </c>
      <c r="D1238" s="67">
        <v>9</v>
      </c>
      <c r="E1238" s="67">
        <v>0</v>
      </c>
      <c r="F1238" s="67">
        <v>4</v>
      </c>
      <c r="G1238" s="67">
        <v>0</v>
      </c>
      <c r="H1238" s="67">
        <v>5</v>
      </c>
      <c r="I1238" s="67">
        <v>0</v>
      </c>
      <c r="J1238" s="67">
        <v>0</v>
      </c>
      <c r="K1238" s="67">
        <v>0</v>
      </c>
      <c r="L1238" s="112">
        <f t="shared" si="247"/>
        <v>9</v>
      </c>
      <c r="O1238" s="133"/>
      <c r="P1238" s="133"/>
      <c r="S1238" s="10" t="s">
        <v>1215</v>
      </c>
      <c r="T1238" s="15">
        <v>102</v>
      </c>
      <c r="U1238" s="15">
        <v>155</v>
      </c>
      <c r="V1238" s="15">
        <v>15</v>
      </c>
      <c r="W1238" s="15">
        <v>252</v>
      </c>
      <c r="X1238" s="15">
        <v>246</v>
      </c>
      <c r="Y1238" s="15">
        <v>8</v>
      </c>
      <c r="Z1238" s="10">
        <f t="shared" si="248"/>
        <v>778</v>
      </c>
      <c r="AO1238" s="6" t="s">
        <v>1730</v>
      </c>
      <c r="AP1238" s="36">
        <v>0</v>
      </c>
      <c r="AQ1238" s="36">
        <v>0</v>
      </c>
      <c r="AR1238" s="36">
        <v>0</v>
      </c>
      <c r="AS1238" s="36">
        <v>0</v>
      </c>
      <c r="AT1238" s="36">
        <v>0</v>
      </c>
      <c r="AU1238" s="36">
        <v>0</v>
      </c>
      <c r="AV1238" s="36">
        <v>0</v>
      </c>
      <c r="AW1238" s="84">
        <v>0</v>
      </c>
      <c r="AX1238" s="84">
        <v>0</v>
      </c>
      <c r="AY1238" s="36">
        <v>0</v>
      </c>
      <c r="AZ1238" s="36">
        <v>0</v>
      </c>
      <c r="BA1238" s="36">
        <v>1</v>
      </c>
      <c r="BB1238" s="36">
        <v>0</v>
      </c>
      <c r="BC1238" s="36">
        <v>0</v>
      </c>
      <c r="BD1238" s="36">
        <v>0</v>
      </c>
      <c r="BE1238" s="36">
        <v>0</v>
      </c>
      <c r="BF1238" s="36">
        <v>0</v>
      </c>
      <c r="BG1238" s="36">
        <v>0</v>
      </c>
      <c r="BH1238" s="36">
        <v>0</v>
      </c>
      <c r="BI1238" s="36">
        <v>0</v>
      </c>
      <c r="BJ1238" s="36">
        <v>0</v>
      </c>
      <c r="BK1238" s="36">
        <v>0</v>
      </c>
      <c r="BL1238" s="36">
        <v>0</v>
      </c>
      <c r="BM1238" s="36">
        <v>0</v>
      </c>
      <c r="BN1238" s="36">
        <v>0</v>
      </c>
      <c r="BO1238" s="36">
        <v>0</v>
      </c>
      <c r="BP1238" s="36">
        <v>0</v>
      </c>
      <c r="BQ1238" s="8">
        <v>0</v>
      </c>
      <c r="BR1238" s="8">
        <v>0</v>
      </c>
      <c r="BS1238" s="8">
        <v>0</v>
      </c>
      <c r="BT1238" s="8">
        <v>0</v>
      </c>
      <c r="BU1238" s="8">
        <v>0</v>
      </c>
      <c r="BV1238" s="6" t="s">
        <v>1730</v>
      </c>
    </row>
    <row r="1239" spans="1:75" x14ac:dyDescent="0.25">
      <c r="A1239" s="113" t="s">
        <v>1644</v>
      </c>
      <c r="B1239" s="113" t="s">
        <v>853</v>
      </c>
      <c r="C1239" s="70">
        <v>3</v>
      </c>
      <c r="D1239" s="67">
        <v>2</v>
      </c>
      <c r="E1239" s="67">
        <v>0</v>
      </c>
      <c r="F1239" s="67">
        <v>0</v>
      </c>
      <c r="G1239" s="67">
        <v>0</v>
      </c>
      <c r="H1239" s="67">
        <v>2</v>
      </c>
      <c r="I1239" s="67">
        <v>0</v>
      </c>
      <c r="J1239" s="67">
        <v>0</v>
      </c>
      <c r="K1239" s="67">
        <v>0</v>
      </c>
      <c r="L1239" s="112">
        <f t="shared" si="247"/>
        <v>2</v>
      </c>
      <c r="O1239" s="133"/>
      <c r="P1239" s="133"/>
      <c r="T1239" s="6">
        <f>SUM(T1232:T1238)</f>
        <v>148</v>
      </c>
      <c r="U1239" s="6">
        <f t="shared" ref="U1239:Y1239" si="249">SUM(U1232:U1238)</f>
        <v>268</v>
      </c>
      <c r="V1239" s="6">
        <f t="shared" si="249"/>
        <v>17</v>
      </c>
      <c r="W1239" s="6">
        <f t="shared" si="249"/>
        <v>495</v>
      </c>
      <c r="X1239" s="6">
        <f t="shared" si="249"/>
        <v>752</v>
      </c>
      <c r="Y1239" s="6">
        <f t="shared" si="249"/>
        <v>32</v>
      </c>
      <c r="Z1239" s="10">
        <f t="shared" si="248"/>
        <v>1712</v>
      </c>
      <c r="AO1239" s="6" t="s">
        <v>1735</v>
      </c>
      <c r="AP1239" s="36">
        <v>364</v>
      </c>
      <c r="AQ1239" s="36">
        <v>349</v>
      </c>
      <c r="AR1239" s="36">
        <v>510</v>
      </c>
      <c r="AS1239" s="36">
        <v>535</v>
      </c>
      <c r="AT1239" s="124">
        <v>579</v>
      </c>
      <c r="AU1239" s="36">
        <v>91</v>
      </c>
      <c r="AV1239" s="36">
        <v>181</v>
      </c>
      <c r="AW1239" s="84">
        <v>166</v>
      </c>
      <c r="AX1239" s="84">
        <v>123</v>
      </c>
      <c r="AY1239" s="36">
        <v>6</v>
      </c>
      <c r="AZ1239" s="36">
        <v>0</v>
      </c>
      <c r="BA1239" s="36">
        <v>1</v>
      </c>
      <c r="BB1239" s="36">
        <v>0</v>
      </c>
      <c r="BC1239" s="36">
        <v>0</v>
      </c>
      <c r="BD1239" s="86">
        <v>0</v>
      </c>
      <c r="BE1239" s="36">
        <v>0</v>
      </c>
      <c r="BF1239" s="36">
        <v>0</v>
      </c>
      <c r="BG1239" s="36">
        <v>0</v>
      </c>
      <c r="BH1239" s="36">
        <v>0</v>
      </c>
      <c r="BI1239" s="36">
        <v>0</v>
      </c>
      <c r="BJ1239" s="36">
        <v>0</v>
      </c>
      <c r="BK1239" s="36">
        <v>0</v>
      </c>
      <c r="BL1239" s="36">
        <v>0</v>
      </c>
      <c r="BM1239" s="36">
        <v>0</v>
      </c>
      <c r="BN1239" s="36">
        <v>0</v>
      </c>
      <c r="BO1239" s="36">
        <v>1</v>
      </c>
      <c r="BP1239" s="36">
        <v>0</v>
      </c>
      <c r="BQ1239" s="8">
        <v>0</v>
      </c>
      <c r="BR1239" s="8">
        <v>0</v>
      </c>
      <c r="BS1239" s="8">
        <v>0</v>
      </c>
      <c r="BT1239" s="8">
        <v>0</v>
      </c>
      <c r="BU1239" s="8">
        <v>0</v>
      </c>
      <c r="BV1239" s="6" t="s">
        <v>1735</v>
      </c>
    </row>
    <row r="1240" spans="1:75" x14ac:dyDescent="0.25">
      <c r="A1240" s="113" t="s">
        <v>1644</v>
      </c>
      <c r="B1240" s="113" t="s">
        <v>1083</v>
      </c>
      <c r="C1240" s="70">
        <v>1</v>
      </c>
      <c r="D1240" s="67">
        <v>1</v>
      </c>
      <c r="E1240" s="67">
        <v>1</v>
      </c>
      <c r="F1240" s="67">
        <v>0</v>
      </c>
      <c r="G1240" s="67">
        <v>0</v>
      </c>
      <c r="H1240" s="67">
        <v>0</v>
      </c>
      <c r="I1240" s="67">
        <v>0</v>
      </c>
      <c r="J1240" s="67">
        <v>0</v>
      </c>
      <c r="K1240" s="67">
        <v>0</v>
      </c>
      <c r="L1240" s="112">
        <f t="shared" si="247"/>
        <v>1</v>
      </c>
      <c r="O1240" s="133"/>
      <c r="P1240" s="133"/>
      <c r="AO1240" s="6" t="s">
        <v>1739</v>
      </c>
      <c r="AP1240" s="36">
        <v>0</v>
      </c>
      <c r="AQ1240" s="36">
        <v>0</v>
      </c>
      <c r="AR1240" s="36">
        <v>0</v>
      </c>
      <c r="AS1240" s="36">
        <v>0</v>
      </c>
      <c r="AT1240" s="36">
        <v>0</v>
      </c>
      <c r="AU1240" s="36">
        <v>415</v>
      </c>
      <c r="AV1240" s="36">
        <v>435</v>
      </c>
      <c r="AW1240" s="84">
        <v>345</v>
      </c>
      <c r="AX1240" s="84">
        <v>433</v>
      </c>
      <c r="AY1240" s="36">
        <v>457</v>
      </c>
      <c r="AZ1240" s="124">
        <v>568</v>
      </c>
      <c r="BA1240" s="36">
        <v>453</v>
      </c>
      <c r="BB1240" s="36">
        <v>391</v>
      </c>
      <c r="BC1240" s="36">
        <v>236</v>
      </c>
      <c r="BD1240" s="36">
        <v>35</v>
      </c>
      <c r="BE1240" s="36">
        <v>44</v>
      </c>
      <c r="BF1240" s="36">
        <v>12</v>
      </c>
      <c r="BG1240" s="8">
        <v>15</v>
      </c>
      <c r="BH1240" s="8">
        <v>11</v>
      </c>
      <c r="BI1240" s="8">
        <v>1</v>
      </c>
      <c r="BJ1240" s="86">
        <v>0</v>
      </c>
      <c r="BK1240" s="55">
        <v>0</v>
      </c>
      <c r="BL1240" s="36">
        <v>0</v>
      </c>
      <c r="BM1240" s="36">
        <v>0</v>
      </c>
      <c r="BN1240" s="36">
        <v>0</v>
      </c>
      <c r="BO1240" s="36">
        <v>1</v>
      </c>
      <c r="BP1240" s="36">
        <v>0</v>
      </c>
      <c r="BQ1240" s="8">
        <v>0</v>
      </c>
      <c r="BR1240" s="8">
        <v>0</v>
      </c>
      <c r="BS1240" s="8">
        <v>0</v>
      </c>
      <c r="BT1240" s="8">
        <v>0</v>
      </c>
      <c r="BU1240" s="8">
        <v>0</v>
      </c>
      <c r="BV1240" s="6" t="s">
        <v>1739</v>
      </c>
      <c r="BW1240" s="6" t="s">
        <v>1851</v>
      </c>
    </row>
    <row r="1241" spans="1:75" x14ac:dyDescent="0.25">
      <c r="A1241" s="113" t="s">
        <v>1644</v>
      </c>
      <c r="B1241" s="113" t="s">
        <v>568</v>
      </c>
      <c r="C1241" s="70">
        <v>78</v>
      </c>
      <c r="D1241" s="67">
        <v>71</v>
      </c>
      <c r="E1241" s="67">
        <v>2</v>
      </c>
      <c r="F1241" s="67">
        <v>6</v>
      </c>
      <c r="G1241" s="67">
        <v>0</v>
      </c>
      <c r="H1241" s="67">
        <v>29</v>
      </c>
      <c r="I1241" s="67">
        <v>34</v>
      </c>
      <c r="J1241" s="67">
        <v>0</v>
      </c>
      <c r="K1241" s="67">
        <v>0</v>
      </c>
      <c r="L1241" s="112">
        <f t="shared" si="247"/>
        <v>71</v>
      </c>
      <c r="M1241" s="6">
        <v>83</v>
      </c>
      <c r="O1241" s="133"/>
      <c r="P1241" s="133"/>
      <c r="S1241" s="10" t="s">
        <v>1675</v>
      </c>
      <c r="T1241" s="10" t="s">
        <v>68</v>
      </c>
      <c r="U1241" s="10" t="s">
        <v>72</v>
      </c>
      <c r="V1241" s="10" t="s">
        <v>65</v>
      </c>
      <c r="W1241" s="10" t="s">
        <v>61</v>
      </c>
      <c r="X1241" s="10" t="s">
        <v>89</v>
      </c>
      <c r="Y1241" s="10" t="s">
        <v>1198</v>
      </c>
      <c r="Z1241" s="10" t="s">
        <v>1199</v>
      </c>
      <c r="AO1241" s="6" t="s">
        <v>1742</v>
      </c>
      <c r="AP1241" s="36">
        <v>0</v>
      </c>
      <c r="AQ1241" s="36">
        <v>0</v>
      </c>
      <c r="AR1241" s="36">
        <v>0</v>
      </c>
      <c r="AS1241" s="36">
        <v>0</v>
      </c>
      <c r="AT1241" s="36">
        <v>0</v>
      </c>
      <c r="AU1241" s="36">
        <v>0</v>
      </c>
      <c r="AV1241" s="36">
        <v>0</v>
      </c>
      <c r="AW1241" s="36">
        <v>0</v>
      </c>
      <c r="AX1241" s="36">
        <v>0</v>
      </c>
      <c r="AY1241" s="36">
        <v>2</v>
      </c>
      <c r="AZ1241" s="36">
        <v>10</v>
      </c>
      <c r="BA1241" s="36">
        <v>51</v>
      </c>
      <c r="BB1241" s="36">
        <v>115</v>
      </c>
      <c r="BC1241" s="36">
        <v>428</v>
      </c>
      <c r="BD1241" s="124">
        <v>525</v>
      </c>
      <c r="BE1241" s="36">
        <v>467</v>
      </c>
      <c r="BF1241" s="36">
        <v>379</v>
      </c>
      <c r="BG1241" s="8">
        <v>320</v>
      </c>
      <c r="BH1241" s="8">
        <v>115</v>
      </c>
      <c r="BI1241" s="36">
        <v>91</v>
      </c>
      <c r="BJ1241" s="36">
        <v>54</v>
      </c>
      <c r="BK1241" s="55">
        <v>62</v>
      </c>
      <c r="BL1241" s="36">
        <v>37</v>
      </c>
      <c r="BM1241" s="36">
        <v>45</v>
      </c>
      <c r="BN1241" s="36">
        <v>34</v>
      </c>
      <c r="BO1241" s="36">
        <v>33</v>
      </c>
      <c r="BP1241" s="36">
        <v>0</v>
      </c>
      <c r="BQ1241" s="8">
        <v>7</v>
      </c>
      <c r="BR1241" s="125">
        <v>0</v>
      </c>
      <c r="BS1241" s="8">
        <v>0</v>
      </c>
      <c r="BT1241" s="8">
        <v>0</v>
      </c>
      <c r="BU1241" s="8">
        <v>0</v>
      </c>
      <c r="BV1241" s="6" t="s">
        <v>1742</v>
      </c>
      <c r="BW1241" s="6" t="s">
        <v>1758</v>
      </c>
    </row>
    <row r="1242" spans="1:75" x14ac:dyDescent="0.25">
      <c r="A1242" s="111" t="s">
        <v>1053</v>
      </c>
      <c r="B1242" s="111" t="s">
        <v>572</v>
      </c>
      <c r="C1242" s="69">
        <v>44</v>
      </c>
      <c r="D1242" s="69">
        <v>38</v>
      </c>
      <c r="E1242" s="69">
        <v>0</v>
      </c>
      <c r="F1242" s="69">
        <v>8</v>
      </c>
      <c r="G1242" s="69">
        <v>0</v>
      </c>
      <c r="H1242" s="69">
        <v>30</v>
      </c>
      <c r="I1242" s="69">
        <v>0</v>
      </c>
      <c r="J1242" s="69">
        <v>0</v>
      </c>
      <c r="K1242" s="69">
        <v>0</v>
      </c>
      <c r="L1242" s="128">
        <f t="shared" si="247"/>
        <v>38</v>
      </c>
      <c r="O1242" s="133"/>
      <c r="P1242" s="133"/>
      <c r="S1242" s="10" t="s">
        <v>1209</v>
      </c>
      <c r="T1242" s="15">
        <v>0</v>
      </c>
      <c r="U1242" s="15">
        <v>0</v>
      </c>
      <c r="V1242" s="15">
        <v>0</v>
      </c>
      <c r="W1242" s="15">
        <v>0</v>
      </c>
      <c r="X1242" s="15">
        <v>0</v>
      </c>
      <c r="Y1242" s="15">
        <v>0</v>
      </c>
      <c r="Z1242" s="10">
        <f>SUM(T1242:Y1242)</f>
        <v>0</v>
      </c>
      <c r="AO1242" s="6" t="s">
        <v>1776</v>
      </c>
      <c r="AP1242" s="36">
        <v>3</v>
      </c>
      <c r="AQ1242" s="36">
        <v>0</v>
      </c>
      <c r="AR1242" s="36">
        <v>1</v>
      </c>
      <c r="AS1242" s="36">
        <v>1</v>
      </c>
      <c r="AT1242" s="36">
        <v>1</v>
      </c>
      <c r="AU1242" s="36">
        <v>0</v>
      </c>
      <c r="AV1242" s="36">
        <v>0</v>
      </c>
      <c r="AW1242" s="84">
        <v>0</v>
      </c>
      <c r="AX1242" s="84">
        <v>0</v>
      </c>
      <c r="AY1242" s="36">
        <v>1</v>
      </c>
      <c r="AZ1242" s="36">
        <v>2</v>
      </c>
      <c r="BA1242" s="36">
        <v>1</v>
      </c>
      <c r="BB1242" s="36">
        <v>1</v>
      </c>
      <c r="BC1242" s="36">
        <v>0</v>
      </c>
      <c r="BD1242" s="36">
        <v>0</v>
      </c>
      <c r="BE1242" s="36">
        <v>1</v>
      </c>
      <c r="BF1242" s="36">
        <v>0</v>
      </c>
      <c r="BG1242" s="36">
        <v>0</v>
      </c>
      <c r="BH1242" s="36">
        <v>0</v>
      </c>
      <c r="BI1242" s="36">
        <v>1</v>
      </c>
      <c r="BJ1242" s="36">
        <v>1</v>
      </c>
      <c r="BK1242" s="36">
        <v>0</v>
      </c>
      <c r="BL1242" s="36">
        <v>0</v>
      </c>
      <c r="BM1242" s="36">
        <v>0</v>
      </c>
      <c r="BN1242" s="36">
        <v>0</v>
      </c>
      <c r="BO1242" s="36">
        <v>0</v>
      </c>
      <c r="BP1242" s="36">
        <v>0</v>
      </c>
      <c r="BQ1242" s="8">
        <v>0</v>
      </c>
      <c r="BR1242" s="8">
        <v>0</v>
      </c>
      <c r="BS1242" s="8">
        <v>0</v>
      </c>
      <c r="BT1242" s="8">
        <v>0</v>
      </c>
      <c r="BU1242" s="8">
        <v>0</v>
      </c>
      <c r="BV1242" s="6" t="s">
        <v>1776</v>
      </c>
    </row>
    <row r="1243" spans="1:75" x14ac:dyDescent="0.25">
      <c r="A1243" s="111" t="s">
        <v>1053</v>
      </c>
      <c r="B1243" s="111" t="s">
        <v>853</v>
      </c>
      <c r="C1243" s="69">
        <v>48</v>
      </c>
      <c r="D1243" s="69">
        <v>38</v>
      </c>
      <c r="E1243" s="69">
        <v>0</v>
      </c>
      <c r="F1243" s="69">
        <v>2</v>
      </c>
      <c r="G1243" s="69">
        <v>0</v>
      </c>
      <c r="H1243" s="69">
        <v>26</v>
      </c>
      <c r="I1243" s="69">
        <v>10</v>
      </c>
      <c r="J1243" s="69">
        <v>0</v>
      </c>
      <c r="K1243" s="69">
        <v>0</v>
      </c>
      <c r="L1243" s="128">
        <f t="shared" si="247"/>
        <v>38</v>
      </c>
      <c r="O1243" s="133"/>
      <c r="P1243" s="133"/>
      <c r="S1243" s="45" t="s">
        <v>1210</v>
      </c>
      <c r="T1243" s="46">
        <v>0</v>
      </c>
      <c r="U1243" s="46">
        <v>0</v>
      </c>
      <c r="V1243" s="46">
        <v>0</v>
      </c>
      <c r="W1243" s="48">
        <v>0</v>
      </c>
      <c r="X1243" s="46">
        <v>0</v>
      </c>
      <c r="Y1243" s="46">
        <v>0</v>
      </c>
      <c r="Z1243" s="10">
        <f t="shared" ref="Z1243:Z1249" si="250">SUM(T1243:Y1243)</f>
        <v>0</v>
      </c>
      <c r="AO1243" s="6" t="s">
        <v>1777</v>
      </c>
      <c r="AP1243" s="36">
        <v>3</v>
      </c>
      <c r="AQ1243" s="36">
        <v>3</v>
      </c>
      <c r="AR1243" s="36">
        <v>1</v>
      </c>
      <c r="AS1243" s="36">
        <v>1</v>
      </c>
      <c r="AT1243" s="36">
        <v>1</v>
      </c>
      <c r="AU1243" s="36">
        <v>0</v>
      </c>
      <c r="AV1243" s="36">
        <v>0</v>
      </c>
      <c r="AW1243" s="84">
        <v>0</v>
      </c>
      <c r="AX1243" s="84">
        <v>1</v>
      </c>
      <c r="AY1243" s="36">
        <v>1</v>
      </c>
      <c r="AZ1243" s="36">
        <v>0</v>
      </c>
      <c r="BA1243" s="36">
        <v>0</v>
      </c>
      <c r="BB1243" s="36">
        <v>1</v>
      </c>
      <c r="BC1243" s="36">
        <v>0</v>
      </c>
      <c r="BD1243" s="36">
        <v>0</v>
      </c>
      <c r="BE1243" s="36">
        <v>1</v>
      </c>
      <c r="BF1243" s="36">
        <v>0</v>
      </c>
      <c r="BG1243" s="36">
        <v>0</v>
      </c>
      <c r="BH1243" s="36">
        <v>0</v>
      </c>
      <c r="BI1243" s="36">
        <v>0</v>
      </c>
      <c r="BJ1243" s="36">
        <v>1</v>
      </c>
      <c r="BK1243" s="36">
        <v>0</v>
      </c>
      <c r="BL1243" s="36">
        <v>0</v>
      </c>
      <c r="BM1243" s="36">
        <v>0</v>
      </c>
      <c r="BN1243" s="36">
        <v>0</v>
      </c>
      <c r="BO1243" s="36">
        <v>0</v>
      </c>
      <c r="BP1243" s="36">
        <v>0</v>
      </c>
      <c r="BQ1243" s="8">
        <v>0</v>
      </c>
      <c r="BR1243" s="8">
        <v>0</v>
      </c>
      <c r="BS1243" s="8">
        <v>0</v>
      </c>
      <c r="BT1243" s="8">
        <v>0</v>
      </c>
      <c r="BU1243" s="8">
        <v>0</v>
      </c>
      <c r="BV1243" s="6" t="s">
        <v>1777</v>
      </c>
    </row>
    <row r="1244" spans="1:75" x14ac:dyDescent="0.25">
      <c r="A1244" s="111" t="s">
        <v>1053</v>
      </c>
      <c r="B1244" s="111" t="s">
        <v>1149</v>
      </c>
      <c r="C1244" s="69">
        <v>2</v>
      </c>
      <c r="D1244" s="69">
        <v>2</v>
      </c>
      <c r="E1244" s="69">
        <v>0</v>
      </c>
      <c r="F1244" s="69">
        <v>0</v>
      </c>
      <c r="G1244" s="69">
        <v>0</v>
      </c>
      <c r="H1244" s="69">
        <v>0</v>
      </c>
      <c r="I1244" s="69">
        <v>0</v>
      </c>
      <c r="J1244" s="69">
        <v>2</v>
      </c>
      <c r="K1244" s="69">
        <v>0</v>
      </c>
      <c r="L1244" s="128">
        <f t="shared" si="247"/>
        <v>2</v>
      </c>
      <c r="O1244" s="133"/>
      <c r="P1244" s="133"/>
      <c r="S1244" s="10" t="s">
        <v>1211</v>
      </c>
      <c r="T1244" s="67">
        <v>0</v>
      </c>
      <c r="U1244" s="67">
        <v>0</v>
      </c>
      <c r="V1244" s="67">
        <v>0</v>
      </c>
      <c r="W1244" s="67">
        <v>1</v>
      </c>
      <c r="X1244" s="67">
        <v>0</v>
      </c>
      <c r="Y1244" s="67">
        <v>0</v>
      </c>
      <c r="Z1244" s="10">
        <f t="shared" si="250"/>
        <v>1</v>
      </c>
      <c r="AO1244" s="6" t="s">
        <v>1778</v>
      </c>
      <c r="AP1244" s="36">
        <v>10</v>
      </c>
      <c r="AQ1244" s="36">
        <v>3</v>
      </c>
      <c r="AR1244" s="36">
        <v>5</v>
      </c>
      <c r="AS1244" s="36">
        <v>3</v>
      </c>
      <c r="AT1244" s="36">
        <v>2</v>
      </c>
      <c r="AU1244" s="36">
        <v>0</v>
      </c>
      <c r="AV1244" s="36">
        <v>0</v>
      </c>
      <c r="AW1244" s="84">
        <v>0</v>
      </c>
      <c r="AX1244" s="84">
        <v>1</v>
      </c>
      <c r="AY1244" s="36">
        <v>1</v>
      </c>
      <c r="AZ1244" s="36">
        <v>0</v>
      </c>
      <c r="BA1244" s="36">
        <v>0</v>
      </c>
      <c r="BB1244" s="36">
        <v>1</v>
      </c>
      <c r="BC1244" s="36">
        <v>0</v>
      </c>
      <c r="BD1244" s="36">
        <v>0</v>
      </c>
      <c r="BE1244" s="36">
        <v>1</v>
      </c>
      <c r="BF1244" s="36">
        <v>0</v>
      </c>
      <c r="BG1244" s="36">
        <v>0</v>
      </c>
      <c r="BH1244" s="36">
        <v>0</v>
      </c>
      <c r="BI1244" s="36">
        <v>0</v>
      </c>
      <c r="BJ1244" s="36">
        <v>1</v>
      </c>
      <c r="BK1244" s="36">
        <v>0</v>
      </c>
      <c r="BL1244" s="36">
        <v>0</v>
      </c>
      <c r="BM1244" s="36">
        <v>0</v>
      </c>
      <c r="BN1244" s="36">
        <v>0</v>
      </c>
      <c r="BO1244" s="36">
        <v>0</v>
      </c>
      <c r="BP1244" s="36">
        <v>0</v>
      </c>
      <c r="BQ1244" s="8">
        <v>0</v>
      </c>
      <c r="BR1244" s="8">
        <v>0</v>
      </c>
      <c r="BS1244" s="8">
        <v>0</v>
      </c>
      <c r="BT1244" s="8">
        <v>0</v>
      </c>
      <c r="BU1244" s="8">
        <v>0</v>
      </c>
      <c r="BV1244" s="6" t="s">
        <v>1778</v>
      </c>
    </row>
    <row r="1245" spans="1:75" x14ac:dyDescent="0.25">
      <c r="A1245" s="111" t="s">
        <v>1053</v>
      </c>
      <c r="B1245" s="111" t="s">
        <v>1083</v>
      </c>
      <c r="C1245" s="69">
        <v>10</v>
      </c>
      <c r="D1245" s="69">
        <v>10</v>
      </c>
      <c r="E1245" s="69">
        <v>2</v>
      </c>
      <c r="F1245" s="69">
        <v>4</v>
      </c>
      <c r="G1245" s="69">
        <v>0</v>
      </c>
      <c r="H1245" s="69">
        <v>4</v>
      </c>
      <c r="I1245" s="69">
        <v>0</v>
      </c>
      <c r="J1245" s="69">
        <v>0</v>
      </c>
      <c r="K1245" s="69">
        <v>0</v>
      </c>
      <c r="L1245" s="128">
        <f t="shared" si="247"/>
        <v>10</v>
      </c>
      <c r="O1245" s="133"/>
      <c r="P1245" s="133"/>
      <c r="S1245" s="45" t="s">
        <v>1212</v>
      </c>
      <c r="T1245" s="68">
        <v>0</v>
      </c>
      <c r="U1245" s="68">
        <v>2</v>
      </c>
      <c r="V1245" s="68">
        <v>0</v>
      </c>
      <c r="W1245" s="68">
        <v>3</v>
      </c>
      <c r="X1245" s="68">
        <v>0</v>
      </c>
      <c r="Y1245" s="68">
        <v>0</v>
      </c>
      <c r="Z1245" s="10">
        <f t="shared" si="250"/>
        <v>5</v>
      </c>
      <c r="AO1245" s="6" t="s">
        <v>1779</v>
      </c>
      <c r="AP1245" s="36">
        <v>51</v>
      </c>
      <c r="AQ1245" s="36">
        <v>46</v>
      </c>
      <c r="AR1245" s="36">
        <v>37</v>
      </c>
      <c r="AS1245" s="36">
        <v>28</v>
      </c>
      <c r="AT1245" s="36">
        <v>23</v>
      </c>
      <c r="AU1245" s="36">
        <v>12</v>
      </c>
      <c r="AV1245" s="36">
        <v>18</v>
      </c>
      <c r="AW1245" s="84">
        <v>8</v>
      </c>
      <c r="AX1245" s="84">
        <v>10</v>
      </c>
      <c r="AY1245" s="36">
        <v>4</v>
      </c>
      <c r="AZ1245" s="36">
        <v>1</v>
      </c>
      <c r="BA1245" s="36">
        <v>5</v>
      </c>
      <c r="BB1245" s="36">
        <v>3</v>
      </c>
      <c r="BC1245" s="36">
        <v>0</v>
      </c>
      <c r="BD1245" s="36">
        <v>0</v>
      </c>
      <c r="BE1245" s="36">
        <v>2</v>
      </c>
      <c r="BF1245" s="36">
        <v>0</v>
      </c>
      <c r="BG1245" s="36">
        <v>0</v>
      </c>
      <c r="BH1245" s="36">
        <v>0</v>
      </c>
      <c r="BI1245" s="36">
        <v>4</v>
      </c>
      <c r="BJ1245" s="36">
        <v>1</v>
      </c>
      <c r="BK1245" s="36">
        <v>1</v>
      </c>
      <c r="BL1245" s="36">
        <v>0</v>
      </c>
      <c r="BM1245" s="36">
        <v>0</v>
      </c>
      <c r="BN1245" s="36">
        <v>0</v>
      </c>
      <c r="BO1245" s="36">
        <v>0</v>
      </c>
      <c r="BP1245" s="36">
        <v>0</v>
      </c>
      <c r="BQ1245" s="8">
        <v>0</v>
      </c>
      <c r="BR1245" s="8">
        <v>0</v>
      </c>
      <c r="BS1245" s="8">
        <v>0</v>
      </c>
      <c r="BT1245" s="8">
        <v>0</v>
      </c>
      <c r="BU1245" s="8">
        <v>0</v>
      </c>
      <c r="BV1245" s="6" t="s">
        <v>1779</v>
      </c>
    </row>
    <row r="1246" spans="1:75" x14ac:dyDescent="0.25">
      <c r="A1246" s="111" t="s">
        <v>1053</v>
      </c>
      <c r="B1246" s="111" t="s">
        <v>568</v>
      </c>
      <c r="C1246" s="69">
        <v>750</v>
      </c>
      <c r="D1246" s="69">
        <v>741</v>
      </c>
      <c r="E1246" s="69">
        <v>39</v>
      </c>
      <c r="F1246" s="69">
        <v>83</v>
      </c>
      <c r="G1246" s="69">
        <v>2</v>
      </c>
      <c r="H1246" s="69">
        <v>133</v>
      </c>
      <c r="I1246" s="69">
        <v>462</v>
      </c>
      <c r="J1246" s="69">
        <v>22</v>
      </c>
      <c r="K1246" s="69">
        <v>0</v>
      </c>
      <c r="L1246" s="128">
        <f t="shared" si="247"/>
        <v>741</v>
      </c>
      <c r="M1246" s="6">
        <v>829</v>
      </c>
      <c r="O1246" s="133"/>
      <c r="P1246" s="133"/>
      <c r="S1246" s="10" t="s">
        <v>1213</v>
      </c>
      <c r="T1246" s="67">
        <v>0</v>
      </c>
      <c r="U1246" s="67">
        <v>4</v>
      </c>
      <c r="V1246" s="67">
        <v>0</v>
      </c>
      <c r="W1246" s="67">
        <v>5</v>
      </c>
      <c r="X1246" s="67">
        <v>0</v>
      </c>
      <c r="Y1246" s="67">
        <v>0</v>
      </c>
      <c r="Z1246" s="10">
        <f t="shared" si="250"/>
        <v>9</v>
      </c>
      <c r="AO1246" s="6" t="s">
        <v>1855</v>
      </c>
      <c r="AP1246" s="124">
        <v>713</v>
      </c>
      <c r="AQ1246" s="36">
        <v>352</v>
      </c>
      <c r="AR1246" s="36">
        <v>266</v>
      </c>
      <c r="AS1246" s="36">
        <v>249</v>
      </c>
      <c r="AT1246" s="36">
        <v>156</v>
      </c>
      <c r="AU1246" s="36">
        <v>84</v>
      </c>
      <c r="AV1246" s="36">
        <v>62</v>
      </c>
      <c r="AW1246" s="84">
        <v>82</v>
      </c>
      <c r="AX1246" s="84">
        <v>42</v>
      </c>
      <c r="AY1246" s="36">
        <v>52</v>
      </c>
      <c r="AZ1246" s="36">
        <v>37</v>
      </c>
      <c r="BA1246" s="36">
        <v>17</v>
      </c>
      <c r="BB1246" s="36">
        <v>19</v>
      </c>
      <c r="BC1246" s="36">
        <v>37</v>
      </c>
      <c r="BD1246" s="36">
        <v>13</v>
      </c>
      <c r="BE1246" s="36">
        <v>19</v>
      </c>
      <c r="BF1246" s="36">
        <v>16</v>
      </c>
      <c r="BG1246" s="8">
        <v>11</v>
      </c>
      <c r="BH1246" s="36">
        <v>3</v>
      </c>
      <c r="BI1246" s="36">
        <v>6</v>
      </c>
      <c r="BJ1246" s="36">
        <v>2</v>
      </c>
      <c r="BK1246" s="36">
        <v>3</v>
      </c>
      <c r="BL1246" s="36">
        <v>5</v>
      </c>
      <c r="BM1246" s="86">
        <v>3</v>
      </c>
      <c r="BN1246" s="36">
        <v>0</v>
      </c>
      <c r="BO1246" s="36">
        <v>0</v>
      </c>
      <c r="BP1246" s="36">
        <v>0</v>
      </c>
      <c r="BQ1246" s="8">
        <v>1</v>
      </c>
      <c r="BR1246" s="8">
        <v>2</v>
      </c>
      <c r="BS1246" s="8">
        <v>1</v>
      </c>
      <c r="BT1246" s="8">
        <v>1</v>
      </c>
      <c r="BU1246" s="8">
        <v>1</v>
      </c>
      <c r="BV1246" s="6" t="s">
        <v>1855</v>
      </c>
      <c r="BW1246" s="6" t="s">
        <v>1786</v>
      </c>
    </row>
    <row r="1247" spans="1:75" x14ac:dyDescent="0.25">
      <c r="A1247" s="113" t="s">
        <v>909</v>
      </c>
      <c r="B1247" s="113" t="s">
        <v>572</v>
      </c>
      <c r="C1247" s="70">
        <v>310</v>
      </c>
      <c r="D1247" s="70">
        <v>293</v>
      </c>
      <c r="E1247" s="70">
        <v>36</v>
      </c>
      <c r="F1247" s="70">
        <v>93</v>
      </c>
      <c r="G1247" s="70">
        <v>2</v>
      </c>
      <c r="H1247" s="70">
        <v>161</v>
      </c>
      <c r="I1247" s="70">
        <v>0</v>
      </c>
      <c r="J1247" s="70">
        <v>1</v>
      </c>
      <c r="K1247" s="70">
        <v>0</v>
      </c>
      <c r="L1247" s="112">
        <f t="shared" si="247"/>
        <v>293</v>
      </c>
      <c r="O1247" s="133"/>
      <c r="P1247" s="133"/>
      <c r="S1247" s="45" t="s">
        <v>1214</v>
      </c>
      <c r="T1247" s="69">
        <v>0</v>
      </c>
      <c r="U1247" s="69">
        <v>8</v>
      </c>
      <c r="V1247" s="69">
        <v>0</v>
      </c>
      <c r="W1247" s="69">
        <v>30</v>
      </c>
      <c r="X1247" s="69">
        <v>0</v>
      </c>
      <c r="Y1247" s="69">
        <v>0</v>
      </c>
      <c r="Z1247" s="10">
        <f t="shared" si="250"/>
        <v>38</v>
      </c>
      <c r="AO1247" s="6" t="s">
        <v>1856</v>
      </c>
      <c r="AP1247" s="36">
        <v>1</v>
      </c>
      <c r="AQ1247" s="36">
        <v>28</v>
      </c>
      <c r="AR1247" s="36">
        <v>72</v>
      </c>
      <c r="AS1247" s="36">
        <v>273</v>
      </c>
      <c r="AT1247" s="124">
        <v>355</v>
      </c>
      <c r="AU1247" s="36">
        <v>161</v>
      </c>
      <c r="AV1247" s="36">
        <v>145</v>
      </c>
      <c r="AW1247" s="84">
        <v>92</v>
      </c>
      <c r="AX1247" s="84">
        <v>72</v>
      </c>
      <c r="AY1247" s="36">
        <v>60</v>
      </c>
      <c r="AZ1247" s="36">
        <v>43</v>
      </c>
      <c r="BA1247" s="36">
        <v>40</v>
      </c>
      <c r="BB1247" s="36">
        <v>31</v>
      </c>
      <c r="BC1247" s="36">
        <v>39</v>
      </c>
      <c r="BD1247" s="36">
        <v>28</v>
      </c>
      <c r="BE1247" s="36">
        <v>32</v>
      </c>
      <c r="BF1247" s="36">
        <v>17</v>
      </c>
      <c r="BG1247" s="8">
        <v>29</v>
      </c>
      <c r="BH1247" s="36">
        <v>10</v>
      </c>
      <c r="BI1247" s="36">
        <v>15</v>
      </c>
      <c r="BJ1247" s="36">
        <v>6</v>
      </c>
      <c r="BK1247" s="36">
        <v>14</v>
      </c>
      <c r="BL1247" s="36">
        <v>7</v>
      </c>
      <c r="BM1247" s="86">
        <v>4</v>
      </c>
      <c r="BN1247" s="36">
        <v>1</v>
      </c>
      <c r="BO1247" s="36">
        <v>0</v>
      </c>
      <c r="BP1247" s="36">
        <v>0</v>
      </c>
      <c r="BQ1247" s="8">
        <v>5</v>
      </c>
      <c r="BR1247" s="8">
        <v>1</v>
      </c>
      <c r="BS1247" s="8">
        <v>1</v>
      </c>
      <c r="BT1247" s="8">
        <v>2</v>
      </c>
      <c r="BU1247" s="8">
        <v>3</v>
      </c>
      <c r="BV1247" s="6" t="s">
        <v>1856</v>
      </c>
      <c r="BW1247" s="6" t="s">
        <v>1786</v>
      </c>
    </row>
    <row r="1248" spans="1:75" x14ac:dyDescent="0.25">
      <c r="A1248" s="113" t="s">
        <v>909</v>
      </c>
      <c r="B1248" s="113" t="s">
        <v>853</v>
      </c>
      <c r="C1248" s="70">
        <v>126</v>
      </c>
      <c r="D1248" s="70">
        <v>121</v>
      </c>
      <c r="E1248" s="70">
        <v>12</v>
      </c>
      <c r="F1248" s="70">
        <v>34</v>
      </c>
      <c r="G1248" s="70">
        <v>10</v>
      </c>
      <c r="H1248" s="70">
        <v>60</v>
      </c>
      <c r="I1248" s="70">
        <v>0</v>
      </c>
      <c r="J1248" s="70">
        <v>5</v>
      </c>
      <c r="K1248" s="70">
        <v>0</v>
      </c>
      <c r="L1248" s="112">
        <f t="shared" si="247"/>
        <v>121</v>
      </c>
      <c r="O1248" s="133"/>
      <c r="P1248" s="133"/>
      <c r="S1248" s="10" t="s">
        <v>1215</v>
      </c>
      <c r="T1248" s="70">
        <v>36</v>
      </c>
      <c r="U1248" s="70">
        <v>93</v>
      </c>
      <c r="V1248" s="70">
        <v>2</v>
      </c>
      <c r="W1248" s="70">
        <v>161</v>
      </c>
      <c r="X1248" s="70">
        <v>0</v>
      </c>
      <c r="Y1248" s="70">
        <v>1</v>
      </c>
      <c r="Z1248" s="10">
        <f t="shared" si="250"/>
        <v>293</v>
      </c>
      <c r="AO1248" s="6" t="s">
        <v>1857</v>
      </c>
      <c r="AP1248" s="36">
        <v>0</v>
      </c>
      <c r="AQ1248" s="36">
        <v>0</v>
      </c>
      <c r="AR1248" s="36">
        <v>0</v>
      </c>
      <c r="AS1248" s="36">
        <v>0</v>
      </c>
      <c r="AT1248" s="36">
        <v>2</v>
      </c>
      <c r="AU1248" s="36">
        <v>15</v>
      </c>
      <c r="AV1248" s="36">
        <v>39</v>
      </c>
      <c r="AW1248" s="84">
        <v>174</v>
      </c>
      <c r="AX1248" s="84">
        <v>257</v>
      </c>
      <c r="AY1248" s="124">
        <v>409</v>
      </c>
      <c r="AZ1248" s="36">
        <v>233</v>
      </c>
      <c r="BA1248" s="36">
        <v>203</v>
      </c>
      <c r="BB1248" s="36">
        <v>114</v>
      </c>
      <c r="BC1248" s="36">
        <v>154</v>
      </c>
      <c r="BD1248" s="36">
        <v>112</v>
      </c>
      <c r="BE1248" s="36">
        <v>124</v>
      </c>
      <c r="BF1248" s="36">
        <v>60</v>
      </c>
      <c r="BG1248" s="8">
        <v>87</v>
      </c>
      <c r="BH1248" s="36">
        <v>39</v>
      </c>
      <c r="BI1248" s="36">
        <v>57</v>
      </c>
      <c r="BJ1248" s="36">
        <v>29</v>
      </c>
      <c r="BK1248" s="36">
        <v>50</v>
      </c>
      <c r="BL1248" s="36">
        <v>34</v>
      </c>
      <c r="BM1248" s="36">
        <v>35</v>
      </c>
      <c r="BN1248" s="36">
        <v>18</v>
      </c>
      <c r="BO1248" s="36">
        <v>21</v>
      </c>
      <c r="BP1248" s="36">
        <v>18</v>
      </c>
      <c r="BQ1248" s="8">
        <v>25</v>
      </c>
      <c r="BR1248" s="125">
        <v>6</v>
      </c>
      <c r="BS1248" s="8">
        <v>3</v>
      </c>
      <c r="BT1248" s="8">
        <v>5</v>
      </c>
      <c r="BU1248" s="8">
        <v>6</v>
      </c>
      <c r="BV1248" s="6" t="s">
        <v>1857</v>
      </c>
      <c r="BW1248" s="6" t="s">
        <v>1758</v>
      </c>
    </row>
    <row r="1249" spans="1:74" x14ac:dyDescent="0.25">
      <c r="A1249" s="113" t="s">
        <v>909</v>
      </c>
      <c r="B1249" s="113" t="s">
        <v>1149</v>
      </c>
      <c r="C1249" s="70">
        <v>1</v>
      </c>
      <c r="D1249" s="70">
        <v>1</v>
      </c>
      <c r="E1249" s="70">
        <v>0</v>
      </c>
      <c r="F1249" s="70">
        <v>0</v>
      </c>
      <c r="G1249" s="70">
        <v>0</v>
      </c>
      <c r="H1249" s="70">
        <v>0</v>
      </c>
      <c r="I1249" s="70">
        <v>0</v>
      </c>
      <c r="J1249" s="70">
        <v>1</v>
      </c>
      <c r="K1249" s="70">
        <v>0</v>
      </c>
      <c r="L1249" s="112">
        <f t="shared" si="247"/>
        <v>1</v>
      </c>
      <c r="O1249" s="133"/>
      <c r="P1249" s="133"/>
      <c r="T1249" s="6">
        <f>SUM(T1242:T1248)</f>
        <v>36</v>
      </c>
      <c r="U1249" s="6">
        <f t="shared" ref="U1249:Y1249" si="251">SUM(U1242:U1248)</f>
        <v>107</v>
      </c>
      <c r="V1249" s="6">
        <f t="shared" si="251"/>
        <v>2</v>
      </c>
      <c r="W1249" s="6">
        <f t="shared" si="251"/>
        <v>200</v>
      </c>
      <c r="X1249" s="6">
        <f t="shared" si="251"/>
        <v>0</v>
      </c>
      <c r="Y1249" s="6">
        <f t="shared" si="251"/>
        <v>1</v>
      </c>
      <c r="Z1249" s="10">
        <f t="shared" si="250"/>
        <v>346</v>
      </c>
      <c r="BR1249" s="6"/>
      <c r="BV1249" s="6"/>
    </row>
    <row r="1250" spans="1:74" x14ac:dyDescent="0.25">
      <c r="A1250" s="113" t="s">
        <v>909</v>
      </c>
      <c r="B1250" s="113" t="s">
        <v>1083</v>
      </c>
      <c r="C1250" s="70">
        <v>5</v>
      </c>
      <c r="D1250" s="70">
        <v>5</v>
      </c>
      <c r="E1250" s="70">
        <v>3</v>
      </c>
      <c r="F1250" s="70">
        <v>1</v>
      </c>
      <c r="G1250" s="70">
        <v>0</v>
      </c>
      <c r="H1250" s="70">
        <v>1</v>
      </c>
      <c r="I1250" s="70">
        <v>0</v>
      </c>
      <c r="J1250" s="70">
        <v>0</v>
      </c>
      <c r="K1250" s="70">
        <v>0</v>
      </c>
      <c r="L1250" s="112">
        <f t="shared" si="247"/>
        <v>5</v>
      </c>
      <c r="O1250" s="133"/>
      <c r="P1250" s="133"/>
      <c r="AS1250" s="6" t="s">
        <v>1200</v>
      </c>
      <c r="AX1250" s="6" t="s">
        <v>1203</v>
      </c>
      <c r="BD1250" s="6" t="s">
        <v>1201</v>
      </c>
      <c r="BL1250" s="6" t="s">
        <v>1204</v>
      </c>
      <c r="BQ1250" s="6" t="s">
        <v>1205</v>
      </c>
      <c r="BR1250" s="6"/>
      <c r="BV1250" s="6"/>
    </row>
    <row r="1251" spans="1:74" ht="22.8" x14ac:dyDescent="0.25">
      <c r="A1251" s="113" t="s">
        <v>909</v>
      </c>
      <c r="B1251" s="113" t="s">
        <v>568</v>
      </c>
      <c r="C1251" s="70">
        <v>371</v>
      </c>
      <c r="D1251" s="70">
        <v>361</v>
      </c>
      <c r="E1251" s="70">
        <v>51</v>
      </c>
      <c r="F1251" s="70">
        <v>27</v>
      </c>
      <c r="G1251" s="70">
        <v>3</v>
      </c>
      <c r="H1251" s="70">
        <v>30</v>
      </c>
      <c r="I1251" s="70">
        <v>246</v>
      </c>
      <c r="J1251" s="70">
        <v>1</v>
      </c>
      <c r="K1251" s="70">
        <v>3</v>
      </c>
      <c r="L1251" s="112">
        <f t="shared" si="247"/>
        <v>361</v>
      </c>
      <c r="M1251" s="6">
        <v>781</v>
      </c>
      <c r="O1251" s="133"/>
      <c r="P1251" s="133"/>
      <c r="S1251" s="10" t="s">
        <v>1677</v>
      </c>
      <c r="T1251" s="10" t="s">
        <v>68</v>
      </c>
      <c r="U1251" s="10" t="s">
        <v>72</v>
      </c>
      <c r="V1251" s="10" t="s">
        <v>65</v>
      </c>
      <c r="W1251" s="10" t="s">
        <v>61</v>
      </c>
      <c r="X1251" s="10" t="s">
        <v>89</v>
      </c>
      <c r="Y1251" s="10" t="s">
        <v>1198</v>
      </c>
      <c r="Z1251" s="10" t="s">
        <v>1678</v>
      </c>
      <c r="AO1251" s="6" t="s">
        <v>5</v>
      </c>
      <c r="AP1251" s="6" t="s">
        <v>1738</v>
      </c>
      <c r="AQ1251" s="6" t="s">
        <v>1841</v>
      </c>
      <c r="AR1251" s="6" t="s">
        <v>1842</v>
      </c>
      <c r="AS1251" s="6" t="s">
        <v>1741</v>
      </c>
      <c r="AT1251" s="6" t="s">
        <v>1736</v>
      </c>
      <c r="AU1251" s="6" t="s">
        <v>1843</v>
      </c>
      <c r="AV1251" s="6" t="s">
        <v>1844</v>
      </c>
      <c r="AW1251" s="74" t="s">
        <v>1845</v>
      </c>
      <c r="AX1251" s="74" t="s">
        <v>1744</v>
      </c>
      <c r="AY1251" s="6" t="s">
        <v>1745</v>
      </c>
      <c r="AZ1251" s="6" t="s">
        <v>1740</v>
      </c>
      <c r="BA1251" s="6" t="s">
        <v>1846</v>
      </c>
      <c r="BB1251" s="6" t="s">
        <v>1847</v>
      </c>
      <c r="BC1251" s="6" t="s">
        <v>1848</v>
      </c>
      <c r="BD1251" s="6" t="s">
        <v>1743</v>
      </c>
      <c r="BE1251" s="6" t="s">
        <v>1784</v>
      </c>
      <c r="BF1251" s="6" t="s">
        <v>1749</v>
      </c>
      <c r="BG1251" s="6" t="s">
        <v>1849</v>
      </c>
      <c r="BH1251" s="6" t="s">
        <v>1850</v>
      </c>
      <c r="BI1251" s="6" t="s">
        <v>1748</v>
      </c>
      <c r="BJ1251" s="6" t="s">
        <v>1851</v>
      </c>
      <c r="BK1251" s="6" t="s">
        <v>1852</v>
      </c>
      <c r="BL1251" s="6" t="s">
        <v>1859</v>
      </c>
      <c r="BM1251" s="6" t="s">
        <v>1786</v>
      </c>
      <c r="BN1251" s="6" t="s">
        <v>1754</v>
      </c>
      <c r="BO1251" s="6" t="s">
        <v>1853</v>
      </c>
      <c r="BP1251" s="6" t="s">
        <v>1752</v>
      </c>
      <c r="BQ1251" s="6" t="s">
        <v>1757</v>
      </c>
      <c r="BR1251" s="6" t="s">
        <v>1758</v>
      </c>
      <c r="BS1251" s="6" t="s">
        <v>1788</v>
      </c>
      <c r="BT1251" s="6" t="s">
        <v>1756</v>
      </c>
      <c r="BU1251" s="6" t="s">
        <v>1854</v>
      </c>
      <c r="BV1251" s="6"/>
    </row>
    <row r="1252" spans="1:74" x14ac:dyDescent="0.25">
      <c r="A1252" s="57" t="s">
        <v>1676</v>
      </c>
      <c r="B1252" s="114"/>
      <c r="C1252" s="114">
        <f t="shared" ref="C1252:K1252" si="252">SUM(C1231:C1251)</f>
        <v>1780</v>
      </c>
      <c r="D1252" s="114">
        <f t="shared" si="252"/>
        <v>1715</v>
      </c>
      <c r="E1252" s="114">
        <f t="shared" si="252"/>
        <v>148</v>
      </c>
      <c r="F1252" s="114">
        <f t="shared" si="252"/>
        <v>268</v>
      </c>
      <c r="G1252" s="114">
        <f t="shared" si="252"/>
        <v>17</v>
      </c>
      <c r="H1252" s="114">
        <f t="shared" si="252"/>
        <v>495</v>
      </c>
      <c r="I1252" s="114">
        <f t="shared" si="252"/>
        <v>752</v>
      </c>
      <c r="J1252" s="114">
        <f t="shared" si="252"/>
        <v>32</v>
      </c>
      <c r="K1252" s="114">
        <f t="shared" si="252"/>
        <v>3</v>
      </c>
      <c r="L1252" s="129">
        <f t="shared" si="247"/>
        <v>1715</v>
      </c>
      <c r="M1252" s="6">
        <f>SUM(M1231:M1251)</f>
        <v>1715</v>
      </c>
      <c r="S1252" s="10" t="s">
        <v>1209</v>
      </c>
      <c r="T1252" s="15">
        <v>0</v>
      </c>
      <c r="U1252" s="15">
        <v>0</v>
      </c>
      <c r="V1252" s="15">
        <v>0</v>
      </c>
      <c r="W1252" s="15">
        <v>1</v>
      </c>
      <c r="X1252" s="15">
        <v>0</v>
      </c>
      <c r="Y1252" s="15">
        <v>0</v>
      </c>
      <c r="Z1252" s="10">
        <f>SUM(T1252:W1252)+Y1252</f>
        <v>1</v>
      </c>
      <c r="AA1252" s="10" t="s">
        <v>1209</v>
      </c>
      <c r="AO1252" s="10" t="s">
        <v>1783</v>
      </c>
      <c r="AP1252" s="47">
        <v>0</v>
      </c>
      <c r="AQ1252" s="47">
        <v>0</v>
      </c>
      <c r="AR1252" s="47">
        <v>0</v>
      </c>
      <c r="AS1252" s="47">
        <v>0</v>
      </c>
      <c r="AT1252" s="47">
        <v>0</v>
      </c>
      <c r="AU1252" s="47">
        <v>0</v>
      </c>
      <c r="AV1252" s="47">
        <v>0</v>
      </c>
      <c r="AW1252" s="47">
        <v>0</v>
      </c>
      <c r="AX1252" s="47">
        <v>0</v>
      </c>
      <c r="AY1252" s="47">
        <v>1</v>
      </c>
      <c r="AZ1252" s="47">
        <v>7</v>
      </c>
      <c r="BA1252" s="47">
        <v>40</v>
      </c>
      <c r="BB1252" s="47">
        <v>42</v>
      </c>
      <c r="BC1252" s="47">
        <v>161</v>
      </c>
      <c r="BD1252" s="47">
        <v>182</v>
      </c>
      <c r="BE1252" s="91">
        <v>349</v>
      </c>
      <c r="BF1252" s="47">
        <v>202</v>
      </c>
      <c r="BG1252" s="15">
        <v>211</v>
      </c>
      <c r="BH1252" s="47">
        <v>120</v>
      </c>
      <c r="BI1252" s="47">
        <v>162</v>
      </c>
      <c r="BJ1252" s="47">
        <v>71</v>
      </c>
      <c r="BK1252" s="47">
        <v>109</v>
      </c>
      <c r="BL1252" s="47">
        <v>69</v>
      </c>
      <c r="BM1252" s="47">
        <v>64</v>
      </c>
      <c r="BN1252" s="47">
        <v>30</v>
      </c>
      <c r="BO1252" s="47">
        <v>38</v>
      </c>
      <c r="BP1252" s="47">
        <v>21</v>
      </c>
      <c r="BQ1252" s="15">
        <v>59</v>
      </c>
      <c r="BR1252" s="15">
        <v>18</v>
      </c>
      <c r="BS1252" s="15">
        <v>8</v>
      </c>
      <c r="BT1252" s="15">
        <v>7</v>
      </c>
      <c r="BU1252" s="15">
        <v>6</v>
      </c>
      <c r="BV1252" s="10" t="s">
        <v>1783</v>
      </c>
    </row>
    <row r="1253" spans="1:74" ht="39" customHeight="1" x14ac:dyDescent="0.25">
      <c r="I1253" s="126" t="s">
        <v>1862</v>
      </c>
      <c r="S1253" s="45" t="s">
        <v>1210</v>
      </c>
      <c r="T1253" s="46">
        <v>2</v>
      </c>
      <c r="U1253" s="46">
        <v>0</v>
      </c>
      <c r="V1253" s="46">
        <v>0</v>
      </c>
      <c r="W1253" s="46">
        <v>1</v>
      </c>
      <c r="X1253" s="46">
        <v>0</v>
      </c>
      <c r="Y1253" s="46">
        <v>0</v>
      </c>
      <c r="Z1253" s="10">
        <f t="shared" ref="Z1253:Z1259" si="253">SUM(T1253:W1253)+Y1253</f>
        <v>3</v>
      </c>
      <c r="AA1253" s="45" t="s">
        <v>1210</v>
      </c>
      <c r="AO1253" s="127" t="s">
        <v>1747</v>
      </c>
      <c r="AP1253" s="101">
        <v>0</v>
      </c>
      <c r="AQ1253" s="101">
        <v>0</v>
      </c>
      <c r="AR1253" s="101">
        <v>0</v>
      </c>
      <c r="AS1253" s="101">
        <v>0</v>
      </c>
      <c r="AT1253" s="101">
        <v>0</v>
      </c>
      <c r="AU1253" s="101">
        <v>0</v>
      </c>
      <c r="AV1253" s="101">
        <v>0</v>
      </c>
      <c r="AW1253" s="101">
        <v>0</v>
      </c>
      <c r="AX1253" s="101">
        <v>0</v>
      </c>
      <c r="AY1253" s="101">
        <v>0</v>
      </c>
      <c r="AZ1253" s="101">
        <v>0</v>
      </c>
      <c r="BA1253" s="101">
        <v>13</v>
      </c>
      <c r="BB1253" s="101">
        <v>33</v>
      </c>
      <c r="BC1253" s="101">
        <v>51</v>
      </c>
      <c r="BD1253" s="101">
        <v>28</v>
      </c>
      <c r="BE1253" s="101">
        <v>181</v>
      </c>
      <c r="BF1253" s="101">
        <v>177</v>
      </c>
      <c r="BG1253" s="48">
        <v>386</v>
      </c>
      <c r="BH1253" s="48">
        <v>395</v>
      </c>
      <c r="BI1253" s="91">
        <v>522</v>
      </c>
      <c r="BJ1253" s="101">
        <v>271</v>
      </c>
      <c r="BK1253" s="98">
        <v>333</v>
      </c>
      <c r="BL1253" s="97">
        <v>316</v>
      </c>
      <c r="BM1253" s="97">
        <v>325</v>
      </c>
      <c r="BN1253" s="97">
        <v>83</v>
      </c>
      <c r="BO1253" s="97">
        <v>73</v>
      </c>
      <c r="BP1253" s="97">
        <v>14</v>
      </c>
      <c r="BQ1253" s="102">
        <v>43</v>
      </c>
      <c r="BR1253" s="98">
        <v>23</v>
      </c>
      <c r="BS1253" s="98">
        <v>17</v>
      </c>
      <c r="BT1253" s="98">
        <v>4</v>
      </c>
      <c r="BU1253" s="98">
        <v>0</v>
      </c>
      <c r="BV1253" s="100" t="s">
        <v>1747</v>
      </c>
    </row>
    <row r="1254" spans="1:74" x14ac:dyDescent="0.25">
      <c r="S1254" s="10" t="s">
        <v>1211</v>
      </c>
      <c r="T1254" s="15">
        <v>0</v>
      </c>
      <c r="U1254" s="15">
        <v>2</v>
      </c>
      <c r="V1254" s="15">
        <v>0</v>
      </c>
      <c r="W1254" s="15">
        <v>4</v>
      </c>
      <c r="X1254" s="15">
        <v>0</v>
      </c>
      <c r="Y1254" s="15">
        <v>0</v>
      </c>
      <c r="Z1254" s="10">
        <f t="shared" si="253"/>
        <v>6</v>
      </c>
      <c r="AA1254" s="10" t="s">
        <v>1211</v>
      </c>
      <c r="AO1254" s="10" t="s">
        <v>1785</v>
      </c>
      <c r="AP1254" s="47">
        <v>0</v>
      </c>
      <c r="AQ1254" s="47">
        <v>0</v>
      </c>
      <c r="AR1254" s="47">
        <v>0</v>
      </c>
      <c r="AS1254" s="47">
        <v>0</v>
      </c>
      <c r="AT1254" s="47">
        <v>0</v>
      </c>
      <c r="AU1254" s="47">
        <v>0</v>
      </c>
      <c r="AV1254" s="47">
        <v>0</v>
      </c>
      <c r="AW1254" s="47">
        <v>0</v>
      </c>
      <c r="AX1254" s="47">
        <v>0</v>
      </c>
      <c r="AY1254" s="47">
        <v>0</v>
      </c>
      <c r="AZ1254" s="47">
        <v>0</v>
      </c>
      <c r="BA1254" s="47">
        <v>0</v>
      </c>
      <c r="BB1254" s="47">
        <v>0</v>
      </c>
      <c r="BC1254" s="47">
        <v>0</v>
      </c>
      <c r="BD1254" s="47">
        <v>0</v>
      </c>
      <c r="BE1254" s="47">
        <v>0</v>
      </c>
      <c r="BF1254" s="47">
        <v>0</v>
      </c>
      <c r="BG1254" s="15">
        <v>61</v>
      </c>
      <c r="BH1254" s="47">
        <v>57</v>
      </c>
      <c r="BI1254" s="47">
        <v>152</v>
      </c>
      <c r="BJ1254" s="47">
        <v>72</v>
      </c>
      <c r="BK1254" s="47">
        <v>204</v>
      </c>
      <c r="BL1254" s="47">
        <v>229</v>
      </c>
      <c r="BM1254" s="91">
        <v>320</v>
      </c>
      <c r="BN1254" s="47">
        <v>186</v>
      </c>
      <c r="BO1254" s="47">
        <v>291</v>
      </c>
      <c r="BP1254" s="47">
        <v>114</v>
      </c>
      <c r="BQ1254" s="15">
        <v>126</v>
      </c>
      <c r="BR1254" s="15">
        <v>56</v>
      </c>
      <c r="BS1254" s="15">
        <v>57</v>
      </c>
      <c r="BT1254" s="15">
        <v>34</v>
      </c>
      <c r="BU1254" s="15">
        <v>40</v>
      </c>
      <c r="BV1254" s="10" t="s">
        <v>1785</v>
      </c>
    </row>
    <row r="1255" spans="1:74" x14ac:dyDescent="0.25">
      <c r="S1255" s="45" t="s">
        <v>1212</v>
      </c>
      <c r="T1255" s="46">
        <v>0</v>
      </c>
      <c r="U1255" s="46">
        <v>2</v>
      </c>
      <c r="V1255" s="46">
        <v>0</v>
      </c>
      <c r="W1255" s="46">
        <v>4</v>
      </c>
      <c r="X1255" s="46">
        <v>0</v>
      </c>
      <c r="Y1255" s="46">
        <v>0</v>
      </c>
      <c r="Z1255" s="10">
        <f t="shared" si="253"/>
        <v>6</v>
      </c>
      <c r="AA1255" s="45" t="s">
        <v>1212</v>
      </c>
      <c r="AO1255" s="127" t="s">
        <v>1751</v>
      </c>
      <c r="AP1255" s="101">
        <v>0</v>
      </c>
      <c r="AQ1255" s="101">
        <v>0</v>
      </c>
      <c r="AR1255" s="101">
        <v>0</v>
      </c>
      <c r="AS1255" s="101">
        <v>0</v>
      </c>
      <c r="AT1255" s="101">
        <v>0</v>
      </c>
      <c r="AU1255" s="101">
        <v>0</v>
      </c>
      <c r="AV1255" s="101">
        <v>0</v>
      </c>
      <c r="AW1255" s="101">
        <v>0</v>
      </c>
      <c r="AX1255" s="101">
        <v>0</v>
      </c>
      <c r="AY1255" s="101">
        <v>0</v>
      </c>
      <c r="AZ1255" s="101">
        <v>0</v>
      </c>
      <c r="BA1255" s="101">
        <v>0</v>
      </c>
      <c r="BB1255" s="101">
        <v>0</v>
      </c>
      <c r="BC1255" s="101">
        <v>0</v>
      </c>
      <c r="BD1255" s="101">
        <v>0</v>
      </c>
      <c r="BE1255" s="101">
        <v>0</v>
      </c>
      <c r="BF1255" s="101">
        <v>0</v>
      </c>
      <c r="BG1255" s="48">
        <v>0</v>
      </c>
      <c r="BH1255" s="48">
        <v>0</v>
      </c>
      <c r="BI1255" s="101">
        <v>76</v>
      </c>
      <c r="BJ1255" s="101">
        <v>315</v>
      </c>
      <c r="BK1255" s="98">
        <v>456</v>
      </c>
      <c r="BL1255" s="97">
        <v>337</v>
      </c>
      <c r="BM1255" s="97">
        <v>386</v>
      </c>
      <c r="BN1255" s="97">
        <v>515</v>
      </c>
      <c r="BO1255" s="97">
        <v>623</v>
      </c>
      <c r="BP1255" s="91">
        <v>676</v>
      </c>
      <c r="BQ1255" s="48">
        <v>642</v>
      </c>
      <c r="BR1255" s="46">
        <v>484</v>
      </c>
      <c r="BS1255" s="46">
        <v>335</v>
      </c>
      <c r="BT1255" s="46">
        <v>282</v>
      </c>
      <c r="BU1255" s="46">
        <v>34</v>
      </c>
      <c r="BV1255" s="127" t="s">
        <v>1751</v>
      </c>
    </row>
    <row r="1256" spans="1:74" ht="14.4" x14ac:dyDescent="0.3">
      <c r="C1256" s="132"/>
      <c r="D1256" s="132"/>
      <c r="E1256" s="132"/>
      <c r="F1256" s="132"/>
      <c r="G1256" s="132"/>
      <c r="H1256" s="132"/>
      <c r="I1256" s="131"/>
      <c r="K1256" s="132"/>
      <c r="L1256" s="132"/>
      <c r="M1256" s="132"/>
      <c r="N1256" s="132"/>
      <c r="O1256" s="132"/>
      <c r="P1256" s="132"/>
      <c r="Q1256" s="131"/>
      <c r="S1256" s="10" t="s">
        <v>1213</v>
      </c>
      <c r="T1256" s="15">
        <v>3</v>
      </c>
      <c r="U1256" s="15">
        <v>6</v>
      </c>
      <c r="V1256" s="15">
        <v>0</v>
      </c>
      <c r="W1256" s="15">
        <v>31</v>
      </c>
      <c r="X1256" s="15">
        <v>34</v>
      </c>
      <c r="Y1256" s="15">
        <v>0</v>
      </c>
      <c r="Z1256" s="10">
        <f t="shared" si="253"/>
        <v>40</v>
      </c>
      <c r="AA1256" s="10" t="s">
        <v>1213</v>
      </c>
      <c r="AO1256" s="10" t="s">
        <v>1787</v>
      </c>
      <c r="AP1256" s="47">
        <v>0</v>
      </c>
      <c r="AQ1256" s="47">
        <v>0</v>
      </c>
      <c r="AR1256" s="47">
        <v>0</v>
      </c>
      <c r="AS1256" s="47">
        <v>0</v>
      </c>
      <c r="AT1256" s="47">
        <v>0</v>
      </c>
      <c r="AU1256" s="47">
        <v>0</v>
      </c>
      <c r="AV1256" s="47">
        <v>0</v>
      </c>
      <c r="AW1256" s="47">
        <v>0</v>
      </c>
      <c r="AX1256" s="47">
        <v>0</v>
      </c>
      <c r="AY1256" s="47">
        <v>0</v>
      </c>
      <c r="AZ1256" s="47">
        <v>0</v>
      </c>
      <c r="BA1256" s="47">
        <v>0</v>
      </c>
      <c r="BB1256" s="47">
        <v>0</v>
      </c>
      <c r="BC1256" s="47">
        <v>0</v>
      </c>
      <c r="BD1256" s="47">
        <v>0</v>
      </c>
      <c r="BE1256" s="47">
        <v>0</v>
      </c>
      <c r="BF1256" s="47">
        <v>0</v>
      </c>
      <c r="BG1256" s="47">
        <v>0</v>
      </c>
      <c r="BH1256" s="47">
        <v>0</v>
      </c>
      <c r="BI1256" s="47">
        <v>0</v>
      </c>
      <c r="BJ1256" s="47">
        <v>0</v>
      </c>
      <c r="BK1256" s="47">
        <v>0</v>
      </c>
      <c r="BL1256" s="47">
        <v>0</v>
      </c>
      <c r="BM1256" s="47">
        <v>4</v>
      </c>
      <c r="BN1256" s="47">
        <v>1</v>
      </c>
      <c r="BO1256" s="47">
        <v>40</v>
      </c>
      <c r="BP1256" s="47">
        <v>50</v>
      </c>
      <c r="BQ1256" s="15">
        <v>364</v>
      </c>
      <c r="BR1256" s="15">
        <v>319</v>
      </c>
      <c r="BS1256" s="103">
        <v>559</v>
      </c>
      <c r="BT1256" s="15">
        <v>390</v>
      </c>
      <c r="BU1256" s="15">
        <v>319</v>
      </c>
      <c r="BV1256" s="10" t="s">
        <v>1787</v>
      </c>
    </row>
    <row r="1257" spans="1:74" ht="14.4" x14ac:dyDescent="0.3">
      <c r="C1257" s="132"/>
      <c r="D1257" s="132"/>
      <c r="E1257" s="132"/>
      <c r="F1257" s="132"/>
      <c r="G1257" s="132"/>
      <c r="H1257" s="132"/>
      <c r="I1257" s="131"/>
      <c r="K1257" s="132"/>
      <c r="L1257" s="132"/>
      <c r="M1257" s="132"/>
      <c r="N1257" s="132"/>
      <c r="O1257" s="132"/>
      <c r="P1257" s="132"/>
      <c r="Q1257" s="131"/>
      <c r="S1257" s="45" t="s">
        <v>1214</v>
      </c>
      <c r="T1257" s="46">
        <v>41</v>
      </c>
      <c r="U1257" s="46">
        <v>89</v>
      </c>
      <c r="V1257" s="46">
        <v>2</v>
      </c>
      <c r="W1257" s="46">
        <v>163</v>
      </c>
      <c r="X1257" s="46">
        <v>472</v>
      </c>
      <c r="Y1257" s="46">
        <v>24</v>
      </c>
      <c r="Z1257" s="10">
        <f t="shared" si="253"/>
        <v>319</v>
      </c>
      <c r="AA1257" s="45" t="s">
        <v>1214</v>
      </c>
      <c r="AO1257" s="127" t="s">
        <v>1755</v>
      </c>
      <c r="AP1257" s="101">
        <v>0</v>
      </c>
      <c r="AQ1257" s="101">
        <v>0</v>
      </c>
      <c r="AR1257" s="101">
        <v>0</v>
      </c>
      <c r="AS1257" s="101">
        <v>0</v>
      </c>
      <c r="AT1257" s="101">
        <v>0</v>
      </c>
      <c r="AU1257" s="101">
        <v>0</v>
      </c>
      <c r="AV1257" s="101">
        <v>0</v>
      </c>
      <c r="AW1257" s="101">
        <v>0</v>
      </c>
      <c r="AX1257" s="101">
        <v>0</v>
      </c>
      <c r="AY1257" s="101">
        <v>0</v>
      </c>
      <c r="AZ1257" s="101">
        <v>0</v>
      </c>
      <c r="BA1257" s="101">
        <v>0</v>
      </c>
      <c r="BB1257" s="101">
        <v>0</v>
      </c>
      <c r="BC1257" s="101">
        <v>0</v>
      </c>
      <c r="BD1257" s="101">
        <v>0</v>
      </c>
      <c r="BE1257" s="101">
        <v>0</v>
      </c>
      <c r="BF1257" s="101">
        <v>0</v>
      </c>
      <c r="BG1257" s="48">
        <v>0</v>
      </c>
      <c r="BH1257" s="48">
        <v>0</v>
      </c>
      <c r="BI1257" s="48">
        <v>0</v>
      </c>
      <c r="BJ1257" s="48">
        <v>0</v>
      </c>
      <c r="BK1257" s="48">
        <v>0</v>
      </c>
      <c r="BL1257" s="48">
        <v>0</v>
      </c>
      <c r="BM1257" s="48">
        <v>0</v>
      </c>
      <c r="BN1257" s="48">
        <v>0</v>
      </c>
      <c r="BO1257" s="48">
        <v>0</v>
      </c>
      <c r="BP1257" s="48">
        <v>1</v>
      </c>
      <c r="BQ1257" s="48">
        <v>17</v>
      </c>
      <c r="BR1257" s="46">
        <v>191</v>
      </c>
      <c r="BS1257" s="46">
        <v>358</v>
      </c>
      <c r="BT1257" s="17">
        <v>504</v>
      </c>
      <c r="BU1257" s="46">
        <v>472</v>
      </c>
      <c r="BV1257" s="127" t="s">
        <v>1755</v>
      </c>
    </row>
    <row r="1258" spans="1:74" ht="14.4" x14ac:dyDescent="0.3">
      <c r="C1258" s="132"/>
      <c r="D1258" s="132"/>
      <c r="E1258" s="132"/>
      <c r="F1258" s="132"/>
      <c r="G1258" s="132"/>
      <c r="H1258" s="132"/>
      <c r="I1258" s="132"/>
      <c r="K1258" s="132"/>
      <c r="L1258" s="132"/>
      <c r="M1258" s="132"/>
      <c r="N1258" s="132"/>
      <c r="O1258" s="132"/>
      <c r="P1258" s="132"/>
      <c r="Q1258" s="131"/>
      <c r="S1258" s="10" t="s">
        <v>1215</v>
      </c>
      <c r="T1258" s="15">
        <v>66</v>
      </c>
      <c r="U1258" s="15">
        <v>62</v>
      </c>
      <c r="V1258" s="15">
        <v>13</v>
      </c>
      <c r="W1258" s="15">
        <v>91</v>
      </c>
      <c r="X1258" s="15">
        <v>246</v>
      </c>
      <c r="Y1258" s="15">
        <v>7</v>
      </c>
      <c r="Z1258" s="10">
        <f t="shared" si="253"/>
        <v>239</v>
      </c>
      <c r="AA1258" s="10" t="s">
        <v>1215</v>
      </c>
      <c r="AO1258" s="10" t="s">
        <v>1789</v>
      </c>
      <c r="AP1258" s="47">
        <v>0</v>
      </c>
      <c r="AQ1258" s="47">
        <v>0</v>
      </c>
      <c r="AR1258" s="47">
        <v>0</v>
      </c>
      <c r="AS1258" s="47">
        <v>0</v>
      </c>
      <c r="AT1258" s="47">
        <v>0</v>
      </c>
      <c r="AU1258" s="47">
        <v>0</v>
      </c>
      <c r="AV1258" s="47">
        <v>0</v>
      </c>
      <c r="AW1258" s="47">
        <v>0</v>
      </c>
      <c r="AX1258" s="47">
        <v>0</v>
      </c>
      <c r="AY1258" s="47">
        <v>0</v>
      </c>
      <c r="AZ1258" s="47">
        <v>0</v>
      </c>
      <c r="BA1258" s="47">
        <v>0</v>
      </c>
      <c r="BB1258" s="47">
        <v>0</v>
      </c>
      <c r="BC1258" s="47">
        <v>0</v>
      </c>
      <c r="BD1258" s="47">
        <v>0</v>
      </c>
      <c r="BE1258" s="47">
        <v>0</v>
      </c>
      <c r="BF1258" s="47">
        <v>0</v>
      </c>
      <c r="BG1258" s="47">
        <v>0</v>
      </c>
      <c r="BH1258" s="47">
        <v>0</v>
      </c>
      <c r="BI1258" s="47">
        <v>0</v>
      </c>
      <c r="BJ1258" s="47">
        <v>0</v>
      </c>
      <c r="BK1258" s="47">
        <v>0</v>
      </c>
      <c r="BL1258" s="47">
        <v>0</v>
      </c>
      <c r="BM1258" s="47">
        <v>0</v>
      </c>
      <c r="BN1258" s="47">
        <v>0</v>
      </c>
      <c r="BO1258" s="47">
        <v>0</v>
      </c>
      <c r="BP1258" s="47">
        <v>0</v>
      </c>
      <c r="BQ1258" s="15">
        <v>0</v>
      </c>
      <c r="BR1258" s="15">
        <v>0</v>
      </c>
      <c r="BS1258" s="15">
        <v>45</v>
      </c>
      <c r="BT1258" s="15">
        <v>113</v>
      </c>
      <c r="BU1258" s="15">
        <v>239</v>
      </c>
      <c r="BV1258" s="10" t="s">
        <v>1789</v>
      </c>
    </row>
    <row r="1259" spans="1:74" ht="14.4" x14ac:dyDescent="0.3">
      <c r="C1259" s="132"/>
      <c r="D1259" s="132"/>
      <c r="E1259" s="132"/>
      <c r="F1259" s="132"/>
      <c r="G1259" s="132"/>
      <c r="H1259" s="132"/>
      <c r="I1259" s="131"/>
      <c r="K1259" s="132"/>
      <c r="L1259" s="132"/>
      <c r="M1259" s="132"/>
      <c r="N1259" s="132"/>
      <c r="O1259" s="132"/>
      <c r="P1259" s="132"/>
      <c r="Q1259" s="131"/>
      <c r="T1259" s="6">
        <f>SUM(T1252:T1258)</f>
        <v>112</v>
      </c>
      <c r="U1259" s="6">
        <f t="shared" ref="U1259:Y1259" si="254">SUM(U1252:U1258)</f>
        <v>161</v>
      </c>
      <c r="V1259" s="6">
        <f t="shared" si="254"/>
        <v>15</v>
      </c>
      <c r="W1259" s="6">
        <f t="shared" si="254"/>
        <v>295</v>
      </c>
      <c r="X1259" s="6">
        <f t="shared" si="254"/>
        <v>752</v>
      </c>
      <c r="Y1259" s="6">
        <f t="shared" si="254"/>
        <v>31</v>
      </c>
      <c r="Z1259" s="10">
        <f t="shared" si="253"/>
        <v>614</v>
      </c>
      <c r="AO1259" s="127" t="s">
        <v>1760</v>
      </c>
      <c r="AP1259" s="101">
        <v>0</v>
      </c>
      <c r="AQ1259" s="101">
        <v>0</v>
      </c>
      <c r="AR1259" s="101">
        <v>0</v>
      </c>
      <c r="AS1259" s="101">
        <v>0</v>
      </c>
      <c r="AT1259" s="101">
        <v>0</v>
      </c>
      <c r="AU1259" s="101">
        <v>0</v>
      </c>
      <c r="AV1259" s="101">
        <v>0</v>
      </c>
      <c r="AW1259" s="101">
        <v>0</v>
      </c>
      <c r="AX1259" s="101">
        <v>0</v>
      </c>
      <c r="AY1259" s="101">
        <v>0</v>
      </c>
      <c r="AZ1259" s="101">
        <v>0</v>
      </c>
      <c r="BA1259" s="101">
        <v>0</v>
      </c>
      <c r="BB1259" s="101">
        <v>0</v>
      </c>
      <c r="BC1259" s="101">
        <v>0</v>
      </c>
      <c r="BD1259" s="101">
        <v>0</v>
      </c>
      <c r="BE1259" s="101">
        <v>0</v>
      </c>
      <c r="BF1259" s="101">
        <v>0</v>
      </c>
      <c r="BG1259" s="48">
        <v>0</v>
      </c>
      <c r="BH1259" s="48">
        <v>0</v>
      </c>
      <c r="BI1259" s="48">
        <v>0</v>
      </c>
      <c r="BJ1259" s="48">
        <v>0</v>
      </c>
      <c r="BK1259" s="48">
        <v>0</v>
      </c>
      <c r="BL1259" s="48">
        <v>0</v>
      </c>
      <c r="BM1259" s="48">
        <v>0</v>
      </c>
      <c r="BN1259" s="48">
        <v>0</v>
      </c>
      <c r="BO1259" s="48">
        <v>0</v>
      </c>
      <c r="BP1259" s="48">
        <v>0</v>
      </c>
      <c r="BQ1259" s="48">
        <v>0</v>
      </c>
      <c r="BR1259" s="46">
        <v>0</v>
      </c>
      <c r="BS1259" s="46">
        <v>0</v>
      </c>
      <c r="BT1259" s="46">
        <v>6</v>
      </c>
      <c r="BU1259" s="46">
        <v>246</v>
      </c>
      <c r="BV1259" s="127" t="s">
        <v>1760</v>
      </c>
    </row>
    <row r="1260" spans="1:74" ht="14.4" x14ac:dyDescent="0.3">
      <c r="C1260" s="132"/>
      <c r="D1260" s="132"/>
      <c r="E1260" s="132"/>
      <c r="F1260" s="132"/>
      <c r="G1260" s="132"/>
      <c r="H1260" s="132"/>
      <c r="I1260" s="131"/>
      <c r="K1260" s="132"/>
      <c r="L1260" s="132"/>
      <c r="M1260" s="132"/>
      <c r="N1260" s="132"/>
      <c r="O1260" s="132"/>
      <c r="P1260" s="132"/>
      <c r="Q1260" s="131"/>
    </row>
    <row r="1261" spans="1:74" ht="14.4" x14ac:dyDescent="0.3">
      <c r="C1261" s="132"/>
      <c r="D1261" s="132"/>
      <c r="E1261" s="132"/>
      <c r="F1261" s="132"/>
      <c r="G1261" s="132"/>
      <c r="H1261" s="132"/>
      <c r="I1261" s="131"/>
      <c r="K1261" s="132"/>
      <c r="L1261" s="132"/>
      <c r="M1261" s="132"/>
      <c r="N1261" s="132"/>
      <c r="O1261" s="132"/>
      <c r="P1261" s="132"/>
      <c r="Q1261" s="131"/>
    </row>
    <row r="1262" spans="1:74" ht="14.4" x14ac:dyDescent="0.3">
      <c r="C1262" s="132"/>
      <c r="D1262" s="132"/>
      <c r="E1262" s="132"/>
      <c r="F1262" s="132"/>
      <c r="G1262" s="132"/>
      <c r="H1262" s="132"/>
      <c r="I1262" s="131"/>
      <c r="K1262" s="132"/>
      <c r="L1262" s="132"/>
      <c r="M1262" s="132"/>
      <c r="N1262" s="132"/>
      <c r="O1262" s="132"/>
      <c r="P1262" s="132"/>
      <c r="Q1262" s="131"/>
    </row>
    <row r="1263" spans="1:74" ht="14.4" x14ac:dyDescent="0.3">
      <c r="C1263" s="132"/>
      <c r="D1263" s="132"/>
      <c r="E1263" s="132"/>
      <c r="F1263" s="132"/>
      <c r="G1263" s="132"/>
      <c r="H1263" s="132"/>
      <c r="I1263" s="131"/>
      <c r="K1263" s="132"/>
      <c r="L1263" s="132"/>
      <c r="M1263" s="132"/>
      <c r="N1263" s="132"/>
      <c r="O1263" s="132"/>
      <c r="P1263" s="132"/>
      <c r="Q1263" s="131"/>
    </row>
    <row r="1264" spans="1:74" ht="14.4" x14ac:dyDescent="0.3">
      <c r="C1264" s="131"/>
      <c r="D1264" s="131"/>
      <c r="E1264" s="131"/>
      <c r="F1264" s="131"/>
      <c r="G1264" s="131"/>
      <c r="H1264" s="131"/>
      <c r="I1264" s="131"/>
      <c r="K1264" s="131"/>
      <c r="L1264" s="132"/>
      <c r="M1264" s="131"/>
      <c r="N1264" s="131"/>
      <c r="O1264" s="131"/>
      <c r="P1264" s="131"/>
      <c r="Q1264" s="131"/>
    </row>
    <row r="1274" spans="1:74" ht="39.6" x14ac:dyDescent="0.25">
      <c r="A1274" s="32" t="s">
        <v>1756</v>
      </c>
      <c r="B1274" s="32" t="s">
        <v>1222</v>
      </c>
      <c r="C1274" s="32" t="s">
        <v>1197</v>
      </c>
      <c r="D1274" s="32" t="s">
        <v>1664</v>
      </c>
      <c r="E1274" s="32" t="s">
        <v>1665</v>
      </c>
      <c r="F1274" s="32" t="s">
        <v>1666</v>
      </c>
      <c r="G1274" s="32" t="s">
        <v>1667</v>
      </c>
      <c r="H1274" s="32" t="s">
        <v>1668</v>
      </c>
      <c r="I1274" s="32" t="s">
        <v>1669</v>
      </c>
      <c r="J1274" s="32" t="s">
        <v>1800</v>
      </c>
      <c r="K1274" s="34" t="s">
        <v>1670</v>
      </c>
      <c r="L1274" s="47" t="s">
        <v>1671</v>
      </c>
      <c r="M1274" s="12" t="s">
        <v>1863</v>
      </c>
      <c r="S1274" s="6" t="s">
        <v>1756</v>
      </c>
      <c r="AO1274" s="12" t="s">
        <v>1712</v>
      </c>
      <c r="AP1274" s="74" t="s">
        <v>1756</v>
      </c>
      <c r="AQ1274" s="12"/>
      <c r="AR1274" s="12"/>
      <c r="AS1274" s="12"/>
      <c r="BR1274" s="6"/>
    </row>
    <row r="1275" spans="1:74" x14ac:dyDescent="0.25">
      <c r="A1275" s="113" t="s">
        <v>1691</v>
      </c>
      <c r="B1275" s="113" t="s">
        <v>568</v>
      </c>
      <c r="C1275" s="70">
        <v>1</v>
      </c>
      <c r="D1275" s="67">
        <v>1</v>
      </c>
      <c r="E1275" s="67">
        <v>0</v>
      </c>
      <c r="F1275" s="67">
        <v>0</v>
      </c>
      <c r="G1275" s="67">
        <v>0</v>
      </c>
      <c r="H1275" s="67">
        <v>1</v>
      </c>
      <c r="I1275" s="67">
        <v>0</v>
      </c>
      <c r="J1275" s="67">
        <v>0</v>
      </c>
      <c r="K1275" s="67">
        <v>0</v>
      </c>
      <c r="L1275" s="112">
        <f t="shared" ref="L1275:L1297" si="255">SUM(E1275:K1275)</f>
        <v>1</v>
      </c>
      <c r="M1275" s="6">
        <v>1</v>
      </c>
      <c r="S1275" s="10" t="s">
        <v>1673</v>
      </c>
      <c r="T1275" s="10" t="s">
        <v>68</v>
      </c>
      <c r="U1275" s="10" t="s">
        <v>72</v>
      </c>
      <c r="V1275" s="10" t="s">
        <v>65</v>
      </c>
      <c r="W1275" s="10" t="s">
        <v>61</v>
      </c>
      <c r="X1275" s="10" t="s">
        <v>89</v>
      </c>
      <c r="Y1275" s="10" t="s">
        <v>1198</v>
      </c>
      <c r="Z1275" s="10" t="s">
        <v>8</v>
      </c>
      <c r="AO1275" s="6" t="s">
        <v>1834</v>
      </c>
      <c r="AP1275" s="12"/>
      <c r="AQ1275" s="12"/>
      <c r="AR1275" s="12"/>
      <c r="AS1275" s="12"/>
      <c r="BR1275" s="6"/>
    </row>
    <row r="1276" spans="1:74" x14ac:dyDescent="0.25">
      <c r="A1276" s="117" t="s">
        <v>1692</v>
      </c>
      <c r="B1276" s="111" t="s">
        <v>568</v>
      </c>
      <c r="C1276" s="69">
        <v>2</v>
      </c>
      <c r="D1276" s="68">
        <v>2</v>
      </c>
      <c r="E1276" s="68">
        <v>0</v>
      </c>
      <c r="F1276" s="68">
        <v>0</v>
      </c>
      <c r="G1276" s="68">
        <v>0</v>
      </c>
      <c r="H1276" s="68">
        <v>2</v>
      </c>
      <c r="I1276" s="68">
        <v>0</v>
      </c>
      <c r="J1276" s="68">
        <v>0</v>
      </c>
      <c r="K1276" s="68">
        <v>0</v>
      </c>
      <c r="L1276" s="128">
        <f t="shared" si="255"/>
        <v>2</v>
      </c>
      <c r="M1276" s="6">
        <v>2</v>
      </c>
      <c r="S1276" s="10" t="s">
        <v>1209</v>
      </c>
      <c r="T1276" s="15">
        <v>0</v>
      </c>
      <c r="U1276" s="15">
        <v>0</v>
      </c>
      <c r="V1276" s="15">
        <v>0</v>
      </c>
      <c r="W1276" s="15">
        <v>1</v>
      </c>
      <c r="X1276" s="15">
        <v>0</v>
      </c>
      <c r="Y1276" s="15">
        <v>0</v>
      </c>
      <c r="Z1276" s="10">
        <f>SUM(T1276:Y1276)</f>
        <v>1</v>
      </c>
      <c r="AO1276" s="6" t="s">
        <v>1836</v>
      </c>
      <c r="AP1276" s="12"/>
      <c r="AQ1276" s="12"/>
      <c r="AR1276" s="12"/>
      <c r="AS1276" s="12"/>
      <c r="BL1276" s="6" t="s">
        <v>1837</v>
      </c>
      <c r="BR1276" s="6"/>
    </row>
    <row r="1277" spans="1:74" x14ac:dyDescent="0.25">
      <c r="A1277" s="113" t="s">
        <v>315</v>
      </c>
      <c r="B1277" s="113" t="s">
        <v>572</v>
      </c>
      <c r="C1277" s="70">
        <v>1</v>
      </c>
      <c r="D1277" s="67">
        <v>1</v>
      </c>
      <c r="E1277" s="67">
        <v>0</v>
      </c>
      <c r="F1277" s="67">
        <v>0</v>
      </c>
      <c r="G1277" s="67">
        <v>0</v>
      </c>
      <c r="H1277" s="67">
        <v>1</v>
      </c>
      <c r="I1277" s="67">
        <v>0</v>
      </c>
      <c r="J1277" s="67">
        <v>0</v>
      </c>
      <c r="K1277" s="67">
        <v>0</v>
      </c>
      <c r="L1277" s="112">
        <f t="shared" si="255"/>
        <v>1</v>
      </c>
      <c r="S1277" s="45" t="s">
        <v>1210</v>
      </c>
      <c r="T1277" s="46">
        <v>0</v>
      </c>
      <c r="U1277" s="46">
        <v>0</v>
      </c>
      <c r="V1277" s="46">
        <v>0</v>
      </c>
      <c r="W1277" s="46">
        <v>2</v>
      </c>
      <c r="X1277" s="46">
        <v>0</v>
      </c>
      <c r="Y1277" s="46">
        <v>0</v>
      </c>
      <c r="Z1277" s="10">
        <f t="shared" ref="Z1277:Z1283" si="256">SUM(T1277:Y1277)</f>
        <v>2</v>
      </c>
      <c r="AP1277" s="36">
        <v>2009</v>
      </c>
      <c r="AQ1277" s="36"/>
      <c r="AR1277" s="36"/>
      <c r="AS1277" s="36"/>
      <c r="AT1277" s="8">
        <v>2010</v>
      </c>
      <c r="AU1277" s="8"/>
      <c r="AV1277" s="8"/>
      <c r="AW1277" s="8"/>
      <c r="AX1277" s="8">
        <v>2011</v>
      </c>
      <c r="AY1277" s="8"/>
      <c r="AZ1277" s="8"/>
      <c r="BA1277" s="8"/>
      <c r="BB1277" s="8">
        <v>2012</v>
      </c>
      <c r="BC1277" s="8"/>
      <c r="BD1277" s="8"/>
      <c r="BE1277" s="8"/>
      <c r="BF1277" s="8">
        <v>2013</v>
      </c>
      <c r="BG1277" s="8"/>
      <c r="BH1277" s="8"/>
      <c r="BI1277" s="8"/>
      <c r="BJ1277" s="8">
        <v>2014</v>
      </c>
      <c r="BK1277" s="8"/>
      <c r="BL1277" s="8"/>
      <c r="BM1277" s="8"/>
      <c r="BN1277" s="8">
        <v>2015</v>
      </c>
      <c r="BO1277" s="8"/>
      <c r="BP1277" s="8"/>
      <c r="BQ1277" s="8"/>
      <c r="BR1277" s="8">
        <v>2016</v>
      </c>
      <c r="BS1277" s="8"/>
    </row>
    <row r="1278" spans="1:74" ht="22.8" x14ac:dyDescent="0.25">
      <c r="A1278" s="113" t="s">
        <v>315</v>
      </c>
      <c r="B1278" s="113" t="s">
        <v>853</v>
      </c>
      <c r="C1278" s="70">
        <v>1</v>
      </c>
      <c r="D1278" s="67">
        <v>1</v>
      </c>
      <c r="E1278" s="67">
        <v>0</v>
      </c>
      <c r="F1278" s="67">
        <v>0</v>
      </c>
      <c r="G1278" s="67">
        <v>0</v>
      </c>
      <c r="H1278" s="67">
        <v>1</v>
      </c>
      <c r="I1278" s="67">
        <v>0</v>
      </c>
      <c r="J1278" s="67">
        <v>0</v>
      </c>
      <c r="K1278" s="67">
        <v>0</v>
      </c>
      <c r="L1278" s="112">
        <f t="shared" si="255"/>
        <v>1</v>
      </c>
      <c r="S1278" s="10" t="s">
        <v>1211</v>
      </c>
      <c r="T1278" s="15">
        <v>0</v>
      </c>
      <c r="U1278" s="15">
        <v>0</v>
      </c>
      <c r="V1278" s="15">
        <v>0</v>
      </c>
      <c r="W1278" s="15">
        <v>6</v>
      </c>
      <c r="X1278" s="15">
        <v>1</v>
      </c>
      <c r="Y1278" s="15">
        <v>0</v>
      </c>
      <c r="Z1278" s="10">
        <f t="shared" si="256"/>
        <v>7</v>
      </c>
      <c r="AO1278" s="6" t="s">
        <v>5</v>
      </c>
      <c r="AP1278" s="6" t="s">
        <v>1840</v>
      </c>
      <c r="AQ1278" s="6" t="s">
        <v>1841</v>
      </c>
      <c r="AR1278" s="6" t="s">
        <v>1842</v>
      </c>
      <c r="AS1278" s="6" t="s">
        <v>1741</v>
      </c>
      <c r="AT1278" s="6" t="s">
        <v>1736</v>
      </c>
      <c r="AU1278" s="6" t="s">
        <v>1843</v>
      </c>
      <c r="AV1278" s="6" t="s">
        <v>1844</v>
      </c>
      <c r="AW1278" s="74" t="s">
        <v>1845</v>
      </c>
      <c r="AX1278" s="74" t="s">
        <v>1744</v>
      </c>
      <c r="AY1278" s="6" t="s">
        <v>1745</v>
      </c>
      <c r="AZ1278" s="6" t="s">
        <v>1740</v>
      </c>
      <c r="BA1278" s="6" t="s">
        <v>1846</v>
      </c>
      <c r="BB1278" s="6" t="s">
        <v>1847</v>
      </c>
      <c r="BC1278" s="6" t="s">
        <v>1848</v>
      </c>
      <c r="BD1278" s="6" t="s">
        <v>1743</v>
      </c>
      <c r="BE1278" s="6" t="s">
        <v>1784</v>
      </c>
      <c r="BF1278" s="6" t="s">
        <v>1749</v>
      </c>
      <c r="BG1278" s="6" t="s">
        <v>1849</v>
      </c>
      <c r="BH1278" s="6" t="s">
        <v>1850</v>
      </c>
      <c r="BI1278" s="6" t="s">
        <v>1748</v>
      </c>
      <c r="BJ1278" s="6" t="s">
        <v>1851</v>
      </c>
      <c r="BK1278" s="6" t="s">
        <v>1852</v>
      </c>
      <c r="BL1278" s="6" t="s">
        <v>1753</v>
      </c>
      <c r="BM1278" s="6" t="s">
        <v>1786</v>
      </c>
      <c r="BN1278" s="6" t="s">
        <v>1754</v>
      </c>
      <c r="BO1278" s="6" t="s">
        <v>1853</v>
      </c>
      <c r="BP1278" s="6" t="s">
        <v>1752</v>
      </c>
      <c r="BQ1278" s="6" t="s">
        <v>1757</v>
      </c>
      <c r="BR1278" s="6" t="s">
        <v>1758</v>
      </c>
      <c r="BS1278" s="6" t="s">
        <v>1788</v>
      </c>
      <c r="BT1278" s="6" t="s">
        <v>1756</v>
      </c>
    </row>
    <row r="1279" spans="1:74" x14ac:dyDescent="0.25">
      <c r="A1279" s="113" t="s">
        <v>315</v>
      </c>
      <c r="B1279" s="113" t="s">
        <v>568</v>
      </c>
      <c r="C1279" s="70">
        <v>5</v>
      </c>
      <c r="D1279" s="67">
        <v>5</v>
      </c>
      <c r="E1279" s="67">
        <v>0</v>
      </c>
      <c r="F1279" s="67">
        <v>0</v>
      </c>
      <c r="G1279" s="67">
        <v>0</v>
      </c>
      <c r="H1279" s="67">
        <v>4</v>
      </c>
      <c r="I1279" s="67">
        <v>1</v>
      </c>
      <c r="J1279" s="67">
        <v>0</v>
      </c>
      <c r="K1279" s="67">
        <v>0</v>
      </c>
      <c r="L1279" s="112">
        <f t="shared" si="255"/>
        <v>5</v>
      </c>
      <c r="M1279" s="6">
        <v>7</v>
      </c>
      <c r="S1279" s="45" t="s">
        <v>1212</v>
      </c>
      <c r="T1279" s="46">
        <v>1</v>
      </c>
      <c r="U1279" s="46">
        <v>0</v>
      </c>
      <c r="V1279" s="46">
        <v>0</v>
      </c>
      <c r="W1279" s="46">
        <v>9</v>
      </c>
      <c r="X1279" s="46">
        <v>4</v>
      </c>
      <c r="Y1279" s="46">
        <v>0</v>
      </c>
      <c r="Z1279" s="10">
        <f t="shared" si="256"/>
        <v>14</v>
      </c>
      <c r="AO1279" s="6" t="s">
        <v>1727</v>
      </c>
      <c r="AP1279" s="36">
        <v>0</v>
      </c>
      <c r="AQ1279" s="36">
        <v>0</v>
      </c>
      <c r="AR1279" s="36">
        <v>0</v>
      </c>
      <c r="AS1279" s="36">
        <v>0</v>
      </c>
      <c r="AT1279" s="36">
        <v>0</v>
      </c>
      <c r="AU1279" s="36">
        <v>0</v>
      </c>
      <c r="AV1279" s="36">
        <v>0</v>
      </c>
      <c r="AW1279" s="84">
        <v>0</v>
      </c>
      <c r="AX1279" s="84">
        <v>0</v>
      </c>
      <c r="AY1279" s="36">
        <v>0</v>
      </c>
      <c r="AZ1279" s="36">
        <v>0</v>
      </c>
      <c r="BA1279" s="36">
        <v>0</v>
      </c>
      <c r="BB1279" s="36">
        <v>0</v>
      </c>
      <c r="BC1279" s="36">
        <v>0</v>
      </c>
      <c r="BD1279" s="36">
        <v>0</v>
      </c>
      <c r="BE1279" s="36">
        <v>0</v>
      </c>
      <c r="BF1279" s="36">
        <v>0</v>
      </c>
      <c r="BG1279" s="36">
        <v>0</v>
      </c>
      <c r="BH1279" s="36">
        <v>0</v>
      </c>
      <c r="BI1279" s="36">
        <v>0</v>
      </c>
      <c r="BJ1279" s="36">
        <v>0</v>
      </c>
      <c r="BK1279" s="36">
        <v>0</v>
      </c>
      <c r="BL1279" s="36">
        <v>0</v>
      </c>
      <c r="BM1279" s="36">
        <v>0</v>
      </c>
      <c r="BN1279" s="36">
        <v>0</v>
      </c>
      <c r="BO1279" s="36">
        <v>0</v>
      </c>
      <c r="BP1279" s="36">
        <v>0</v>
      </c>
      <c r="BQ1279" s="8">
        <v>0</v>
      </c>
      <c r="BR1279" s="8">
        <v>0</v>
      </c>
      <c r="BS1279" s="8">
        <v>0</v>
      </c>
      <c r="BT1279" s="8">
        <v>0</v>
      </c>
      <c r="BU1279" s="6" t="s">
        <v>1727</v>
      </c>
      <c r="BV1279" s="6"/>
    </row>
    <row r="1280" spans="1:74" x14ac:dyDescent="0.25">
      <c r="A1280" s="117" t="s">
        <v>1687</v>
      </c>
      <c r="B1280" s="117" t="s">
        <v>572</v>
      </c>
      <c r="C1280" s="123">
        <v>3</v>
      </c>
      <c r="D1280" s="68">
        <v>3</v>
      </c>
      <c r="E1280" s="68">
        <v>0</v>
      </c>
      <c r="F1280" s="68">
        <v>0</v>
      </c>
      <c r="G1280" s="68">
        <v>0</v>
      </c>
      <c r="H1280" s="68">
        <v>3</v>
      </c>
      <c r="I1280" s="68">
        <v>0</v>
      </c>
      <c r="J1280" s="68">
        <v>0</v>
      </c>
      <c r="K1280" s="68">
        <v>0</v>
      </c>
      <c r="L1280" s="128">
        <f t="shared" si="255"/>
        <v>3</v>
      </c>
      <c r="S1280" s="10" t="s">
        <v>1213</v>
      </c>
      <c r="T1280" s="15">
        <v>6</v>
      </c>
      <c r="U1280" s="15">
        <v>6</v>
      </c>
      <c r="V1280" s="15">
        <v>0</v>
      </c>
      <c r="W1280" s="15">
        <v>30</v>
      </c>
      <c r="X1280" s="15">
        <v>282</v>
      </c>
      <c r="Y1280" s="15">
        <v>0</v>
      </c>
      <c r="Z1280" s="10">
        <f t="shared" si="256"/>
        <v>324</v>
      </c>
      <c r="AO1280" s="6" t="s">
        <v>1728</v>
      </c>
      <c r="AP1280" s="36">
        <v>0</v>
      </c>
      <c r="AQ1280" s="36">
        <v>0</v>
      </c>
      <c r="AR1280" s="36">
        <v>0</v>
      </c>
      <c r="AS1280" s="36">
        <v>0</v>
      </c>
      <c r="AT1280" s="36">
        <v>0</v>
      </c>
      <c r="AU1280" s="36">
        <v>0</v>
      </c>
      <c r="AV1280" s="36">
        <v>0</v>
      </c>
      <c r="AW1280" s="84">
        <v>0</v>
      </c>
      <c r="AX1280" s="84">
        <v>0</v>
      </c>
      <c r="AY1280" s="36">
        <v>0</v>
      </c>
      <c r="AZ1280" s="36">
        <v>0</v>
      </c>
      <c r="BA1280" s="36">
        <v>0</v>
      </c>
      <c r="BB1280" s="36">
        <v>0</v>
      </c>
      <c r="BC1280" s="36">
        <v>0</v>
      </c>
      <c r="BD1280" s="36">
        <v>0</v>
      </c>
      <c r="BE1280" s="36">
        <v>0</v>
      </c>
      <c r="BF1280" s="36">
        <v>0</v>
      </c>
      <c r="BG1280" s="36">
        <v>0</v>
      </c>
      <c r="BH1280" s="36">
        <v>0</v>
      </c>
      <c r="BI1280" s="36">
        <v>0</v>
      </c>
      <c r="BJ1280" s="36">
        <v>0</v>
      </c>
      <c r="BK1280" s="36">
        <v>0</v>
      </c>
      <c r="BL1280" s="36">
        <v>0</v>
      </c>
      <c r="BM1280" s="36">
        <v>0</v>
      </c>
      <c r="BN1280" s="36">
        <v>0</v>
      </c>
      <c r="BO1280" s="36">
        <v>0</v>
      </c>
      <c r="BP1280" s="36">
        <v>0</v>
      </c>
      <c r="BQ1280" s="8">
        <v>0</v>
      </c>
      <c r="BR1280" s="8">
        <v>0</v>
      </c>
      <c r="BS1280" s="8">
        <v>0</v>
      </c>
      <c r="BT1280" s="8">
        <v>0</v>
      </c>
      <c r="BU1280" s="6" t="s">
        <v>1728</v>
      </c>
      <c r="BV1280" s="6"/>
    </row>
    <row r="1281" spans="1:74" x14ac:dyDescent="0.25">
      <c r="A1281" s="117" t="s">
        <v>1687</v>
      </c>
      <c r="B1281" s="117" t="s">
        <v>568</v>
      </c>
      <c r="C1281" s="123">
        <v>11</v>
      </c>
      <c r="D1281" s="68">
        <v>11</v>
      </c>
      <c r="E1281" s="68">
        <v>1</v>
      </c>
      <c r="F1281" s="68">
        <v>0</v>
      </c>
      <c r="G1281" s="68">
        <v>0</v>
      </c>
      <c r="H1281" s="68">
        <v>6</v>
      </c>
      <c r="I1281" s="68">
        <v>4</v>
      </c>
      <c r="J1281" s="68">
        <v>0</v>
      </c>
      <c r="K1281" s="68">
        <v>0</v>
      </c>
      <c r="L1281" s="128">
        <f t="shared" si="255"/>
        <v>11</v>
      </c>
      <c r="M1281" s="6">
        <v>14</v>
      </c>
      <c r="S1281" s="45" t="s">
        <v>1214</v>
      </c>
      <c r="T1281" s="46">
        <v>79</v>
      </c>
      <c r="U1281" s="46">
        <v>109</v>
      </c>
      <c r="V1281" s="46">
        <v>8</v>
      </c>
      <c r="W1281" s="46">
        <v>199</v>
      </c>
      <c r="X1281" s="46">
        <v>504</v>
      </c>
      <c r="Y1281" s="46">
        <v>31</v>
      </c>
      <c r="Z1281" s="10">
        <f t="shared" si="256"/>
        <v>930</v>
      </c>
      <c r="AO1281" s="6" t="s">
        <v>1729</v>
      </c>
      <c r="AP1281" s="36">
        <v>0</v>
      </c>
      <c r="AQ1281" s="36">
        <v>0</v>
      </c>
      <c r="AR1281" s="36">
        <v>0</v>
      </c>
      <c r="AS1281" s="36">
        <v>0</v>
      </c>
      <c r="AT1281" s="36">
        <v>0</v>
      </c>
      <c r="AU1281" s="36">
        <v>0</v>
      </c>
      <c r="AV1281" s="36">
        <v>0</v>
      </c>
      <c r="AW1281" s="84">
        <v>0</v>
      </c>
      <c r="AX1281" s="84">
        <v>0</v>
      </c>
      <c r="AY1281" s="36">
        <v>0</v>
      </c>
      <c r="AZ1281" s="36">
        <v>0</v>
      </c>
      <c r="BA1281" s="36">
        <v>1</v>
      </c>
      <c r="BB1281" s="36">
        <v>0</v>
      </c>
      <c r="BC1281" s="36">
        <v>0</v>
      </c>
      <c r="BD1281" s="36">
        <v>0</v>
      </c>
      <c r="BE1281" s="36">
        <v>0</v>
      </c>
      <c r="BF1281" s="36">
        <v>0</v>
      </c>
      <c r="BG1281" s="36">
        <v>0</v>
      </c>
      <c r="BH1281" s="36">
        <v>0</v>
      </c>
      <c r="BI1281" s="36">
        <v>0</v>
      </c>
      <c r="BJ1281" s="36">
        <v>0</v>
      </c>
      <c r="BK1281" s="36">
        <v>0</v>
      </c>
      <c r="BL1281" s="36">
        <v>0</v>
      </c>
      <c r="BM1281" s="36">
        <v>0</v>
      </c>
      <c r="BN1281" s="36">
        <v>0</v>
      </c>
      <c r="BO1281" s="36">
        <v>0</v>
      </c>
      <c r="BP1281" s="36">
        <v>0</v>
      </c>
      <c r="BQ1281" s="8">
        <v>0</v>
      </c>
      <c r="BR1281" s="8">
        <v>0</v>
      </c>
      <c r="BS1281" s="8">
        <v>0</v>
      </c>
      <c r="BT1281" s="8">
        <v>0</v>
      </c>
      <c r="BU1281" s="6" t="s">
        <v>1729</v>
      </c>
      <c r="BV1281" s="6"/>
    </row>
    <row r="1282" spans="1:74" x14ac:dyDescent="0.25">
      <c r="A1282" s="113" t="s">
        <v>1644</v>
      </c>
      <c r="B1282" s="113" t="s">
        <v>572</v>
      </c>
      <c r="C1282" s="114">
        <v>8</v>
      </c>
      <c r="D1282" s="67">
        <v>8</v>
      </c>
      <c r="E1282" s="67">
        <v>1</v>
      </c>
      <c r="F1282" s="67">
        <v>0</v>
      </c>
      <c r="G1282" s="67">
        <v>0</v>
      </c>
      <c r="H1282" s="67">
        <v>7</v>
      </c>
      <c r="I1282" s="67">
        <v>0</v>
      </c>
      <c r="J1282" s="67">
        <v>0</v>
      </c>
      <c r="K1282" s="67">
        <v>0</v>
      </c>
      <c r="L1282" s="112">
        <f t="shared" si="255"/>
        <v>8</v>
      </c>
      <c r="S1282" s="10" t="s">
        <v>1215</v>
      </c>
      <c r="T1282" s="15">
        <v>45</v>
      </c>
      <c r="U1282" s="15">
        <v>20</v>
      </c>
      <c r="V1282" s="15">
        <v>2</v>
      </c>
      <c r="W1282" s="15">
        <v>234</v>
      </c>
      <c r="X1282" s="15">
        <v>6</v>
      </c>
      <c r="Y1282" s="15">
        <v>1</v>
      </c>
      <c r="Z1282" s="10">
        <f t="shared" si="256"/>
        <v>308</v>
      </c>
      <c r="AO1282" s="6" t="s">
        <v>1730</v>
      </c>
      <c r="AP1282" s="36">
        <v>0</v>
      </c>
      <c r="AQ1282" s="36">
        <v>0</v>
      </c>
      <c r="AR1282" s="36">
        <v>0</v>
      </c>
      <c r="AS1282" s="36">
        <v>0</v>
      </c>
      <c r="AT1282" s="36">
        <v>0</v>
      </c>
      <c r="AU1282" s="36">
        <v>0</v>
      </c>
      <c r="AV1282" s="36">
        <v>0</v>
      </c>
      <c r="AW1282" s="84">
        <v>0</v>
      </c>
      <c r="AX1282" s="84">
        <v>0</v>
      </c>
      <c r="AY1282" s="36">
        <v>0</v>
      </c>
      <c r="AZ1282" s="36">
        <v>0</v>
      </c>
      <c r="BA1282" s="36">
        <v>1</v>
      </c>
      <c r="BB1282" s="36">
        <v>0</v>
      </c>
      <c r="BC1282" s="36">
        <v>0</v>
      </c>
      <c r="BD1282" s="36">
        <v>0</v>
      </c>
      <c r="BE1282" s="36">
        <v>0</v>
      </c>
      <c r="BF1282" s="36">
        <v>0</v>
      </c>
      <c r="BG1282" s="36">
        <v>0</v>
      </c>
      <c r="BH1282" s="36">
        <v>0</v>
      </c>
      <c r="BI1282" s="36">
        <v>0</v>
      </c>
      <c r="BJ1282" s="36">
        <v>0</v>
      </c>
      <c r="BK1282" s="36">
        <v>0</v>
      </c>
      <c r="BL1282" s="36">
        <v>0</v>
      </c>
      <c r="BM1282" s="36">
        <v>0</v>
      </c>
      <c r="BN1282" s="36">
        <v>0</v>
      </c>
      <c r="BO1282" s="36">
        <v>0</v>
      </c>
      <c r="BP1282" s="36">
        <v>0</v>
      </c>
      <c r="BQ1282" s="8">
        <v>0</v>
      </c>
      <c r="BR1282" s="8">
        <v>0</v>
      </c>
      <c r="BS1282" s="8">
        <v>0</v>
      </c>
      <c r="BT1282" s="8">
        <v>0</v>
      </c>
      <c r="BU1282" s="6" t="s">
        <v>1730</v>
      </c>
      <c r="BV1282" s="6"/>
    </row>
    <row r="1283" spans="1:74" x14ac:dyDescent="0.25">
      <c r="A1283" s="113" t="s">
        <v>1644</v>
      </c>
      <c r="B1283" s="113" t="s">
        <v>853</v>
      </c>
      <c r="C1283" s="70">
        <v>35</v>
      </c>
      <c r="D1283" s="67">
        <v>35</v>
      </c>
      <c r="E1283" s="67">
        <v>0</v>
      </c>
      <c r="F1283" s="67">
        <v>1</v>
      </c>
      <c r="G1283" s="67">
        <v>0</v>
      </c>
      <c r="H1283" s="67">
        <v>0</v>
      </c>
      <c r="I1283" s="67">
        <v>34</v>
      </c>
      <c r="J1283" s="67">
        <v>0</v>
      </c>
      <c r="K1283" s="67">
        <v>0</v>
      </c>
      <c r="L1283" s="112">
        <f t="shared" si="255"/>
        <v>35</v>
      </c>
      <c r="T1283" s="6">
        <f>SUM(T1276:T1282)</f>
        <v>131</v>
      </c>
      <c r="U1283" s="6">
        <f t="shared" ref="U1283:Y1283" si="257">SUM(U1276:U1282)</f>
        <v>135</v>
      </c>
      <c r="V1283" s="6">
        <f t="shared" si="257"/>
        <v>10</v>
      </c>
      <c r="W1283" s="6">
        <f t="shared" si="257"/>
        <v>481</v>
      </c>
      <c r="X1283" s="6">
        <f t="shared" si="257"/>
        <v>797</v>
      </c>
      <c r="Y1283" s="6">
        <f t="shared" si="257"/>
        <v>32</v>
      </c>
      <c r="Z1283" s="10">
        <f t="shared" si="256"/>
        <v>1586</v>
      </c>
      <c r="AO1283" s="6" t="s">
        <v>1735</v>
      </c>
      <c r="AP1283" s="36">
        <v>364</v>
      </c>
      <c r="AQ1283" s="36">
        <v>349</v>
      </c>
      <c r="AR1283" s="36">
        <v>510</v>
      </c>
      <c r="AS1283" s="36">
        <v>535</v>
      </c>
      <c r="AT1283" s="124">
        <v>579</v>
      </c>
      <c r="AU1283" s="36">
        <v>91</v>
      </c>
      <c r="AV1283" s="36">
        <v>181</v>
      </c>
      <c r="AW1283" s="84">
        <v>166</v>
      </c>
      <c r="AX1283" s="84">
        <v>123</v>
      </c>
      <c r="AY1283" s="36">
        <v>6</v>
      </c>
      <c r="AZ1283" s="36">
        <v>0</v>
      </c>
      <c r="BA1283" s="36">
        <v>1</v>
      </c>
      <c r="BB1283" s="36">
        <v>0</v>
      </c>
      <c r="BC1283" s="36">
        <v>0</v>
      </c>
      <c r="BD1283" s="36">
        <v>0</v>
      </c>
      <c r="BE1283" s="36">
        <v>0</v>
      </c>
      <c r="BF1283" s="36">
        <v>0</v>
      </c>
      <c r="BG1283" s="36">
        <v>0</v>
      </c>
      <c r="BH1283" s="36">
        <v>0</v>
      </c>
      <c r="BI1283" s="36">
        <v>0</v>
      </c>
      <c r="BJ1283" s="36">
        <v>0</v>
      </c>
      <c r="BK1283" s="36">
        <v>0</v>
      </c>
      <c r="BL1283" s="36">
        <v>0</v>
      </c>
      <c r="BM1283" s="36">
        <v>0</v>
      </c>
      <c r="BN1283" s="36">
        <v>0</v>
      </c>
      <c r="BO1283" s="36">
        <v>1</v>
      </c>
      <c r="BP1283" s="36">
        <v>0</v>
      </c>
      <c r="BQ1283" s="8">
        <v>0</v>
      </c>
      <c r="BR1283" s="8">
        <v>0</v>
      </c>
      <c r="BS1283" s="8">
        <v>0</v>
      </c>
      <c r="BT1283" s="8">
        <v>0</v>
      </c>
      <c r="BU1283" s="6" t="s">
        <v>1735</v>
      </c>
      <c r="BV1283" s="6"/>
    </row>
    <row r="1284" spans="1:74" x14ac:dyDescent="0.25">
      <c r="A1284" s="113" t="s">
        <v>1644</v>
      </c>
      <c r="B1284" s="113" t="s">
        <v>1149</v>
      </c>
      <c r="C1284" s="70">
        <v>2</v>
      </c>
      <c r="D1284" s="67">
        <v>2</v>
      </c>
      <c r="E1284" s="67">
        <v>0</v>
      </c>
      <c r="F1284" s="67">
        <v>2</v>
      </c>
      <c r="G1284" s="67">
        <v>0</v>
      </c>
      <c r="H1284" s="67">
        <v>0</v>
      </c>
      <c r="I1284" s="67">
        <v>0</v>
      </c>
      <c r="J1284" s="67">
        <v>0</v>
      </c>
      <c r="K1284" s="67">
        <v>0</v>
      </c>
      <c r="L1284" s="112">
        <f t="shared" si="255"/>
        <v>2</v>
      </c>
      <c r="AO1284" s="6" t="s">
        <v>1739</v>
      </c>
      <c r="AP1284" s="36">
        <v>0</v>
      </c>
      <c r="AQ1284" s="36">
        <v>0</v>
      </c>
      <c r="AR1284" s="36">
        <v>0</v>
      </c>
      <c r="AS1284" s="36">
        <v>0</v>
      </c>
      <c r="AT1284" s="36">
        <v>0</v>
      </c>
      <c r="AU1284" s="36">
        <v>415</v>
      </c>
      <c r="AV1284" s="36">
        <v>435</v>
      </c>
      <c r="AW1284" s="84">
        <v>345</v>
      </c>
      <c r="AX1284" s="84">
        <v>433</v>
      </c>
      <c r="AY1284" s="36">
        <v>457</v>
      </c>
      <c r="AZ1284" s="124">
        <v>568</v>
      </c>
      <c r="BA1284" s="36">
        <v>453</v>
      </c>
      <c r="BB1284" s="36">
        <v>391</v>
      </c>
      <c r="BC1284" s="36">
        <v>236</v>
      </c>
      <c r="BD1284" s="36">
        <v>35</v>
      </c>
      <c r="BE1284" s="36">
        <v>44</v>
      </c>
      <c r="BF1284" s="36">
        <v>12</v>
      </c>
      <c r="BG1284" s="8">
        <v>15</v>
      </c>
      <c r="BH1284" s="8">
        <v>11</v>
      </c>
      <c r="BI1284" s="8">
        <v>1</v>
      </c>
      <c r="BJ1284" s="36">
        <v>0</v>
      </c>
      <c r="BK1284" s="55">
        <v>0</v>
      </c>
      <c r="BL1284" s="36">
        <v>0</v>
      </c>
      <c r="BM1284" s="36">
        <v>0</v>
      </c>
      <c r="BN1284" s="36">
        <v>0</v>
      </c>
      <c r="BO1284" s="36">
        <v>1</v>
      </c>
      <c r="BP1284" s="36">
        <v>0</v>
      </c>
      <c r="BQ1284" s="8">
        <v>0</v>
      </c>
      <c r="BR1284" s="8">
        <v>0</v>
      </c>
      <c r="BS1284" s="8">
        <v>0</v>
      </c>
      <c r="BT1284" s="8">
        <v>0</v>
      </c>
      <c r="BU1284" s="6" t="s">
        <v>1739</v>
      </c>
      <c r="BV1284" s="6"/>
    </row>
    <row r="1285" spans="1:74" x14ac:dyDescent="0.25">
      <c r="A1285" s="113" t="s">
        <v>1644</v>
      </c>
      <c r="B1285" s="113" t="s">
        <v>1083</v>
      </c>
      <c r="C1285" s="70">
        <v>2</v>
      </c>
      <c r="D1285" s="67">
        <v>2</v>
      </c>
      <c r="E1285" s="67">
        <v>2</v>
      </c>
      <c r="F1285" s="67">
        <v>0</v>
      </c>
      <c r="G1285" s="67">
        <v>0</v>
      </c>
      <c r="H1285" s="67">
        <v>0</v>
      </c>
      <c r="I1285" s="67">
        <v>0</v>
      </c>
      <c r="J1285" s="67">
        <v>0</v>
      </c>
      <c r="K1285" s="67">
        <v>0</v>
      </c>
      <c r="L1285" s="112">
        <f t="shared" si="255"/>
        <v>2</v>
      </c>
      <c r="S1285" s="10" t="s">
        <v>1675</v>
      </c>
      <c r="T1285" s="10" t="s">
        <v>68</v>
      </c>
      <c r="U1285" s="10" t="s">
        <v>72</v>
      </c>
      <c r="V1285" s="10" t="s">
        <v>65</v>
      </c>
      <c r="W1285" s="10" t="s">
        <v>61</v>
      </c>
      <c r="X1285" s="10" t="s">
        <v>89</v>
      </c>
      <c r="Y1285" s="10" t="s">
        <v>1198</v>
      </c>
      <c r="Z1285" s="10" t="s">
        <v>8</v>
      </c>
      <c r="AO1285" s="6" t="s">
        <v>1742</v>
      </c>
      <c r="AP1285" s="36">
        <v>0</v>
      </c>
      <c r="AQ1285" s="36">
        <v>0</v>
      </c>
      <c r="AR1285" s="36">
        <v>0</v>
      </c>
      <c r="AS1285" s="36">
        <v>0</v>
      </c>
      <c r="AT1285" s="36">
        <v>0</v>
      </c>
      <c r="AU1285" s="36">
        <v>0</v>
      </c>
      <c r="AV1285" s="36">
        <v>0</v>
      </c>
      <c r="AW1285" s="36">
        <v>0</v>
      </c>
      <c r="AX1285" s="36">
        <v>0</v>
      </c>
      <c r="AY1285" s="36">
        <v>2</v>
      </c>
      <c r="AZ1285" s="36">
        <v>10</v>
      </c>
      <c r="BA1285" s="36">
        <v>51</v>
      </c>
      <c r="BB1285" s="36">
        <v>115</v>
      </c>
      <c r="BC1285" s="36">
        <v>428</v>
      </c>
      <c r="BD1285" s="124">
        <v>525</v>
      </c>
      <c r="BE1285" s="36">
        <v>467</v>
      </c>
      <c r="BF1285" s="36">
        <v>379</v>
      </c>
      <c r="BG1285" s="8">
        <v>320</v>
      </c>
      <c r="BH1285" s="8">
        <v>115</v>
      </c>
      <c r="BI1285" s="36">
        <v>91</v>
      </c>
      <c r="BJ1285" s="36">
        <v>54</v>
      </c>
      <c r="BK1285" s="55">
        <v>62</v>
      </c>
      <c r="BL1285" s="36">
        <v>37</v>
      </c>
      <c r="BM1285" s="36">
        <v>45</v>
      </c>
      <c r="BN1285" s="36">
        <v>34</v>
      </c>
      <c r="BO1285" s="36">
        <v>33</v>
      </c>
      <c r="BP1285" s="36">
        <v>0</v>
      </c>
      <c r="BQ1285" s="8">
        <v>7</v>
      </c>
      <c r="BR1285" s="8">
        <v>0</v>
      </c>
      <c r="BS1285" s="8">
        <v>0</v>
      </c>
      <c r="BT1285" s="8">
        <v>0</v>
      </c>
      <c r="BU1285" s="6" t="s">
        <v>1742</v>
      </c>
      <c r="BV1285" s="6"/>
    </row>
    <row r="1286" spans="1:74" x14ac:dyDescent="0.25">
      <c r="A1286" s="113" t="s">
        <v>1644</v>
      </c>
      <c r="B1286" s="113" t="s">
        <v>568</v>
      </c>
      <c r="C1286" s="70">
        <v>277</v>
      </c>
      <c r="D1286" s="67">
        <v>277</v>
      </c>
      <c r="E1286" s="67">
        <v>3</v>
      </c>
      <c r="F1286" s="67">
        <v>3</v>
      </c>
      <c r="G1286" s="67">
        <v>0</v>
      </c>
      <c r="H1286" s="67">
        <v>23</v>
      </c>
      <c r="I1286" s="67">
        <v>248</v>
      </c>
      <c r="J1286" s="67">
        <v>0</v>
      </c>
      <c r="K1286" s="67">
        <v>0</v>
      </c>
      <c r="L1286" s="112">
        <f t="shared" si="255"/>
        <v>277</v>
      </c>
      <c r="M1286" s="6">
        <f>SUM(L1282:L1286)</f>
        <v>324</v>
      </c>
      <c r="S1286" s="10" t="s">
        <v>1209</v>
      </c>
      <c r="T1286" s="15">
        <v>0</v>
      </c>
      <c r="U1286" s="15">
        <v>0</v>
      </c>
      <c r="V1286" s="15">
        <v>0</v>
      </c>
      <c r="W1286" s="15">
        <v>0</v>
      </c>
      <c r="X1286" s="15">
        <v>0</v>
      </c>
      <c r="Y1286" s="15">
        <v>0</v>
      </c>
      <c r="Z1286" s="10">
        <f>SUM(T1286:Y1286)</f>
        <v>0</v>
      </c>
      <c r="AO1286" s="6" t="s">
        <v>1776</v>
      </c>
      <c r="AP1286" s="36">
        <v>3</v>
      </c>
      <c r="AQ1286" s="36">
        <v>0</v>
      </c>
      <c r="AR1286" s="36">
        <v>1</v>
      </c>
      <c r="AS1286" s="36">
        <v>1</v>
      </c>
      <c r="AT1286" s="36">
        <v>1</v>
      </c>
      <c r="AU1286" s="36">
        <v>0</v>
      </c>
      <c r="AV1286" s="36">
        <v>0</v>
      </c>
      <c r="AW1286" s="84">
        <v>0</v>
      </c>
      <c r="AX1286" s="84">
        <v>0</v>
      </c>
      <c r="AY1286" s="36">
        <v>1</v>
      </c>
      <c r="AZ1286" s="36">
        <v>2</v>
      </c>
      <c r="BA1286" s="36">
        <v>1</v>
      </c>
      <c r="BB1286" s="36">
        <v>1</v>
      </c>
      <c r="BC1286" s="36">
        <v>0</v>
      </c>
      <c r="BD1286" s="36">
        <v>0</v>
      </c>
      <c r="BE1286" s="36">
        <v>1</v>
      </c>
      <c r="BF1286" s="36">
        <v>0</v>
      </c>
      <c r="BG1286" s="36">
        <v>0</v>
      </c>
      <c r="BH1286" s="36">
        <v>0</v>
      </c>
      <c r="BI1286" s="36">
        <v>1</v>
      </c>
      <c r="BJ1286" s="36">
        <v>1</v>
      </c>
      <c r="BK1286" s="36">
        <v>0</v>
      </c>
      <c r="BL1286" s="36">
        <v>0</v>
      </c>
      <c r="BM1286" s="36">
        <v>0</v>
      </c>
      <c r="BN1286" s="36">
        <v>0</v>
      </c>
      <c r="BO1286" s="36">
        <v>0</v>
      </c>
      <c r="BP1286" s="36">
        <v>0</v>
      </c>
      <c r="BQ1286" s="8">
        <v>0</v>
      </c>
      <c r="BR1286" s="8">
        <v>0</v>
      </c>
      <c r="BS1286" s="8">
        <v>0</v>
      </c>
      <c r="BT1286" s="8">
        <v>0</v>
      </c>
      <c r="BU1286" s="6" t="s">
        <v>1776</v>
      </c>
      <c r="BV1286" s="6"/>
    </row>
    <row r="1287" spans="1:74" x14ac:dyDescent="0.25">
      <c r="A1287" s="111" t="s">
        <v>1053</v>
      </c>
      <c r="B1287" s="111" t="s">
        <v>572</v>
      </c>
      <c r="C1287" s="69">
        <v>36</v>
      </c>
      <c r="D1287" s="69">
        <v>36</v>
      </c>
      <c r="E1287" s="69">
        <v>5</v>
      </c>
      <c r="F1287" s="69">
        <v>6</v>
      </c>
      <c r="G1287" s="69">
        <v>0</v>
      </c>
      <c r="H1287" s="69">
        <v>25</v>
      </c>
      <c r="I1287" s="69">
        <v>0</v>
      </c>
      <c r="J1287" s="69">
        <v>0</v>
      </c>
      <c r="K1287" s="69">
        <v>0</v>
      </c>
      <c r="L1287" s="128">
        <f t="shared" si="255"/>
        <v>36</v>
      </c>
      <c r="S1287" s="45" t="s">
        <v>1210</v>
      </c>
      <c r="T1287" s="46">
        <v>0</v>
      </c>
      <c r="U1287" s="46">
        <v>0</v>
      </c>
      <c r="V1287" s="46">
        <v>0</v>
      </c>
      <c r="W1287" s="48">
        <v>0</v>
      </c>
      <c r="X1287" s="46">
        <v>0</v>
      </c>
      <c r="Y1287" s="46">
        <v>0</v>
      </c>
      <c r="Z1287" s="10">
        <f t="shared" ref="Z1287:Z1293" si="258">SUM(T1287:Y1287)</f>
        <v>0</v>
      </c>
      <c r="AO1287" s="6" t="s">
        <v>1777</v>
      </c>
      <c r="AP1287" s="36">
        <v>3</v>
      </c>
      <c r="AQ1287" s="36">
        <v>3</v>
      </c>
      <c r="AR1287" s="36">
        <v>1</v>
      </c>
      <c r="AS1287" s="36">
        <v>1</v>
      </c>
      <c r="AT1287" s="36">
        <v>1</v>
      </c>
      <c r="AU1287" s="36">
        <v>0</v>
      </c>
      <c r="AV1287" s="36">
        <v>0</v>
      </c>
      <c r="AW1287" s="84">
        <v>0</v>
      </c>
      <c r="AX1287" s="84">
        <v>1</v>
      </c>
      <c r="AY1287" s="36">
        <v>1</v>
      </c>
      <c r="AZ1287" s="36">
        <v>0</v>
      </c>
      <c r="BA1287" s="36">
        <v>0</v>
      </c>
      <c r="BB1287" s="36">
        <v>1</v>
      </c>
      <c r="BC1287" s="36">
        <v>0</v>
      </c>
      <c r="BD1287" s="36">
        <v>0</v>
      </c>
      <c r="BE1287" s="36">
        <v>1</v>
      </c>
      <c r="BF1287" s="36">
        <v>0</v>
      </c>
      <c r="BG1287" s="36">
        <v>0</v>
      </c>
      <c r="BH1287" s="36">
        <v>0</v>
      </c>
      <c r="BI1287" s="36">
        <v>0</v>
      </c>
      <c r="BJ1287" s="36">
        <v>1</v>
      </c>
      <c r="BK1287" s="36">
        <v>0</v>
      </c>
      <c r="BL1287" s="36">
        <v>0</v>
      </c>
      <c r="BM1287" s="36">
        <v>0</v>
      </c>
      <c r="BN1287" s="36">
        <v>0</v>
      </c>
      <c r="BO1287" s="36">
        <v>0</v>
      </c>
      <c r="BP1287" s="36">
        <v>0</v>
      </c>
      <c r="BQ1287" s="8">
        <v>0</v>
      </c>
      <c r="BR1287" s="8">
        <v>0</v>
      </c>
      <c r="BS1287" s="8">
        <v>0</v>
      </c>
      <c r="BT1287" s="8">
        <v>0</v>
      </c>
      <c r="BU1287" s="6" t="s">
        <v>1777</v>
      </c>
      <c r="BV1287" s="6"/>
    </row>
    <row r="1288" spans="1:74" x14ac:dyDescent="0.25">
      <c r="A1288" s="111" t="s">
        <v>1053</v>
      </c>
      <c r="B1288" s="111" t="s">
        <v>853</v>
      </c>
      <c r="C1288" s="69">
        <v>104</v>
      </c>
      <c r="D1288" s="69">
        <v>93</v>
      </c>
      <c r="E1288" s="69">
        <v>1</v>
      </c>
      <c r="F1288" s="69">
        <v>10</v>
      </c>
      <c r="G1288" s="69">
        <v>0</v>
      </c>
      <c r="H1288" s="69">
        <v>80</v>
      </c>
      <c r="I1288" s="69">
        <v>1</v>
      </c>
      <c r="J1288" s="69">
        <v>1</v>
      </c>
      <c r="K1288" s="69">
        <v>0</v>
      </c>
      <c r="L1288" s="128">
        <f t="shared" si="255"/>
        <v>93</v>
      </c>
      <c r="S1288" s="10" t="s">
        <v>1211</v>
      </c>
      <c r="T1288" s="67">
        <v>0</v>
      </c>
      <c r="U1288" s="67">
        <v>0</v>
      </c>
      <c r="V1288" s="67">
        <v>0</v>
      </c>
      <c r="W1288" s="67">
        <v>1</v>
      </c>
      <c r="X1288" s="67">
        <v>0</v>
      </c>
      <c r="Y1288" s="67">
        <v>0</v>
      </c>
      <c r="Z1288" s="10">
        <f t="shared" si="258"/>
        <v>1</v>
      </c>
      <c r="AO1288" s="6" t="s">
        <v>1778</v>
      </c>
      <c r="AP1288" s="36">
        <v>10</v>
      </c>
      <c r="AQ1288" s="36">
        <v>3</v>
      </c>
      <c r="AR1288" s="36">
        <v>5</v>
      </c>
      <c r="AS1288" s="36">
        <v>3</v>
      </c>
      <c r="AT1288" s="36">
        <v>2</v>
      </c>
      <c r="AU1288" s="36">
        <v>0</v>
      </c>
      <c r="AV1288" s="36">
        <v>0</v>
      </c>
      <c r="AW1288" s="84">
        <v>0</v>
      </c>
      <c r="AX1288" s="84">
        <v>1</v>
      </c>
      <c r="AY1288" s="36">
        <v>1</v>
      </c>
      <c r="AZ1288" s="36">
        <v>0</v>
      </c>
      <c r="BA1288" s="36">
        <v>0</v>
      </c>
      <c r="BB1288" s="36">
        <v>1</v>
      </c>
      <c r="BC1288" s="36">
        <v>0</v>
      </c>
      <c r="BD1288" s="36">
        <v>0</v>
      </c>
      <c r="BE1288" s="36">
        <v>1</v>
      </c>
      <c r="BF1288" s="36">
        <v>0</v>
      </c>
      <c r="BG1288" s="36">
        <v>0</v>
      </c>
      <c r="BH1288" s="36">
        <v>0</v>
      </c>
      <c r="BI1288" s="36">
        <v>0</v>
      </c>
      <c r="BJ1288" s="36">
        <v>1</v>
      </c>
      <c r="BK1288" s="36">
        <v>0</v>
      </c>
      <c r="BL1288" s="36">
        <v>0</v>
      </c>
      <c r="BM1288" s="36">
        <v>0</v>
      </c>
      <c r="BN1288" s="36">
        <v>0</v>
      </c>
      <c r="BO1288" s="36">
        <v>0</v>
      </c>
      <c r="BP1288" s="36">
        <v>0</v>
      </c>
      <c r="BQ1288" s="8">
        <v>0</v>
      </c>
      <c r="BR1288" s="8">
        <v>0</v>
      </c>
      <c r="BS1288" s="8">
        <v>0</v>
      </c>
      <c r="BT1288" s="8">
        <v>0</v>
      </c>
      <c r="BU1288" s="6" t="s">
        <v>1778</v>
      </c>
      <c r="BV1288" s="6"/>
    </row>
    <row r="1289" spans="1:74" x14ac:dyDescent="0.25">
      <c r="A1289" s="111" t="s">
        <v>1053</v>
      </c>
      <c r="B1289" s="111" t="s">
        <v>1149</v>
      </c>
      <c r="C1289" s="69">
        <v>5</v>
      </c>
      <c r="D1289" s="69">
        <v>5</v>
      </c>
      <c r="E1289" s="69">
        <v>1</v>
      </c>
      <c r="F1289" s="69">
        <v>4</v>
      </c>
      <c r="G1289" s="69">
        <v>0</v>
      </c>
      <c r="H1289" s="69">
        <v>0</v>
      </c>
      <c r="I1289" s="69">
        <v>0</v>
      </c>
      <c r="J1289" s="69">
        <v>0</v>
      </c>
      <c r="K1289" s="69">
        <v>0</v>
      </c>
      <c r="L1289" s="128">
        <f t="shared" si="255"/>
        <v>5</v>
      </c>
      <c r="S1289" s="45" t="s">
        <v>1212</v>
      </c>
      <c r="T1289" s="68">
        <v>0</v>
      </c>
      <c r="U1289" s="68">
        <v>0</v>
      </c>
      <c r="V1289" s="68">
        <v>0</v>
      </c>
      <c r="W1289" s="68">
        <v>3</v>
      </c>
      <c r="X1289" s="68">
        <v>0</v>
      </c>
      <c r="Y1289" s="68">
        <v>0</v>
      </c>
      <c r="Z1289" s="10">
        <f t="shared" si="258"/>
        <v>3</v>
      </c>
      <c r="AO1289" s="6" t="s">
        <v>1779</v>
      </c>
      <c r="AP1289" s="36">
        <v>51</v>
      </c>
      <c r="AQ1289" s="36">
        <v>46</v>
      </c>
      <c r="AR1289" s="36">
        <v>37</v>
      </c>
      <c r="AS1289" s="36">
        <v>28</v>
      </c>
      <c r="AT1289" s="36">
        <v>23</v>
      </c>
      <c r="AU1289" s="36">
        <v>12</v>
      </c>
      <c r="AV1289" s="36">
        <v>18</v>
      </c>
      <c r="AW1289" s="84">
        <v>8</v>
      </c>
      <c r="AX1289" s="84">
        <v>10</v>
      </c>
      <c r="AY1289" s="36">
        <v>4</v>
      </c>
      <c r="AZ1289" s="36">
        <v>1</v>
      </c>
      <c r="BA1289" s="36">
        <v>5</v>
      </c>
      <c r="BB1289" s="36">
        <v>3</v>
      </c>
      <c r="BC1289" s="36">
        <v>0</v>
      </c>
      <c r="BD1289" s="36">
        <v>0</v>
      </c>
      <c r="BE1289" s="36">
        <v>2</v>
      </c>
      <c r="BF1289" s="36">
        <v>0</v>
      </c>
      <c r="BG1289" s="36">
        <v>0</v>
      </c>
      <c r="BH1289" s="36">
        <v>0</v>
      </c>
      <c r="BI1289" s="36">
        <v>4</v>
      </c>
      <c r="BJ1289" s="36">
        <v>1</v>
      </c>
      <c r="BK1289" s="36">
        <v>1</v>
      </c>
      <c r="BL1289" s="36">
        <v>0</v>
      </c>
      <c r="BM1289" s="36">
        <v>0</v>
      </c>
      <c r="BN1289" s="36">
        <v>0</v>
      </c>
      <c r="BO1289" s="36">
        <v>0</v>
      </c>
      <c r="BP1289" s="36">
        <v>0</v>
      </c>
      <c r="BQ1289" s="8">
        <v>0</v>
      </c>
      <c r="BR1289" s="8">
        <v>0</v>
      </c>
      <c r="BS1289" s="8">
        <v>0</v>
      </c>
      <c r="BT1289" s="8">
        <v>0</v>
      </c>
      <c r="BU1289" s="6" t="s">
        <v>1779</v>
      </c>
      <c r="BV1289" s="6"/>
    </row>
    <row r="1290" spans="1:74" x14ac:dyDescent="0.25">
      <c r="A1290" s="111" t="s">
        <v>1053</v>
      </c>
      <c r="B1290" s="111" t="s">
        <v>1083</v>
      </c>
      <c r="C1290" s="69">
        <v>2</v>
      </c>
      <c r="D1290" s="69">
        <v>2</v>
      </c>
      <c r="E1290" s="69">
        <v>0</v>
      </c>
      <c r="F1290" s="69">
        <v>0</v>
      </c>
      <c r="G1290" s="69">
        <v>0</v>
      </c>
      <c r="H1290" s="69">
        <v>2</v>
      </c>
      <c r="I1290" s="69">
        <v>0</v>
      </c>
      <c r="J1290" s="69">
        <v>0</v>
      </c>
      <c r="K1290" s="69">
        <v>0</v>
      </c>
      <c r="L1290" s="128">
        <f t="shared" si="255"/>
        <v>2</v>
      </c>
      <c r="S1290" s="10" t="s">
        <v>1213</v>
      </c>
      <c r="T1290" s="67">
        <v>1</v>
      </c>
      <c r="U1290" s="67">
        <v>0</v>
      </c>
      <c r="V1290" s="67">
        <v>0</v>
      </c>
      <c r="W1290" s="67">
        <v>7</v>
      </c>
      <c r="X1290" s="67">
        <v>0</v>
      </c>
      <c r="Y1290" s="67">
        <v>0</v>
      </c>
      <c r="Z1290" s="10">
        <f t="shared" si="258"/>
        <v>8</v>
      </c>
      <c r="AO1290" s="6" t="s">
        <v>1855</v>
      </c>
      <c r="AP1290" s="124">
        <v>713</v>
      </c>
      <c r="AQ1290" s="36">
        <v>352</v>
      </c>
      <c r="AR1290" s="36">
        <v>266</v>
      </c>
      <c r="AS1290" s="36">
        <v>249</v>
      </c>
      <c r="AT1290" s="36">
        <v>156</v>
      </c>
      <c r="AU1290" s="36">
        <v>84</v>
      </c>
      <c r="AV1290" s="36">
        <v>62</v>
      </c>
      <c r="AW1290" s="84">
        <v>82</v>
      </c>
      <c r="AX1290" s="84">
        <v>42</v>
      </c>
      <c r="AY1290" s="36">
        <v>52</v>
      </c>
      <c r="AZ1290" s="36">
        <v>37</v>
      </c>
      <c r="BA1290" s="36">
        <v>17</v>
      </c>
      <c r="BB1290" s="36">
        <v>19</v>
      </c>
      <c r="BC1290" s="36">
        <v>37</v>
      </c>
      <c r="BD1290" s="36">
        <v>13</v>
      </c>
      <c r="BE1290" s="36">
        <v>19</v>
      </c>
      <c r="BF1290" s="36">
        <v>16</v>
      </c>
      <c r="BG1290" s="8">
        <v>11</v>
      </c>
      <c r="BH1290" s="36">
        <v>3</v>
      </c>
      <c r="BI1290" s="36">
        <v>6</v>
      </c>
      <c r="BJ1290" s="36">
        <v>2</v>
      </c>
      <c r="BK1290" s="36">
        <v>3</v>
      </c>
      <c r="BL1290" s="36">
        <v>5</v>
      </c>
      <c r="BM1290" s="36">
        <v>3</v>
      </c>
      <c r="BN1290" s="36">
        <v>0</v>
      </c>
      <c r="BO1290" s="36">
        <v>0</v>
      </c>
      <c r="BP1290" s="36">
        <v>0</v>
      </c>
      <c r="BQ1290" s="8">
        <v>1</v>
      </c>
      <c r="BR1290" s="8">
        <v>2</v>
      </c>
      <c r="BS1290" s="8">
        <v>1</v>
      </c>
      <c r="BT1290" s="8">
        <v>1</v>
      </c>
      <c r="BU1290" s="6" t="s">
        <v>1855</v>
      </c>
      <c r="BV1290" s="6"/>
    </row>
    <row r="1291" spans="1:74" x14ac:dyDescent="0.25">
      <c r="A1291" s="111" t="s">
        <v>1053</v>
      </c>
      <c r="B1291" s="111" t="s">
        <v>568</v>
      </c>
      <c r="C1291" s="69">
        <v>800</v>
      </c>
      <c r="D1291" s="69">
        <v>794</v>
      </c>
      <c r="E1291" s="69">
        <v>72</v>
      </c>
      <c r="F1291" s="69">
        <v>89</v>
      </c>
      <c r="G1291" s="69">
        <v>8</v>
      </c>
      <c r="H1291" s="69">
        <v>92</v>
      </c>
      <c r="I1291" s="69">
        <v>503</v>
      </c>
      <c r="J1291" s="69">
        <v>30</v>
      </c>
      <c r="K1291" s="69">
        <v>0</v>
      </c>
      <c r="L1291" s="128">
        <f t="shared" si="255"/>
        <v>794</v>
      </c>
      <c r="M1291" s="6">
        <f>SUM(L1287:L1291)</f>
        <v>930</v>
      </c>
      <c r="S1291" s="45" t="s">
        <v>1214</v>
      </c>
      <c r="T1291" s="69">
        <v>5</v>
      </c>
      <c r="U1291" s="69">
        <v>6</v>
      </c>
      <c r="V1291" s="69">
        <v>0</v>
      </c>
      <c r="W1291" s="69">
        <v>25</v>
      </c>
      <c r="X1291" s="69">
        <v>0</v>
      </c>
      <c r="Y1291" s="69">
        <v>0</v>
      </c>
      <c r="Z1291" s="10">
        <f t="shared" si="258"/>
        <v>36</v>
      </c>
      <c r="AO1291" s="6" t="s">
        <v>1856</v>
      </c>
      <c r="AP1291" s="36">
        <v>1</v>
      </c>
      <c r="AQ1291" s="36">
        <v>28</v>
      </c>
      <c r="AR1291" s="36">
        <v>72</v>
      </c>
      <c r="AS1291" s="36">
        <v>273</v>
      </c>
      <c r="AT1291" s="124">
        <v>355</v>
      </c>
      <c r="AU1291" s="36">
        <v>161</v>
      </c>
      <c r="AV1291" s="36">
        <v>145</v>
      </c>
      <c r="AW1291" s="84">
        <v>92</v>
      </c>
      <c r="AX1291" s="84">
        <v>72</v>
      </c>
      <c r="AY1291" s="36">
        <v>60</v>
      </c>
      <c r="AZ1291" s="36">
        <v>43</v>
      </c>
      <c r="BA1291" s="36">
        <v>40</v>
      </c>
      <c r="BB1291" s="36">
        <v>31</v>
      </c>
      <c r="BC1291" s="36">
        <v>39</v>
      </c>
      <c r="BD1291" s="36">
        <v>28</v>
      </c>
      <c r="BE1291" s="36">
        <v>32</v>
      </c>
      <c r="BF1291" s="36">
        <v>17</v>
      </c>
      <c r="BG1291" s="8">
        <v>29</v>
      </c>
      <c r="BH1291" s="36">
        <v>10</v>
      </c>
      <c r="BI1291" s="36">
        <v>15</v>
      </c>
      <c r="BJ1291" s="36">
        <v>6</v>
      </c>
      <c r="BK1291" s="36">
        <v>14</v>
      </c>
      <c r="BL1291" s="36">
        <v>7</v>
      </c>
      <c r="BM1291" s="36">
        <v>4</v>
      </c>
      <c r="BN1291" s="36">
        <v>1</v>
      </c>
      <c r="BO1291" s="36">
        <v>0</v>
      </c>
      <c r="BP1291" s="36">
        <v>0</v>
      </c>
      <c r="BQ1291" s="8">
        <v>5</v>
      </c>
      <c r="BR1291" s="8">
        <v>1</v>
      </c>
      <c r="BS1291" s="8">
        <v>1</v>
      </c>
      <c r="BT1291" s="8">
        <v>2</v>
      </c>
      <c r="BU1291" s="6" t="s">
        <v>1856</v>
      </c>
      <c r="BV1291" s="6"/>
    </row>
    <row r="1292" spans="1:74" x14ac:dyDescent="0.25">
      <c r="A1292" s="113" t="s">
        <v>909</v>
      </c>
      <c r="B1292" s="113" t="s">
        <v>572</v>
      </c>
      <c r="C1292" s="70">
        <v>189</v>
      </c>
      <c r="D1292" s="70">
        <v>189</v>
      </c>
      <c r="E1292" s="70">
        <v>0</v>
      </c>
      <c r="F1292" s="70">
        <v>0</v>
      </c>
      <c r="G1292" s="70">
        <v>0</v>
      </c>
      <c r="H1292" s="70">
        <v>189</v>
      </c>
      <c r="I1292" s="70">
        <v>0</v>
      </c>
      <c r="J1292" s="70">
        <v>0</v>
      </c>
      <c r="K1292" s="70">
        <v>0</v>
      </c>
      <c r="L1292" s="112">
        <f t="shared" si="255"/>
        <v>189</v>
      </c>
      <c r="S1292" s="10" t="s">
        <v>1215</v>
      </c>
      <c r="T1292" s="70">
        <v>0</v>
      </c>
      <c r="U1292" s="70">
        <v>0</v>
      </c>
      <c r="V1292" s="70">
        <v>0</v>
      </c>
      <c r="W1292" s="70">
        <v>189</v>
      </c>
      <c r="X1292" s="70">
        <v>0</v>
      </c>
      <c r="Y1292" s="70">
        <v>0</v>
      </c>
      <c r="Z1292" s="10">
        <f t="shared" si="258"/>
        <v>189</v>
      </c>
      <c r="AO1292" s="6" t="s">
        <v>1857</v>
      </c>
      <c r="AP1292" s="36">
        <v>0</v>
      </c>
      <c r="AQ1292" s="36">
        <v>0</v>
      </c>
      <c r="AR1292" s="36">
        <v>0</v>
      </c>
      <c r="AS1292" s="36">
        <v>0</v>
      </c>
      <c r="AT1292" s="36">
        <v>2</v>
      </c>
      <c r="AU1292" s="36">
        <v>15</v>
      </c>
      <c r="AV1292" s="36">
        <v>39</v>
      </c>
      <c r="AW1292" s="84">
        <v>174</v>
      </c>
      <c r="AX1292" s="84">
        <v>257</v>
      </c>
      <c r="AY1292" s="124">
        <v>409</v>
      </c>
      <c r="AZ1292" s="36">
        <v>233</v>
      </c>
      <c r="BA1292" s="36">
        <v>203</v>
      </c>
      <c r="BB1292" s="36">
        <v>114</v>
      </c>
      <c r="BC1292" s="36">
        <v>154</v>
      </c>
      <c r="BD1292" s="36">
        <v>112</v>
      </c>
      <c r="BE1292" s="36">
        <v>124</v>
      </c>
      <c r="BF1292" s="36">
        <v>60</v>
      </c>
      <c r="BG1292" s="8">
        <v>87</v>
      </c>
      <c r="BH1292" s="36">
        <v>39</v>
      </c>
      <c r="BI1292" s="36">
        <v>57</v>
      </c>
      <c r="BJ1292" s="36">
        <v>29</v>
      </c>
      <c r="BK1292" s="36">
        <v>50</v>
      </c>
      <c r="BL1292" s="36">
        <v>34</v>
      </c>
      <c r="BM1292" s="36">
        <v>35</v>
      </c>
      <c r="BN1292" s="36">
        <v>18</v>
      </c>
      <c r="BO1292" s="36">
        <v>21</v>
      </c>
      <c r="BP1292" s="36">
        <v>18</v>
      </c>
      <c r="BQ1292" s="8">
        <v>25</v>
      </c>
      <c r="BR1292" s="8">
        <v>6</v>
      </c>
      <c r="BS1292" s="8">
        <v>3</v>
      </c>
      <c r="BT1292" s="8">
        <v>5</v>
      </c>
      <c r="BU1292" s="6" t="s">
        <v>1857</v>
      </c>
      <c r="BV1292" s="6"/>
    </row>
    <row r="1293" spans="1:74" x14ac:dyDescent="0.25">
      <c r="A1293" s="113" t="s">
        <v>909</v>
      </c>
      <c r="B1293" s="113" t="s">
        <v>853</v>
      </c>
      <c r="C1293" s="70">
        <v>66</v>
      </c>
      <c r="D1293" s="70">
        <v>65</v>
      </c>
      <c r="E1293" s="70">
        <v>11</v>
      </c>
      <c r="F1293" s="70">
        <v>20</v>
      </c>
      <c r="G1293" s="70">
        <v>2</v>
      </c>
      <c r="H1293" s="70">
        <v>31</v>
      </c>
      <c r="I1293" s="70">
        <v>0</v>
      </c>
      <c r="J1293" s="70">
        <v>1</v>
      </c>
      <c r="K1293" s="70">
        <v>0</v>
      </c>
      <c r="L1293" s="112">
        <f t="shared" si="255"/>
        <v>65</v>
      </c>
      <c r="T1293" s="6">
        <f>SUM(T1286:T1292)</f>
        <v>6</v>
      </c>
      <c r="U1293" s="6">
        <f t="shared" ref="U1293:Y1293" si="259">SUM(U1286:U1292)</f>
        <v>6</v>
      </c>
      <c r="V1293" s="6">
        <f t="shared" si="259"/>
        <v>0</v>
      </c>
      <c r="W1293" s="6">
        <f t="shared" si="259"/>
        <v>225</v>
      </c>
      <c r="X1293" s="6">
        <f t="shared" si="259"/>
        <v>0</v>
      </c>
      <c r="Y1293" s="6">
        <f t="shared" si="259"/>
        <v>0</v>
      </c>
      <c r="Z1293" s="10">
        <f t="shared" si="258"/>
        <v>237</v>
      </c>
      <c r="BR1293" s="6"/>
      <c r="BV1293" s="6"/>
    </row>
    <row r="1294" spans="1:74" x14ac:dyDescent="0.25">
      <c r="A1294" s="113" t="s">
        <v>909</v>
      </c>
      <c r="B1294" s="113" t="s">
        <v>1149</v>
      </c>
      <c r="C1294" s="70">
        <v>1</v>
      </c>
      <c r="D1294" s="70">
        <v>1</v>
      </c>
      <c r="E1294" s="70">
        <v>1</v>
      </c>
      <c r="F1294" s="70">
        <v>0</v>
      </c>
      <c r="G1294" s="70">
        <v>0</v>
      </c>
      <c r="H1294" s="70">
        <v>0</v>
      </c>
      <c r="I1294" s="70">
        <v>0</v>
      </c>
      <c r="J1294" s="70">
        <v>0</v>
      </c>
      <c r="K1294" s="70">
        <v>0</v>
      </c>
      <c r="L1294" s="112">
        <f t="shared" si="255"/>
        <v>1</v>
      </c>
      <c r="AS1294" s="6" t="s">
        <v>1200</v>
      </c>
      <c r="AX1294" s="6" t="s">
        <v>1203</v>
      </c>
      <c r="BD1294" s="6" t="s">
        <v>1201</v>
      </c>
      <c r="BL1294" s="6" t="s">
        <v>1204</v>
      </c>
      <c r="BQ1294" s="6" t="s">
        <v>1205</v>
      </c>
      <c r="BR1294" s="6"/>
      <c r="BV1294" s="6"/>
    </row>
    <row r="1295" spans="1:74" ht="22.8" x14ac:dyDescent="0.25">
      <c r="A1295" s="113" t="s">
        <v>909</v>
      </c>
      <c r="B1295" s="113" t="s">
        <v>1083</v>
      </c>
      <c r="C1295" s="70">
        <v>3</v>
      </c>
      <c r="D1295" s="70">
        <v>3</v>
      </c>
      <c r="E1295" s="70">
        <v>2</v>
      </c>
      <c r="F1295" s="70">
        <v>0</v>
      </c>
      <c r="G1295" s="70">
        <v>0</v>
      </c>
      <c r="H1295" s="70">
        <v>1</v>
      </c>
      <c r="I1295" s="70">
        <v>0</v>
      </c>
      <c r="J1295" s="70">
        <v>0</v>
      </c>
      <c r="K1295" s="70">
        <v>0</v>
      </c>
      <c r="L1295" s="112">
        <f t="shared" si="255"/>
        <v>3</v>
      </c>
      <c r="S1295" s="10" t="s">
        <v>1677</v>
      </c>
      <c r="T1295" s="10" t="s">
        <v>68</v>
      </c>
      <c r="U1295" s="10" t="s">
        <v>72</v>
      </c>
      <c r="V1295" s="10" t="s">
        <v>65</v>
      </c>
      <c r="W1295" s="10" t="s">
        <v>61</v>
      </c>
      <c r="X1295" s="10" t="s">
        <v>89</v>
      </c>
      <c r="Y1295" s="10" t="s">
        <v>1198</v>
      </c>
      <c r="Z1295" s="10" t="s">
        <v>1678</v>
      </c>
      <c r="AO1295" s="6" t="s">
        <v>5</v>
      </c>
      <c r="AP1295" s="6" t="s">
        <v>1738</v>
      </c>
      <c r="AQ1295" s="6" t="s">
        <v>1841</v>
      </c>
      <c r="AR1295" s="6" t="s">
        <v>1842</v>
      </c>
      <c r="AS1295" s="6" t="s">
        <v>1741</v>
      </c>
      <c r="AT1295" s="6" t="s">
        <v>1736</v>
      </c>
      <c r="AU1295" s="6" t="s">
        <v>1843</v>
      </c>
      <c r="AV1295" s="6" t="s">
        <v>1844</v>
      </c>
      <c r="AW1295" s="74" t="s">
        <v>1845</v>
      </c>
      <c r="AX1295" s="74" t="s">
        <v>1744</v>
      </c>
      <c r="AY1295" s="6" t="s">
        <v>1745</v>
      </c>
      <c r="AZ1295" s="6" t="s">
        <v>1740</v>
      </c>
      <c r="BA1295" s="6" t="s">
        <v>1846</v>
      </c>
      <c r="BB1295" s="6" t="s">
        <v>1847</v>
      </c>
      <c r="BC1295" s="6" t="s">
        <v>1848</v>
      </c>
      <c r="BD1295" s="6" t="s">
        <v>1743</v>
      </c>
      <c r="BE1295" s="6" t="s">
        <v>1784</v>
      </c>
      <c r="BF1295" s="6" t="s">
        <v>1749</v>
      </c>
      <c r="BG1295" s="6" t="s">
        <v>1849</v>
      </c>
      <c r="BH1295" s="6" t="s">
        <v>1850</v>
      </c>
      <c r="BI1295" s="6" t="s">
        <v>1748</v>
      </c>
      <c r="BJ1295" s="6" t="s">
        <v>1851</v>
      </c>
      <c r="BK1295" s="6" t="s">
        <v>1852</v>
      </c>
      <c r="BL1295" s="6" t="s">
        <v>1859</v>
      </c>
      <c r="BM1295" s="6" t="s">
        <v>1786</v>
      </c>
      <c r="BN1295" s="6" t="s">
        <v>1754</v>
      </c>
      <c r="BO1295" s="6" t="s">
        <v>1853</v>
      </c>
      <c r="BP1295" s="6" t="s">
        <v>1752</v>
      </c>
      <c r="BQ1295" s="6" t="s">
        <v>1757</v>
      </c>
      <c r="BR1295" s="6" t="s">
        <v>1758</v>
      </c>
      <c r="BS1295" s="6" t="s">
        <v>1788</v>
      </c>
      <c r="BT1295" s="6" t="s">
        <v>1756</v>
      </c>
      <c r="BV1295" s="6"/>
    </row>
    <row r="1296" spans="1:74" x14ac:dyDescent="0.25">
      <c r="A1296" s="113" t="s">
        <v>909</v>
      </c>
      <c r="B1296" s="113" t="s">
        <v>568</v>
      </c>
      <c r="C1296" s="70">
        <v>50</v>
      </c>
      <c r="D1296" s="70">
        <v>50</v>
      </c>
      <c r="E1296" s="70">
        <v>31</v>
      </c>
      <c r="F1296" s="70">
        <v>0</v>
      </c>
      <c r="G1296" s="70">
        <v>0</v>
      </c>
      <c r="H1296" s="70">
        <v>13</v>
      </c>
      <c r="I1296" s="70">
        <v>6</v>
      </c>
      <c r="J1296" s="70">
        <v>0</v>
      </c>
      <c r="K1296" s="70">
        <v>0</v>
      </c>
      <c r="L1296" s="112">
        <f t="shared" si="255"/>
        <v>50</v>
      </c>
      <c r="M1296" s="6">
        <f>SUM(L1292:L1296)</f>
        <v>308</v>
      </c>
      <c r="S1296" s="10" t="s">
        <v>1209</v>
      </c>
      <c r="T1296" s="15">
        <v>0</v>
      </c>
      <c r="U1296" s="15">
        <v>0</v>
      </c>
      <c r="V1296" s="15">
        <v>0</v>
      </c>
      <c r="W1296" s="15">
        <v>1</v>
      </c>
      <c r="X1296" s="15">
        <v>0</v>
      </c>
      <c r="Y1296" s="15">
        <v>0</v>
      </c>
      <c r="Z1296" s="10">
        <f>SUM(T1296:W1296)+Y1296</f>
        <v>1</v>
      </c>
      <c r="AA1296" s="10" t="s">
        <v>1209</v>
      </c>
      <c r="AO1296" s="10" t="s">
        <v>1783</v>
      </c>
      <c r="AP1296" s="47">
        <v>0</v>
      </c>
      <c r="AQ1296" s="47">
        <v>0</v>
      </c>
      <c r="AR1296" s="47">
        <v>0</v>
      </c>
      <c r="AS1296" s="47">
        <v>0</v>
      </c>
      <c r="AT1296" s="47">
        <v>0</v>
      </c>
      <c r="AU1296" s="47">
        <v>0</v>
      </c>
      <c r="AV1296" s="47">
        <v>0</v>
      </c>
      <c r="AW1296" s="47">
        <v>0</v>
      </c>
      <c r="AX1296" s="47">
        <v>0</v>
      </c>
      <c r="AY1296" s="47">
        <v>1</v>
      </c>
      <c r="AZ1296" s="47">
        <v>7</v>
      </c>
      <c r="BA1296" s="47">
        <v>40</v>
      </c>
      <c r="BB1296" s="47">
        <v>42</v>
      </c>
      <c r="BC1296" s="47">
        <v>161</v>
      </c>
      <c r="BD1296" s="47">
        <v>182</v>
      </c>
      <c r="BE1296" s="91">
        <v>349</v>
      </c>
      <c r="BF1296" s="47">
        <v>202</v>
      </c>
      <c r="BG1296" s="15">
        <v>211</v>
      </c>
      <c r="BH1296" s="47">
        <v>120</v>
      </c>
      <c r="BI1296" s="47">
        <v>162</v>
      </c>
      <c r="BJ1296" s="47">
        <v>71</v>
      </c>
      <c r="BK1296" s="47">
        <v>109</v>
      </c>
      <c r="BL1296" s="47">
        <v>69</v>
      </c>
      <c r="BM1296" s="47">
        <v>64</v>
      </c>
      <c r="BN1296" s="47">
        <v>30</v>
      </c>
      <c r="BO1296" s="47">
        <v>38</v>
      </c>
      <c r="BP1296" s="47">
        <v>21</v>
      </c>
      <c r="BQ1296" s="15">
        <v>59</v>
      </c>
      <c r="BR1296" s="15">
        <v>18</v>
      </c>
      <c r="BS1296" s="15">
        <v>8</v>
      </c>
      <c r="BT1296" s="15">
        <v>7</v>
      </c>
      <c r="BU1296" s="10" t="s">
        <v>1783</v>
      </c>
      <c r="BV1296" s="6"/>
    </row>
    <row r="1297" spans="1:74" x14ac:dyDescent="0.25">
      <c r="A1297" s="57" t="s">
        <v>1676</v>
      </c>
      <c r="B1297" s="114"/>
      <c r="C1297" s="114">
        <f t="shared" ref="C1297:K1297" si="260">SUM(C1275:C1296)</f>
        <v>1604</v>
      </c>
      <c r="D1297" s="114">
        <f t="shared" si="260"/>
        <v>1586</v>
      </c>
      <c r="E1297" s="114">
        <f t="shared" si="260"/>
        <v>131</v>
      </c>
      <c r="F1297" s="114">
        <f t="shared" si="260"/>
        <v>135</v>
      </c>
      <c r="G1297" s="114">
        <f t="shared" si="260"/>
        <v>10</v>
      </c>
      <c r="H1297" s="114">
        <f t="shared" si="260"/>
        <v>481</v>
      </c>
      <c r="I1297" s="114">
        <f t="shared" si="260"/>
        <v>797</v>
      </c>
      <c r="J1297" s="114">
        <f t="shared" si="260"/>
        <v>32</v>
      </c>
      <c r="K1297" s="114">
        <f t="shared" si="260"/>
        <v>0</v>
      </c>
      <c r="L1297" s="129">
        <f t="shared" si="255"/>
        <v>1586</v>
      </c>
      <c r="M1297" s="6">
        <f>SUM(M1275:M1296)</f>
        <v>1586</v>
      </c>
      <c r="S1297" s="45" t="s">
        <v>1210</v>
      </c>
      <c r="T1297" s="46">
        <v>0</v>
      </c>
      <c r="U1297" s="46">
        <v>0</v>
      </c>
      <c r="V1297" s="46">
        <v>0</v>
      </c>
      <c r="W1297" s="46">
        <v>2</v>
      </c>
      <c r="X1297" s="46">
        <v>0</v>
      </c>
      <c r="Y1297" s="46">
        <v>0</v>
      </c>
      <c r="Z1297" s="10">
        <f t="shared" ref="Z1297:Z1303" si="261">SUM(T1297:W1297)+Y1297</f>
        <v>2</v>
      </c>
      <c r="AA1297" s="45" t="s">
        <v>1210</v>
      </c>
      <c r="AO1297" s="127" t="s">
        <v>1747</v>
      </c>
      <c r="AP1297" s="101">
        <v>0</v>
      </c>
      <c r="AQ1297" s="101">
        <v>0</v>
      </c>
      <c r="AR1297" s="101">
        <v>0</v>
      </c>
      <c r="AS1297" s="101">
        <v>0</v>
      </c>
      <c r="AT1297" s="101">
        <v>0</v>
      </c>
      <c r="AU1297" s="101">
        <v>0</v>
      </c>
      <c r="AV1297" s="101">
        <v>0</v>
      </c>
      <c r="AW1297" s="101">
        <v>0</v>
      </c>
      <c r="AX1297" s="101">
        <v>0</v>
      </c>
      <c r="AY1297" s="101">
        <v>0</v>
      </c>
      <c r="AZ1297" s="101">
        <v>0</v>
      </c>
      <c r="BA1297" s="101">
        <v>13</v>
      </c>
      <c r="BB1297" s="101">
        <v>33</v>
      </c>
      <c r="BC1297" s="101">
        <v>51</v>
      </c>
      <c r="BD1297" s="101">
        <v>28</v>
      </c>
      <c r="BE1297" s="101">
        <v>181</v>
      </c>
      <c r="BF1297" s="101">
        <v>177</v>
      </c>
      <c r="BG1297" s="48">
        <v>386</v>
      </c>
      <c r="BH1297" s="48">
        <v>395</v>
      </c>
      <c r="BI1297" s="91">
        <v>522</v>
      </c>
      <c r="BJ1297" s="101">
        <v>271</v>
      </c>
      <c r="BK1297" s="98">
        <v>333</v>
      </c>
      <c r="BL1297" s="97">
        <v>316</v>
      </c>
      <c r="BM1297" s="97">
        <v>325</v>
      </c>
      <c r="BN1297" s="97">
        <v>83</v>
      </c>
      <c r="BO1297" s="97">
        <v>73</v>
      </c>
      <c r="BP1297" s="97">
        <v>14</v>
      </c>
      <c r="BQ1297" s="48">
        <v>43</v>
      </c>
      <c r="BR1297" s="46">
        <v>23</v>
      </c>
      <c r="BS1297" s="46">
        <v>17</v>
      </c>
      <c r="BT1297" s="46">
        <v>4</v>
      </c>
      <c r="BU1297" s="127" t="s">
        <v>1747</v>
      </c>
      <c r="BV1297" s="6"/>
    </row>
    <row r="1298" spans="1:74" x14ac:dyDescent="0.25">
      <c r="S1298" s="10" t="s">
        <v>1211</v>
      </c>
      <c r="T1298" s="15">
        <v>0</v>
      </c>
      <c r="U1298" s="15">
        <v>0</v>
      </c>
      <c r="V1298" s="15">
        <v>0</v>
      </c>
      <c r="W1298" s="15">
        <v>5</v>
      </c>
      <c r="X1298" s="15">
        <v>1</v>
      </c>
      <c r="Y1298" s="15">
        <v>0</v>
      </c>
      <c r="Z1298" s="10">
        <f t="shared" si="261"/>
        <v>5</v>
      </c>
      <c r="AA1298" s="10" t="s">
        <v>1211</v>
      </c>
      <c r="AO1298" s="10" t="s">
        <v>1785</v>
      </c>
      <c r="AP1298" s="47">
        <v>0</v>
      </c>
      <c r="AQ1298" s="47">
        <v>0</v>
      </c>
      <c r="AR1298" s="47">
        <v>0</v>
      </c>
      <c r="AS1298" s="47">
        <v>0</v>
      </c>
      <c r="AT1298" s="47">
        <v>0</v>
      </c>
      <c r="AU1298" s="47">
        <v>0</v>
      </c>
      <c r="AV1298" s="47">
        <v>0</v>
      </c>
      <c r="AW1298" s="47">
        <v>0</v>
      </c>
      <c r="AX1298" s="47">
        <v>0</v>
      </c>
      <c r="AY1298" s="47">
        <v>0</v>
      </c>
      <c r="AZ1298" s="47">
        <v>0</v>
      </c>
      <c r="BA1298" s="47">
        <v>0</v>
      </c>
      <c r="BB1298" s="47">
        <v>0</v>
      </c>
      <c r="BC1298" s="47">
        <v>0</v>
      </c>
      <c r="BD1298" s="47">
        <v>0</v>
      </c>
      <c r="BE1298" s="47">
        <v>0</v>
      </c>
      <c r="BF1298" s="47">
        <v>0</v>
      </c>
      <c r="BG1298" s="15">
        <v>61</v>
      </c>
      <c r="BH1298" s="47">
        <v>57</v>
      </c>
      <c r="BI1298" s="47">
        <v>152</v>
      </c>
      <c r="BJ1298" s="47">
        <v>72</v>
      </c>
      <c r="BK1298" s="47">
        <v>204</v>
      </c>
      <c r="BL1298" s="47">
        <v>229</v>
      </c>
      <c r="BM1298" s="91">
        <v>320</v>
      </c>
      <c r="BN1298" s="47">
        <v>186</v>
      </c>
      <c r="BO1298" s="47">
        <v>291</v>
      </c>
      <c r="BP1298" s="47">
        <v>114</v>
      </c>
      <c r="BQ1298" s="15">
        <v>126</v>
      </c>
      <c r="BR1298" s="15">
        <v>56</v>
      </c>
      <c r="BS1298" s="15">
        <v>57</v>
      </c>
      <c r="BT1298" s="15">
        <v>34</v>
      </c>
      <c r="BU1298" s="10" t="s">
        <v>1785</v>
      </c>
      <c r="BV1298" s="6"/>
    </row>
    <row r="1299" spans="1:74" x14ac:dyDescent="0.25">
      <c r="S1299" s="45" t="s">
        <v>1212</v>
      </c>
      <c r="T1299" s="46">
        <v>1</v>
      </c>
      <c r="U1299" s="46">
        <v>0</v>
      </c>
      <c r="V1299" s="46">
        <v>0</v>
      </c>
      <c r="W1299" s="46">
        <v>6</v>
      </c>
      <c r="X1299" s="46">
        <v>4</v>
      </c>
      <c r="Y1299" s="46">
        <v>0</v>
      </c>
      <c r="Z1299" s="10">
        <f t="shared" si="261"/>
        <v>7</v>
      </c>
      <c r="AA1299" s="45" t="s">
        <v>1212</v>
      </c>
      <c r="AO1299" s="127" t="s">
        <v>1751</v>
      </c>
      <c r="AP1299" s="101">
        <v>0</v>
      </c>
      <c r="AQ1299" s="101">
        <v>0</v>
      </c>
      <c r="AR1299" s="101">
        <v>0</v>
      </c>
      <c r="AS1299" s="101">
        <v>0</v>
      </c>
      <c r="AT1299" s="101">
        <v>0</v>
      </c>
      <c r="AU1299" s="101">
        <v>0</v>
      </c>
      <c r="AV1299" s="101">
        <v>0</v>
      </c>
      <c r="AW1299" s="101">
        <v>0</v>
      </c>
      <c r="AX1299" s="101">
        <v>0</v>
      </c>
      <c r="AY1299" s="101">
        <v>0</v>
      </c>
      <c r="AZ1299" s="101">
        <v>0</v>
      </c>
      <c r="BA1299" s="101">
        <v>0</v>
      </c>
      <c r="BB1299" s="101">
        <v>0</v>
      </c>
      <c r="BC1299" s="101">
        <v>0</v>
      </c>
      <c r="BD1299" s="101">
        <v>0</v>
      </c>
      <c r="BE1299" s="101">
        <v>0</v>
      </c>
      <c r="BF1299" s="101">
        <v>0</v>
      </c>
      <c r="BG1299" s="48">
        <v>0</v>
      </c>
      <c r="BH1299" s="48">
        <v>0</v>
      </c>
      <c r="BI1299" s="101">
        <v>76</v>
      </c>
      <c r="BJ1299" s="101">
        <v>315</v>
      </c>
      <c r="BK1299" s="98">
        <v>456</v>
      </c>
      <c r="BL1299" s="97">
        <v>337</v>
      </c>
      <c r="BM1299" s="97">
        <v>386</v>
      </c>
      <c r="BN1299" s="97">
        <v>515</v>
      </c>
      <c r="BO1299" s="97">
        <v>623</v>
      </c>
      <c r="BP1299" s="91">
        <v>676</v>
      </c>
      <c r="BQ1299" s="48">
        <v>642</v>
      </c>
      <c r="BR1299" s="46">
        <v>484</v>
      </c>
      <c r="BS1299" s="46">
        <v>335</v>
      </c>
      <c r="BT1299" s="46">
        <v>282</v>
      </c>
      <c r="BU1299" s="127" t="s">
        <v>1751</v>
      </c>
      <c r="BV1299" s="6"/>
    </row>
    <row r="1300" spans="1:74" x14ac:dyDescent="0.25">
      <c r="S1300" s="10" t="s">
        <v>1213</v>
      </c>
      <c r="T1300" s="15">
        <v>5</v>
      </c>
      <c r="U1300" s="15">
        <v>6</v>
      </c>
      <c r="V1300" s="15">
        <v>0</v>
      </c>
      <c r="W1300" s="15">
        <v>23</v>
      </c>
      <c r="X1300" s="15">
        <v>282</v>
      </c>
      <c r="Y1300" s="15">
        <v>0</v>
      </c>
      <c r="Z1300" s="10">
        <f t="shared" si="261"/>
        <v>34</v>
      </c>
      <c r="AA1300" s="10" t="s">
        <v>1213</v>
      </c>
      <c r="AO1300" s="10" t="s">
        <v>1787</v>
      </c>
      <c r="AP1300" s="47">
        <v>0</v>
      </c>
      <c r="AQ1300" s="47">
        <v>0</v>
      </c>
      <c r="AR1300" s="47">
        <v>0</v>
      </c>
      <c r="AS1300" s="47">
        <v>0</v>
      </c>
      <c r="AT1300" s="47">
        <v>0</v>
      </c>
      <c r="AU1300" s="47">
        <v>0</v>
      </c>
      <c r="AV1300" s="47">
        <v>0</v>
      </c>
      <c r="AW1300" s="47">
        <v>0</v>
      </c>
      <c r="AX1300" s="47">
        <v>0</v>
      </c>
      <c r="AY1300" s="47">
        <v>0</v>
      </c>
      <c r="AZ1300" s="47">
        <v>0</v>
      </c>
      <c r="BA1300" s="47">
        <v>0</v>
      </c>
      <c r="BB1300" s="47">
        <v>0</v>
      </c>
      <c r="BC1300" s="47">
        <v>0</v>
      </c>
      <c r="BD1300" s="47">
        <v>0</v>
      </c>
      <c r="BE1300" s="47">
        <v>0</v>
      </c>
      <c r="BF1300" s="47">
        <v>0</v>
      </c>
      <c r="BG1300" s="47">
        <v>0</v>
      </c>
      <c r="BH1300" s="47">
        <v>0</v>
      </c>
      <c r="BI1300" s="47">
        <v>0</v>
      </c>
      <c r="BJ1300" s="47">
        <v>0</v>
      </c>
      <c r="BK1300" s="47">
        <v>0</v>
      </c>
      <c r="BL1300" s="47">
        <v>0</v>
      </c>
      <c r="BM1300" s="47">
        <v>4</v>
      </c>
      <c r="BN1300" s="47">
        <v>1</v>
      </c>
      <c r="BO1300" s="47">
        <v>40</v>
      </c>
      <c r="BP1300" s="47">
        <v>50</v>
      </c>
      <c r="BQ1300" s="15">
        <v>364</v>
      </c>
      <c r="BR1300" s="15">
        <v>319</v>
      </c>
      <c r="BS1300" s="103">
        <v>559</v>
      </c>
      <c r="BT1300" s="15">
        <v>390</v>
      </c>
      <c r="BU1300" s="10" t="s">
        <v>1787</v>
      </c>
      <c r="BV1300" s="6"/>
    </row>
    <row r="1301" spans="1:74" x14ac:dyDescent="0.25">
      <c r="S1301" s="45" t="s">
        <v>1214</v>
      </c>
      <c r="T1301" s="46">
        <v>74</v>
      </c>
      <c r="U1301" s="46">
        <v>103</v>
      </c>
      <c r="V1301" s="46">
        <v>8</v>
      </c>
      <c r="W1301" s="46">
        <v>174</v>
      </c>
      <c r="X1301" s="46">
        <v>504</v>
      </c>
      <c r="Y1301" s="46">
        <v>31</v>
      </c>
      <c r="Z1301" s="10">
        <f t="shared" si="261"/>
        <v>390</v>
      </c>
      <c r="AA1301" s="45" t="s">
        <v>1214</v>
      </c>
      <c r="AO1301" s="127" t="s">
        <v>1755</v>
      </c>
      <c r="AP1301" s="101">
        <v>0</v>
      </c>
      <c r="AQ1301" s="101">
        <v>0</v>
      </c>
      <c r="AR1301" s="101">
        <v>0</v>
      </c>
      <c r="AS1301" s="101">
        <v>0</v>
      </c>
      <c r="AT1301" s="101">
        <v>0</v>
      </c>
      <c r="AU1301" s="101">
        <v>0</v>
      </c>
      <c r="AV1301" s="101">
        <v>0</v>
      </c>
      <c r="AW1301" s="101">
        <v>0</v>
      </c>
      <c r="AX1301" s="101">
        <v>0</v>
      </c>
      <c r="AY1301" s="101">
        <v>0</v>
      </c>
      <c r="AZ1301" s="101">
        <v>0</v>
      </c>
      <c r="BA1301" s="101">
        <v>0</v>
      </c>
      <c r="BB1301" s="101">
        <v>0</v>
      </c>
      <c r="BC1301" s="101">
        <v>0</v>
      </c>
      <c r="BD1301" s="101">
        <v>0</v>
      </c>
      <c r="BE1301" s="101">
        <v>0</v>
      </c>
      <c r="BF1301" s="101">
        <v>0</v>
      </c>
      <c r="BG1301" s="48">
        <v>0</v>
      </c>
      <c r="BH1301" s="48">
        <v>0</v>
      </c>
      <c r="BI1301" s="48">
        <v>0</v>
      </c>
      <c r="BJ1301" s="48">
        <v>0</v>
      </c>
      <c r="BK1301" s="48">
        <v>0</v>
      </c>
      <c r="BL1301" s="48">
        <v>0</v>
      </c>
      <c r="BM1301" s="48">
        <v>0</v>
      </c>
      <c r="BN1301" s="48">
        <v>0</v>
      </c>
      <c r="BO1301" s="48">
        <v>0</v>
      </c>
      <c r="BP1301" s="48">
        <v>1</v>
      </c>
      <c r="BQ1301" s="48">
        <v>17</v>
      </c>
      <c r="BR1301" s="46">
        <v>191</v>
      </c>
      <c r="BS1301" s="46">
        <v>358</v>
      </c>
      <c r="BT1301" s="17">
        <v>504</v>
      </c>
      <c r="BU1301" s="127" t="s">
        <v>1755</v>
      </c>
      <c r="BV1301" s="6"/>
    </row>
    <row r="1302" spans="1:74" x14ac:dyDescent="0.25">
      <c r="S1302" s="10" t="s">
        <v>1215</v>
      </c>
      <c r="T1302" s="15">
        <v>45</v>
      </c>
      <c r="U1302" s="15">
        <v>20</v>
      </c>
      <c r="V1302" s="15">
        <v>2</v>
      </c>
      <c r="W1302" s="15">
        <v>45</v>
      </c>
      <c r="X1302" s="15">
        <v>6</v>
      </c>
      <c r="Y1302" s="15">
        <v>1</v>
      </c>
      <c r="Z1302" s="10">
        <f t="shared" si="261"/>
        <v>113</v>
      </c>
      <c r="AA1302" s="10" t="s">
        <v>1215</v>
      </c>
      <c r="AO1302" s="10" t="s">
        <v>1789</v>
      </c>
      <c r="AP1302" s="47">
        <v>0</v>
      </c>
      <c r="AQ1302" s="47">
        <v>0</v>
      </c>
      <c r="AR1302" s="47">
        <v>0</v>
      </c>
      <c r="AS1302" s="47">
        <v>0</v>
      </c>
      <c r="AT1302" s="47">
        <v>0</v>
      </c>
      <c r="AU1302" s="47">
        <v>0</v>
      </c>
      <c r="AV1302" s="47">
        <v>0</v>
      </c>
      <c r="AW1302" s="47">
        <v>0</v>
      </c>
      <c r="AX1302" s="47">
        <v>0</v>
      </c>
      <c r="AY1302" s="47">
        <v>0</v>
      </c>
      <c r="AZ1302" s="47">
        <v>0</v>
      </c>
      <c r="BA1302" s="47">
        <v>0</v>
      </c>
      <c r="BB1302" s="47">
        <v>0</v>
      </c>
      <c r="BC1302" s="47">
        <v>0</v>
      </c>
      <c r="BD1302" s="47">
        <v>0</v>
      </c>
      <c r="BE1302" s="47">
        <v>0</v>
      </c>
      <c r="BF1302" s="47">
        <v>0</v>
      </c>
      <c r="BG1302" s="47">
        <v>0</v>
      </c>
      <c r="BH1302" s="47">
        <v>0</v>
      </c>
      <c r="BI1302" s="47">
        <v>0</v>
      </c>
      <c r="BJ1302" s="47">
        <v>0</v>
      </c>
      <c r="BK1302" s="47">
        <v>0</v>
      </c>
      <c r="BL1302" s="47">
        <v>0</v>
      </c>
      <c r="BM1302" s="47">
        <v>0</v>
      </c>
      <c r="BN1302" s="47">
        <v>0</v>
      </c>
      <c r="BO1302" s="47">
        <v>0</v>
      </c>
      <c r="BP1302" s="47">
        <v>0</v>
      </c>
      <c r="BQ1302" s="15">
        <v>0</v>
      </c>
      <c r="BR1302" s="15">
        <v>0</v>
      </c>
      <c r="BS1302" s="15">
        <v>45</v>
      </c>
      <c r="BT1302" s="15">
        <v>113</v>
      </c>
      <c r="BU1302" s="10" t="s">
        <v>1789</v>
      </c>
      <c r="BV1302" s="6"/>
    </row>
    <row r="1303" spans="1:74" x14ac:dyDescent="0.25">
      <c r="T1303" s="6">
        <f>SUM(T1296:T1302)</f>
        <v>125</v>
      </c>
      <c r="U1303" s="6">
        <f t="shared" ref="U1303:Y1303" si="262">SUM(U1296:U1302)</f>
        <v>129</v>
      </c>
      <c r="V1303" s="6">
        <f t="shared" si="262"/>
        <v>10</v>
      </c>
      <c r="W1303" s="6">
        <f t="shared" si="262"/>
        <v>256</v>
      </c>
      <c r="X1303" s="6">
        <f t="shared" si="262"/>
        <v>797</v>
      </c>
      <c r="Y1303" s="6">
        <f t="shared" si="262"/>
        <v>32</v>
      </c>
      <c r="Z1303" s="10">
        <f t="shared" si="261"/>
        <v>552</v>
      </c>
      <c r="AO1303" s="127" t="s">
        <v>1760</v>
      </c>
      <c r="AP1303" s="101">
        <v>0</v>
      </c>
      <c r="AQ1303" s="101">
        <v>0</v>
      </c>
      <c r="AR1303" s="101">
        <v>0</v>
      </c>
      <c r="AS1303" s="101">
        <v>0</v>
      </c>
      <c r="AT1303" s="101">
        <v>0</v>
      </c>
      <c r="AU1303" s="101">
        <v>0</v>
      </c>
      <c r="AV1303" s="101">
        <v>0</v>
      </c>
      <c r="AW1303" s="101">
        <v>0</v>
      </c>
      <c r="AX1303" s="101">
        <v>0</v>
      </c>
      <c r="AY1303" s="101">
        <v>0</v>
      </c>
      <c r="AZ1303" s="101">
        <v>0</v>
      </c>
      <c r="BA1303" s="101">
        <v>0</v>
      </c>
      <c r="BB1303" s="101">
        <v>0</v>
      </c>
      <c r="BC1303" s="101">
        <v>0</v>
      </c>
      <c r="BD1303" s="101">
        <v>0</v>
      </c>
      <c r="BE1303" s="101">
        <v>0</v>
      </c>
      <c r="BF1303" s="101">
        <v>0</v>
      </c>
      <c r="BG1303" s="48">
        <v>0</v>
      </c>
      <c r="BH1303" s="48">
        <v>0</v>
      </c>
      <c r="BI1303" s="48">
        <v>0</v>
      </c>
      <c r="BJ1303" s="48">
        <v>0</v>
      </c>
      <c r="BK1303" s="48">
        <v>0</v>
      </c>
      <c r="BL1303" s="48">
        <v>0</v>
      </c>
      <c r="BM1303" s="48">
        <v>0</v>
      </c>
      <c r="BN1303" s="48">
        <v>0</v>
      </c>
      <c r="BO1303" s="48">
        <v>0</v>
      </c>
      <c r="BP1303" s="48">
        <v>0</v>
      </c>
      <c r="BQ1303" s="48">
        <v>0</v>
      </c>
      <c r="BR1303" s="46">
        <v>0</v>
      </c>
      <c r="BS1303" s="46">
        <v>0</v>
      </c>
      <c r="BT1303" s="46">
        <v>6</v>
      </c>
      <c r="BU1303" s="127" t="s">
        <v>1760</v>
      </c>
      <c r="BV1303" s="6"/>
    </row>
    <row r="1320" spans="1:72" ht="39.6" x14ac:dyDescent="0.25">
      <c r="A1320" s="32" t="s">
        <v>1788</v>
      </c>
      <c r="B1320" s="32" t="s">
        <v>1222</v>
      </c>
      <c r="C1320" s="32" t="s">
        <v>1197</v>
      </c>
      <c r="D1320" s="32" t="s">
        <v>1664</v>
      </c>
      <c r="E1320" s="32" t="s">
        <v>1665</v>
      </c>
      <c r="F1320" s="32" t="s">
        <v>1666</v>
      </c>
      <c r="G1320" s="32" t="s">
        <v>1667</v>
      </c>
      <c r="H1320" s="32" t="s">
        <v>1668</v>
      </c>
      <c r="I1320" s="32" t="s">
        <v>1669</v>
      </c>
      <c r="J1320" s="32" t="s">
        <v>1800</v>
      </c>
      <c r="K1320" s="34" t="s">
        <v>1670</v>
      </c>
      <c r="L1320" s="47" t="s">
        <v>1671</v>
      </c>
      <c r="M1320" s="12" t="s">
        <v>1864</v>
      </c>
      <c r="S1320" s="6" t="s">
        <v>1788</v>
      </c>
    </row>
    <row r="1321" spans="1:72" ht="26.4" x14ac:dyDescent="0.25">
      <c r="A1321" s="113" t="s">
        <v>1691</v>
      </c>
      <c r="B1321" s="113" t="s">
        <v>568</v>
      </c>
      <c r="C1321" s="70">
        <v>1</v>
      </c>
      <c r="D1321" s="67">
        <v>1</v>
      </c>
      <c r="E1321" s="67">
        <v>0</v>
      </c>
      <c r="F1321" s="67">
        <v>0</v>
      </c>
      <c r="G1321" s="67">
        <v>0</v>
      </c>
      <c r="H1321" s="67">
        <v>1</v>
      </c>
      <c r="I1321" s="67">
        <v>0</v>
      </c>
      <c r="J1321" s="67">
        <v>0</v>
      </c>
      <c r="K1321" s="67">
        <v>0</v>
      </c>
      <c r="L1321" s="112">
        <f t="shared" ref="L1321:L1339" si="263">SUM(E1321:K1321)</f>
        <v>1</v>
      </c>
      <c r="M1321" s="6">
        <v>1</v>
      </c>
      <c r="S1321" s="10" t="s">
        <v>1673</v>
      </c>
      <c r="T1321" s="10" t="s">
        <v>68</v>
      </c>
      <c r="U1321" s="10" t="s">
        <v>72</v>
      </c>
      <c r="V1321" s="10" t="s">
        <v>65</v>
      </c>
      <c r="W1321" s="10" t="s">
        <v>61</v>
      </c>
      <c r="X1321" s="10" t="s">
        <v>89</v>
      </c>
      <c r="Y1321" s="10" t="s">
        <v>1198</v>
      </c>
      <c r="Z1321" s="10" t="s">
        <v>8</v>
      </c>
      <c r="AO1321" s="12" t="s">
        <v>1712</v>
      </c>
      <c r="AP1321" s="74" t="s">
        <v>1788</v>
      </c>
      <c r="AQ1321" s="12"/>
      <c r="AR1321" s="12"/>
      <c r="AS1321" s="12"/>
      <c r="BR1321" s="6"/>
    </row>
    <row r="1322" spans="1:72" x14ac:dyDescent="0.25">
      <c r="A1322" s="117" t="s">
        <v>1692</v>
      </c>
      <c r="B1322" s="111" t="s">
        <v>568</v>
      </c>
      <c r="C1322" s="69">
        <v>1</v>
      </c>
      <c r="D1322" s="68">
        <v>1</v>
      </c>
      <c r="E1322" s="68">
        <v>0</v>
      </c>
      <c r="F1322" s="68">
        <v>0</v>
      </c>
      <c r="G1322" s="68">
        <v>0</v>
      </c>
      <c r="H1322" s="68">
        <v>1</v>
      </c>
      <c r="I1322" s="68">
        <v>0</v>
      </c>
      <c r="J1322" s="68">
        <v>0</v>
      </c>
      <c r="K1322" s="68">
        <v>0</v>
      </c>
      <c r="L1322" s="128">
        <f t="shared" si="263"/>
        <v>1</v>
      </c>
      <c r="M1322" s="6">
        <v>1</v>
      </c>
      <c r="S1322" s="10" t="s">
        <v>1209</v>
      </c>
      <c r="T1322" s="15">
        <v>0</v>
      </c>
      <c r="U1322" s="15">
        <v>0</v>
      </c>
      <c r="V1322" s="15">
        <v>0</v>
      </c>
      <c r="W1322" s="15">
        <v>1</v>
      </c>
      <c r="X1322" s="15">
        <v>0</v>
      </c>
      <c r="Y1322" s="15">
        <v>0</v>
      </c>
      <c r="Z1322" s="10">
        <f>SUM(T1322:Y1322)</f>
        <v>1</v>
      </c>
      <c r="AO1322" s="6" t="s">
        <v>1834</v>
      </c>
      <c r="AP1322" s="12"/>
      <c r="AQ1322" s="12"/>
      <c r="AR1322" s="12"/>
      <c r="AS1322" s="12"/>
      <c r="BR1322" s="6"/>
    </row>
    <row r="1323" spans="1:72" x14ac:dyDescent="0.25">
      <c r="A1323" s="113" t="s">
        <v>315</v>
      </c>
      <c r="B1323" s="113" t="s">
        <v>568</v>
      </c>
      <c r="C1323" s="70">
        <v>3</v>
      </c>
      <c r="D1323" s="67">
        <v>3</v>
      </c>
      <c r="E1323" s="67">
        <v>0</v>
      </c>
      <c r="F1323" s="67">
        <v>1</v>
      </c>
      <c r="G1323" s="67">
        <v>0</v>
      </c>
      <c r="H1323" s="67">
        <v>2</v>
      </c>
      <c r="I1323" s="67">
        <v>0</v>
      </c>
      <c r="J1323" s="67">
        <v>0</v>
      </c>
      <c r="K1323" s="67">
        <v>0</v>
      </c>
      <c r="L1323" s="112">
        <f t="shared" si="263"/>
        <v>3</v>
      </c>
      <c r="M1323" s="6">
        <v>3</v>
      </c>
      <c r="S1323" s="45" t="s">
        <v>1210</v>
      </c>
      <c r="T1323" s="46">
        <v>0</v>
      </c>
      <c r="U1323" s="46">
        <v>0</v>
      </c>
      <c r="V1323" s="46">
        <v>0</v>
      </c>
      <c r="W1323" s="46">
        <v>1</v>
      </c>
      <c r="X1323" s="46">
        <v>0</v>
      </c>
      <c r="Y1323" s="46">
        <v>0</v>
      </c>
      <c r="Z1323" s="10">
        <f t="shared" ref="Z1323:Z1329" si="264">SUM(T1323:Y1323)</f>
        <v>1</v>
      </c>
      <c r="AO1323" s="6" t="s">
        <v>1836</v>
      </c>
      <c r="AP1323" s="12"/>
      <c r="AQ1323" s="12"/>
      <c r="AR1323" s="12"/>
      <c r="AS1323" s="12"/>
      <c r="BL1323" s="6" t="s">
        <v>1837</v>
      </c>
      <c r="BR1323" s="6"/>
    </row>
    <row r="1324" spans="1:72" x14ac:dyDescent="0.25">
      <c r="A1324" s="117" t="s">
        <v>1687</v>
      </c>
      <c r="B1324" s="117" t="s">
        <v>572</v>
      </c>
      <c r="C1324" s="123">
        <v>2</v>
      </c>
      <c r="D1324" s="68">
        <v>2</v>
      </c>
      <c r="E1324" s="68">
        <v>0</v>
      </c>
      <c r="F1324" s="68">
        <v>1</v>
      </c>
      <c r="G1324" s="68">
        <v>0</v>
      </c>
      <c r="H1324" s="68">
        <v>1</v>
      </c>
      <c r="I1324" s="68">
        <v>0</v>
      </c>
      <c r="J1324" s="68">
        <v>0</v>
      </c>
      <c r="K1324" s="68">
        <v>0</v>
      </c>
      <c r="L1324" s="128">
        <f t="shared" si="263"/>
        <v>2</v>
      </c>
      <c r="S1324" s="10" t="s">
        <v>1211</v>
      </c>
      <c r="T1324" s="15">
        <v>0</v>
      </c>
      <c r="U1324" s="15">
        <v>1</v>
      </c>
      <c r="V1324" s="15">
        <v>0</v>
      </c>
      <c r="W1324" s="15">
        <v>2</v>
      </c>
      <c r="X1324" s="15">
        <v>0</v>
      </c>
      <c r="Y1324" s="15">
        <v>0</v>
      </c>
      <c r="Z1324" s="10">
        <f t="shared" si="264"/>
        <v>3</v>
      </c>
      <c r="AP1324" s="36">
        <v>2009</v>
      </c>
      <c r="AQ1324" s="36"/>
      <c r="AR1324" s="36"/>
      <c r="AS1324" s="36"/>
      <c r="AT1324" s="8">
        <v>2010</v>
      </c>
      <c r="AU1324" s="8"/>
      <c r="AV1324" s="8"/>
      <c r="AW1324" s="8"/>
      <c r="AX1324" s="8">
        <v>2011</v>
      </c>
      <c r="AY1324" s="8"/>
      <c r="AZ1324" s="8"/>
      <c r="BA1324" s="8"/>
      <c r="BB1324" s="8">
        <v>2012</v>
      </c>
      <c r="BC1324" s="8"/>
      <c r="BD1324" s="8"/>
      <c r="BE1324" s="8"/>
      <c r="BF1324" s="8">
        <v>2013</v>
      </c>
      <c r="BG1324" s="8"/>
      <c r="BH1324" s="8"/>
      <c r="BI1324" s="8"/>
      <c r="BJ1324" s="8">
        <v>2014</v>
      </c>
      <c r="BK1324" s="8"/>
      <c r="BL1324" s="8"/>
      <c r="BM1324" s="8"/>
      <c r="BN1324" s="8">
        <v>2015</v>
      </c>
      <c r="BO1324" s="8"/>
      <c r="BP1324" s="8"/>
      <c r="BQ1324" s="8"/>
      <c r="BR1324" s="8">
        <v>2016</v>
      </c>
      <c r="BS1324" s="8"/>
    </row>
    <row r="1325" spans="1:72" ht="22.8" x14ac:dyDescent="0.25">
      <c r="A1325" s="117" t="s">
        <v>1687</v>
      </c>
      <c r="B1325" s="117" t="s">
        <v>853</v>
      </c>
      <c r="C1325" s="123">
        <v>2</v>
      </c>
      <c r="D1325" s="68">
        <v>2</v>
      </c>
      <c r="E1325" s="68">
        <v>0</v>
      </c>
      <c r="F1325" s="68">
        <v>2</v>
      </c>
      <c r="G1325" s="68">
        <v>0</v>
      </c>
      <c r="H1325" s="68">
        <v>0</v>
      </c>
      <c r="I1325" s="68">
        <v>0</v>
      </c>
      <c r="J1325" s="68">
        <v>0</v>
      </c>
      <c r="K1325" s="68">
        <v>0</v>
      </c>
      <c r="L1325" s="128">
        <f t="shared" si="263"/>
        <v>2</v>
      </c>
      <c r="S1325" s="45" t="s">
        <v>1212</v>
      </c>
      <c r="T1325" s="46">
        <v>0</v>
      </c>
      <c r="U1325" s="46">
        <v>4</v>
      </c>
      <c r="V1325" s="46">
        <v>0</v>
      </c>
      <c r="W1325" s="46">
        <v>6</v>
      </c>
      <c r="X1325" s="46">
        <v>17</v>
      </c>
      <c r="Y1325" s="46">
        <v>0</v>
      </c>
      <c r="Z1325" s="10">
        <f t="shared" si="264"/>
        <v>27</v>
      </c>
      <c r="AO1325" s="6" t="s">
        <v>5</v>
      </c>
      <c r="AP1325" s="6" t="s">
        <v>1840</v>
      </c>
      <c r="AQ1325" s="6" t="s">
        <v>1841</v>
      </c>
      <c r="AR1325" s="6" t="s">
        <v>1842</v>
      </c>
      <c r="AS1325" s="6" t="s">
        <v>1741</v>
      </c>
      <c r="AT1325" s="6" t="s">
        <v>1736</v>
      </c>
      <c r="AU1325" s="6" t="s">
        <v>1843</v>
      </c>
      <c r="AV1325" s="6" t="s">
        <v>1844</v>
      </c>
      <c r="AW1325" s="74" t="s">
        <v>1845</v>
      </c>
      <c r="AX1325" s="74" t="s">
        <v>1744</v>
      </c>
      <c r="AY1325" s="6" t="s">
        <v>1745</v>
      </c>
      <c r="AZ1325" s="6" t="s">
        <v>1740</v>
      </c>
      <c r="BA1325" s="6" t="s">
        <v>1846</v>
      </c>
      <c r="BB1325" s="6" t="s">
        <v>1847</v>
      </c>
      <c r="BC1325" s="6" t="s">
        <v>1848</v>
      </c>
      <c r="BD1325" s="6" t="s">
        <v>1743</v>
      </c>
      <c r="BE1325" s="6" t="s">
        <v>1784</v>
      </c>
      <c r="BF1325" s="6" t="s">
        <v>1749</v>
      </c>
      <c r="BG1325" s="6" t="s">
        <v>1849</v>
      </c>
      <c r="BH1325" s="6" t="s">
        <v>1850</v>
      </c>
      <c r="BI1325" s="6" t="s">
        <v>1748</v>
      </c>
      <c r="BJ1325" s="6" t="s">
        <v>1851</v>
      </c>
      <c r="BK1325" s="6" t="s">
        <v>1852</v>
      </c>
      <c r="BL1325" s="6" t="s">
        <v>1753</v>
      </c>
      <c r="BM1325" s="6" t="s">
        <v>1786</v>
      </c>
      <c r="BN1325" s="6" t="s">
        <v>1754</v>
      </c>
      <c r="BO1325" s="6" t="s">
        <v>1853</v>
      </c>
      <c r="BP1325" s="6" t="s">
        <v>1752</v>
      </c>
      <c r="BQ1325" s="6" t="s">
        <v>1757</v>
      </c>
      <c r="BR1325" s="6" t="s">
        <v>1758</v>
      </c>
      <c r="BS1325" s="6" t="s">
        <v>1788</v>
      </c>
    </row>
    <row r="1326" spans="1:72" x14ac:dyDescent="0.25">
      <c r="A1326" s="117" t="s">
        <v>1687</v>
      </c>
      <c r="B1326" s="117" t="s">
        <v>1083</v>
      </c>
      <c r="C1326" s="123">
        <v>1</v>
      </c>
      <c r="D1326" s="68">
        <v>1</v>
      </c>
      <c r="E1326" s="68">
        <v>0</v>
      </c>
      <c r="F1326" s="68">
        <v>0</v>
      </c>
      <c r="G1326" s="68">
        <v>0</v>
      </c>
      <c r="H1326" s="68">
        <v>1</v>
      </c>
      <c r="I1326" s="68">
        <v>0</v>
      </c>
      <c r="J1326" s="68">
        <v>0</v>
      </c>
      <c r="K1326" s="68">
        <v>0</v>
      </c>
      <c r="L1326" s="128">
        <f t="shared" si="263"/>
        <v>1</v>
      </c>
      <c r="S1326" s="10" t="s">
        <v>1213</v>
      </c>
      <c r="T1326" s="15">
        <v>5</v>
      </c>
      <c r="U1326" s="15">
        <v>17</v>
      </c>
      <c r="V1326" s="15">
        <v>3</v>
      </c>
      <c r="W1326" s="15">
        <v>38</v>
      </c>
      <c r="X1326" s="15">
        <v>335</v>
      </c>
      <c r="Y1326" s="15">
        <v>0</v>
      </c>
      <c r="Z1326" s="10">
        <f t="shared" si="264"/>
        <v>398</v>
      </c>
      <c r="AO1326" s="6" t="s">
        <v>1727</v>
      </c>
      <c r="AP1326" s="36">
        <v>0</v>
      </c>
      <c r="AQ1326" s="36">
        <v>0</v>
      </c>
      <c r="AR1326" s="36">
        <v>0</v>
      </c>
      <c r="AS1326" s="36">
        <v>0</v>
      </c>
      <c r="AT1326" s="36">
        <v>0</v>
      </c>
      <c r="AU1326" s="36">
        <v>0</v>
      </c>
      <c r="AV1326" s="36">
        <v>0</v>
      </c>
      <c r="AW1326" s="84">
        <v>0</v>
      </c>
      <c r="AX1326" s="84">
        <v>0</v>
      </c>
      <c r="AY1326" s="36">
        <v>0</v>
      </c>
      <c r="AZ1326" s="36">
        <v>0</v>
      </c>
      <c r="BA1326" s="36">
        <v>0</v>
      </c>
      <c r="BB1326" s="36">
        <v>0</v>
      </c>
      <c r="BC1326" s="36">
        <v>0</v>
      </c>
      <c r="BD1326" s="36">
        <v>0</v>
      </c>
      <c r="BE1326" s="36">
        <v>0</v>
      </c>
      <c r="BF1326" s="36">
        <v>0</v>
      </c>
      <c r="BG1326" s="36">
        <v>0</v>
      </c>
      <c r="BH1326" s="36">
        <v>0</v>
      </c>
      <c r="BI1326" s="36">
        <v>0</v>
      </c>
      <c r="BJ1326" s="36">
        <v>0</v>
      </c>
      <c r="BK1326" s="36">
        <v>0</v>
      </c>
      <c r="BL1326" s="36">
        <v>0</v>
      </c>
      <c r="BM1326" s="36">
        <v>0</v>
      </c>
      <c r="BN1326" s="36">
        <v>0</v>
      </c>
      <c r="BO1326" s="36">
        <v>0</v>
      </c>
      <c r="BP1326" s="36">
        <v>0</v>
      </c>
      <c r="BQ1326" s="8">
        <v>0</v>
      </c>
      <c r="BR1326" s="8">
        <v>0</v>
      </c>
      <c r="BS1326" s="8">
        <v>0</v>
      </c>
      <c r="BT1326" s="6" t="s">
        <v>1727</v>
      </c>
    </row>
    <row r="1327" spans="1:72" x14ac:dyDescent="0.25">
      <c r="A1327" s="117" t="s">
        <v>1687</v>
      </c>
      <c r="B1327" s="117" t="s">
        <v>568</v>
      </c>
      <c r="C1327" s="123">
        <v>22</v>
      </c>
      <c r="D1327" s="68">
        <v>22</v>
      </c>
      <c r="E1327" s="68">
        <v>0</v>
      </c>
      <c r="F1327" s="68">
        <v>1</v>
      </c>
      <c r="G1327" s="68">
        <v>0</v>
      </c>
      <c r="H1327" s="68">
        <v>4</v>
      </c>
      <c r="I1327" s="68">
        <v>17</v>
      </c>
      <c r="J1327" s="68">
        <v>0</v>
      </c>
      <c r="K1327" s="68">
        <v>0</v>
      </c>
      <c r="L1327" s="128">
        <f t="shared" si="263"/>
        <v>22</v>
      </c>
      <c r="M1327" s="6">
        <v>27</v>
      </c>
      <c r="S1327" s="45" t="s">
        <v>1214</v>
      </c>
      <c r="T1327" s="46">
        <v>117</v>
      </c>
      <c r="U1327" s="46">
        <v>177</v>
      </c>
      <c r="V1327" s="46">
        <v>30</v>
      </c>
      <c r="W1327" s="46">
        <v>279</v>
      </c>
      <c r="X1327" s="46">
        <v>358</v>
      </c>
      <c r="Y1327" s="46">
        <v>0</v>
      </c>
      <c r="Z1327" s="10">
        <f t="shared" si="264"/>
        <v>961</v>
      </c>
      <c r="AO1327" s="6" t="s">
        <v>1728</v>
      </c>
      <c r="AP1327" s="36">
        <v>0</v>
      </c>
      <c r="AQ1327" s="36">
        <v>0</v>
      </c>
      <c r="AR1327" s="36">
        <v>0</v>
      </c>
      <c r="AS1327" s="36">
        <v>0</v>
      </c>
      <c r="AT1327" s="36">
        <v>0</v>
      </c>
      <c r="AU1327" s="36">
        <v>0</v>
      </c>
      <c r="AV1327" s="36">
        <v>0</v>
      </c>
      <c r="AW1327" s="84">
        <v>0</v>
      </c>
      <c r="AX1327" s="84">
        <v>0</v>
      </c>
      <c r="AY1327" s="36">
        <v>0</v>
      </c>
      <c r="AZ1327" s="36">
        <v>0</v>
      </c>
      <c r="BA1327" s="36">
        <v>0</v>
      </c>
      <c r="BB1327" s="36">
        <v>0</v>
      </c>
      <c r="BC1327" s="36">
        <v>0</v>
      </c>
      <c r="BD1327" s="36">
        <v>0</v>
      </c>
      <c r="BE1327" s="36">
        <v>0</v>
      </c>
      <c r="BF1327" s="36">
        <v>0</v>
      </c>
      <c r="BG1327" s="36">
        <v>0</v>
      </c>
      <c r="BH1327" s="36">
        <v>0</v>
      </c>
      <c r="BI1327" s="36">
        <v>0</v>
      </c>
      <c r="BJ1327" s="36">
        <v>0</v>
      </c>
      <c r="BK1327" s="36">
        <v>0</v>
      </c>
      <c r="BL1327" s="36">
        <v>0</v>
      </c>
      <c r="BM1327" s="36">
        <v>0</v>
      </c>
      <c r="BN1327" s="36">
        <v>0</v>
      </c>
      <c r="BO1327" s="36">
        <v>0</v>
      </c>
      <c r="BP1327" s="36">
        <v>0</v>
      </c>
      <c r="BQ1327" s="8">
        <v>0</v>
      </c>
      <c r="BR1327" s="8">
        <v>0</v>
      </c>
      <c r="BS1327" s="8">
        <v>0</v>
      </c>
      <c r="BT1327" s="6" t="s">
        <v>1728</v>
      </c>
    </row>
    <row r="1328" spans="1:72" x14ac:dyDescent="0.25">
      <c r="A1328" s="113" t="s">
        <v>1644</v>
      </c>
      <c r="B1328" s="113" t="s">
        <v>572</v>
      </c>
      <c r="C1328" s="114">
        <v>7</v>
      </c>
      <c r="D1328" s="67">
        <v>6</v>
      </c>
      <c r="E1328" s="67">
        <v>0</v>
      </c>
      <c r="F1328" s="67">
        <v>4</v>
      </c>
      <c r="G1328" s="67">
        <v>0</v>
      </c>
      <c r="H1328" s="67">
        <v>2</v>
      </c>
      <c r="I1328" s="67">
        <v>0</v>
      </c>
      <c r="J1328" s="67">
        <v>0</v>
      </c>
      <c r="K1328" s="67">
        <v>0</v>
      </c>
      <c r="L1328" s="112">
        <f t="shared" si="263"/>
        <v>6</v>
      </c>
      <c r="S1328" s="10" t="s">
        <v>1215</v>
      </c>
      <c r="T1328" s="15">
        <v>0</v>
      </c>
      <c r="U1328" s="15">
        <v>0</v>
      </c>
      <c r="V1328" s="15">
        <v>4</v>
      </c>
      <c r="W1328" s="15">
        <v>41</v>
      </c>
      <c r="X1328" s="15">
        <v>0</v>
      </c>
      <c r="Y1328" s="15">
        <v>0</v>
      </c>
      <c r="Z1328" s="10">
        <f t="shared" si="264"/>
        <v>45</v>
      </c>
      <c r="AO1328" s="6" t="s">
        <v>1729</v>
      </c>
      <c r="AP1328" s="36">
        <v>0</v>
      </c>
      <c r="AQ1328" s="36">
        <v>0</v>
      </c>
      <c r="AR1328" s="36">
        <v>0</v>
      </c>
      <c r="AS1328" s="36">
        <v>0</v>
      </c>
      <c r="AT1328" s="36">
        <v>0</v>
      </c>
      <c r="AU1328" s="36">
        <v>0</v>
      </c>
      <c r="AV1328" s="36">
        <v>0</v>
      </c>
      <c r="AW1328" s="84">
        <v>0</v>
      </c>
      <c r="AX1328" s="84">
        <v>0</v>
      </c>
      <c r="AY1328" s="36">
        <v>0</v>
      </c>
      <c r="AZ1328" s="36">
        <v>0</v>
      </c>
      <c r="BA1328" s="36">
        <v>1</v>
      </c>
      <c r="BB1328" s="36">
        <v>0</v>
      </c>
      <c r="BC1328" s="36">
        <v>0</v>
      </c>
      <c r="BD1328" s="36">
        <v>0</v>
      </c>
      <c r="BE1328" s="36">
        <v>0</v>
      </c>
      <c r="BF1328" s="36">
        <v>0</v>
      </c>
      <c r="BG1328" s="36">
        <v>0</v>
      </c>
      <c r="BH1328" s="36">
        <v>0</v>
      </c>
      <c r="BI1328" s="36">
        <v>0</v>
      </c>
      <c r="BJ1328" s="36">
        <v>0</v>
      </c>
      <c r="BK1328" s="36">
        <v>0</v>
      </c>
      <c r="BL1328" s="36">
        <v>0</v>
      </c>
      <c r="BM1328" s="36">
        <v>0</v>
      </c>
      <c r="BN1328" s="36">
        <v>0</v>
      </c>
      <c r="BO1328" s="36">
        <v>0</v>
      </c>
      <c r="BP1328" s="36">
        <v>0</v>
      </c>
      <c r="BQ1328" s="8">
        <v>0</v>
      </c>
      <c r="BR1328" s="8">
        <v>0</v>
      </c>
      <c r="BS1328" s="8">
        <v>0</v>
      </c>
      <c r="BT1328" s="6" t="s">
        <v>1729</v>
      </c>
    </row>
    <row r="1329" spans="1:72" x14ac:dyDescent="0.25">
      <c r="A1329" s="113" t="s">
        <v>1644</v>
      </c>
      <c r="B1329" s="113" t="s">
        <v>853</v>
      </c>
      <c r="C1329" s="70">
        <v>17</v>
      </c>
      <c r="D1329" s="67">
        <v>17</v>
      </c>
      <c r="E1329" s="67">
        <v>0</v>
      </c>
      <c r="F1329" s="67">
        <v>0</v>
      </c>
      <c r="G1329" s="67">
        <v>0</v>
      </c>
      <c r="H1329" s="67">
        <v>0</v>
      </c>
      <c r="I1329" s="67">
        <v>17</v>
      </c>
      <c r="J1329" s="67">
        <v>0</v>
      </c>
      <c r="K1329" s="67">
        <v>0</v>
      </c>
      <c r="L1329" s="112">
        <f t="shared" si="263"/>
        <v>17</v>
      </c>
      <c r="T1329" s="6">
        <f>SUM(T1322:T1328)</f>
        <v>122</v>
      </c>
      <c r="U1329" s="6">
        <f t="shared" ref="U1329:Y1329" si="265">SUM(U1322:U1328)</f>
        <v>199</v>
      </c>
      <c r="V1329" s="6">
        <f t="shared" si="265"/>
        <v>37</v>
      </c>
      <c r="W1329" s="6">
        <f t="shared" si="265"/>
        <v>368</v>
      </c>
      <c r="X1329" s="6">
        <f t="shared" si="265"/>
        <v>710</v>
      </c>
      <c r="Y1329" s="6">
        <f t="shared" si="265"/>
        <v>0</v>
      </c>
      <c r="Z1329" s="10">
        <f t="shared" si="264"/>
        <v>1436</v>
      </c>
      <c r="AO1329" s="6" t="s">
        <v>1730</v>
      </c>
      <c r="AP1329" s="36">
        <v>0</v>
      </c>
      <c r="AQ1329" s="36">
        <v>0</v>
      </c>
      <c r="AR1329" s="36">
        <v>0</v>
      </c>
      <c r="AS1329" s="36">
        <v>0</v>
      </c>
      <c r="AT1329" s="36">
        <v>0</v>
      </c>
      <c r="AU1329" s="36">
        <v>0</v>
      </c>
      <c r="AV1329" s="36">
        <v>0</v>
      </c>
      <c r="AW1329" s="84">
        <v>0</v>
      </c>
      <c r="AX1329" s="84">
        <v>0</v>
      </c>
      <c r="AY1329" s="36">
        <v>0</v>
      </c>
      <c r="AZ1329" s="36">
        <v>0</v>
      </c>
      <c r="BA1329" s="36">
        <v>1</v>
      </c>
      <c r="BB1329" s="36">
        <v>0</v>
      </c>
      <c r="BC1329" s="36">
        <v>0</v>
      </c>
      <c r="BD1329" s="36">
        <v>0</v>
      </c>
      <c r="BE1329" s="36">
        <v>0</v>
      </c>
      <c r="BF1329" s="36">
        <v>0</v>
      </c>
      <c r="BG1329" s="36">
        <v>0</v>
      </c>
      <c r="BH1329" s="36">
        <v>0</v>
      </c>
      <c r="BI1329" s="36">
        <v>0</v>
      </c>
      <c r="BJ1329" s="36">
        <v>0</v>
      </c>
      <c r="BK1329" s="36">
        <v>0</v>
      </c>
      <c r="BL1329" s="36">
        <v>0</v>
      </c>
      <c r="BM1329" s="36">
        <v>0</v>
      </c>
      <c r="BN1329" s="36">
        <v>0</v>
      </c>
      <c r="BO1329" s="36">
        <v>0</v>
      </c>
      <c r="BP1329" s="36">
        <v>0</v>
      </c>
      <c r="BQ1329" s="8">
        <v>0</v>
      </c>
      <c r="BR1329" s="8">
        <v>0</v>
      </c>
      <c r="BS1329" s="8">
        <v>0</v>
      </c>
      <c r="BT1329" s="6" t="s">
        <v>1730</v>
      </c>
    </row>
    <row r="1330" spans="1:72" x14ac:dyDescent="0.25">
      <c r="A1330" s="113" t="s">
        <v>1644</v>
      </c>
      <c r="B1330" s="113" t="s">
        <v>1149</v>
      </c>
      <c r="C1330" s="70">
        <v>1</v>
      </c>
      <c r="D1330" s="67">
        <v>0</v>
      </c>
      <c r="E1330" s="67">
        <v>0</v>
      </c>
      <c r="F1330" s="67">
        <v>0</v>
      </c>
      <c r="G1330" s="67">
        <v>0</v>
      </c>
      <c r="H1330" s="67">
        <v>0</v>
      </c>
      <c r="I1330" s="67">
        <v>0</v>
      </c>
      <c r="J1330" s="67">
        <v>0</v>
      </c>
      <c r="K1330" s="67">
        <v>0</v>
      </c>
      <c r="L1330" s="112">
        <f t="shared" si="263"/>
        <v>0</v>
      </c>
      <c r="AO1330" s="6" t="s">
        <v>1735</v>
      </c>
      <c r="AP1330" s="36">
        <v>364</v>
      </c>
      <c r="AQ1330" s="36">
        <v>349</v>
      </c>
      <c r="AR1330" s="36">
        <v>510</v>
      </c>
      <c r="AS1330" s="36">
        <v>535</v>
      </c>
      <c r="AT1330" s="124">
        <v>579</v>
      </c>
      <c r="AU1330" s="36">
        <v>91</v>
      </c>
      <c r="AV1330" s="36">
        <v>181</v>
      </c>
      <c r="AW1330" s="84">
        <v>166</v>
      </c>
      <c r="AX1330" s="84">
        <v>123</v>
      </c>
      <c r="AY1330" s="36">
        <v>6</v>
      </c>
      <c r="AZ1330" s="36">
        <v>0</v>
      </c>
      <c r="BA1330" s="36">
        <v>1</v>
      </c>
      <c r="BB1330" s="36">
        <v>0</v>
      </c>
      <c r="BC1330" s="36">
        <v>0</v>
      </c>
      <c r="BD1330" s="36">
        <v>0</v>
      </c>
      <c r="BE1330" s="36">
        <v>0</v>
      </c>
      <c r="BF1330" s="36">
        <v>0</v>
      </c>
      <c r="BG1330" s="36">
        <v>0</v>
      </c>
      <c r="BH1330" s="36">
        <v>0</v>
      </c>
      <c r="BI1330" s="36">
        <v>0</v>
      </c>
      <c r="BJ1330" s="36">
        <v>0</v>
      </c>
      <c r="BK1330" s="36">
        <v>0</v>
      </c>
      <c r="BL1330" s="36">
        <v>0</v>
      </c>
      <c r="BM1330" s="36">
        <v>0</v>
      </c>
      <c r="BN1330" s="36">
        <v>0</v>
      </c>
      <c r="BO1330" s="36">
        <v>1</v>
      </c>
      <c r="BP1330" s="36">
        <v>0</v>
      </c>
      <c r="BQ1330" s="8">
        <v>0</v>
      </c>
      <c r="BR1330" s="8">
        <v>0</v>
      </c>
      <c r="BS1330" s="8">
        <v>0</v>
      </c>
      <c r="BT1330" s="6" t="s">
        <v>1735</v>
      </c>
    </row>
    <row r="1331" spans="1:72" x14ac:dyDescent="0.25">
      <c r="A1331" s="113" t="s">
        <v>1644</v>
      </c>
      <c r="B1331" s="113" t="s">
        <v>568</v>
      </c>
      <c r="C1331" s="70">
        <v>378</v>
      </c>
      <c r="D1331" s="67">
        <v>375</v>
      </c>
      <c r="E1331" s="67">
        <v>5</v>
      </c>
      <c r="F1331" s="67">
        <v>13</v>
      </c>
      <c r="G1331" s="67">
        <v>3</v>
      </c>
      <c r="H1331" s="67">
        <v>36</v>
      </c>
      <c r="I1331" s="67">
        <v>318</v>
      </c>
      <c r="J1331" s="67">
        <v>0</v>
      </c>
      <c r="K1331" s="67">
        <v>0</v>
      </c>
      <c r="L1331" s="112">
        <f t="shared" si="263"/>
        <v>375</v>
      </c>
      <c r="M1331" s="6">
        <v>398</v>
      </c>
      <c r="S1331" s="10" t="s">
        <v>1675</v>
      </c>
      <c r="T1331" s="10" t="s">
        <v>68</v>
      </c>
      <c r="U1331" s="10" t="s">
        <v>72</v>
      </c>
      <c r="V1331" s="10" t="s">
        <v>65</v>
      </c>
      <c r="W1331" s="10" t="s">
        <v>61</v>
      </c>
      <c r="X1331" s="10" t="s">
        <v>89</v>
      </c>
      <c r="Y1331" s="10" t="s">
        <v>1198</v>
      </c>
      <c r="Z1331" s="10" t="s">
        <v>8</v>
      </c>
      <c r="AO1331" s="6" t="s">
        <v>1739</v>
      </c>
      <c r="AP1331" s="36">
        <v>0</v>
      </c>
      <c r="AQ1331" s="36">
        <v>0</v>
      </c>
      <c r="AR1331" s="36">
        <v>0</v>
      </c>
      <c r="AS1331" s="36">
        <v>0</v>
      </c>
      <c r="AT1331" s="36">
        <v>0</v>
      </c>
      <c r="AU1331" s="36">
        <v>415</v>
      </c>
      <c r="AV1331" s="36">
        <v>435</v>
      </c>
      <c r="AW1331" s="84">
        <v>345</v>
      </c>
      <c r="AX1331" s="84">
        <v>433</v>
      </c>
      <c r="AY1331" s="36">
        <v>457</v>
      </c>
      <c r="AZ1331" s="124">
        <v>568</v>
      </c>
      <c r="BA1331" s="36">
        <v>453</v>
      </c>
      <c r="BB1331" s="36">
        <v>391</v>
      </c>
      <c r="BC1331" s="36">
        <v>236</v>
      </c>
      <c r="BD1331" s="36">
        <v>35</v>
      </c>
      <c r="BE1331" s="36">
        <v>44</v>
      </c>
      <c r="BF1331" s="36">
        <v>12</v>
      </c>
      <c r="BG1331" s="8">
        <v>15</v>
      </c>
      <c r="BH1331" s="8">
        <v>11</v>
      </c>
      <c r="BI1331" s="8">
        <v>1</v>
      </c>
      <c r="BJ1331" s="36">
        <v>0</v>
      </c>
      <c r="BK1331" s="55">
        <v>0</v>
      </c>
      <c r="BL1331" s="36">
        <v>0</v>
      </c>
      <c r="BM1331" s="36">
        <v>0</v>
      </c>
      <c r="BN1331" s="36">
        <v>0</v>
      </c>
      <c r="BO1331" s="36">
        <v>1</v>
      </c>
      <c r="BP1331" s="36">
        <v>0</v>
      </c>
      <c r="BQ1331" s="8">
        <v>0</v>
      </c>
      <c r="BR1331" s="8">
        <v>0</v>
      </c>
      <c r="BS1331" s="8">
        <v>0</v>
      </c>
      <c r="BT1331" s="6" t="s">
        <v>1739</v>
      </c>
    </row>
    <row r="1332" spans="1:72" x14ac:dyDescent="0.25">
      <c r="A1332" s="111" t="s">
        <v>1053</v>
      </c>
      <c r="B1332" s="111" t="s">
        <v>572</v>
      </c>
      <c r="C1332" s="69">
        <v>47</v>
      </c>
      <c r="D1332" s="69">
        <v>44</v>
      </c>
      <c r="E1332" s="69">
        <v>5</v>
      </c>
      <c r="F1332" s="69">
        <v>11</v>
      </c>
      <c r="G1332" s="69">
        <v>2</v>
      </c>
      <c r="H1332" s="69">
        <v>26</v>
      </c>
      <c r="I1332" s="69">
        <v>0</v>
      </c>
      <c r="J1332" s="69">
        <v>0</v>
      </c>
      <c r="K1332" s="69">
        <v>0</v>
      </c>
      <c r="L1332" s="128">
        <f t="shared" si="263"/>
        <v>44</v>
      </c>
      <c r="S1332" s="10" t="s">
        <v>1209</v>
      </c>
      <c r="T1332" s="15">
        <v>0</v>
      </c>
      <c r="U1332" s="15">
        <v>0</v>
      </c>
      <c r="V1332" s="15">
        <v>0</v>
      </c>
      <c r="W1332" s="15">
        <v>0</v>
      </c>
      <c r="X1332" s="15">
        <v>0</v>
      </c>
      <c r="Y1332" s="15">
        <v>0</v>
      </c>
      <c r="Z1332" s="10">
        <f>SUM(T1332:Y1332)</f>
        <v>0</v>
      </c>
      <c r="AO1332" s="6" t="s">
        <v>1742</v>
      </c>
      <c r="AP1332" s="36">
        <v>0</v>
      </c>
      <c r="AQ1332" s="36">
        <v>0</v>
      </c>
      <c r="AR1332" s="36">
        <v>0</v>
      </c>
      <c r="AS1332" s="36">
        <v>0</v>
      </c>
      <c r="AT1332" s="36">
        <v>0</v>
      </c>
      <c r="AU1332" s="36">
        <v>0</v>
      </c>
      <c r="AV1332" s="36">
        <v>0</v>
      </c>
      <c r="AW1332" s="36">
        <v>0</v>
      </c>
      <c r="AX1332" s="36">
        <v>0</v>
      </c>
      <c r="AY1332" s="36">
        <v>2</v>
      </c>
      <c r="AZ1332" s="36">
        <v>10</v>
      </c>
      <c r="BA1332" s="36">
        <v>51</v>
      </c>
      <c r="BB1332" s="36">
        <v>115</v>
      </c>
      <c r="BC1332" s="36">
        <v>428</v>
      </c>
      <c r="BD1332" s="124">
        <v>525</v>
      </c>
      <c r="BE1332" s="36">
        <v>467</v>
      </c>
      <c r="BF1332" s="36">
        <v>379</v>
      </c>
      <c r="BG1332" s="8">
        <v>320</v>
      </c>
      <c r="BH1332" s="8">
        <v>115</v>
      </c>
      <c r="BI1332" s="36">
        <v>91</v>
      </c>
      <c r="BJ1332" s="36">
        <v>54</v>
      </c>
      <c r="BK1332" s="55">
        <v>62</v>
      </c>
      <c r="BL1332" s="36">
        <v>37</v>
      </c>
      <c r="BM1332" s="36">
        <v>45</v>
      </c>
      <c r="BN1332" s="36">
        <v>34</v>
      </c>
      <c r="BO1332" s="36">
        <v>33</v>
      </c>
      <c r="BP1332" s="36">
        <v>0</v>
      </c>
      <c r="BQ1332" s="8">
        <v>7</v>
      </c>
      <c r="BR1332" s="8">
        <v>0</v>
      </c>
      <c r="BS1332" s="8">
        <v>0</v>
      </c>
      <c r="BT1332" s="6" t="s">
        <v>1742</v>
      </c>
    </row>
    <row r="1333" spans="1:72" x14ac:dyDescent="0.25">
      <c r="A1333" s="111" t="s">
        <v>1053</v>
      </c>
      <c r="B1333" s="111" t="s">
        <v>853</v>
      </c>
      <c r="C1333" s="69">
        <v>143</v>
      </c>
      <c r="D1333" s="69">
        <v>134</v>
      </c>
      <c r="E1333" s="69">
        <v>6</v>
      </c>
      <c r="F1333" s="69">
        <v>13</v>
      </c>
      <c r="G1333" s="69">
        <v>8</v>
      </c>
      <c r="H1333" s="69">
        <v>107</v>
      </c>
      <c r="I1333" s="69">
        <v>0</v>
      </c>
      <c r="J1333" s="69">
        <v>0</v>
      </c>
      <c r="K1333" s="69">
        <v>0</v>
      </c>
      <c r="L1333" s="128">
        <f t="shared" si="263"/>
        <v>134</v>
      </c>
      <c r="S1333" s="45" t="s">
        <v>1210</v>
      </c>
      <c r="T1333" s="46">
        <v>0</v>
      </c>
      <c r="U1333" s="46">
        <v>0</v>
      </c>
      <c r="V1333" s="46">
        <v>0</v>
      </c>
      <c r="W1333" s="48">
        <v>0</v>
      </c>
      <c r="X1333" s="46">
        <v>0</v>
      </c>
      <c r="Y1333" s="46">
        <v>0</v>
      </c>
      <c r="Z1333" s="10">
        <f t="shared" ref="Z1333:Z1339" si="266">SUM(T1333:Y1333)</f>
        <v>0</v>
      </c>
      <c r="AO1333" s="6" t="s">
        <v>1776</v>
      </c>
      <c r="AP1333" s="36">
        <v>3</v>
      </c>
      <c r="AQ1333" s="36">
        <v>0</v>
      </c>
      <c r="AR1333" s="36">
        <v>1</v>
      </c>
      <c r="AS1333" s="36">
        <v>1</v>
      </c>
      <c r="AT1333" s="36">
        <v>1</v>
      </c>
      <c r="AU1333" s="36">
        <v>0</v>
      </c>
      <c r="AV1333" s="36">
        <v>0</v>
      </c>
      <c r="AW1333" s="84">
        <v>0</v>
      </c>
      <c r="AX1333" s="84">
        <v>0</v>
      </c>
      <c r="AY1333" s="36">
        <v>1</v>
      </c>
      <c r="AZ1333" s="36">
        <v>2</v>
      </c>
      <c r="BA1333" s="36">
        <v>1</v>
      </c>
      <c r="BB1333" s="36">
        <v>1</v>
      </c>
      <c r="BC1333" s="36">
        <v>0</v>
      </c>
      <c r="BD1333" s="36">
        <v>0</v>
      </c>
      <c r="BE1333" s="36">
        <v>1</v>
      </c>
      <c r="BF1333" s="36">
        <v>0</v>
      </c>
      <c r="BG1333" s="36">
        <v>0</v>
      </c>
      <c r="BH1333" s="36">
        <v>0</v>
      </c>
      <c r="BI1333" s="36">
        <v>1</v>
      </c>
      <c r="BJ1333" s="36">
        <v>1</v>
      </c>
      <c r="BK1333" s="36">
        <v>0</v>
      </c>
      <c r="BL1333" s="36">
        <v>0</v>
      </c>
      <c r="BM1333" s="36">
        <v>0</v>
      </c>
      <c r="BN1333" s="36">
        <v>0</v>
      </c>
      <c r="BO1333" s="36">
        <v>0</v>
      </c>
      <c r="BP1333" s="36">
        <v>0</v>
      </c>
      <c r="BQ1333" s="8">
        <v>0</v>
      </c>
      <c r="BR1333" s="8">
        <v>0</v>
      </c>
      <c r="BS1333" s="8">
        <v>0</v>
      </c>
      <c r="BT1333" s="6" t="s">
        <v>1776</v>
      </c>
    </row>
    <row r="1334" spans="1:72" x14ac:dyDescent="0.25">
      <c r="A1334" s="111" t="s">
        <v>1053</v>
      </c>
      <c r="B1334" s="111" t="s">
        <v>1149</v>
      </c>
      <c r="C1334" s="69">
        <v>6</v>
      </c>
      <c r="D1334" s="69">
        <v>5</v>
      </c>
      <c r="E1334" s="69">
        <v>0</v>
      </c>
      <c r="F1334" s="69">
        <v>4</v>
      </c>
      <c r="G1334" s="69">
        <v>0</v>
      </c>
      <c r="H1334" s="69">
        <v>1</v>
      </c>
      <c r="I1334" s="69">
        <v>0</v>
      </c>
      <c r="J1334" s="69">
        <v>0</v>
      </c>
      <c r="K1334" s="69">
        <v>0</v>
      </c>
      <c r="L1334" s="128">
        <f t="shared" si="263"/>
        <v>5</v>
      </c>
      <c r="S1334" s="10" t="s">
        <v>1211</v>
      </c>
      <c r="T1334" s="15">
        <v>0</v>
      </c>
      <c r="U1334" s="15">
        <v>0</v>
      </c>
      <c r="V1334" s="15">
        <v>0</v>
      </c>
      <c r="W1334" s="15">
        <v>0</v>
      </c>
      <c r="X1334" s="15">
        <v>0</v>
      </c>
      <c r="Y1334" s="15">
        <v>0</v>
      </c>
      <c r="Z1334" s="10">
        <f t="shared" si="266"/>
        <v>0</v>
      </c>
      <c r="AO1334" s="6" t="s">
        <v>1777</v>
      </c>
      <c r="AP1334" s="36">
        <v>3</v>
      </c>
      <c r="AQ1334" s="36">
        <v>3</v>
      </c>
      <c r="AR1334" s="36">
        <v>1</v>
      </c>
      <c r="AS1334" s="36">
        <v>1</v>
      </c>
      <c r="AT1334" s="36">
        <v>1</v>
      </c>
      <c r="AU1334" s="36">
        <v>0</v>
      </c>
      <c r="AV1334" s="36">
        <v>0</v>
      </c>
      <c r="AW1334" s="84">
        <v>0</v>
      </c>
      <c r="AX1334" s="84">
        <v>1</v>
      </c>
      <c r="AY1334" s="36">
        <v>1</v>
      </c>
      <c r="AZ1334" s="36">
        <v>0</v>
      </c>
      <c r="BA1334" s="36">
        <v>0</v>
      </c>
      <c r="BB1334" s="36">
        <v>1</v>
      </c>
      <c r="BC1334" s="36">
        <v>0</v>
      </c>
      <c r="BD1334" s="36">
        <v>0</v>
      </c>
      <c r="BE1334" s="36">
        <v>1</v>
      </c>
      <c r="BF1334" s="36">
        <v>0</v>
      </c>
      <c r="BG1334" s="36">
        <v>0</v>
      </c>
      <c r="BH1334" s="36">
        <v>0</v>
      </c>
      <c r="BI1334" s="36">
        <v>0</v>
      </c>
      <c r="BJ1334" s="36">
        <v>1</v>
      </c>
      <c r="BK1334" s="36">
        <v>0</v>
      </c>
      <c r="BL1334" s="36">
        <v>0</v>
      </c>
      <c r="BM1334" s="36">
        <v>0</v>
      </c>
      <c r="BN1334" s="36">
        <v>0</v>
      </c>
      <c r="BO1334" s="36">
        <v>0</v>
      </c>
      <c r="BP1334" s="36">
        <v>0</v>
      </c>
      <c r="BQ1334" s="8">
        <v>0</v>
      </c>
      <c r="BR1334" s="8">
        <v>0</v>
      </c>
      <c r="BS1334" s="8">
        <v>0</v>
      </c>
      <c r="BT1334" s="6" t="s">
        <v>1777</v>
      </c>
    </row>
    <row r="1335" spans="1:72" x14ac:dyDescent="0.25">
      <c r="A1335" s="111" t="s">
        <v>1053</v>
      </c>
      <c r="B1335" s="111" t="s">
        <v>1083</v>
      </c>
      <c r="C1335" s="69">
        <v>3</v>
      </c>
      <c r="D1335" s="69">
        <v>3</v>
      </c>
      <c r="E1335" s="69">
        <v>1</v>
      </c>
      <c r="F1335" s="69">
        <v>0</v>
      </c>
      <c r="G1335" s="69">
        <v>0</v>
      </c>
      <c r="H1335" s="69">
        <v>2</v>
      </c>
      <c r="I1335" s="69">
        <v>0</v>
      </c>
      <c r="J1335" s="69">
        <v>0</v>
      </c>
      <c r="K1335" s="69">
        <v>0</v>
      </c>
      <c r="L1335" s="128">
        <f t="shared" si="263"/>
        <v>3</v>
      </c>
      <c r="S1335" s="45" t="s">
        <v>1212</v>
      </c>
      <c r="T1335" s="46">
        <v>0</v>
      </c>
      <c r="U1335" s="46">
        <v>1</v>
      </c>
      <c r="V1335" s="46">
        <v>0</v>
      </c>
      <c r="W1335" s="48">
        <v>1</v>
      </c>
      <c r="X1335" s="46">
        <v>0</v>
      </c>
      <c r="Y1335" s="46">
        <v>0</v>
      </c>
      <c r="Z1335" s="10">
        <f t="shared" si="266"/>
        <v>2</v>
      </c>
      <c r="AO1335" s="6" t="s">
        <v>1778</v>
      </c>
      <c r="AP1335" s="36">
        <v>10</v>
      </c>
      <c r="AQ1335" s="36">
        <v>3</v>
      </c>
      <c r="AR1335" s="36">
        <v>5</v>
      </c>
      <c r="AS1335" s="36">
        <v>3</v>
      </c>
      <c r="AT1335" s="36">
        <v>2</v>
      </c>
      <c r="AU1335" s="36">
        <v>0</v>
      </c>
      <c r="AV1335" s="36">
        <v>0</v>
      </c>
      <c r="AW1335" s="84">
        <v>0</v>
      </c>
      <c r="AX1335" s="84">
        <v>1</v>
      </c>
      <c r="AY1335" s="36">
        <v>1</v>
      </c>
      <c r="AZ1335" s="36">
        <v>0</v>
      </c>
      <c r="BA1335" s="36">
        <v>0</v>
      </c>
      <c r="BB1335" s="36">
        <v>1</v>
      </c>
      <c r="BC1335" s="36">
        <v>0</v>
      </c>
      <c r="BD1335" s="36">
        <v>0</v>
      </c>
      <c r="BE1335" s="36">
        <v>1</v>
      </c>
      <c r="BF1335" s="36">
        <v>0</v>
      </c>
      <c r="BG1335" s="36">
        <v>0</v>
      </c>
      <c r="BH1335" s="36">
        <v>0</v>
      </c>
      <c r="BI1335" s="36">
        <v>0</v>
      </c>
      <c r="BJ1335" s="36">
        <v>1</v>
      </c>
      <c r="BK1335" s="36">
        <v>0</v>
      </c>
      <c r="BL1335" s="36">
        <v>0</v>
      </c>
      <c r="BM1335" s="36">
        <v>0</v>
      </c>
      <c r="BN1335" s="36">
        <v>0</v>
      </c>
      <c r="BO1335" s="36">
        <v>0</v>
      </c>
      <c r="BP1335" s="36">
        <v>0</v>
      </c>
      <c r="BQ1335" s="8">
        <v>0</v>
      </c>
      <c r="BR1335" s="8">
        <v>0</v>
      </c>
      <c r="BS1335" s="8">
        <v>0</v>
      </c>
      <c r="BT1335" s="6" t="s">
        <v>1778</v>
      </c>
    </row>
    <row r="1336" spans="1:72" x14ac:dyDescent="0.25">
      <c r="A1336" s="111" t="s">
        <v>1053</v>
      </c>
      <c r="B1336" s="111" t="s">
        <v>568</v>
      </c>
      <c r="C1336" s="69">
        <v>782</v>
      </c>
      <c r="D1336" s="69">
        <v>775</v>
      </c>
      <c r="E1336" s="69">
        <v>105</v>
      </c>
      <c r="F1336" s="69">
        <v>149</v>
      </c>
      <c r="G1336" s="69">
        <v>20</v>
      </c>
      <c r="H1336" s="69">
        <v>143</v>
      </c>
      <c r="I1336" s="69">
        <v>358</v>
      </c>
      <c r="J1336" s="69">
        <v>0</v>
      </c>
      <c r="K1336" s="69">
        <v>0</v>
      </c>
      <c r="L1336" s="128">
        <f t="shared" si="263"/>
        <v>775</v>
      </c>
      <c r="M1336" s="6">
        <f>SUM(L1332:L1336)</f>
        <v>961</v>
      </c>
      <c r="S1336" s="10" t="s">
        <v>1213</v>
      </c>
      <c r="T1336" s="15">
        <v>0</v>
      </c>
      <c r="U1336" s="15">
        <v>4</v>
      </c>
      <c r="V1336" s="15">
        <v>0</v>
      </c>
      <c r="W1336" s="15">
        <v>2</v>
      </c>
      <c r="X1336" s="15">
        <v>0</v>
      </c>
      <c r="Y1336" s="15">
        <v>0</v>
      </c>
      <c r="Z1336" s="10">
        <f t="shared" si="266"/>
        <v>6</v>
      </c>
      <c r="AO1336" s="6" t="s">
        <v>1779</v>
      </c>
      <c r="AP1336" s="36">
        <v>51</v>
      </c>
      <c r="AQ1336" s="36">
        <v>46</v>
      </c>
      <c r="AR1336" s="36">
        <v>37</v>
      </c>
      <c r="AS1336" s="36">
        <v>28</v>
      </c>
      <c r="AT1336" s="36">
        <v>23</v>
      </c>
      <c r="AU1336" s="36">
        <v>12</v>
      </c>
      <c r="AV1336" s="36">
        <v>18</v>
      </c>
      <c r="AW1336" s="84">
        <v>8</v>
      </c>
      <c r="AX1336" s="84">
        <v>10</v>
      </c>
      <c r="AY1336" s="36">
        <v>4</v>
      </c>
      <c r="AZ1336" s="36">
        <v>1</v>
      </c>
      <c r="BA1336" s="36">
        <v>5</v>
      </c>
      <c r="BB1336" s="36">
        <v>3</v>
      </c>
      <c r="BC1336" s="36">
        <v>0</v>
      </c>
      <c r="BD1336" s="36">
        <v>0</v>
      </c>
      <c r="BE1336" s="36">
        <v>2</v>
      </c>
      <c r="BF1336" s="36">
        <v>0</v>
      </c>
      <c r="BG1336" s="36">
        <v>0</v>
      </c>
      <c r="BH1336" s="36">
        <v>0</v>
      </c>
      <c r="BI1336" s="36">
        <v>4</v>
      </c>
      <c r="BJ1336" s="36">
        <v>1</v>
      </c>
      <c r="BK1336" s="36">
        <v>1</v>
      </c>
      <c r="BL1336" s="36">
        <v>0</v>
      </c>
      <c r="BM1336" s="36">
        <v>0</v>
      </c>
      <c r="BN1336" s="36">
        <v>0</v>
      </c>
      <c r="BO1336" s="36">
        <v>0</v>
      </c>
      <c r="BP1336" s="36">
        <v>0</v>
      </c>
      <c r="BQ1336" s="8">
        <v>0</v>
      </c>
      <c r="BR1336" s="8">
        <v>0</v>
      </c>
      <c r="BS1336" s="8">
        <v>0</v>
      </c>
      <c r="BT1336" s="6" t="s">
        <v>1779</v>
      </c>
    </row>
    <row r="1337" spans="1:72" x14ac:dyDescent="0.25">
      <c r="A1337" s="113" t="s">
        <v>909</v>
      </c>
      <c r="B1337" s="113" t="s">
        <v>853</v>
      </c>
      <c r="C1337" s="70">
        <v>44</v>
      </c>
      <c r="D1337" s="70">
        <v>43</v>
      </c>
      <c r="E1337" s="70">
        <v>0</v>
      </c>
      <c r="F1337" s="70">
        <v>0</v>
      </c>
      <c r="G1337" s="70">
        <v>4</v>
      </c>
      <c r="H1337" s="70">
        <v>39</v>
      </c>
      <c r="I1337" s="70">
        <v>0</v>
      </c>
      <c r="J1337" s="70">
        <v>0</v>
      </c>
      <c r="K1337" s="70">
        <v>0</v>
      </c>
      <c r="L1337" s="112">
        <f t="shared" si="263"/>
        <v>43</v>
      </c>
      <c r="S1337" s="45" t="s">
        <v>1214</v>
      </c>
      <c r="T1337" s="46">
        <v>5</v>
      </c>
      <c r="U1337" s="46">
        <v>11</v>
      </c>
      <c r="V1337" s="46">
        <v>2</v>
      </c>
      <c r="W1337" s="46">
        <v>26</v>
      </c>
      <c r="X1337" s="46">
        <v>0</v>
      </c>
      <c r="Y1337" s="46">
        <v>0</v>
      </c>
      <c r="Z1337" s="10">
        <f t="shared" si="266"/>
        <v>44</v>
      </c>
      <c r="AO1337" s="6" t="s">
        <v>1855</v>
      </c>
      <c r="AP1337" s="124">
        <v>713</v>
      </c>
      <c r="AQ1337" s="36">
        <v>352</v>
      </c>
      <c r="AR1337" s="36">
        <v>266</v>
      </c>
      <c r="AS1337" s="36">
        <v>249</v>
      </c>
      <c r="AT1337" s="36">
        <v>156</v>
      </c>
      <c r="AU1337" s="36">
        <v>84</v>
      </c>
      <c r="AV1337" s="36">
        <v>62</v>
      </c>
      <c r="AW1337" s="84">
        <v>82</v>
      </c>
      <c r="AX1337" s="84">
        <v>42</v>
      </c>
      <c r="AY1337" s="36">
        <v>52</v>
      </c>
      <c r="AZ1337" s="36">
        <v>37</v>
      </c>
      <c r="BA1337" s="36">
        <v>17</v>
      </c>
      <c r="BB1337" s="36">
        <v>19</v>
      </c>
      <c r="BC1337" s="36">
        <v>37</v>
      </c>
      <c r="BD1337" s="36">
        <v>13</v>
      </c>
      <c r="BE1337" s="36">
        <v>19</v>
      </c>
      <c r="BF1337" s="36">
        <v>16</v>
      </c>
      <c r="BG1337" s="8">
        <v>11</v>
      </c>
      <c r="BH1337" s="36">
        <v>3</v>
      </c>
      <c r="BI1337" s="36">
        <v>6</v>
      </c>
      <c r="BJ1337" s="36">
        <v>2</v>
      </c>
      <c r="BK1337" s="36">
        <v>3</v>
      </c>
      <c r="BL1337" s="36">
        <v>5</v>
      </c>
      <c r="BM1337" s="36">
        <v>3</v>
      </c>
      <c r="BN1337" s="36">
        <v>0</v>
      </c>
      <c r="BO1337" s="36">
        <v>0</v>
      </c>
      <c r="BP1337" s="36">
        <v>0</v>
      </c>
      <c r="BQ1337" s="8">
        <v>1</v>
      </c>
      <c r="BR1337" s="8">
        <v>2</v>
      </c>
      <c r="BS1337" s="8">
        <v>1</v>
      </c>
      <c r="BT1337" s="6" t="s">
        <v>1855</v>
      </c>
    </row>
    <row r="1338" spans="1:72" x14ac:dyDescent="0.25">
      <c r="A1338" s="113" t="s">
        <v>909</v>
      </c>
      <c r="B1338" s="113" t="s">
        <v>568</v>
      </c>
      <c r="C1338" s="70">
        <v>2</v>
      </c>
      <c r="D1338" s="70">
        <v>2</v>
      </c>
      <c r="E1338" s="70">
        <v>0</v>
      </c>
      <c r="F1338" s="70">
        <v>0</v>
      </c>
      <c r="G1338" s="70">
        <v>0</v>
      </c>
      <c r="H1338" s="70">
        <v>2</v>
      </c>
      <c r="I1338" s="70">
        <v>0</v>
      </c>
      <c r="J1338" s="70">
        <v>0</v>
      </c>
      <c r="K1338" s="70">
        <v>0</v>
      </c>
      <c r="L1338" s="112">
        <f t="shared" si="263"/>
        <v>2</v>
      </c>
      <c r="M1338" s="6">
        <v>45</v>
      </c>
      <c r="S1338" s="10" t="s">
        <v>1215</v>
      </c>
      <c r="T1338" s="15">
        <v>0</v>
      </c>
      <c r="U1338" s="15">
        <v>0</v>
      </c>
      <c r="V1338" s="15">
        <v>0</v>
      </c>
      <c r="W1338" s="15">
        <v>0</v>
      </c>
      <c r="X1338" s="15">
        <v>0</v>
      </c>
      <c r="Y1338" s="15">
        <v>0</v>
      </c>
      <c r="Z1338" s="10">
        <f t="shared" si="266"/>
        <v>0</v>
      </c>
      <c r="AO1338" s="6" t="s">
        <v>1856</v>
      </c>
      <c r="AP1338" s="36">
        <v>1</v>
      </c>
      <c r="AQ1338" s="36">
        <v>28</v>
      </c>
      <c r="AR1338" s="36">
        <v>72</v>
      </c>
      <c r="AS1338" s="36">
        <v>273</v>
      </c>
      <c r="AT1338" s="124">
        <v>355</v>
      </c>
      <c r="AU1338" s="36">
        <v>161</v>
      </c>
      <c r="AV1338" s="36">
        <v>145</v>
      </c>
      <c r="AW1338" s="84">
        <v>92</v>
      </c>
      <c r="AX1338" s="84">
        <v>72</v>
      </c>
      <c r="AY1338" s="36">
        <v>60</v>
      </c>
      <c r="AZ1338" s="36">
        <v>43</v>
      </c>
      <c r="BA1338" s="36">
        <v>40</v>
      </c>
      <c r="BB1338" s="36">
        <v>31</v>
      </c>
      <c r="BC1338" s="36">
        <v>39</v>
      </c>
      <c r="BD1338" s="36">
        <v>28</v>
      </c>
      <c r="BE1338" s="36">
        <v>32</v>
      </c>
      <c r="BF1338" s="36">
        <v>17</v>
      </c>
      <c r="BG1338" s="8">
        <v>29</v>
      </c>
      <c r="BH1338" s="36">
        <v>10</v>
      </c>
      <c r="BI1338" s="36">
        <v>15</v>
      </c>
      <c r="BJ1338" s="36">
        <v>6</v>
      </c>
      <c r="BK1338" s="36">
        <v>14</v>
      </c>
      <c r="BL1338" s="36">
        <v>7</v>
      </c>
      <c r="BM1338" s="36">
        <v>4</v>
      </c>
      <c r="BN1338" s="36">
        <v>1</v>
      </c>
      <c r="BO1338" s="36">
        <v>0</v>
      </c>
      <c r="BP1338" s="36">
        <v>0</v>
      </c>
      <c r="BQ1338" s="8">
        <v>5</v>
      </c>
      <c r="BR1338" s="8">
        <v>1</v>
      </c>
      <c r="BS1338" s="8">
        <v>1</v>
      </c>
      <c r="BT1338" s="6" t="s">
        <v>1856</v>
      </c>
    </row>
    <row r="1339" spans="1:72" x14ac:dyDescent="0.25">
      <c r="A1339" s="57" t="s">
        <v>1676</v>
      </c>
      <c r="B1339" s="114"/>
      <c r="C1339" s="114">
        <f>SUM(C1321:C1338)</f>
        <v>1462</v>
      </c>
      <c r="D1339" s="114">
        <f t="shared" ref="D1339:K1339" si="267">SUM(D1321:D1338)</f>
        <v>1436</v>
      </c>
      <c r="E1339" s="114">
        <f t="shared" si="267"/>
        <v>122</v>
      </c>
      <c r="F1339" s="114">
        <f t="shared" si="267"/>
        <v>199</v>
      </c>
      <c r="G1339" s="114">
        <f t="shared" si="267"/>
        <v>37</v>
      </c>
      <c r="H1339" s="114">
        <f t="shared" si="267"/>
        <v>368</v>
      </c>
      <c r="I1339" s="114">
        <f t="shared" si="267"/>
        <v>710</v>
      </c>
      <c r="J1339" s="114">
        <f t="shared" si="267"/>
        <v>0</v>
      </c>
      <c r="K1339" s="114">
        <f t="shared" si="267"/>
        <v>0</v>
      </c>
      <c r="L1339" s="129">
        <f t="shared" si="263"/>
        <v>1436</v>
      </c>
      <c r="M1339" s="6">
        <f>SUM(M1321:M1338)</f>
        <v>1436</v>
      </c>
      <c r="T1339" s="6">
        <f>SUM(T1332:T1338)</f>
        <v>5</v>
      </c>
      <c r="U1339" s="6">
        <f t="shared" ref="U1339:Y1339" si="268">SUM(U1332:U1338)</f>
        <v>16</v>
      </c>
      <c r="V1339" s="6">
        <f t="shared" si="268"/>
        <v>2</v>
      </c>
      <c r="W1339" s="6">
        <f t="shared" si="268"/>
        <v>29</v>
      </c>
      <c r="X1339" s="6">
        <f t="shared" si="268"/>
        <v>0</v>
      </c>
      <c r="Y1339" s="6">
        <f t="shared" si="268"/>
        <v>0</v>
      </c>
      <c r="Z1339" s="10">
        <f t="shared" si="266"/>
        <v>52</v>
      </c>
      <c r="AO1339" s="6" t="s">
        <v>1857</v>
      </c>
      <c r="AP1339" s="36">
        <v>0</v>
      </c>
      <c r="AQ1339" s="36">
        <v>0</v>
      </c>
      <c r="AR1339" s="36">
        <v>0</v>
      </c>
      <c r="AS1339" s="36">
        <v>0</v>
      </c>
      <c r="AT1339" s="36">
        <v>2</v>
      </c>
      <c r="AU1339" s="36">
        <v>15</v>
      </c>
      <c r="AV1339" s="36">
        <v>39</v>
      </c>
      <c r="AW1339" s="84">
        <v>174</v>
      </c>
      <c r="AX1339" s="84">
        <v>257</v>
      </c>
      <c r="AY1339" s="124">
        <v>409</v>
      </c>
      <c r="AZ1339" s="36">
        <v>233</v>
      </c>
      <c r="BA1339" s="36">
        <v>203</v>
      </c>
      <c r="BB1339" s="36">
        <v>114</v>
      </c>
      <c r="BC1339" s="36">
        <v>154</v>
      </c>
      <c r="BD1339" s="36">
        <v>112</v>
      </c>
      <c r="BE1339" s="36">
        <v>124</v>
      </c>
      <c r="BF1339" s="36">
        <v>60</v>
      </c>
      <c r="BG1339" s="8">
        <v>87</v>
      </c>
      <c r="BH1339" s="36">
        <v>39</v>
      </c>
      <c r="BI1339" s="36">
        <v>57</v>
      </c>
      <c r="BJ1339" s="36">
        <v>29</v>
      </c>
      <c r="BK1339" s="36">
        <v>50</v>
      </c>
      <c r="BL1339" s="36">
        <v>34</v>
      </c>
      <c r="BM1339" s="36">
        <v>35</v>
      </c>
      <c r="BN1339" s="36">
        <v>18</v>
      </c>
      <c r="BO1339" s="36">
        <v>21</v>
      </c>
      <c r="BP1339" s="36">
        <v>18</v>
      </c>
      <c r="BQ1339" s="8">
        <v>25</v>
      </c>
      <c r="BR1339" s="8">
        <v>6</v>
      </c>
      <c r="BS1339" s="8">
        <v>3</v>
      </c>
      <c r="BT1339" s="6" t="s">
        <v>1857</v>
      </c>
    </row>
    <row r="1340" spans="1:72" x14ac:dyDescent="0.25">
      <c r="A1340" s="134"/>
      <c r="B1340" s="135"/>
      <c r="C1340" s="135"/>
      <c r="D1340" s="135"/>
      <c r="E1340" s="135"/>
      <c r="F1340" s="135"/>
      <c r="G1340" s="135"/>
      <c r="H1340" s="135"/>
      <c r="I1340" s="135"/>
      <c r="J1340" s="135"/>
      <c r="K1340" s="135"/>
      <c r="L1340" s="136"/>
      <c r="BR1340" s="6"/>
    </row>
    <row r="1341" spans="1:72" x14ac:dyDescent="0.25">
      <c r="S1341" s="10" t="s">
        <v>1677</v>
      </c>
      <c r="T1341" s="10" t="s">
        <v>68</v>
      </c>
      <c r="U1341" s="10" t="s">
        <v>72</v>
      </c>
      <c r="V1341" s="10" t="s">
        <v>65</v>
      </c>
      <c r="W1341" s="10" t="s">
        <v>61</v>
      </c>
      <c r="X1341" s="10" t="s">
        <v>89</v>
      </c>
      <c r="Y1341" s="10" t="s">
        <v>1198</v>
      </c>
      <c r="Z1341" s="10" t="s">
        <v>1678</v>
      </c>
      <c r="AS1341" s="6" t="s">
        <v>1200</v>
      </c>
      <c r="AX1341" s="6" t="s">
        <v>1203</v>
      </c>
      <c r="BD1341" s="6" t="s">
        <v>1201</v>
      </c>
      <c r="BL1341" s="6" t="s">
        <v>1204</v>
      </c>
      <c r="BQ1341" s="6" t="s">
        <v>1205</v>
      </c>
      <c r="BR1341" s="6"/>
    </row>
    <row r="1342" spans="1:72" ht="22.8" x14ac:dyDescent="0.25">
      <c r="S1342" s="10" t="s">
        <v>1209</v>
      </c>
      <c r="T1342" s="54">
        <v>0</v>
      </c>
      <c r="U1342" s="54">
        <v>0</v>
      </c>
      <c r="V1342" s="54">
        <v>0</v>
      </c>
      <c r="W1342" s="54">
        <v>1</v>
      </c>
      <c r="X1342" s="54">
        <v>0</v>
      </c>
      <c r="Y1342" s="54">
        <v>0</v>
      </c>
      <c r="Z1342" s="10">
        <f>SUM(T1342:W1342)+Y1342</f>
        <v>1</v>
      </c>
      <c r="AA1342" s="10" t="s">
        <v>1209</v>
      </c>
      <c r="AO1342" s="6" t="s">
        <v>5</v>
      </c>
      <c r="AP1342" s="6" t="s">
        <v>1738</v>
      </c>
      <c r="AQ1342" s="6" t="s">
        <v>1841</v>
      </c>
      <c r="AR1342" s="6" t="s">
        <v>1842</v>
      </c>
      <c r="AS1342" s="6" t="s">
        <v>1741</v>
      </c>
      <c r="AT1342" s="6" t="s">
        <v>1736</v>
      </c>
      <c r="AU1342" s="6" t="s">
        <v>1843</v>
      </c>
      <c r="AV1342" s="6" t="s">
        <v>1844</v>
      </c>
      <c r="AW1342" s="74" t="s">
        <v>1845</v>
      </c>
      <c r="AX1342" s="74" t="s">
        <v>1744</v>
      </c>
      <c r="AY1342" s="6" t="s">
        <v>1745</v>
      </c>
      <c r="AZ1342" s="6" t="s">
        <v>1740</v>
      </c>
      <c r="BA1342" s="6" t="s">
        <v>1846</v>
      </c>
      <c r="BB1342" s="6" t="s">
        <v>1847</v>
      </c>
      <c r="BC1342" s="6" t="s">
        <v>1848</v>
      </c>
      <c r="BD1342" s="6" t="s">
        <v>1743</v>
      </c>
      <c r="BE1342" s="6" t="s">
        <v>1784</v>
      </c>
      <c r="BF1342" s="6" t="s">
        <v>1749</v>
      </c>
      <c r="BG1342" s="6" t="s">
        <v>1849</v>
      </c>
      <c r="BH1342" s="6" t="s">
        <v>1850</v>
      </c>
      <c r="BI1342" s="6" t="s">
        <v>1748</v>
      </c>
      <c r="BJ1342" s="6" t="s">
        <v>1851</v>
      </c>
      <c r="BK1342" s="6" t="s">
        <v>1852</v>
      </c>
      <c r="BL1342" s="6" t="s">
        <v>1859</v>
      </c>
      <c r="BM1342" s="6" t="s">
        <v>1786</v>
      </c>
      <c r="BN1342" s="6" t="s">
        <v>1754</v>
      </c>
      <c r="BO1342" s="6" t="s">
        <v>1853</v>
      </c>
      <c r="BP1342" s="6" t="s">
        <v>1752</v>
      </c>
      <c r="BQ1342" s="6" t="s">
        <v>1757</v>
      </c>
      <c r="BR1342" s="6" t="s">
        <v>1758</v>
      </c>
      <c r="BS1342" s="6" t="s">
        <v>1788</v>
      </c>
    </row>
    <row r="1343" spans="1:72" x14ac:dyDescent="0.25">
      <c r="S1343" s="45" t="s">
        <v>1210</v>
      </c>
      <c r="T1343" s="48">
        <v>0</v>
      </c>
      <c r="U1343" s="48">
        <v>0</v>
      </c>
      <c r="V1343" s="48">
        <v>0</v>
      </c>
      <c r="W1343" s="48">
        <v>1</v>
      </c>
      <c r="X1343" s="48">
        <v>0</v>
      </c>
      <c r="Y1343" s="48">
        <v>0</v>
      </c>
      <c r="Z1343" s="10">
        <f t="shared" ref="Z1343:Z1349" si="269">SUM(T1343:W1343)+Y1343</f>
        <v>1</v>
      </c>
      <c r="AA1343" s="45" t="s">
        <v>1210</v>
      </c>
      <c r="AO1343" s="10" t="s">
        <v>1783</v>
      </c>
      <c r="AP1343" s="47">
        <v>0</v>
      </c>
      <c r="AQ1343" s="47">
        <v>0</v>
      </c>
      <c r="AR1343" s="47">
        <v>0</v>
      </c>
      <c r="AS1343" s="47">
        <v>0</v>
      </c>
      <c r="AT1343" s="47">
        <v>0</v>
      </c>
      <c r="AU1343" s="47">
        <v>0</v>
      </c>
      <c r="AV1343" s="47">
        <v>0</v>
      </c>
      <c r="AW1343" s="47">
        <v>0</v>
      </c>
      <c r="AX1343" s="47">
        <v>0</v>
      </c>
      <c r="AY1343" s="47">
        <v>1</v>
      </c>
      <c r="AZ1343" s="47">
        <v>7</v>
      </c>
      <c r="BA1343" s="47">
        <v>40</v>
      </c>
      <c r="BB1343" s="47">
        <v>42</v>
      </c>
      <c r="BC1343" s="47">
        <v>161</v>
      </c>
      <c r="BD1343" s="47">
        <v>182</v>
      </c>
      <c r="BE1343" s="91">
        <v>349</v>
      </c>
      <c r="BF1343" s="47">
        <v>202</v>
      </c>
      <c r="BG1343" s="15">
        <v>211</v>
      </c>
      <c r="BH1343" s="47">
        <v>120</v>
      </c>
      <c r="BI1343" s="47">
        <v>162</v>
      </c>
      <c r="BJ1343" s="47">
        <v>71</v>
      </c>
      <c r="BK1343" s="47">
        <v>109</v>
      </c>
      <c r="BL1343" s="47">
        <v>69</v>
      </c>
      <c r="BM1343" s="47">
        <v>64</v>
      </c>
      <c r="BN1343" s="47">
        <v>30</v>
      </c>
      <c r="BO1343" s="47">
        <v>38</v>
      </c>
      <c r="BP1343" s="47">
        <v>21</v>
      </c>
      <c r="BQ1343" s="15">
        <v>59</v>
      </c>
      <c r="BR1343" s="15">
        <v>18</v>
      </c>
      <c r="BS1343" s="15">
        <v>8</v>
      </c>
      <c r="BT1343" s="10" t="s">
        <v>1783</v>
      </c>
    </row>
    <row r="1344" spans="1:72" x14ac:dyDescent="0.25">
      <c r="S1344" s="10" t="s">
        <v>1211</v>
      </c>
      <c r="T1344" s="15">
        <v>0</v>
      </c>
      <c r="U1344" s="15">
        <v>1</v>
      </c>
      <c r="V1344" s="15">
        <v>0</v>
      </c>
      <c r="W1344" s="15">
        <v>2</v>
      </c>
      <c r="X1344" s="15">
        <v>0</v>
      </c>
      <c r="Y1344" s="15">
        <v>0</v>
      </c>
      <c r="Z1344" s="10">
        <f t="shared" si="269"/>
        <v>3</v>
      </c>
      <c r="AA1344" s="10" t="s">
        <v>1211</v>
      </c>
      <c r="AO1344" s="127" t="s">
        <v>1747</v>
      </c>
      <c r="AP1344" s="101">
        <v>0</v>
      </c>
      <c r="AQ1344" s="101">
        <v>0</v>
      </c>
      <c r="AR1344" s="101">
        <v>0</v>
      </c>
      <c r="AS1344" s="101">
        <v>0</v>
      </c>
      <c r="AT1344" s="101">
        <v>0</v>
      </c>
      <c r="AU1344" s="101">
        <v>0</v>
      </c>
      <c r="AV1344" s="101">
        <v>0</v>
      </c>
      <c r="AW1344" s="101">
        <v>0</v>
      </c>
      <c r="AX1344" s="101">
        <v>0</v>
      </c>
      <c r="AY1344" s="101">
        <v>0</v>
      </c>
      <c r="AZ1344" s="101">
        <v>0</v>
      </c>
      <c r="BA1344" s="101">
        <v>13</v>
      </c>
      <c r="BB1344" s="101">
        <v>33</v>
      </c>
      <c r="BC1344" s="101">
        <v>51</v>
      </c>
      <c r="BD1344" s="101">
        <v>28</v>
      </c>
      <c r="BE1344" s="101">
        <v>181</v>
      </c>
      <c r="BF1344" s="101">
        <v>177</v>
      </c>
      <c r="BG1344" s="48">
        <v>386</v>
      </c>
      <c r="BH1344" s="48">
        <v>395</v>
      </c>
      <c r="BI1344" s="91">
        <v>522</v>
      </c>
      <c r="BJ1344" s="101">
        <v>271</v>
      </c>
      <c r="BK1344" s="98">
        <v>333</v>
      </c>
      <c r="BL1344" s="97">
        <v>316</v>
      </c>
      <c r="BM1344" s="97">
        <v>325</v>
      </c>
      <c r="BN1344" s="97">
        <v>83</v>
      </c>
      <c r="BO1344" s="97">
        <v>73</v>
      </c>
      <c r="BP1344" s="97">
        <v>14</v>
      </c>
      <c r="BQ1344" s="48">
        <v>43</v>
      </c>
      <c r="BR1344" s="46">
        <v>23</v>
      </c>
      <c r="BS1344" s="46">
        <v>17</v>
      </c>
      <c r="BT1344" s="127" t="s">
        <v>1747</v>
      </c>
    </row>
    <row r="1345" spans="19:72" x14ac:dyDescent="0.25">
      <c r="S1345" s="45" t="s">
        <v>1212</v>
      </c>
      <c r="T1345" s="48">
        <v>0</v>
      </c>
      <c r="U1345" s="48">
        <v>3</v>
      </c>
      <c r="V1345" s="48">
        <v>0</v>
      </c>
      <c r="W1345" s="48">
        <v>5</v>
      </c>
      <c r="X1345" s="48">
        <v>17</v>
      </c>
      <c r="Y1345" s="48">
        <v>0</v>
      </c>
      <c r="Z1345" s="10">
        <f t="shared" si="269"/>
        <v>8</v>
      </c>
      <c r="AA1345" s="45" t="s">
        <v>1212</v>
      </c>
      <c r="AO1345" s="10" t="s">
        <v>1785</v>
      </c>
      <c r="AP1345" s="47">
        <v>0</v>
      </c>
      <c r="AQ1345" s="47">
        <v>0</v>
      </c>
      <c r="AR1345" s="47">
        <v>0</v>
      </c>
      <c r="AS1345" s="47">
        <v>0</v>
      </c>
      <c r="AT1345" s="47">
        <v>0</v>
      </c>
      <c r="AU1345" s="47">
        <v>0</v>
      </c>
      <c r="AV1345" s="47">
        <v>0</v>
      </c>
      <c r="AW1345" s="47">
        <v>0</v>
      </c>
      <c r="AX1345" s="47">
        <v>0</v>
      </c>
      <c r="AY1345" s="47">
        <v>0</v>
      </c>
      <c r="AZ1345" s="47">
        <v>0</v>
      </c>
      <c r="BA1345" s="47">
        <v>0</v>
      </c>
      <c r="BB1345" s="47">
        <v>0</v>
      </c>
      <c r="BC1345" s="47">
        <v>0</v>
      </c>
      <c r="BD1345" s="47">
        <v>0</v>
      </c>
      <c r="BE1345" s="47">
        <v>0</v>
      </c>
      <c r="BF1345" s="47">
        <v>0</v>
      </c>
      <c r="BG1345" s="15">
        <v>61</v>
      </c>
      <c r="BH1345" s="47">
        <v>57</v>
      </c>
      <c r="BI1345" s="47">
        <v>152</v>
      </c>
      <c r="BJ1345" s="47">
        <v>72</v>
      </c>
      <c r="BK1345" s="47">
        <v>204</v>
      </c>
      <c r="BL1345" s="47">
        <v>229</v>
      </c>
      <c r="BM1345" s="91">
        <v>320</v>
      </c>
      <c r="BN1345" s="47">
        <v>186</v>
      </c>
      <c r="BO1345" s="47">
        <v>291</v>
      </c>
      <c r="BP1345" s="47">
        <v>114</v>
      </c>
      <c r="BQ1345" s="15">
        <v>126</v>
      </c>
      <c r="BR1345" s="15">
        <v>56</v>
      </c>
      <c r="BS1345" s="15">
        <v>57</v>
      </c>
      <c r="BT1345" s="10" t="s">
        <v>1785</v>
      </c>
    </row>
    <row r="1346" spans="19:72" x14ac:dyDescent="0.25">
      <c r="S1346" s="10" t="s">
        <v>1213</v>
      </c>
      <c r="T1346" s="54">
        <v>5</v>
      </c>
      <c r="U1346" s="54">
        <v>13</v>
      </c>
      <c r="V1346" s="54">
        <v>3</v>
      </c>
      <c r="W1346" s="54">
        <v>36</v>
      </c>
      <c r="X1346" s="54">
        <v>335</v>
      </c>
      <c r="Y1346" s="54">
        <v>0</v>
      </c>
      <c r="Z1346" s="10">
        <f t="shared" si="269"/>
        <v>57</v>
      </c>
      <c r="AA1346" s="10" t="s">
        <v>1213</v>
      </c>
      <c r="AO1346" s="127" t="s">
        <v>1751</v>
      </c>
      <c r="AP1346" s="101">
        <v>0</v>
      </c>
      <c r="AQ1346" s="101">
        <v>0</v>
      </c>
      <c r="AR1346" s="101">
        <v>0</v>
      </c>
      <c r="AS1346" s="101">
        <v>0</v>
      </c>
      <c r="AT1346" s="101">
        <v>0</v>
      </c>
      <c r="AU1346" s="101">
        <v>0</v>
      </c>
      <c r="AV1346" s="101">
        <v>0</v>
      </c>
      <c r="AW1346" s="101">
        <v>0</v>
      </c>
      <c r="AX1346" s="101">
        <v>0</v>
      </c>
      <c r="AY1346" s="101">
        <v>0</v>
      </c>
      <c r="AZ1346" s="101">
        <v>0</v>
      </c>
      <c r="BA1346" s="101">
        <v>0</v>
      </c>
      <c r="BB1346" s="101">
        <v>0</v>
      </c>
      <c r="BC1346" s="101">
        <v>0</v>
      </c>
      <c r="BD1346" s="101">
        <v>0</v>
      </c>
      <c r="BE1346" s="101">
        <v>0</v>
      </c>
      <c r="BF1346" s="101">
        <v>0</v>
      </c>
      <c r="BG1346" s="48">
        <v>0</v>
      </c>
      <c r="BH1346" s="48">
        <v>0</v>
      </c>
      <c r="BI1346" s="101">
        <v>76</v>
      </c>
      <c r="BJ1346" s="101">
        <v>315</v>
      </c>
      <c r="BK1346" s="98">
        <v>456</v>
      </c>
      <c r="BL1346" s="97">
        <v>337</v>
      </c>
      <c r="BM1346" s="97">
        <v>386</v>
      </c>
      <c r="BN1346" s="97">
        <v>515</v>
      </c>
      <c r="BO1346" s="97">
        <v>623</v>
      </c>
      <c r="BP1346" s="91">
        <v>676</v>
      </c>
      <c r="BQ1346" s="48">
        <v>642</v>
      </c>
      <c r="BR1346" s="46">
        <v>484</v>
      </c>
      <c r="BS1346" s="46">
        <v>335</v>
      </c>
      <c r="BT1346" s="127" t="s">
        <v>1751</v>
      </c>
    </row>
    <row r="1347" spans="19:72" x14ac:dyDescent="0.25">
      <c r="S1347" s="45" t="s">
        <v>1214</v>
      </c>
      <c r="T1347" s="53">
        <v>112</v>
      </c>
      <c r="U1347" s="53">
        <v>166</v>
      </c>
      <c r="V1347" s="53">
        <v>28</v>
      </c>
      <c r="W1347" s="53">
        <v>253</v>
      </c>
      <c r="X1347" s="53">
        <v>358</v>
      </c>
      <c r="Y1347" s="53">
        <v>0</v>
      </c>
      <c r="Z1347" s="10">
        <f t="shared" si="269"/>
        <v>559</v>
      </c>
      <c r="AA1347" s="45" t="s">
        <v>1214</v>
      </c>
      <c r="AO1347" s="10" t="s">
        <v>1787</v>
      </c>
      <c r="AP1347" s="47">
        <v>0</v>
      </c>
      <c r="AQ1347" s="47">
        <v>0</v>
      </c>
      <c r="AR1347" s="47">
        <v>0</v>
      </c>
      <c r="AS1347" s="47">
        <v>0</v>
      </c>
      <c r="AT1347" s="47">
        <v>0</v>
      </c>
      <c r="AU1347" s="47">
        <v>0</v>
      </c>
      <c r="AV1347" s="47">
        <v>0</v>
      </c>
      <c r="AW1347" s="47">
        <v>0</v>
      </c>
      <c r="AX1347" s="47">
        <v>0</v>
      </c>
      <c r="AY1347" s="47">
        <v>0</v>
      </c>
      <c r="AZ1347" s="47">
        <v>0</v>
      </c>
      <c r="BA1347" s="47">
        <v>0</v>
      </c>
      <c r="BB1347" s="47">
        <v>0</v>
      </c>
      <c r="BC1347" s="47">
        <v>0</v>
      </c>
      <c r="BD1347" s="47">
        <v>0</v>
      </c>
      <c r="BE1347" s="47">
        <v>0</v>
      </c>
      <c r="BF1347" s="47">
        <v>0</v>
      </c>
      <c r="BG1347" s="47">
        <v>0</v>
      </c>
      <c r="BH1347" s="47">
        <v>0</v>
      </c>
      <c r="BI1347" s="47">
        <v>0</v>
      </c>
      <c r="BJ1347" s="47">
        <v>0</v>
      </c>
      <c r="BK1347" s="47">
        <v>0</v>
      </c>
      <c r="BL1347" s="47">
        <v>0</v>
      </c>
      <c r="BM1347" s="47">
        <v>4</v>
      </c>
      <c r="BN1347" s="47">
        <v>1</v>
      </c>
      <c r="BO1347" s="47">
        <v>40</v>
      </c>
      <c r="BP1347" s="47">
        <v>50</v>
      </c>
      <c r="BQ1347" s="15">
        <v>364</v>
      </c>
      <c r="BR1347" s="15">
        <v>319</v>
      </c>
      <c r="BS1347" s="103">
        <v>559</v>
      </c>
      <c r="BT1347" s="10" t="s">
        <v>1787</v>
      </c>
    </row>
    <row r="1348" spans="19:72" x14ac:dyDescent="0.25">
      <c r="S1348" s="10" t="s">
        <v>1215</v>
      </c>
      <c r="T1348" s="54">
        <v>0</v>
      </c>
      <c r="U1348" s="54">
        <v>0</v>
      </c>
      <c r="V1348" s="54">
        <v>4</v>
      </c>
      <c r="W1348" s="54">
        <v>41</v>
      </c>
      <c r="X1348" s="54">
        <v>0</v>
      </c>
      <c r="Y1348" s="54">
        <v>0</v>
      </c>
      <c r="Z1348" s="10">
        <f t="shared" si="269"/>
        <v>45</v>
      </c>
      <c r="AA1348" s="10" t="s">
        <v>1215</v>
      </c>
      <c r="AO1348" s="127" t="s">
        <v>1755</v>
      </c>
      <c r="AP1348" s="101">
        <v>0</v>
      </c>
      <c r="AQ1348" s="101">
        <v>0</v>
      </c>
      <c r="AR1348" s="101">
        <v>0</v>
      </c>
      <c r="AS1348" s="101">
        <v>0</v>
      </c>
      <c r="AT1348" s="101">
        <v>0</v>
      </c>
      <c r="AU1348" s="101">
        <v>0</v>
      </c>
      <c r="AV1348" s="101">
        <v>0</v>
      </c>
      <c r="AW1348" s="101">
        <v>0</v>
      </c>
      <c r="AX1348" s="101">
        <v>0</v>
      </c>
      <c r="AY1348" s="101">
        <v>0</v>
      </c>
      <c r="AZ1348" s="101">
        <v>0</v>
      </c>
      <c r="BA1348" s="101">
        <v>0</v>
      </c>
      <c r="BB1348" s="101">
        <v>0</v>
      </c>
      <c r="BC1348" s="101">
        <v>0</v>
      </c>
      <c r="BD1348" s="101">
        <v>0</v>
      </c>
      <c r="BE1348" s="101">
        <v>0</v>
      </c>
      <c r="BF1348" s="101">
        <v>0</v>
      </c>
      <c r="BG1348" s="48">
        <v>0</v>
      </c>
      <c r="BH1348" s="48">
        <v>0</v>
      </c>
      <c r="BI1348" s="48">
        <v>0</v>
      </c>
      <c r="BJ1348" s="48">
        <v>0</v>
      </c>
      <c r="BK1348" s="48">
        <v>0</v>
      </c>
      <c r="BL1348" s="48">
        <v>0</v>
      </c>
      <c r="BM1348" s="48">
        <v>0</v>
      </c>
      <c r="BN1348" s="48">
        <v>0</v>
      </c>
      <c r="BO1348" s="48">
        <v>0</v>
      </c>
      <c r="BP1348" s="48">
        <v>1</v>
      </c>
      <c r="BQ1348" s="48">
        <v>17</v>
      </c>
      <c r="BR1348" s="46">
        <v>191</v>
      </c>
      <c r="BS1348" s="46">
        <v>358</v>
      </c>
      <c r="BT1348" s="127" t="s">
        <v>1755</v>
      </c>
    </row>
    <row r="1349" spans="19:72" x14ac:dyDescent="0.25">
      <c r="T1349" s="6">
        <f>SUM(T1342:T1348)</f>
        <v>117</v>
      </c>
      <c r="U1349" s="6">
        <f t="shared" ref="U1349:Y1349" si="270">SUM(U1342:U1348)</f>
        <v>183</v>
      </c>
      <c r="V1349" s="6">
        <f t="shared" si="270"/>
        <v>35</v>
      </c>
      <c r="W1349" s="6">
        <f t="shared" si="270"/>
        <v>339</v>
      </c>
      <c r="X1349" s="6">
        <f t="shared" si="270"/>
        <v>710</v>
      </c>
      <c r="Y1349" s="6">
        <f t="shared" si="270"/>
        <v>0</v>
      </c>
      <c r="Z1349" s="10">
        <f t="shared" si="269"/>
        <v>674</v>
      </c>
      <c r="AO1349" s="10" t="s">
        <v>1789</v>
      </c>
      <c r="AP1349" s="47">
        <v>0</v>
      </c>
      <c r="AQ1349" s="47">
        <v>0</v>
      </c>
      <c r="AR1349" s="47">
        <v>0</v>
      </c>
      <c r="AS1349" s="47">
        <v>0</v>
      </c>
      <c r="AT1349" s="47">
        <v>0</v>
      </c>
      <c r="AU1349" s="47">
        <v>0</v>
      </c>
      <c r="AV1349" s="47">
        <v>0</v>
      </c>
      <c r="AW1349" s="47">
        <v>0</v>
      </c>
      <c r="AX1349" s="47">
        <v>0</v>
      </c>
      <c r="AY1349" s="47">
        <v>0</v>
      </c>
      <c r="AZ1349" s="47">
        <v>0</v>
      </c>
      <c r="BA1349" s="47">
        <v>0</v>
      </c>
      <c r="BB1349" s="47">
        <v>0</v>
      </c>
      <c r="BC1349" s="47">
        <v>0</v>
      </c>
      <c r="BD1349" s="47">
        <v>0</v>
      </c>
      <c r="BE1349" s="47">
        <v>0</v>
      </c>
      <c r="BF1349" s="47">
        <v>0</v>
      </c>
      <c r="BG1349" s="47">
        <v>0</v>
      </c>
      <c r="BH1349" s="47">
        <v>0</v>
      </c>
      <c r="BI1349" s="47">
        <v>0</v>
      </c>
      <c r="BJ1349" s="47">
        <v>0</v>
      </c>
      <c r="BK1349" s="47">
        <v>0</v>
      </c>
      <c r="BL1349" s="47">
        <v>0</v>
      </c>
      <c r="BM1349" s="47">
        <v>0</v>
      </c>
      <c r="BN1349" s="47">
        <v>0</v>
      </c>
      <c r="BO1349" s="47">
        <v>0</v>
      </c>
      <c r="BP1349" s="47">
        <v>0</v>
      </c>
      <c r="BQ1349" s="15">
        <v>0</v>
      </c>
      <c r="BR1349" s="15">
        <v>0</v>
      </c>
      <c r="BS1349" s="15">
        <v>45</v>
      </c>
      <c r="BT1349" s="10" t="s">
        <v>1789</v>
      </c>
    </row>
    <row r="1350" spans="19:72" x14ac:dyDescent="0.25">
      <c r="AO1350" s="127" t="s">
        <v>1760</v>
      </c>
      <c r="AP1350" s="101">
        <v>0</v>
      </c>
      <c r="AQ1350" s="101">
        <v>0</v>
      </c>
      <c r="AR1350" s="101">
        <v>0</v>
      </c>
      <c r="AS1350" s="101">
        <v>0</v>
      </c>
      <c r="AT1350" s="101">
        <v>0</v>
      </c>
      <c r="AU1350" s="101">
        <v>0</v>
      </c>
      <c r="AV1350" s="101">
        <v>0</v>
      </c>
      <c r="AW1350" s="101">
        <v>0</v>
      </c>
      <c r="AX1350" s="101">
        <v>0</v>
      </c>
      <c r="AY1350" s="101">
        <v>0</v>
      </c>
      <c r="AZ1350" s="101">
        <v>0</v>
      </c>
      <c r="BA1350" s="101">
        <v>0</v>
      </c>
      <c r="BB1350" s="101">
        <v>0</v>
      </c>
      <c r="BC1350" s="101">
        <v>0</v>
      </c>
      <c r="BD1350" s="101">
        <v>0</v>
      </c>
      <c r="BE1350" s="101">
        <v>0</v>
      </c>
      <c r="BF1350" s="101">
        <v>0</v>
      </c>
      <c r="BG1350" s="48">
        <v>0</v>
      </c>
      <c r="BH1350" s="48">
        <v>0</v>
      </c>
      <c r="BI1350" s="48">
        <v>0</v>
      </c>
      <c r="BJ1350" s="48">
        <v>0</v>
      </c>
      <c r="BK1350" s="48">
        <v>0</v>
      </c>
      <c r="BL1350" s="48">
        <v>0</v>
      </c>
      <c r="BM1350" s="48">
        <v>0</v>
      </c>
      <c r="BN1350" s="48">
        <v>0</v>
      </c>
      <c r="BO1350" s="48">
        <v>0</v>
      </c>
      <c r="BP1350" s="48">
        <v>0</v>
      </c>
      <c r="BQ1350" s="48">
        <v>0</v>
      </c>
      <c r="BR1350" s="46">
        <v>0</v>
      </c>
      <c r="BS1350" s="46">
        <v>0</v>
      </c>
      <c r="BT1350" s="127" t="s">
        <v>1760</v>
      </c>
    </row>
    <row r="1352" spans="19:72" x14ac:dyDescent="0.25">
      <c r="T1352" s="137"/>
      <c r="U1352" s="137"/>
      <c r="V1352" s="137"/>
      <c r="W1352" s="137"/>
      <c r="X1352" s="137"/>
    </row>
    <row r="1353" spans="19:72" x14ac:dyDescent="0.25">
      <c r="T1353" s="8"/>
      <c r="U1353" s="8"/>
      <c r="V1353" s="8"/>
      <c r="W1353" s="8"/>
      <c r="X1353" s="8"/>
    </row>
    <row r="1354" spans="19:72" x14ac:dyDescent="0.25">
      <c r="T1354" s="8"/>
      <c r="U1354" s="8"/>
      <c r="V1354" s="8"/>
      <c r="W1354" s="8"/>
      <c r="X1354" s="8"/>
    </row>
    <row r="1355" spans="19:72" x14ac:dyDescent="0.25">
      <c r="T1355" s="8"/>
      <c r="U1355" s="8"/>
      <c r="V1355" s="8"/>
      <c r="W1355" s="8"/>
      <c r="X1355" s="8"/>
    </row>
    <row r="1356" spans="19:72" x14ac:dyDescent="0.25">
      <c r="T1356" s="8"/>
      <c r="U1356" s="8"/>
      <c r="V1356" s="8"/>
      <c r="W1356" s="8"/>
      <c r="X1356" s="8"/>
    </row>
    <row r="1365" spans="1:68" ht="42" customHeight="1" x14ac:dyDescent="0.25">
      <c r="A1365" s="32" t="s">
        <v>1758</v>
      </c>
      <c r="B1365" s="32" t="s">
        <v>1222</v>
      </c>
      <c r="C1365" s="32" t="s">
        <v>1197</v>
      </c>
      <c r="D1365" s="32" t="s">
        <v>1664</v>
      </c>
      <c r="E1365" s="32" t="s">
        <v>1665</v>
      </c>
      <c r="F1365" s="32" t="s">
        <v>1666</v>
      </c>
      <c r="G1365" s="32" t="s">
        <v>1667</v>
      </c>
      <c r="H1365" s="32" t="s">
        <v>1668</v>
      </c>
      <c r="I1365" s="32" t="s">
        <v>1669</v>
      </c>
      <c r="J1365" s="34" t="s">
        <v>1670</v>
      </c>
      <c r="K1365" s="13" t="s">
        <v>1671</v>
      </c>
      <c r="M1365" s="12" t="s">
        <v>1865</v>
      </c>
      <c r="S1365" s="6" t="s">
        <v>1758</v>
      </c>
      <c r="AL1365" s="12" t="s">
        <v>1712</v>
      </c>
      <c r="AM1365" s="74" t="s">
        <v>1758</v>
      </c>
      <c r="AN1365" s="12"/>
      <c r="AO1365" s="12"/>
      <c r="AP1365" s="12"/>
    </row>
    <row r="1366" spans="1:68" x14ac:dyDescent="0.25">
      <c r="A1366" s="113" t="s">
        <v>1691</v>
      </c>
      <c r="B1366" s="113" t="s">
        <v>1083</v>
      </c>
      <c r="C1366" s="70">
        <v>1</v>
      </c>
      <c r="D1366" s="67">
        <v>1</v>
      </c>
      <c r="E1366" s="67">
        <v>0</v>
      </c>
      <c r="F1366" s="67">
        <v>0</v>
      </c>
      <c r="G1366" s="67">
        <v>0</v>
      </c>
      <c r="H1366" s="67">
        <v>1</v>
      </c>
      <c r="I1366" s="67">
        <v>0</v>
      </c>
      <c r="J1366" s="67">
        <v>0</v>
      </c>
      <c r="K1366" s="112">
        <f t="shared" ref="K1366:K1386" si="271">SUM(E1366:J1366)</f>
        <v>1</v>
      </c>
      <c r="S1366" s="10" t="s">
        <v>1673</v>
      </c>
      <c r="T1366" s="10" t="s">
        <v>68</v>
      </c>
      <c r="U1366" s="10" t="s">
        <v>72</v>
      </c>
      <c r="V1366" s="10" t="s">
        <v>65</v>
      </c>
      <c r="W1366" s="10" t="s">
        <v>61</v>
      </c>
      <c r="X1366" s="10" t="s">
        <v>89</v>
      </c>
      <c r="Y1366" s="10" t="s">
        <v>8</v>
      </c>
      <c r="AL1366" s="6" t="s">
        <v>1834</v>
      </c>
      <c r="AM1366" s="12"/>
      <c r="AN1366" s="12"/>
      <c r="AO1366" s="12"/>
      <c r="AP1366" s="12"/>
    </row>
    <row r="1367" spans="1:68" x14ac:dyDescent="0.25">
      <c r="A1367" s="113" t="s">
        <v>1691</v>
      </c>
      <c r="B1367" s="113" t="s">
        <v>568</v>
      </c>
      <c r="C1367" s="70">
        <v>1</v>
      </c>
      <c r="D1367" s="67">
        <v>1</v>
      </c>
      <c r="E1367" s="67">
        <v>0</v>
      </c>
      <c r="F1367" s="67">
        <v>0</v>
      </c>
      <c r="G1367" s="67">
        <v>0</v>
      </c>
      <c r="H1367" s="67">
        <v>1</v>
      </c>
      <c r="I1367" s="67">
        <v>0</v>
      </c>
      <c r="J1367" s="67">
        <v>0</v>
      </c>
      <c r="K1367" s="112">
        <f t="shared" si="271"/>
        <v>1</v>
      </c>
      <c r="M1367" s="6">
        <v>2</v>
      </c>
      <c r="S1367" s="10" t="s">
        <v>1209</v>
      </c>
      <c r="T1367" s="15">
        <v>0</v>
      </c>
      <c r="U1367" s="15">
        <v>0</v>
      </c>
      <c r="V1367" s="15">
        <v>0</v>
      </c>
      <c r="W1367" s="15">
        <v>2</v>
      </c>
      <c r="X1367" s="15">
        <v>0</v>
      </c>
      <c r="Y1367" s="10">
        <f t="shared" ref="Y1367:Y1373" si="272">SUM(T1367:X1367)</f>
        <v>2</v>
      </c>
      <c r="AL1367" s="6" t="s">
        <v>1836</v>
      </c>
      <c r="AM1367" s="12"/>
      <c r="AN1367" s="12"/>
      <c r="AO1367" s="12"/>
      <c r="AP1367" s="12"/>
      <c r="BI1367" s="6" t="s">
        <v>1837</v>
      </c>
    </row>
    <row r="1368" spans="1:68" x14ac:dyDescent="0.25">
      <c r="A1368" s="117" t="s">
        <v>1692</v>
      </c>
      <c r="B1368" s="117" t="s">
        <v>572</v>
      </c>
      <c r="C1368" s="138">
        <v>2</v>
      </c>
      <c r="D1368" s="68">
        <v>2</v>
      </c>
      <c r="E1368" s="68">
        <v>0</v>
      </c>
      <c r="F1368" s="68">
        <v>0</v>
      </c>
      <c r="G1368" s="68">
        <v>0</v>
      </c>
      <c r="H1368" s="68">
        <v>2</v>
      </c>
      <c r="I1368" s="68">
        <v>0</v>
      </c>
      <c r="J1368" s="68">
        <v>0</v>
      </c>
      <c r="K1368" s="139">
        <f t="shared" si="271"/>
        <v>2</v>
      </c>
      <c r="S1368" s="45" t="s">
        <v>1210</v>
      </c>
      <c r="T1368" s="46">
        <v>0</v>
      </c>
      <c r="U1368" s="46">
        <v>0</v>
      </c>
      <c r="V1368" s="46">
        <v>0</v>
      </c>
      <c r="W1368" s="46">
        <v>3</v>
      </c>
      <c r="X1368" s="46">
        <v>0</v>
      </c>
      <c r="Y1368" s="10">
        <f t="shared" si="272"/>
        <v>3</v>
      </c>
      <c r="AM1368" s="12"/>
      <c r="AN1368" s="12"/>
      <c r="AO1368" s="12"/>
      <c r="AP1368" s="12"/>
    </row>
    <row r="1369" spans="1:68" ht="22.8" x14ac:dyDescent="0.25">
      <c r="A1369" s="117" t="s">
        <v>1692</v>
      </c>
      <c r="B1369" s="111" t="s">
        <v>853</v>
      </c>
      <c r="C1369" s="69">
        <v>1</v>
      </c>
      <c r="D1369" s="68">
        <v>1</v>
      </c>
      <c r="E1369" s="68">
        <v>0</v>
      </c>
      <c r="F1369" s="68">
        <v>0</v>
      </c>
      <c r="G1369" s="68">
        <v>0</v>
      </c>
      <c r="H1369" s="68">
        <v>1</v>
      </c>
      <c r="I1369" s="68">
        <v>0</v>
      </c>
      <c r="J1369" s="68">
        <v>0</v>
      </c>
      <c r="K1369" s="128">
        <f t="shared" si="271"/>
        <v>1</v>
      </c>
      <c r="M1369" s="6">
        <v>3</v>
      </c>
      <c r="S1369" s="10" t="s">
        <v>1211</v>
      </c>
      <c r="T1369" s="15">
        <v>0</v>
      </c>
      <c r="U1369" s="15">
        <v>0</v>
      </c>
      <c r="V1369" s="15">
        <v>0</v>
      </c>
      <c r="W1369" s="15">
        <v>6</v>
      </c>
      <c r="X1369" s="15">
        <v>0</v>
      </c>
      <c r="Y1369" s="10">
        <f t="shared" si="272"/>
        <v>6</v>
      </c>
      <c r="AL1369" s="6" t="s">
        <v>5</v>
      </c>
      <c r="AM1369" s="6" t="s">
        <v>1840</v>
      </c>
      <c r="AN1369" s="6" t="s">
        <v>1841</v>
      </c>
      <c r="AO1369" s="6" t="s">
        <v>1842</v>
      </c>
      <c r="AP1369" s="6" t="s">
        <v>1741</v>
      </c>
      <c r="AQ1369" s="6" t="s">
        <v>1736</v>
      </c>
      <c r="AR1369" s="6" t="s">
        <v>1843</v>
      </c>
      <c r="AS1369" s="6" t="s">
        <v>1844</v>
      </c>
      <c r="AT1369" s="74" t="s">
        <v>1845</v>
      </c>
      <c r="AU1369" s="74" t="s">
        <v>1744</v>
      </c>
      <c r="AV1369" s="6" t="s">
        <v>1745</v>
      </c>
      <c r="AW1369" s="6" t="s">
        <v>1740</v>
      </c>
      <c r="AX1369" s="6" t="s">
        <v>1846</v>
      </c>
      <c r="AY1369" s="6" t="s">
        <v>1847</v>
      </c>
      <c r="AZ1369" s="6" t="s">
        <v>1848</v>
      </c>
      <c r="BA1369" s="6" t="s">
        <v>1743</v>
      </c>
      <c r="BB1369" s="6" t="s">
        <v>1784</v>
      </c>
      <c r="BC1369" s="6" t="s">
        <v>1749</v>
      </c>
      <c r="BD1369" s="6" t="s">
        <v>1849</v>
      </c>
      <c r="BE1369" s="6" t="s">
        <v>1850</v>
      </c>
      <c r="BF1369" s="6" t="s">
        <v>1748</v>
      </c>
      <c r="BG1369" s="6" t="s">
        <v>1851</v>
      </c>
      <c r="BH1369" s="6" t="s">
        <v>1852</v>
      </c>
      <c r="BI1369" s="6" t="s">
        <v>1753</v>
      </c>
      <c r="BJ1369" s="6" t="s">
        <v>1786</v>
      </c>
      <c r="BK1369" s="6" t="s">
        <v>1754</v>
      </c>
      <c r="BL1369" s="6" t="s">
        <v>1853</v>
      </c>
      <c r="BM1369" s="6" t="s">
        <v>1752</v>
      </c>
      <c r="BN1369" s="6" t="s">
        <v>1757</v>
      </c>
      <c r="BO1369" s="6" t="s">
        <v>1758</v>
      </c>
    </row>
    <row r="1370" spans="1:68" x14ac:dyDescent="0.25">
      <c r="A1370" s="113" t="s">
        <v>315</v>
      </c>
      <c r="B1370" s="113" t="s">
        <v>853</v>
      </c>
      <c r="C1370" s="70">
        <v>3</v>
      </c>
      <c r="D1370" s="67">
        <v>3</v>
      </c>
      <c r="E1370" s="67">
        <v>0</v>
      </c>
      <c r="F1370" s="67">
        <v>0</v>
      </c>
      <c r="G1370" s="67">
        <v>0</v>
      </c>
      <c r="H1370" s="67">
        <v>3</v>
      </c>
      <c r="I1370" s="67">
        <v>0</v>
      </c>
      <c r="J1370" s="67">
        <v>0</v>
      </c>
      <c r="K1370" s="112">
        <f t="shared" si="271"/>
        <v>3</v>
      </c>
      <c r="S1370" s="45" t="s">
        <v>1212</v>
      </c>
      <c r="T1370" s="46">
        <v>1</v>
      </c>
      <c r="U1370" s="46">
        <v>2</v>
      </c>
      <c r="V1370" s="46">
        <v>0</v>
      </c>
      <c r="W1370" s="46">
        <v>17</v>
      </c>
      <c r="X1370" s="46">
        <v>23</v>
      </c>
      <c r="Y1370" s="10">
        <f t="shared" si="272"/>
        <v>43</v>
      </c>
      <c r="AL1370" s="6" t="s">
        <v>1727</v>
      </c>
      <c r="AM1370" s="12">
        <v>0</v>
      </c>
      <c r="AN1370" s="12">
        <v>0</v>
      </c>
      <c r="AO1370" s="12">
        <v>0</v>
      </c>
      <c r="AP1370" s="12">
        <v>0</v>
      </c>
      <c r="AQ1370" s="12">
        <v>0</v>
      </c>
      <c r="AR1370" s="12">
        <v>0</v>
      </c>
      <c r="AS1370" s="12">
        <v>0</v>
      </c>
      <c r="AT1370" s="74">
        <v>0</v>
      </c>
      <c r="AU1370" s="74">
        <v>0</v>
      </c>
      <c r="AV1370" s="12">
        <v>0</v>
      </c>
      <c r="AW1370" s="12">
        <v>0</v>
      </c>
      <c r="AX1370" s="12">
        <v>0</v>
      </c>
      <c r="AY1370" s="12">
        <v>0</v>
      </c>
      <c r="AZ1370" s="12">
        <v>0</v>
      </c>
      <c r="BA1370" s="12">
        <v>0</v>
      </c>
      <c r="BB1370" s="12">
        <v>0</v>
      </c>
      <c r="BC1370" s="12">
        <v>0</v>
      </c>
      <c r="BD1370" s="12">
        <v>0</v>
      </c>
      <c r="BE1370" s="12">
        <v>0</v>
      </c>
      <c r="BF1370" s="12">
        <v>0</v>
      </c>
      <c r="BG1370" s="12">
        <v>0</v>
      </c>
      <c r="BH1370" s="12">
        <v>0</v>
      </c>
      <c r="BI1370" s="12">
        <v>0</v>
      </c>
      <c r="BJ1370" s="12">
        <v>0</v>
      </c>
      <c r="BK1370" s="12">
        <v>0</v>
      </c>
      <c r="BL1370" s="12">
        <v>0</v>
      </c>
      <c r="BM1370" s="12">
        <v>0</v>
      </c>
      <c r="BN1370" s="6">
        <v>0</v>
      </c>
      <c r="BO1370" s="6">
        <v>0</v>
      </c>
      <c r="BP1370" s="6" t="s">
        <v>1727</v>
      </c>
    </row>
    <row r="1371" spans="1:68" x14ac:dyDescent="0.25">
      <c r="A1371" s="113" t="s">
        <v>315</v>
      </c>
      <c r="B1371" s="113" t="s">
        <v>1083</v>
      </c>
      <c r="C1371" s="70">
        <v>1</v>
      </c>
      <c r="D1371" s="67">
        <v>1</v>
      </c>
      <c r="E1371" s="67">
        <v>0</v>
      </c>
      <c r="F1371" s="67">
        <v>0</v>
      </c>
      <c r="G1371" s="67">
        <v>0</v>
      </c>
      <c r="H1371" s="67">
        <v>1</v>
      </c>
      <c r="I1371" s="67">
        <v>0</v>
      </c>
      <c r="J1371" s="67">
        <v>0</v>
      </c>
      <c r="K1371" s="112">
        <f t="shared" si="271"/>
        <v>1</v>
      </c>
      <c r="S1371" s="10" t="s">
        <v>1213</v>
      </c>
      <c r="T1371" s="15">
        <v>2</v>
      </c>
      <c r="U1371" s="15">
        <v>19</v>
      </c>
      <c r="V1371" s="15">
        <v>2</v>
      </c>
      <c r="W1371" s="15">
        <v>47</v>
      </c>
      <c r="X1371" s="15">
        <v>484</v>
      </c>
      <c r="Y1371" s="10">
        <f t="shared" si="272"/>
        <v>554</v>
      </c>
      <c r="AL1371" s="6" t="s">
        <v>1728</v>
      </c>
      <c r="AM1371" s="12">
        <v>0</v>
      </c>
      <c r="AN1371" s="12">
        <v>0</v>
      </c>
      <c r="AO1371" s="12">
        <v>0</v>
      </c>
      <c r="AP1371" s="12">
        <v>0</v>
      </c>
      <c r="AQ1371" s="12">
        <v>0</v>
      </c>
      <c r="AR1371" s="12">
        <v>0</v>
      </c>
      <c r="AS1371" s="12">
        <v>0</v>
      </c>
      <c r="AT1371" s="74">
        <v>0</v>
      </c>
      <c r="AU1371" s="74">
        <v>0</v>
      </c>
      <c r="AV1371" s="12">
        <v>0</v>
      </c>
      <c r="AW1371" s="12">
        <v>0</v>
      </c>
      <c r="AX1371" s="12">
        <v>0</v>
      </c>
      <c r="AY1371" s="12">
        <v>0</v>
      </c>
      <c r="AZ1371" s="12">
        <v>0</v>
      </c>
      <c r="BA1371" s="12">
        <v>0</v>
      </c>
      <c r="BB1371" s="12">
        <v>0</v>
      </c>
      <c r="BC1371" s="12">
        <v>0</v>
      </c>
      <c r="BD1371" s="12">
        <v>0</v>
      </c>
      <c r="BE1371" s="12">
        <v>0</v>
      </c>
      <c r="BF1371" s="12">
        <v>0</v>
      </c>
      <c r="BG1371" s="12">
        <v>0</v>
      </c>
      <c r="BH1371" s="12">
        <v>0</v>
      </c>
      <c r="BI1371" s="12">
        <v>0</v>
      </c>
      <c r="BJ1371" s="12">
        <v>0</v>
      </c>
      <c r="BK1371" s="12">
        <v>0</v>
      </c>
      <c r="BL1371" s="12">
        <v>0</v>
      </c>
      <c r="BM1371" s="12">
        <v>0</v>
      </c>
      <c r="BN1371" s="6">
        <v>0</v>
      </c>
      <c r="BO1371" s="6">
        <v>0</v>
      </c>
      <c r="BP1371" s="6" t="s">
        <v>1728</v>
      </c>
    </row>
    <row r="1372" spans="1:68" x14ac:dyDescent="0.25">
      <c r="A1372" s="113" t="s">
        <v>315</v>
      </c>
      <c r="B1372" s="113" t="s">
        <v>568</v>
      </c>
      <c r="C1372" s="70">
        <v>2</v>
      </c>
      <c r="D1372" s="67">
        <v>2</v>
      </c>
      <c r="E1372" s="67">
        <v>0</v>
      </c>
      <c r="F1372" s="67">
        <v>0</v>
      </c>
      <c r="G1372" s="67">
        <v>0</v>
      </c>
      <c r="H1372" s="67">
        <v>2</v>
      </c>
      <c r="I1372" s="67">
        <v>0</v>
      </c>
      <c r="J1372" s="67">
        <v>0</v>
      </c>
      <c r="K1372" s="112">
        <f t="shared" si="271"/>
        <v>2</v>
      </c>
      <c r="M1372" s="6">
        <v>6</v>
      </c>
      <c r="S1372" s="45" t="s">
        <v>1214</v>
      </c>
      <c r="T1372" s="46">
        <v>69</v>
      </c>
      <c r="U1372" s="46">
        <v>129</v>
      </c>
      <c r="V1372" s="46">
        <v>39</v>
      </c>
      <c r="W1372" s="46">
        <v>135</v>
      </c>
      <c r="X1372" s="46">
        <v>191</v>
      </c>
      <c r="Y1372" s="10">
        <f t="shared" si="272"/>
        <v>563</v>
      </c>
      <c r="AL1372" s="6" t="s">
        <v>1729</v>
      </c>
      <c r="AM1372" s="12">
        <v>0</v>
      </c>
      <c r="AN1372" s="12">
        <v>0</v>
      </c>
      <c r="AO1372" s="12">
        <v>0</v>
      </c>
      <c r="AP1372" s="12">
        <v>0</v>
      </c>
      <c r="AQ1372" s="12">
        <v>0</v>
      </c>
      <c r="AR1372" s="12">
        <v>0</v>
      </c>
      <c r="AS1372" s="12">
        <v>0</v>
      </c>
      <c r="AT1372" s="74">
        <v>0</v>
      </c>
      <c r="AU1372" s="74">
        <v>0</v>
      </c>
      <c r="AV1372" s="12">
        <v>0</v>
      </c>
      <c r="AW1372" s="12">
        <v>0</v>
      </c>
      <c r="AX1372" s="12">
        <v>1</v>
      </c>
      <c r="AY1372" s="12">
        <v>0</v>
      </c>
      <c r="AZ1372" s="12">
        <v>0</v>
      </c>
      <c r="BA1372" s="12">
        <v>0</v>
      </c>
      <c r="BB1372" s="12">
        <v>0</v>
      </c>
      <c r="BC1372" s="12">
        <v>0</v>
      </c>
      <c r="BD1372" s="12">
        <v>0</v>
      </c>
      <c r="BE1372" s="12">
        <v>0</v>
      </c>
      <c r="BF1372" s="12">
        <v>0</v>
      </c>
      <c r="BG1372" s="12">
        <v>0</v>
      </c>
      <c r="BH1372" s="12">
        <v>0</v>
      </c>
      <c r="BI1372" s="12">
        <v>0</v>
      </c>
      <c r="BJ1372" s="12">
        <v>0</v>
      </c>
      <c r="BK1372" s="12">
        <v>0</v>
      </c>
      <c r="BL1372" s="12">
        <v>0</v>
      </c>
      <c r="BM1372" s="12">
        <v>0</v>
      </c>
      <c r="BN1372" s="6">
        <v>0</v>
      </c>
      <c r="BO1372" s="6">
        <v>0</v>
      </c>
      <c r="BP1372" s="6" t="s">
        <v>1729</v>
      </c>
    </row>
    <row r="1373" spans="1:68" x14ac:dyDescent="0.25">
      <c r="A1373" s="117" t="s">
        <v>1687</v>
      </c>
      <c r="B1373" s="117" t="s">
        <v>572</v>
      </c>
      <c r="C1373" s="123">
        <v>2</v>
      </c>
      <c r="D1373" s="68">
        <v>2</v>
      </c>
      <c r="E1373" s="68">
        <v>0</v>
      </c>
      <c r="F1373" s="68">
        <v>0</v>
      </c>
      <c r="G1373" s="68">
        <v>0</v>
      </c>
      <c r="H1373" s="68">
        <v>2</v>
      </c>
      <c r="I1373" s="68">
        <v>0</v>
      </c>
      <c r="J1373" s="68">
        <v>0</v>
      </c>
      <c r="K1373" s="139">
        <f t="shared" si="271"/>
        <v>2</v>
      </c>
      <c r="T1373" s="6">
        <f>SUM(T1367:T1372)</f>
        <v>72</v>
      </c>
      <c r="U1373" s="6">
        <f>SUM(U1367:U1372)</f>
        <v>150</v>
      </c>
      <c r="V1373" s="6">
        <f>SUM(V1367:V1372)</f>
        <v>41</v>
      </c>
      <c r="W1373" s="6">
        <f>SUM(W1367:W1372)</f>
        <v>210</v>
      </c>
      <c r="X1373" s="6">
        <f>SUM(X1367:X1372)</f>
        <v>698</v>
      </c>
      <c r="Y1373" s="10">
        <f t="shared" si="272"/>
        <v>1171</v>
      </c>
      <c r="AL1373" s="6" t="s">
        <v>1730</v>
      </c>
      <c r="AM1373" s="12">
        <v>0</v>
      </c>
      <c r="AN1373" s="12">
        <v>0</v>
      </c>
      <c r="AO1373" s="12">
        <v>0</v>
      </c>
      <c r="AP1373" s="12">
        <v>0</v>
      </c>
      <c r="AQ1373" s="12">
        <v>0</v>
      </c>
      <c r="AR1373" s="12">
        <v>0</v>
      </c>
      <c r="AS1373" s="12">
        <v>0</v>
      </c>
      <c r="AT1373" s="74">
        <v>0</v>
      </c>
      <c r="AU1373" s="74">
        <v>0</v>
      </c>
      <c r="AV1373" s="12">
        <v>0</v>
      </c>
      <c r="AW1373" s="12">
        <v>0</v>
      </c>
      <c r="AX1373" s="12">
        <v>1</v>
      </c>
      <c r="AY1373" s="12">
        <v>0</v>
      </c>
      <c r="AZ1373" s="12">
        <v>0</v>
      </c>
      <c r="BA1373" s="12">
        <v>0</v>
      </c>
      <c r="BB1373" s="12">
        <v>0</v>
      </c>
      <c r="BC1373" s="12">
        <v>0</v>
      </c>
      <c r="BD1373" s="12">
        <v>0</v>
      </c>
      <c r="BE1373" s="12">
        <v>0</v>
      </c>
      <c r="BF1373" s="12">
        <v>0</v>
      </c>
      <c r="BG1373" s="12">
        <v>0</v>
      </c>
      <c r="BH1373" s="12">
        <v>0</v>
      </c>
      <c r="BI1373" s="12">
        <v>0</v>
      </c>
      <c r="BJ1373" s="12">
        <v>0</v>
      </c>
      <c r="BK1373" s="12">
        <v>0</v>
      </c>
      <c r="BL1373" s="12">
        <v>0</v>
      </c>
      <c r="BM1373" s="12">
        <v>0</v>
      </c>
      <c r="BN1373" s="6">
        <v>0</v>
      </c>
      <c r="BO1373" s="6">
        <v>0</v>
      </c>
      <c r="BP1373" s="6" t="s">
        <v>1730</v>
      </c>
    </row>
    <row r="1374" spans="1:68" x14ac:dyDescent="0.25">
      <c r="A1374" s="117" t="s">
        <v>1687</v>
      </c>
      <c r="B1374" s="117" t="s">
        <v>853</v>
      </c>
      <c r="C1374" s="123">
        <v>10</v>
      </c>
      <c r="D1374" s="68">
        <v>10</v>
      </c>
      <c r="E1374" s="68">
        <v>0</v>
      </c>
      <c r="F1374" s="68">
        <v>0</v>
      </c>
      <c r="G1374" s="68">
        <v>0</v>
      </c>
      <c r="H1374" s="68">
        <v>4</v>
      </c>
      <c r="I1374" s="68">
        <v>6</v>
      </c>
      <c r="J1374" s="68">
        <v>0</v>
      </c>
      <c r="K1374" s="139">
        <f t="shared" si="271"/>
        <v>10</v>
      </c>
      <c r="AL1374" s="6" t="s">
        <v>1735</v>
      </c>
      <c r="AM1374" s="12">
        <v>364</v>
      </c>
      <c r="AN1374" s="12">
        <v>349</v>
      </c>
      <c r="AO1374" s="12">
        <v>510</v>
      </c>
      <c r="AP1374" s="12">
        <v>535</v>
      </c>
      <c r="AQ1374" s="12">
        <v>579</v>
      </c>
      <c r="AR1374" s="12">
        <v>91</v>
      </c>
      <c r="AS1374" s="12">
        <v>181</v>
      </c>
      <c r="AT1374" s="74">
        <v>166</v>
      </c>
      <c r="AU1374" s="74">
        <v>123</v>
      </c>
      <c r="AV1374" s="12">
        <v>6</v>
      </c>
      <c r="AW1374" s="12">
        <v>0</v>
      </c>
      <c r="AX1374" s="12">
        <v>1</v>
      </c>
      <c r="AY1374" s="12">
        <v>0</v>
      </c>
      <c r="AZ1374" s="12">
        <v>0</v>
      </c>
      <c r="BA1374" s="12">
        <v>0</v>
      </c>
      <c r="BB1374" s="12">
        <v>0</v>
      </c>
      <c r="BC1374" s="12">
        <v>0</v>
      </c>
      <c r="BD1374" s="12">
        <v>0</v>
      </c>
      <c r="BE1374" s="12">
        <v>0</v>
      </c>
      <c r="BF1374" s="12">
        <v>0</v>
      </c>
      <c r="BG1374" s="12">
        <v>0</v>
      </c>
      <c r="BH1374" s="12">
        <v>0</v>
      </c>
      <c r="BI1374" s="12">
        <v>0</v>
      </c>
      <c r="BJ1374" s="12">
        <v>0</v>
      </c>
      <c r="BK1374" s="12">
        <v>0</v>
      </c>
      <c r="BL1374" s="12">
        <v>1</v>
      </c>
      <c r="BM1374" s="12">
        <v>0</v>
      </c>
      <c r="BN1374" s="6">
        <v>0</v>
      </c>
      <c r="BO1374" s="6">
        <v>0</v>
      </c>
      <c r="BP1374" s="6" t="s">
        <v>1735</v>
      </c>
    </row>
    <row r="1375" spans="1:68" x14ac:dyDescent="0.25">
      <c r="A1375" s="117" t="s">
        <v>1687</v>
      </c>
      <c r="B1375" s="117" t="s">
        <v>1083</v>
      </c>
      <c r="C1375" s="123">
        <v>1</v>
      </c>
      <c r="D1375" s="68">
        <v>1</v>
      </c>
      <c r="E1375" s="68">
        <v>0</v>
      </c>
      <c r="F1375" s="68">
        <v>0</v>
      </c>
      <c r="G1375" s="68">
        <v>0</v>
      </c>
      <c r="H1375" s="68">
        <v>1</v>
      </c>
      <c r="I1375" s="68">
        <v>0</v>
      </c>
      <c r="J1375" s="68">
        <v>0</v>
      </c>
      <c r="K1375" s="139">
        <f t="shared" si="271"/>
        <v>1</v>
      </c>
      <c r="AL1375" s="6" t="s">
        <v>1739</v>
      </c>
      <c r="AM1375" s="12">
        <v>0</v>
      </c>
      <c r="AN1375" s="12">
        <v>0</v>
      </c>
      <c r="AO1375" s="12">
        <v>0</v>
      </c>
      <c r="AP1375" s="12">
        <v>0</v>
      </c>
      <c r="AQ1375" s="12">
        <v>0</v>
      </c>
      <c r="AR1375" s="12">
        <v>415</v>
      </c>
      <c r="AS1375" s="12">
        <v>435</v>
      </c>
      <c r="AT1375" s="74">
        <v>345</v>
      </c>
      <c r="AU1375" s="74">
        <v>433</v>
      </c>
      <c r="AV1375" s="12">
        <v>457</v>
      </c>
      <c r="AW1375" s="12">
        <v>568</v>
      </c>
      <c r="AX1375" s="12">
        <v>453</v>
      </c>
      <c r="AY1375" s="12">
        <v>391</v>
      </c>
      <c r="AZ1375" s="12">
        <v>236</v>
      </c>
      <c r="BA1375" s="12">
        <v>35</v>
      </c>
      <c r="BB1375" s="12">
        <v>44</v>
      </c>
      <c r="BC1375" s="12">
        <v>12</v>
      </c>
      <c r="BD1375" s="140">
        <v>15</v>
      </c>
      <c r="BE1375" s="140">
        <v>11</v>
      </c>
      <c r="BF1375" s="140">
        <v>1</v>
      </c>
      <c r="BG1375" s="12">
        <v>0</v>
      </c>
      <c r="BH1375" s="107">
        <v>0</v>
      </c>
      <c r="BI1375" s="12">
        <v>0</v>
      </c>
      <c r="BJ1375" s="12">
        <v>0</v>
      </c>
      <c r="BK1375" s="12">
        <v>0</v>
      </c>
      <c r="BL1375" s="12">
        <v>1</v>
      </c>
      <c r="BM1375" s="12">
        <v>0</v>
      </c>
      <c r="BN1375" s="6">
        <v>0</v>
      </c>
      <c r="BO1375" s="6">
        <v>0</v>
      </c>
      <c r="BP1375" s="6" t="s">
        <v>1739</v>
      </c>
    </row>
    <row r="1376" spans="1:68" x14ac:dyDescent="0.25">
      <c r="A1376" s="117" t="s">
        <v>1687</v>
      </c>
      <c r="B1376" s="117" t="s">
        <v>568</v>
      </c>
      <c r="C1376" s="123">
        <v>31</v>
      </c>
      <c r="D1376" s="68">
        <v>30</v>
      </c>
      <c r="E1376" s="68">
        <v>1</v>
      </c>
      <c r="F1376" s="68">
        <v>2</v>
      </c>
      <c r="G1376" s="68">
        <v>0</v>
      </c>
      <c r="H1376" s="68">
        <v>10</v>
      </c>
      <c r="I1376" s="68">
        <v>17</v>
      </c>
      <c r="J1376" s="68">
        <v>0</v>
      </c>
      <c r="K1376" s="139">
        <f t="shared" si="271"/>
        <v>30</v>
      </c>
      <c r="M1376" s="6">
        <f>SUM(K1373:K1376)</f>
        <v>43</v>
      </c>
      <c r="S1376" s="10" t="s">
        <v>1675</v>
      </c>
      <c r="T1376" s="10" t="s">
        <v>68</v>
      </c>
      <c r="U1376" s="10" t="s">
        <v>72</v>
      </c>
      <c r="V1376" s="10" t="s">
        <v>65</v>
      </c>
      <c r="W1376" s="10" t="s">
        <v>61</v>
      </c>
      <c r="X1376" s="10" t="s">
        <v>89</v>
      </c>
      <c r="Y1376" s="10" t="s">
        <v>8</v>
      </c>
      <c r="AL1376" s="6" t="s">
        <v>1776</v>
      </c>
      <c r="AM1376" s="12">
        <v>3</v>
      </c>
      <c r="AN1376" s="12">
        <v>0</v>
      </c>
      <c r="AO1376" s="12">
        <v>1</v>
      </c>
      <c r="AP1376" s="12">
        <v>1</v>
      </c>
      <c r="AQ1376" s="12">
        <v>1</v>
      </c>
      <c r="AR1376" s="12">
        <v>0</v>
      </c>
      <c r="AS1376" s="12">
        <v>0</v>
      </c>
      <c r="AT1376" s="74">
        <v>0</v>
      </c>
      <c r="AU1376" s="74">
        <v>0</v>
      </c>
      <c r="AV1376" s="12">
        <v>1</v>
      </c>
      <c r="AW1376" s="12">
        <v>2</v>
      </c>
      <c r="AX1376" s="12">
        <v>1</v>
      </c>
      <c r="AY1376" s="12">
        <v>1</v>
      </c>
      <c r="AZ1376" s="12">
        <v>0</v>
      </c>
      <c r="BA1376" s="12">
        <v>0</v>
      </c>
      <c r="BB1376" s="12">
        <v>1</v>
      </c>
      <c r="BC1376" s="12">
        <v>0</v>
      </c>
      <c r="BD1376" s="12">
        <v>0</v>
      </c>
      <c r="BE1376" s="12">
        <v>0</v>
      </c>
      <c r="BF1376" s="12">
        <v>1</v>
      </c>
      <c r="BG1376" s="12">
        <v>1</v>
      </c>
      <c r="BH1376" s="12">
        <v>0</v>
      </c>
      <c r="BI1376" s="12">
        <v>0</v>
      </c>
      <c r="BJ1376" s="12">
        <v>0</v>
      </c>
      <c r="BK1376" s="12">
        <v>0</v>
      </c>
      <c r="BL1376" s="12">
        <v>0</v>
      </c>
      <c r="BM1376" s="12">
        <v>0</v>
      </c>
      <c r="BN1376" s="6">
        <v>0</v>
      </c>
      <c r="BO1376" s="6">
        <v>0</v>
      </c>
      <c r="BP1376" s="6" t="s">
        <v>1776</v>
      </c>
    </row>
    <row r="1377" spans="1:68" x14ac:dyDescent="0.25">
      <c r="A1377" s="113" t="s">
        <v>1644</v>
      </c>
      <c r="B1377" s="113" t="s">
        <v>572</v>
      </c>
      <c r="C1377" s="114">
        <v>15</v>
      </c>
      <c r="D1377" s="67">
        <v>14</v>
      </c>
      <c r="E1377" s="67">
        <v>1</v>
      </c>
      <c r="F1377" s="67">
        <v>2</v>
      </c>
      <c r="G1377" s="67">
        <v>0</v>
      </c>
      <c r="H1377" s="67">
        <v>11</v>
      </c>
      <c r="I1377" s="67">
        <v>0</v>
      </c>
      <c r="J1377" s="67">
        <v>0</v>
      </c>
      <c r="K1377" s="112">
        <f t="shared" si="271"/>
        <v>14</v>
      </c>
      <c r="S1377" s="10" t="s">
        <v>1209</v>
      </c>
      <c r="T1377" s="15">
        <v>0</v>
      </c>
      <c r="U1377" s="15">
        <v>0</v>
      </c>
      <c r="V1377" s="15">
        <v>0</v>
      </c>
      <c r="W1377" s="15">
        <v>0</v>
      </c>
      <c r="X1377" s="15">
        <v>0</v>
      </c>
      <c r="Y1377" s="10">
        <f t="shared" ref="Y1377:Y1383" si="273">SUM(T1377:X1377)</f>
        <v>0</v>
      </c>
      <c r="AL1377" s="6" t="s">
        <v>1777</v>
      </c>
      <c r="AM1377" s="12">
        <v>3</v>
      </c>
      <c r="AN1377" s="12">
        <v>3</v>
      </c>
      <c r="AO1377" s="12">
        <v>1</v>
      </c>
      <c r="AP1377" s="12">
        <v>1</v>
      </c>
      <c r="AQ1377" s="12">
        <v>1</v>
      </c>
      <c r="AR1377" s="12">
        <v>0</v>
      </c>
      <c r="AS1377" s="12">
        <v>0</v>
      </c>
      <c r="AT1377" s="74">
        <v>0</v>
      </c>
      <c r="AU1377" s="74">
        <v>1</v>
      </c>
      <c r="AV1377" s="12">
        <v>1</v>
      </c>
      <c r="AW1377" s="12">
        <v>0</v>
      </c>
      <c r="AX1377" s="12">
        <v>0</v>
      </c>
      <c r="AY1377" s="12">
        <v>1</v>
      </c>
      <c r="AZ1377" s="12">
        <v>0</v>
      </c>
      <c r="BA1377" s="12">
        <v>0</v>
      </c>
      <c r="BB1377" s="12">
        <v>1</v>
      </c>
      <c r="BC1377" s="12">
        <v>0</v>
      </c>
      <c r="BD1377" s="12">
        <v>0</v>
      </c>
      <c r="BE1377" s="12">
        <v>0</v>
      </c>
      <c r="BF1377" s="12">
        <v>0</v>
      </c>
      <c r="BG1377" s="12">
        <v>1</v>
      </c>
      <c r="BH1377" s="12">
        <v>0</v>
      </c>
      <c r="BI1377" s="12">
        <v>0</v>
      </c>
      <c r="BJ1377" s="12">
        <v>0</v>
      </c>
      <c r="BK1377" s="12">
        <v>0</v>
      </c>
      <c r="BL1377" s="12">
        <v>0</v>
      </c>
      <c r="BM1377" s="12">
        <v>0</v>
      </c>
      <c r="BN1377" s="6">
        <v>0</v>
      </c>
      <c r="BO1377" s="6">
        <v>0</v>
      </c>
      <c r="BP1377" s="6" t="s">
        <v>1777</v>
      </c>
    </row>
    <row r="1378" spans="1:68" x14ac:dyDescent="0.25">
      <c r="A1378" s="113" t="s">
        <v>1644</v>
      </c>
      <c r="B1378" s="113" t="s">
        <v>853</v>
      </c>
      <c r="C1378" s="70">
        <v>32</v>
      </c>
      <c r="D1378" s="67">
        <v>32</v>
      </c>
      <c r="E1378" s="67">
        <v>0</v>
      </c>
      <c r="F1378" s="67">
        <v>0</v>
      </c>
      <c r="G1378" s="67">
        <v>0</v>
      </c>
      <c r="H1378" s="67">
        <v>4</v>
      </c>
      <c r="I1378" s="67">
        <v>28</v>
      </c>
      <c r="J1378" s="67">
        <v>0</v>
      </c>
      <c r="K1378" s="112">
        <f t="shared" si="271"/>
        <v>32</v>
      </c>
      <c r="S1378" s="45" t="s">
        <v>1210</v>
      </c>
      <c r="T1378" s="46">
        <v>0</v>
      </c>
      <c r="U1378" s="46">
        <v>0</v>
      </c>
      <c r="V1378" s="46">
        <v>0</v>
      </c>
      <c r="W1378" s="48">
        <v>2</v>
      </c>
      <c r="X1378" s="46">
        <v>0</v>
      </c>
      <c r="Y1378" s="10">
        <f t="shared" si="273"/>
        <v>2</v>
      </c>
      <c r="AL1378" s="6" t="s">
        <v>1778</v>
      </c>
      <c r="AM1378" s="12">
        <v>10</v>
      </c>
      <c r="AN1378" s="12">
        <v>3</v>
      </c>
      <c r="AO1378" s="12">
        <v>5</v>
      </c>
      <c r="AP1378" s="12">
        <v>3</v>
      </c>
      <c r="AQ1378" s="12">
        <v>2</v>
      </c>
      <c r="AR1378" s="12">
        <v>0</v>
      </c>
      <c r="AS1378" s="12">
        <v>0</v>
      </c>
      <c r="AT1378" s="74">
        <v>0</v>
      </c>
      <c r="AU1378" s="74">
        <v>1</v>
      </c>
      <c r="AV1378" s="12">
        <v>1</v>
      </c>
      <c r="AW1378" s="12">
        <v>0</v>
      </c>
      <c r="AX1378" s="12">
        <v>0</v>
      </c>
      <c r="AY1378" s="12">
        <v>1</v>
      </c>
      <c r="AZ1378" s="12">
        <v>0</v>
      </c>
      <c r="BA1378" s="12">
        <v>0</v>
      </c>
      <c r="BB1378" s="12">
        <v>1</v>
      </c>
      <c r="BC1378" s="12">
        <v>0</v>
      </c>
      <c r="BD1378" s="12">
        <v>0</v>
      </c>
      <c r="BE1378" s="12">
        <v>0</v>
      </c>
      <c r="BF1378" s="12">
        <v>0</v>
      </c>
      <c r="BG1378" s="12">
        <v>1</v>
      </c>
      <c r="BH1378" s="12">
        <v>0</v>
      </c>
      <c r="BI1378" s="12">
        <v>0</v>
      </c>
      <c r="BJ1378" s="12">
        <v>0</v>
      </c>
      <c r="BK1378" s="12">
        <v>0</v>
      </c>
      <c r="BL1378" s="12">
        <v>0</v>
      </c>
      <c r="BM1378" s="12">
        <v>0</v>
      </c>
      <c r="BN1378" s="6">
        <v>0</v>
      </c>
      <c r="BO1378" s="6">
        <v>0</v>
      </c>
      <c r="BP1378" s="6" t="s">
        <v>1778</v>
      </c>
    </row>
    <row r="1379" spans="1:68" x14ac:dyDescent="0.25">
      <c r="A1379" s="113" t="s">
        <v>1644</v>
      </c>
      <c r="B1379" s="113" t="s">
        <v>1149</v>
      </c>
      <c r="C1379" s="70">
        <v>4</v>
      </c>
      <c r="D1379" s="67">
        <v>3</v>
      </c>
      <c r="E1379" s="67">
        <v>0</v>
      </c>
      <c r="F1379" s="67">
        <v>3</v>
      </c>
      <c r="G1379" s="67">
        <v>0</v>
      </c>
      <c r="H1379" s="67">
        <v>0</v>
      </c>
      <c r="I1379" s="67">
        <v>0</v>
      </c>
      <c r="J1379" s="67">
        <v>0</v>
      </c>
      <c r="K1379" s="112">
        <f t="shared" si="271"/>
        <v>3</v>
      </c>
      <c r="S1379" s="10" t="s">
        <v>1211</v>
      </c>
      <c r="T1379" s="15">
        <v>0</v>
      </c>
      <c r="U1379" s="15">
        <v>0</v>
      </c>
      <c r="V1379" s="15">
        <v>0</v>
      </c>
      <c r="W1379" s="15">
        <v>0</v>
      </c>
      <c r="X1379" s="15">
        <v>0</v>
      </c>
      <c r="Y1379" s="10">
        <f t="shared" si="273"/>
        <v>0</v>
      </c>
      <c r="AL1379" s="6" t="s">
        <v>1779</v>
      </c>
      <c r="AM1379" s="12">
        <v>51</v>
      </c>
      <c r="AN1379" s="12">
        <v>46</v>
      </c>
      <c r="AO1379" s="12">
        <v>37</v>
      </c>
      <c r="AP1379" s="12">
        <v>28</v>
      </c>
      <c r="AQ1379" s="12">
        <v>23</v>
      </c>
      <c r="AR1379" s="12">
        <v>12</v>
      </c>
      <c r="AS1379" s="12">
        <v>18</v>
      </c>
      <c r="AT1379" s="74">
        <v>8</v>
      </c>
      <c r="AU1379" s="74">
        <v>10</v>
      </c>
      <c r="AV1379" s="12">
        <v>4</v>
      </c>
      <c r="AW1379" s="12">
        <v>1</v>
      </c>
      <c r="AX1379" s="12">
        <v>5</v>
      </c>
      <c r="AY1379" s="12">
        <v>3</v>
      </c>
      <c r="AZ1379" s="12">
        <v>0</v>
      </c>
      <c r="BA1379" s="12">
        <v>0</v>
      </c>
      <c r="BB1379" s="12">
        <v>2</v>
      </c>
      <c r="BC1379" s="12">
        <v>0</v>
      </c>
      <c r="BD1379" s="12">
        <v>0</v>
      </c>
      <c r="BE1379" s="12">
        <v>0</v>
      </c>
      <c r="BF1379" s="12">
        <v>4</v>
      </c>
      <c r="BG1379" s="12">
        <v>1</v>
      </c>
      <c r="BH1379" s="12">
        <v>1</v>
      </c>
      <c r="BI1379" s="12">
        <v>0</v>
      </c>
      <c r="BJ1379" s="12">
        <v>0</v>
      </c>
      <c r="BK1379" s="12">
        <v>0</v>
      </c>
      <c r="BL1379" s="12">
        <v>0</v>
      </c>
      <c r="BM1379" s="12">
        <v>0</v>
      </c>
      <c r="BN1379" s="6">
        <v>0</v>
      </c>
      <c r="BO1379" s="6">
        <v>0</v>
      </c>
      <c r="BP1379" s="6" t="s">
        <v>1779</v>
      </c>
    </row>
    <row r="1380" spans="1:68" x14ac:dyDescent="0.25">
      <c r="A1380" s="113" t="s">
        <v>1644</v>
      </c>
      <c r="B1380" s="113" t="s">
        <v>568</v>
      </c>
      <c r="C1380" s="70">
        <v>505</v>
      </c>
      <c r="D1380" s="67">
        <v>505</v>
      </c>
      <c r="E1380" s="67">
        <v>1</v>
      </c>
      <c r="F1380" s="67">
        <v>14</v>
      </c>
      <c r="G1380" s="67">
        <v>2</v>
      </c>
      <c r="H1380" s="67">
        <v>32</v>
      </c>
      <c r="I1380" s="67">
        <v>456</v>
      </c>
      <c r="J1380" s="67">
        <v>0</v>
      </c>
      <c r="K1380" s="112">
        <f t="shared" si="271"/>
        <v>505</v>
      </c>
      <c r="M1380" s="6">
        <f>SUM(K1377:K1380)</f>
        <v>554</v>
      </c>
      <c r="S1380" s="45" t="s">
        <v>1212</v>
      </c>
      <c r="T1380" s="46">
        <v>0</v>
      </c>
      <c r="U1380" s="46">
        <v>0</v>
      </c>
      <c r="V1380" s="46">
        <v>0</v>
      </c>
      <c r="W1380" s="48">
        <v>2</v>
      </c>
      <c r="X1380" s="46">
        <v>0</v>
      </c>
      <c r="Y1380" s="10">
        <f t="shared" si="273"/>
        <v>2</v>
      </c>
      <c r="AL1380" s="6" t="s">
        <v>1855</v>
      </c>
      <c r="AM1380" s="12">
        <v>713</v>
      </c>
      <c r="AN1380" s="12">
        <v>352</v>
      </c>
      <c r="AO1380" s="12">
        <v>266</v>
      </c>
      <c r="AP1380" s="12">
        <v>249</v>
      </c>
      <c r="AQ1380" s="12">
        <v>156</v>
      </c>
      <c r="AR1380" s="12">
        <v>84</v>
      </c>
      <c r="AS1380" s="12">
        <v>62</v>
      </c>
      <c r="AT1380" s="74">
        <v>82</v>
      </c>
      <c r="AU1380" s="74">
        <v>42</v>
      </c>
      <c r="AV1380" s="12">
        <v>52</v>
      </c>
      <c r="AW1380" s="12">
        <v>37</v>
      </c>
      <c r="AX1380" s="12">
        <v>17</v>
      </c>
      <c r="AY1380" s="12">
        <v>19</v>
      </c>
      <c r="AZ1380" s="12">
        <v>37</v>
      </c>
      <c r="BA1380" s="12">
        <v>13</v>
      </c>
      <c r="BB1380" s="12">
        <v>19</v>
      </c>
      <c r="BC1380" s="12">
        <v>16</v>
      </c>
      <c r="BD1380" s="140">
        <v>11</v>
      </c>
      <c r="BE1380" s="12">
        <v>3</v>
      </c>
      <c r="BF1380" s="12">
        <v>6</v>
      </c>
      <c r="BG1380" s="12">
        <v>2</v>
      </c>
      <c r="BH1380" s="12">
        <v>3</v>
      </c>
      <c r="BI1380" s="12">
        <v>5</v>
      </c>
      <c r="BJ1380" s="12">
        <v>3</v>
      </c>
      <c r="BK1380" s="12">
        <v>0</v>
      </c>
      <c r="BL1380" s="12">
        <v>0</v>
      </c>
      <c r="BM1380" s="12">
        <v>0</v>
      </c>
      <c r="BN1380" s="6">
        <v>1</v>
      </c>
      <c r="BO1380" s="6">
        <v>2</v>
      </c>
      <c r="BP1380" s="6" t="s">
        <v>1855</v>
      </c>
    </row>
    <row r="1381" spans="1:68" x14ac:dyDescent="0.25">
      <c r="A1381" s="111" t="s">
        <v>1053</v>
      </c>
      <c r="B1381" s="111" t="s">
        <v>572</v>
      </c>
      <c r="C1381" s="69">
        <v>54</v>
      </c>
      <c r="D1381" s="69">
        <v>53</v>
      </c>
      <c r="E1381" s="69">
        <v>2</v>
      </c>
      <c r="F1381" s="69">
        <v>16</v>
      </c>
      <c r="G1381" s="69">
        <v>2</v>
      </c>
      <c r="H1381" s="69">
        <v>33</v>
      </c>
      <c r="I1381" s="69">
        <v>0</v>
      </c>
      <c r="J1381" s="69">
        <v>0</v>
      </c>
      <c r="K1381" s="139">
        <f t="shared" si="271"/>
        <v>53</v>
      </c>
      <c r="S1381" s="10" t="s">
        <v>1213</v>
      </c>
      <c r="T1381" s="15">
        <v>1</v>
      </c>
      <c r="U1381" s="15">
        <v>2</v>
      </c>
      <c r="V1381" s="15">
        <v>0</v>
      </c>
      <c r="W1381" s="15">
        <v>11</v>
      </c>
      <c r="X1381" s="15">
        <v>0</v>
      </c>
      <c r="Y1381" s="10">
        <f t="shared" si="273"/>
        <v>14</v>
      </c>
      <c r="AL1381" s="6" t="s">
        <v>1856</v>
      </c>
      <c r="AM1381" s="12">
        <v>1</v>
      </c>
      <c r="AN1381" s="12">
        <v>28</v>
      </c>
      <c r="AO1381" s="12">
        <v>72</v>
      </c>
      <c r="AP1381" s="12">
        <v>273</v>
      </c>
      <c r="AQ1381" s="12">
        <v>355</v>
      </c>
      <c r="AR1381" s="12">
        <v>161</v>
      </c>
      <c r="AS1381" s="12">
        <v>145</v>
      </c>
      <c r="AT1381" s="74">
        <v>92</v>
      </c>
      <c r="AU1381" s="74">
        <v>72</v>
      </c>
      <c r="AV1381" s="12">
        <v>60</v>
      </c>
      <c r="AW1381" s="12">
        <v>43</v>
      </c>
      <c r="AX1381" s="12">
        <v>40</v>
      </c>
      <c r="AY1381" s="12">
        <v>31</v>
      </c>
      <c r="AZ1381" s="12">
        <v>39</v>
      </c>
      <c r="BA1381" s="12">
        <v>28</v>
      </c>
      <c r="BB1381" s="12">
        <v>32</v>
      </c>
      <c r="BC1381" s="12">
        <v>17</v>
      </c>
      <c r="BD1381" s="140">
        <v>29</v>
      </c>
      <c r="BE1381" s="12">
        <v>10</v>
      </c>
      <c r="BF1381" s="12">
        <v>15</v>
      </c>
      <c r="BG1381" s="12">
        <v>6</v>
      </c>
      <c r="BH1381" s="12">
        <v>14</v>
      </c>
      <c r="BI1381" s="12">
        <v>7</v>
      </c>
      <c r="BJ1381" s="12">
        <v>4</v>
      </c>
      <c r="BK1381" s="12">
        <v>1</v>
      </c>
      <c r="BL1381" s="12">
        <v>0</v>
      </c>
      <c r="BM1381" s="12">
        <v>0</v>
      </c>
      <c r="BN1381" s="6">
        <v>5</v>
      </c>
      <c r="BO1381" s="6">
        <v>1</v>
      </c>
      <c r="BP1381" s="6" t="s">
        <v>1856</v>
      </c>
    </row>
    <row r="1382" spans="1:68" x14ac:dyDescent="0.25">
      <c r="A1382" s="111" t="s">
        <v>1053</v>
      </c>
      <c r="B1382" s="111" t="s">
        <v>853</v>
      </c>
      <c r="C1382" s="69">
        <v>108</v>
      </c>
      <c r="D1382" s="69">
        <v>89</v>
      </c>
      <c r="E1382" s="69">
        <v>5</v>
      </c>
      <c r="F1382" s="69">
        <v>22</v>
      </c>
      <c r="G1382" s="69">
        <v>9</v>
      </c>
      <c r="H1382" s="69">
        <v>53</v>
      </c>
      <c r="I1382" s="69">
        <v>0</v>
      </c>
      <c r="J1382" s="69">
        <v>0</v>
      </c>
      <c r="K1382" s="139">
        <f t="shared" si="271"/>
        <v>89</v>
      </c>
      <c r="S1382" s="45" t="s">
        <v>1214</v>
      </c>
      <c r="T1382" s="46">
        <v>2</v>
      </c>
      <c r="U1382" s="46">
        <v>16</v>
      </c>
      <c r="V1382" s="46">
        <v>2</v>
      </c>
      <c r="W1382" s="46">
        <v>33</v>
      </c>
      <c r="X1382" s="46">
        <v>0</v>
      </c>
      <c r="Y1382" s="10">
        <f t="shared" si="273"/>
        <v>53</v>
      </c>
    </row>
    <row r="1383" spans="1:68" x14ac:dyDescent="0.25">
      <c r="A1383" s="111" t="s">
        <v>1053</v>
      </c>
      <c r="B1383" s="111" t="s">
        <v>1149</v>
      </c>
      <c r="C1383" s="69">
        <v>12</v>
      </c>
      <c r="D1383" s="69">
        <v>12</v>
      </c>
      <c r="E1383" s="69">
        <v>0</v>
      </c>
      <c r="F1383" s="69">
        <v>10</v>
      </c>
      <c r="G1383" s="69">
        <v>2</v>
      </c>
      <c r="H1383" s="69">
        <v>0</v>
      </c>
      <c r="I1383" s="69">
        <v>0</v>
      </c>
      <c r="J1383" s="69">
        <v>0</v>
      </c>
      <c r="K1383" s="139">
        <f t="shared" si="271"/>
        <v>12</v>
      </c>
      <c r="T1383" s="6">
        <f>SUM(T1377:T1382)</f>
        <v>3</v>
      </c>
      <c r="U1383" s="6">
        <f>SUM(U1377:U1382)</f>
        <v>18</v>
      </c>
      <c r="V1383" s="6">
        <f>SUM(V1377:V1382)</f>
        <v>2</v>
      </c>
      <c r="W1383" s="6">
        <f>SUM(W1377:W1382)</f>
        <v>48</v>
      </c>
      <c r="X1383" s="6">
        <f>SUM(X1377:X1382)</f>
        <v>0</v>
      </c>
      <c r="Y1383" s="10">
        <f t="shared" si="273"/>
        <v>71</v>
      </c>
    </row>
    <row r="1384" spans="1:68" x14ac:dyDescent="0.25">
      <c r="A1384" s="111" t="s">
        <v>1053</v>
      </c>
      <c r="B1384" s="111" t="s">
        <v>1083</v>
      </c>
      <c r="C1384" s="69">
        <v>16</v>
      </c>
      <c r="D1384" s="69">
        <v>16</v>
      </c>
      <c r="E1384" s="69">
        <v>0</v>
      </c>
      <c r="F1384" s="69">
        <v>3</v>
      </c>
      <c r="G1384" s="69">
        <v>12</v>
      </c>
      <c r="H1384" s="69">
        <v>1</v>
      </c>
      <c r="I1384" s="69">
        <v>0</v>
      </c>
      <c r="J1384" s="69">
        <v>0</v>
      </c>
      <c r="K1384" s="139">
        <f t="shared" si="271"/>
        <v>16</v>
      </c>
      <c r="AP1384" s="6" t="s">
        <v>1200</v>
      </c>
      <c r="AU1384" s="6" t="s">
        <v>1203</v>
      </c>
      <c r="BA1384" s="6" t="s">
        <v>1201</v>
      </c>
      <c r="BI1384" s="6" t="s">
        <v>1204</v>
      </c>
      <c r="BN1384" s="6" t="s">
        <v>1205</v>
      </c>
    </row>
    <row r="1385" spans="1:68" ht="22.8" x14ac:dyDescent="0.25">
      <c r="A1385" s="111" t="s">
        <v>1053</v>
      </c>
      <c r="B1385" s="111" t="s">
        <v>568</v>
      </c>
      <c r="C1385" s="69">
        <v>399</v>
      </c>
      <c r="D1385" s="69">
        <v>393</v>
      </c>
      <c r="E1385" s="69">
        <v>62</v>
      </c>
      <c r="F1385" s="69">
        <v>78</v>
      </c>
      <c r="G1385" s="69">
        <v>14</v>
      </c>
      <c r="H1385" s="69">
        <v>48</v>
      </c>
      <c r="I1385" s="69">
        <v>191</v>
      </c>
      <c r="J1385" s="69">
        <v>0</v>
      </c>
      <c r="K1385" s="139">
        <f t="shared" si="271"/>
        <v>393</v>
      </c>
      <c r="M1385" s="6">
        <f>SUM(K1381:K1385)</f>
        <v>563</v>
      </c>
      <c r="AL1385" s="6" t="s">
        <v>5</v>
      </c>
      <c r="AM1385" s="6" t="s">
        <v>1738</v>
      </c>
      <c r="AN1385" s="6" t="s">
        <v>1841</v>
      </c>
      <c r="AO1385" s="6" t="s">
        <v>1842</v>
      </c>
      <c r="AP1385" s="6" t="s">
        <v>1741</v>
      </c>
      <c r="AQ1385" s="6" t="s">
        <v>1736</v>
      </c>
      <c r="AR1385" s="6" t="s">
        <v>1843</v>
      </c>
      <c r="AS1385" s="6" t="s">
        <v>1844</v>
      </c>
      <c r="AT1385" s="74" t="s">
        <v>1845</v>
      </c>
      <c r="AU1385" s="74" t="s">
        <v>1744</v>
      </c>
      <c r="AV1385" s="6" t="s">
        <v>1745</v>
      </c>
      <c r="AW1385" s="6" t="s">
        <v>1740</v>
      </c>
      <c r="AX1385" s="6" t="s">
        <v>1846</v>
      </c>
      <c r="AY1385" s="6" t="s">
        <v>1847</v>
      </c>
      <c r="AZ1385" s="6" t="s">
        <v>1848</v>
      </c>
      <c r="BA1385" s="6" t="s">
        <v>1743</v>
      </c>
      <c r="BB1385" s="6" t="s">
        <v>1784</v>
      </c>
      <c r="BC1385" s="6" t="s">
        <v>1749</v>
      </c>
      <c r="BD1385" s="6" t="s">
        <v>1849</v>
      </c>
      <c r="BE1385" s="6" t="s">
        <v>1850</v>
      </c>
      <c r="BF1385" s="6" t="s">
        <v>1748</v>
      </c>
      <c r="BG1385" s="6" t="s">
        <v>1851</v>
      </c>
      <c r="BH1385" s="6" t="s">
        <v>1852</v>
      </c>
      <c r="BI1385" s="6" t="s">
        <v>1859</v>
      </c>
      <c r="BJ1385" s="6" t="s">
        <v>1786</v>
      </c>
      <c r="BK1385" s="6" t="s">
        <v>1754</v>
      </c>
      <c r="BL1385" s="6" t="s">
        <v>1853</v>
      </c>
      <c r="BM1385" s="6" t="s">
        <v>1752</v>
      </c>
      <c r="BN1385" s="6" t="s">
        <v>1757</v>
      </c>
      <c r="BO1385" s="6" t="s">
        <v>1758</v>
      </c>
    </row>
    <row r="1386" spans="1:68" x14ac:dyDescent="0.25">
      <c r="A1386" s="57" t="s">
        <v>1676</v>
      </c>
      <c r="B1386" s="114"/>
      <c r="C1386" s="114">
        <f t="shared" ref="C1386:J1386" si="274">SUM(C1366:C1385)</f>
        <v>1200</v>
      </c>
      <c r="D1386" s="114">
        <f t="shared" si="274"/>
        <v>1171</v>
      </c>
      <c r="E1386" s="114">
        <f t="shared" si="274"/>
        <v>72</v>
      </c>
      <c r="F1386" s="114">
        <f t="shared" si="274"/>
        <v>150</v>
      </c>
      <c r="G1386" s="114">
        <f t="shared" si="274"/>
        <v>41</v>
      </c>
      <c r="H1386" s="114">
        <f t="shared" si="274"/>
        <v>210</v>
      </c>
      <c r="I1386" s="114">
        <f t="shared" si="274"/>
        <v>698</v>
      </c>
      <c r="J1386" s="114">
        <f t="shared" si="274"/>
        <v>0</v>
      </c>
      <c r="K1386" s="112">
        <f t="shared" si="271"/>
        <v>1171</v>
      </c>
      <c r="M1386" s="6">
        <f>SUM(M1366:M1385)</f>
        <v>1171</v>
      </c>
      <c r="S1386" s="10" t="s">
        <v>1677</v>
      </c>
      <c r="T1386" s="10" t="s">
        <v>68</v>
      </c>
      <c r="U1386" s="10" t="s">
        <v>72</v>
      </c>
      <c r="V1386" s="10" t="s">
        <v>65</v>
      </c>
      <c r="W1386" s="10" t="s">
        <v>61</v>
      </c>
      <c r="X1386" s="10" t="s">
        <v>89</v>
      </c>
      <c r="Y1386" s="10" t="s">
        <v>1678</v>
      </c>
      <c r="AL1386" s="6" t="s">
        <v>1857</v>
      </c>
      <c r="AM1386" s="12">
        <v>0</v>
      </c>
      <c r="AN1386" s="12">
        <v>0</v>
      </c>
      <c r="AO1386" s="12">
        <v>0</v>
      </c>
      <c r="AP1386" s="12">
        <v>0</v>
      </c>
      <c r="AQ1386" s="12">
        <v>2</v>
      </c>
      <c r="AR1386" s="12">
        <v>15</v>
      </c>
      <c r="AS1386" s="12">
        <v>39</v>
      </c>
      <c r="AT1386" s="74">
        <v>174</v>
      </c>
      <c r="AU1386" s="74">
        <v>257</v>
      </c>
      <c r="AV1386" s="12">
        <v>409</v>
      </c>
      <c r="AW1386" s="12">
        <v>233</v>
      </c>
      <c r="AX1386" s="12">
        <v>203</v>
      </c>
      <c r="AY1386" s="12">
        <v>114</v>
      </c>
      <c r="AZ1386" s="12">
        <v>154</v>
      </c>
      <c r="BA1386" s="12">
        <v>112</v>
      </c>
      <c r="BB1386" s="12">
        <v>124</v>
      </c>
      <c r="BC1386" s="12">
        <v>60</v>
      </c>
      <c r="BD1386" s="140">
        <v>87</v>
      </c>
      <c r="BE1386" s="12">
        <v>39</v>
      </c>
      <c r="BF1386" s="12">
        <v>57</v>
      </c>
      <c r="BG1386" s="12">
        <v>29</v>
      </c>
      <c r="BH1386" s="12">
        <v>50</v>
      </c>
      <c r="BI1386" s="12">
        <v>34</v>
      </c>
      <c r="BJ1386" s="12">
        <v>35</v>
      </c>
      <c r="BK1386" s="12">
        <v>18</v>
      </c>
      <c r="BL1386" s="12">
        <v>21</v>
      </c>
      <c r="BM1386" s="12">
        <v>18</v>
      </c>
      <c r="BN1386" s="6">
        <v>25</v>
      </c>
      <c r="BO1386" s="6">
        <v>6</v>
      </c>
      <c r="BP1386" s="6" t="s">
        <v>1857</v>
      </c>
    </row>
    <row r="1387" spans="1:68" x14ac:dyDescent="0.25">
      <c r="S1387" s="10" t="s">
        <v>1209</v>
      </c>
      <c r="T1387" s="54">
        <v>0</v>
      </c>
      <c r="U1387" s="54">
        <v>0</v>
      </c>
      <c r="V1387" s="54">
        <v>0</v>
      </c>
      <c r="W1387" s="54">
        <v>2</v>
      </c>
      <c r="X1387" s="54">
        <v>0</v>
      </c>
      <c r="Y1387" s="10">
        <f>SUM(T1387:W1387)</f>
        <v>2</v>
      </c>
      <c r="Z1387" s="10" t="s">
        <v>1209</v>
      </c>
      <c r="AL1387" s="141" t="s">
        <v>1742</v>
      </c>
      <c r="AM1387" s="142">
        <v>0</v>
      </c>
      <c r="AN1387" s="142">
        <v>0</v>
      </c>
      <c r="AO1387" s="142">
        <v>0</v>
      </c>
      <c r="AP1387" s="142">
        <v>0</v>
      </c>
      <c r="AQ1387" s="142">
        <v>0</v>
      </c>
      <c r="AR1387" s="142">
        <v>0</v>
      </c>
      <c r="AS1387" s="142">
        <v>0</v>
      </c>
      <c r="AT1387" s="142">
        <v>0</v>
      </c>
      <c r="AU1387" s="142">
        <v>0</v>
      </c>
      <c r="AV1387" s="142">
        <v>2</v>
      </c>
      <c r="AW1387" s="142">
        <v>10</v>
      </c>
      <c r="AX1387" s="142">
        <v>51</v>
      </c>
      <c r="AY1387" s="142">
        <v>115</v>
      </c>
      <c r="AZ1387" s="142">
        <v>428</v>
      </c>
      <c r="BA1387" s="142">
        <v>525</v>
      </c>
      <c r="BB1387" s="142">
        <v>467</v>
      </c>
      <c r="BC1387" s="142">
        <v>379</v>
      </c>
      <c r="BD1387" s="143">
        <v>320</v>
      </c>
      <c r="BE1387" s="143">
        <v>115</v>
      </c>
      <c r="BF1387" s="142">
        <v>91</v>
      </c>
      <c r="BG1387" s="142">
        <v>54</v>
      </c>
      <c r="BH1387" s="144">
        <v>62</v>
      </c>
      <c r="BI1387" s="145">
        <v>37</v>
      </c>
      <c r="BJ1387" s="145">
        <v>45</v>
      </c>
      <c r="BK1387" s="145">
        <v>34</v>
      </c>
      <c r="BL1387" s="145">
        <v>33</v>
      </c>
      <c r="BM1387" s="145">
        <v>0</v>
      </c>
      <c r="BN1387" s="141">
        <v>7</v>
      </c>
      <c r="BO1387" s="146">
        <v>0</v>
      </c>
      <c r="BP1387" s="141" t="s">
        <v>1742</v>
      </c>
    </row>
    <row r="1388" spans="1:68" x14ac:dyDescent="0.25">
      <c r="S1388" s="45" t="s">
        <v>1210</v>
      </c>
      <c r="T1388" s="48">
        <v>0</v>
      </c>
      <c r="U1388" s="48">
        <v>0</v>
      </c>
      <c r="V1388" s="48">
        <v>0</v>
      </c>
      <c r="W1388" s="48">
        <v>1</v>
      </c>
      <c r="X1388" s="48">
        <v>0</v>
      </c>
      <c r="Y1388" s="10">
        <f t="shared" ref="Y1388:Y1393" si="275">SUM(T1388:W1388)</f>
        <v>1</v>
      </c>
      <c r="Z1388" s="45" t="s">
        <v>1210</v>
      </c>
      <c r="AL1388" s="6" t="s">
        <v>1866</v>
      </c>
      <c r="AM1388" s="12">
        <v>0</v>
      </c>
      <c r="AN1388" s="12">
        <v>0</v>
      </c>
      <c r="AO1388" s="12">
        <v>0</v>
      </c>
      <c r="AP1388" s="12">
        <v>0</v>
      </c>
      <c r="AQ1388" s="12">
        <v>0</v>
      </c>
      <c r="AR1388" s="12">
        <v>0</v>
      </c>
      <c r="AS1388" s="12">
        <v>0</v>
      </c>
      <c r="AT1388" s="12">
        <v>0</v>
      </c>
      <c r="AU1388" s="12">
        <v>0</v>
      </c>
      <c r="AV1388" s="12">
        <v>1</v>
      </c>
      <c r="AW1388" s="12">
        <v>7</v>
      </c>
      <c r="AX1388" s="12">
        <v>40</v>
      </c>
      <c r="AY1388" s="12">
        <v>42</v>
      </c>
      <c r="AZ1388" s="12">
        <v>161</v>
      </c>
      <c r="BA1388" s="12">
        <v>182</v>
      </c>
      <c r="BB1388" s="12">
        <v>349</v>
      </c>
      <c r="BC1388" s="12">
        <v>202</v>
      </c>
      <c r="BD1388" s="140">
        <v>211</v>
      </c>
      <c r="BE1388" s="12">
        <v>120</v>
      </c>
      <c r="BF1388" s="12">
        <v>162</v>
      </c>
      <c r="BG1388" s="12">
        <v>71</v>
      </c>
      <c r="BH1388" s="12">
        <v>109</v>
      </c>
      <c r="BI1388" s="12">
        <v>69</v>
      </c>
      <c r="BJ1388" s="12">
        <v>64</v>
      </c>
      <c r="BK1388" s="12">
        <v>30</v>
      </c>
      <c r="BL1388" s="12">
        <v>38</v>
      </c>
      <c r="BM1388" s="12">
        <v>21</v>
      </c>
      <c r="BN1388" s="6">
        <v>59</v>
      </c>
      <c r="BO1388" s="6">
        <v>18</v>
      </c>
      <c r="BP1388" s="6" t="s">
        <v>1866</v>
      </c>
    </row>
    <row r="1389" spans="1:68" x14ac:dyDescent="0.25">
      <c r="S1389" s="10" t="s">
        <v>1211</v>
      </c>
      <c r="T1389" s="15">
        <v>0</v>
      </c>
      <c r="U1389" s="15">
        <v>0</v>
      </c>
      <c r="V1389" s="15">
        <v>0</v>
      </c>
      <c r="W1389" s="15">
        <v>6</v>
      </c>
      <c r="X1389" s="15">
        <v>0</v>
      </c>
      <c r="Y1389" s="10">
        <f t="shared" si="275"/>
        <v>6</v>
      </c>
      <c r="Z1389" s="10" t="s">
        <v>1211</v>
      </c>
      <c r="AL1389" s="141" t="s">
        <v>1747</v>
      </c>
      <c r="AM1389" s="142">
        <v>0</v>
      </c>
      <c r="AN1389" s="142">
        <v>0</v>
      </c>
      <c r="AO1389" s="142">
        <v>0</v>
      </c>
      <c r="AP1389" s="142">
        <v>0</v>
      </c>
      <c r="AQ1389" s="142">
        <v>0</v>
      </c>
      <c r="AR1389" s="142">
        <v>0</v>
      </c>
      <c r="AS1389" s="142">
        <v>0</v>
      </c>
      <c r="AT1389" s="142">
        <v>0</v>
      </c>
      <c r="AU1389" s="142">
        <v>0</v>
      </c>
      <c r="AV1389" s="142">
        <v>0</v>
      </c>
      <c r="AW1389" s="142">
        <v>0</v>
      </c>
      <c r="AX1389" s="142">
        <v>13</v>
      </c>
      <c r="AY1389" s="142">
        <v>33</v>
      </c>
      <c r="AZ1389" s="142">
        <v>51</v>
      </c>
      <c r="BA1389" s="142">
        <v>28</v>
      </c>
      <c r="BB1389" s="142">
        <v>181</v>
      </c>
      <c r="BC1389" s="142">
        <v>177</v>
      </c>
      <c r="BD1389" s="143">
        <v>386</v>
      </c>
      <c r="BE1389" s="143">
        <v>395</v>
      </c>
      <c r="BF1389" s="142">
        <v>522</v>
      </c>
      <c r="BG1389" s="142">
        <v>271</v>
      </c>
      <c r="BH1389" s="144">
        <v>333</v>
      </c>
      <c r="BI1389" s="145">
        <v>316</v>
      </c>
      <c r="BJ1389" s="145">
        <v>325</v>
      </c>
      <c r="BK1389" s="145">
        <v>83</v>
      </c>
      <c r="BL1389" s="145">
        <v>73</v>
      </c>
      <c r="BM1389" s="145">
        <v>14</v>
      </c>
      <c r="BN1389" s="141">
        <v>43</v>
      </c>
      <c r="BO1389" s="146">
        <v>23</v>
      </c>
      <c r="BP1389" s="141" t="s">
        <v>1747</v>
      </c>
    </row>
    <row r="1390" spans="1:68" x14ac:dyDescent="0.25">
      <c r="S1390" s="45" t="s">
        <v>1212</v>
      </c>
      <c r="T1390" s="48">
        <v>1</v>
      </c>
      <c r="U1390" s="48">
        <v>2</v>
      </c>
      <c r="V1390" s="48">
        <v>0</v>
      </c>
      <c r="W1390" s="48">
        <v>15</v>
      </c>
      <c r="X1390" s="48">
        <v>23</v>
      </c>
      <c r="Y1390" s="10">
        <f t="shared" si="275"/>
        <v>18</v>
      </c>
      <c r="Z1390" s="45" t="s">
        <v>1212</v>
      </c>
      <c r="AL1390" s="6" t="s">
        <v>1867</v>
      </c>
      <c r="AM1390" s="12">
        <v>0</v>
      </c>
      <c r="AN1390" s="12">
        <v>0</v>
      </c>
      <c r="AO1390" s="12">
        <v>0</v>
      </c>
      <c r="AP1390" s="12">
        <v>0</v>
      </c>
      <c r="AQ1390" s="12">
        <v>0</v>
      </c>
      <c r="AR1390" s="12">
        <v>0</v>
      </c>
      <c r="AS1390" s="12">
        <v>0</v>
      </c>
      <c r="AT1390" s="12">
        <v>0</v>
      </c>
      <c r="AU1390" s="12">
        <v>0</v>
      </c>
      <c r="AV1390" s="12">
        <v>0</v>
      </c>
      <c r="AW1390" s="12">
        <v>0</v>
      </c>
      <c r="AX1390" s="12">
        <v>0</v>
      </c>
      <c r="AY1390" s="12">
        <v>0</v>
      </c>
      <c r="AZ1390" s="12">
        <v>0</v>
      </c>
      <c r="BA1390" s="12">
        <v>0</v>
      </c>
      <c r="BB1390" s="12">
        <v>0</v>
      </c>
      <c r="BC1390" s="12">
        <v>0</v>
      </c>
      <c r="BD1390" s="140">
        <v>61</v>
      </c>
      <c r="BE1390" s="12">
        <v>57</v>
      </c>
      <c r="BF1390" s="12">
        <v>152</v>
      </c>
      <c r="BG1390" s="12">
        <v>72</v>
      </c>
      <c r="BH1390" s="12">
        <v>204</v>
      </c>
      <c r="BI1390" s="12">
        <v>229</v>
      </c>
      <c r="BJ1390" s="12">
        <v>320</v>
      </c>
      <c r="BK1390" s="12">
        <v>186</v>
      </c>
      <c r="BL1390" s="12">
        <v>291</v>
      </c>
      <c r="BM1390" s="12">
        <v>114</v>
      </c>
      <c r="BN1390" s="6">
        <v>126</v>
      </c>
      <c r="BO1390" s="6">
        <v>56</v>
      </c>
      <c r="BP1390" s="6" t="s">
        <v>1867</v>
      </c>
    </row>
    <row r="1391" spans="1:68" x14ac:dyDescent="0.25">
      <c r="S1391" s="10" t="s">
        <v>1213</v>
      </c>
      <c r="T1391" s="54">
        <v>1</v>
      </c>
      <c r="U1391" s="54">
        <v>17</v>
      </c>
      <c r="V1391" s="54">
        <v>2</v>
      </c>
      <c r="W1391" s="54">
        <v>36</v>
      </c>
      <c r="X1391" s="54">
        <v>484</v>
      </c>
      <c r="Y1391" s="10">
        <f t="shared" si="275"/>
        <v>56</v>
      </c>
      <c r="Z1391" s="10" t="s">
        <v>1213</v>
      </c>
      <c r="AL1391" s="141" t="s">
        <v>1751</v>
      </c>
      <c r="AM1391" s="142">
        <v>0</v>
      </c>
      <c r="AN1391" s="142">
        <v>0</v>
      </c>
      <c r="AO1391" s="142">
        <v>0</v>
      </c>
      <c r="AP1391" s="142">
        <v>0</v>
      </c>
      <c r="AQ1391" s="142">
        <v>0</v>
      </c>
      <c r="AR1391" s="142">
        <v>0</v>
      </c>
      <c r="AS1391" s="142">
        <v>0</v>
      </c>
      <c r="AT1391" s="142">
        <v>0</v>
      </c>
      <c r="AU1391" s="142">
        <v>0</v>
      </c>
      <c r="AV1391" s="142">
        <v>0</v>
      </c>
      <c r="AW1391" s="142">
        <v>0</v>
      </c>
      <c r="AX1391" s="142">
        <v>0</v>
      </c>
      <c r="AY1391" s="142">
        <v>0</v>
      </c>
      <c r="AZ1391" s="142">
        <v>0</v>
      </c>
      <c r="BA1391" s="142">
        <v>0</v>
      </c>
      <c r="BB1391" s="142">
        <v>0</v>
      </c>
      <c r="BC1391" s="142">
        <v>0</v>
      </c>
      <c r="BD1391" s="143">
        <v>0</v>
      </c>
      <c r="BE1391" s="143">
        <v>0</v>
      </c>
      <c r="BF1391" s="142">
        <v>76</v>
      </c>
      <c r="BG1391" s="142">
        <v>315</v>
      </c>
      <c r="BH1391" s="144">
        <v>456</v>
      </c>
      <c r="BI1391" s="145">
        <v>337</v>
      </c>
      <c r="BJ1391" s="145">
        <v>386</v>
      </c>
      <c r="BK1391" s="145">
        <v>515</v>
      </c>
      <c r="BL1391" s="145">
        <v>623</v>
      </c>
      <c r="BM1391" s="145">
        <v>676</v>
      </c>
      <c r="BN1391" s="141">
        <v>642</v>
      </c>
      <c r="BO1391" s="146">
        <v>484</v>
      </c>
      <c r="BP1391" s="141" t="s">
        <v>1751</v>
      </c>
    </row>
    <row r="1392" spans="1:68" x14ac:dyDescent="0.25">
      <c r="S1392" s="45" t="s">
        <v>1214</v>
      </c>
      <c r="T1392" s="53">
        <v>67</v>
      </c>
      <c r="U1392" s="53">
        <v>113</v>
      </c>
      <c r="V1392" s="53">
        <v>37</v>
      </c>
      <c r="W1392" s="53">
        <v>102</v>
      </c>
      <c r="X1392" s="53">
        <v>191</v>
      </c>
      <c r="Y1392" s="10">
        <f t="shared" si="275"/>
        <v>319</v>
      </c>
      <c r="Z1392" s="45" t="s">
        <v>1214</v>
      </c>
      <c r="AL1392" s="6" t="s">
        <v>1868</v>
      </c>
      <c r="AM1392" s="12">
        <v>0</v>
      </c>
      <c r="AN1392" s="12">
        <v>0</v>
      </c>
      <c r="AO1392" s="12">
        <v>0</v>
      </c>
      <c r="AP1392" s="12">
        <v>0</v>
      </c>
      <c r="AQ1392" s="12">
        <v>0</v>
      </c>
      <c r="AR1392" s="12">
        <v>0</v>
      </c>
      <c r="AS1392" s="12">
        <v>0</v>
      </c>
      <c r="AT1392" s="12">
        <v>0</v>
      </c>
      <c r="AU1392" s="12">
        <v>0</v>
      </c>
      <c r="AV1392" s="12">
        <v>0</v>
      </c>
      <c r="AW1392" s="12">
        <v>0</v>
      </c>
      <c r="AX1392" s="12">
        <v>0</v>
      </c>
      <c r="AY1392" s="12">
        <v>0</v>
      </c>
      <c r="AZ1392" s="12">
        <v>0</v>
      </c>
      <c r="BA1392" s="12">
        <v>0</v>
      </c>
      <c r="BB1392" s="12">
        <v>0</v>
      </c>
      <c r="BC1392" s="12">
        <v>0</v>
      </c>
      <c r="BD1392" s="12">
        <v>0</v>
      </c>
      <c r="BE1392" s="12">
        <v>0</v>
      </c>
      <c r="BF1392" s="12">
        <v>0</v>
      </c>
      <c r="BG1392" s="12">
        <v>0</v>
      </c>
      <c r="BH1392" s="12">
        <v>0</v>
      </c>
      <c r="BI1392" s="12">
        <v>0</v>
      </c>
      <c r="BJ1392" s="12">
        <v>4</v>
      </c>
      <c r="BK1392" s="12">
        <v>1</v>
      </c>
      <c r="BL1392" s="12">
        <v>40</v>
      </c>
      <c r="BM1392" s="12">
        <v>50</v>
      </c>
      <c r="BN1392" s="6">
        <v>364</v>
      </c>
      <c r="BO1392" s="6">
        <v>319</v>
      </c>
      <c r="BP1392" s="6" t="s">
        <v>1868</v>
      </c>
    </row>
    <row r="1393" spans="20:68" x14ac:dyDescent="0.25">
      <c r="T1393" s="6">
        <f>SUM(T1387:T1392)</f>
        <v>69</v>
      </c>
      <c r="U1393" s="6">
        <f>SUM(U1387:U1392)</f>
        <v>132</v>
      </c>
      <c r="V1393" s="6">
        <f>SUM(V1387:V1392)</f>
        <v>39</v>
      </c>
      <c r="W1393" s="6">
        <f>SUM(W1387:W1392)</f>
        <v>162</v>
      </c>
      <c r="X1393" s="6">
        <f>SUM(X1387:X1392)</f>
        <v>698</v>
      </c>
      <c r="Y1393" s="10">
        <f t="shared" si="275"/>
        <v>402</v>
      </c>
      <c r="AL1393" s="141" t="s">
        <v>1755</v>
      </c>
      <c r="AM1393" s="142">
        <v>0</v>
      </c>
      <c r="AN1393" s="142">
        <v>0</v>
      </c>
      <c r="AO1393" s="142">
        <v>0</v>
      </c>
      <c r="AP1393" s="142">
        <v>0</v>
      </c>
      <c r="AQ1393" s="142">
        <v>0</v>
      </c>
      <c r="AR1393" s="142">
        <v>0</v>
      </c>
      <c r="AS1393" s="142">
        <v>0</v>
      </c>
      <c r="AT1393" s="142">
        <v>0</v>
      </c>
      <c r="AU1393" s="142">
        <v>0</v>
      </c>
      <c r="AV1393" s="142">
        <v>0</v>
      </c>
      <c r="AW1393" s="142">
        <v>0</v>
      </c>
      <c r="AX1393" s="142">
        <v>0</v>
      </c>
      <c r="AY1393" s="142">
        <v>0</v>
      </c>
      <c r="AZ1393" s="142">
        <v>0</v>
      </c>
      <c r="BA1393" s="142">
        <v>0</v>
      </c>
      <c r="BB1393" s="142">
        <v>0</v>
      </c>
      <c r="BC1393" s="142">
        <v>0</v>
      </c>
      <c r="BD1393" s="143">
        <v>0</v>
      </c>
      <c r="BE1393" s="143">
        <v>0</v>
      </c>
      <c r="BF1393" s="143">
        <v>0</v>
      </c>
      <c r="BG1393" s="143">
        <v>0</v>
      </c>
      <c r="BH1393" s="143">
        <v>0</v>
      </c>
      <c r="BI1393" s="143">
        <v>0</v>
      </c>
      <c r="BJ1393" s="143">
        <v>0</v>
      </c>
      <c r="BK1393" s="143">
        <v>0</v>
      </c>
      <c r="BL1393" s="143">
        <v>0</v>
      </c>
      <c r="BM1393" s="143">
        <v>1</v>
      </c>
      <c r="BN1393" s="141">
        <v>17</v>
      </c>
      <c r="BO1393" s="146">
        <v>191</v>
      </c>
      <c r="BP1393" s="141" t="s">
        <v>1755</v>
      </c>
    </row>
    <row r="1397" spans="20:68" x14ac:dyDescent="0.25">
      <c r="T1397" s="137"/>
      <c r="U1397" s="137"/>
      <c r="V1397" s="137"/>
      <c r="W1397" s="137"/>
      <c r="X1397" s="137"/>
    </row>
    <row r="1398" spans="20:68" x14ac:dyDescent="0.25">
      <c r="T1398" s="8"/>
      <c r="U1398" s="8"/>
      <c r="V1398" s="8"/>
      <c r="W1398" s="8"/>
      <c r="X1398" s="8"/>
    </row>
    <row r="1399" spans="20:68" x14ac:dyDescent="0.25">
      <c r="T1399" s="8"/>
      <c r="U1399" s="8"/>
      <c r="V1399" s="8"/>
      <c r="W1399" s="8"/>
      <c r="X1399" s="8"/>
    </row>
    <row r="1400" spans="20:68" x14ac:dyDescent="0.25">
      <c r="T1400" s="8"/>
      <c r="U1400" s="8"/>
      <c r="V1400" s="8"/>
      <c r="W1400" s="8"/>
      <c r="X1400" s="8"/>
    </row>
    <row r="1401" spans="20:68" x14ac:dyDescent="0.25">
      <c r="T1401" s="8"/>
      <c r="U1401" s="8"/>
      <c r="V1401" s="8"/>
      <c r="W1401" s="8"/>
      <c r="X1401" s="8"/>
    </row>
    <row r="1402" spans="20:68" x14ac:dyDescent="0.25">
      <c r="T1402" s="8"/>
      <c r="U1402" s="8"/>
      <c r="V1402" s="8"/>
      <c r="W1402" s="8"/>
      <c r="X1402" s="8"/>
    </row>
    <row r="1403" spans="20:68" x14ac:dyDescent="0.25">
      <c r="T1403" s="8"/>
      <c r="U1403" s="8"/>
      <c r="V1403" s="8"/>
      <c r="W1403" s="8"/>
      <c r="X1403" s="8"/>
    </row>
    <row r="1404" spans="20:68" x14ac:dyDescent="0.25">
      <c r="T1404" s="8"/>
      <c r="U1404" s="8"/>
      <c r="V1404" s="8"/>
      <c r="W1404" s="8"/>
      <c r="X1404" s="8"/>
    </row>
    <row r="1405" spans="20:68" x14ac:dyDescent="0.25">
      <c r="T1405" s="137"/>
      <c r="U1405" s="137"/>
      <c r="V1405" s="137"/>
      <c r="W1405" s="137"/>
      <c r="X1405" s="137"/>
    </row>
    <row r="1406" spans="20:68" x14ac:dyDescent="0.25">
      <c r="T1406" s="137"/>
      <c r="U1406" s="137"/>
      <c r="V1406" s="137"/>
      <c r="W1406" s="137"/>
      <c r="X1406" s="137"/>
    </row>
    <row r="1410" spans="1:67" ht="39.6" x14ac:dyDescent="0.3">
      <c r="A1410" s="32" t="s">
        <v>1757</v>
      </c>
      <c r="B1410" s="32" t="s">
        <v>1222</v>
      </c>
      <c r="C1410" s="32" t="s">
        <v>1197</v>
      </c>
      <c r="D1410" s="32" t="s">
        <v>1664</v>
      </c>
      <c r="E1410" s="32" t="s">
        <v>1665</v>
      </c>
      <c r="F1410" s="32" t="s">
        <v>1666</v>
      </c>
      <c r="G1410" s="32" t="s">
        <v>1667</v>
      </c>
      <c r="H1410" s="32" t="s">
        <v>1668</v>
      </c>
      <c r="I1410" s="32" t="s">
        <v>1669</v>
      </c>
      <c r="J1410" s="34" t="s">
        <v>1670</v>
      </c>
      <c r="K1410" s="13" t="s">
        <v>1671</v>
      </c>
      <c r="M1410" s="12" t="s">
        <v>1869</v>
      </c>
      <c r="N1410" s="147"/>
      <c r="O1410" s="147"/>
      <c r="P1410" s="148"/>
      <c r="Q1410" s="149"/>
      <c r="S1410" s="6" t="s">
        <v>1757</v>
      </c>
      <c r="AL1410" s="12" t="s">
        <v>1712</v>
      </c>
      <c r="AM1410" s="74" t="s">
        <v>1757</v>
      </c>
      <c r="AN1410" s="12"/>
      <c r="AO1410" s="12"/>
      <c r="AP1410" s="12"/>
    </row>
    <row r="1411" spans="1:67" ht="14.4" x14ac:dyDescent="0.3">
      <c r="A1411" s="42" t="s">
        <v>1691</v>
      </c>
      <c r="B1411" s="42" t="s">
        <v>853</v>
      </c>
      <c r="C1411" s="70">
        <v>1</v>
      </c>
      <c r="D1411" s="70">
        <v>1</v>
      </c>
      <c r="E1411" s="114">
        <v>0</v>
      </c>
      <c r="F1411" s="114">
        <v>0</v>
      </c>
      <c r="G1411" s="114">
        <v>0</v>
      </c>
      <c r="H1411" s="114">
        <v>1</v>
      </c>
      <c r="I1411" s="114">
        <v>0</v>
      </c>
      <c r="J1411" s="114">
        <v>0</v>
      </c>
      <c r="K1411" s="150">
        <f t="shared" ref="K1411:K1432" si="276">SUM(E1411:J1411)</f>
        <v>1</v>
      </c>
      <c r="M1411" s="8">
        <v>1</v>
      </c>
      <c r="N1411" s="147"/>
      <c r="O1411" s="147"/>
      <c r="P1411" s="148"/>
      <c r="Q1411" s="149"/>
      <c r="S1411" s="10" t="s">
        <v>1673</v>
      </c>
      <c r="T1411" s="10" t="s">
        <v>68</v>
      </c>
      <c r="U1411" s="10" t="s">
        <v>72</v>
      </c>
      <c r="V1411" s="10" t="s">
        <v>65</v>
      </c>
      <c r="W1411" s="10" t="s">
        <v>61</v>
      </c>
      <c r="X1411" s="10" t="s">
        <v>89</v>
      </c>
      <c r="Y1411" s="10" t="s">
        <v>8</v>
      </c>
      <c r="AL1411" s="6" t="s">
        <v>1834</v>
      </c>
      <c r="AM1411" s="12"/>
      <c r="AN1411" s="12"/>
      <c r="AO1411" s="12"/>
      <c r="AP1411" s="12"/>
    </row>
    <row r="1412" spans="1:67" ht="14.4" x14ac:dyDescent="0.3">
      <c r="A1412" s="151" t="s">
        <v>1692</v>
      </c>
      <c r="B1412" s="151" t="s">
        <v>853</v>
      </c>
      <c r="C1412" s="138">
        <v>3</v>
      </c>
      <c r="D1412" s="69">
        <v>3</v>
      </c>
      <c r="E1412" s="152">
        <v>0</v>
      </c>
      <c r="F1412" s="123">
        <v>0</v>
      </c>
      <c r="G1412" s="123">
        <v>0</v>
      </c>
      <c r="H1412" s="123">
        <v>3</v>
      </c>
      <c r="I1412" s="123">
        <v>0</v>
      </c>
      <c r="J1412" s="123">
        <v>0</v>
      </c>
      <c r="K1412" s="153">
        <f t="shared" si="276"/>
        <v>3</v>
      </c>
      <c r="M1412" s="135"/>
      <c r="N1412" s="147"/>
      <c r="O1412" s="147"/>
      <c r="P1412" s="148"/>
      <c r="Q1412" s="149"/>
      <c r="S1412" s="10" t="s">
        <v>1209</v>
      </c>
      <c r="T1412" s="15">
        <v>0</v>
      </c>
      <c r="U1412" s="15">
        <v>0</v>
      </c>
      <c r="V1412" s="15">
        <v>0</v>
      </c>
      <c r="W1412" s="15">
        <v>1</v>
      </c>
      <c r="X1412" s="15">
        <v>0</v>
      </c>
      <c r="Y1412" s="10">
        <f t="shared" ref="Y1412:Y1418" si="277">SUM(T1412:X1412)</f>
        <v>1</v>
      </c>
      <c r="AL1412" s="6" t="s">
        <v>1836</v>
      </c>
      <c r="AM1412" s="12"/>
      <c r="AN1412" s="12"/>
      <c r="AO1412" s="12"/>
      <c r="AP1412" s="12"/>
      <c r="BI1412" s="6" t="s">
        <v>1837</v>
      </c>
    </row>
    <row r="1413" spans="1:67" ht="14.4" x14ac:dyDescent="0.3">
      <c r="A1413" s="151" t="s">
        <v>1692</v>
      </c>
      <c r="B1413" s="37" t="s">
        <v>568</v>
      </c>
      <c r="C1413" s="69">
        <v>2</v>
      </c>
      <c r="D1413" s="69">
        <v>2</v>
      </c>
      <c r="E1413" s="152">
        <v>0</v>
      </c>
      <c r="F1413" s="152">
        <v>0</v>
      </c>
      <c r="G1413" s="152">
        <v>0</v>
      </c>
      <c r="H1413" s="152">
        <v>2</v>
      </c>
      <c r="I1413" s="152">
        <v>0</v>
      </c>
      <c r="J1413" s="152">
        <v>0</v>
      </c>
      <c r="K1413" s="154">
        <f t="shared" si="276"/>
        <v>2</v>
      </c>
      <c r="M1413" s="8">
        <v>5</v>
      </c>
      <c r="N1413" s="147"/>
      <c r="O1413" s="147"/>
      <c r="P1413" s="148"/>
      <c r="Q1413" s="149"/>
      <c r="S1413" s="45" t="s">
        <v>1210</v>
      </c>
      <c r="T1413" s="46">
        <v>0</v>
      </c>
      <c r="U1413" s="46">
        <v>0</v>
      </c>
      <c r="V1413" s="46">
        <v>0</v>
      </c>
      <c r="W1413" s="46">
        <v>5</v>
      </c>
      <c r="X1413" s="46">
        <v>0</v>
      </c>
      <c r="Y1413" s="10">
        <f t="shared" si="277"/>
        <v>5</v>
      </c>
      <c r="AM1413" s="12"/>
      <c r="AN1413" s="12"/>
      <c r="AO1413" s="12"/>
      <c r="AP1413" s="12"/>
    </row>
    <row r="1414" spans="1:67" ht="22.8" x14ac:dyDescent="0.3">
      <c r="A1414" s="42" t="s">
        <v>315</v>
      </c>
      <c r="B1414" s="42" t="s">
        <v>572</v>
      </c>
      <c r="C1414" s="70">
        <v>2</v>
      </c>
      <c r="D1414" s="70">
        <v>2</v>
      </c>
      <c r="E1414" s="114">
        <v>0</v>
      </c>
      <c r="F1414" s="114">
        <v>0</v>
      </c>
      <c r="G1414" s="114">
        <v>0</v>
      </c>
      <c r="H1414" s="114">
        <v>2</v>
      </c>
      <c r="I1414" s="114">
        <v>0</v>
      </c>
      <c r="J1414" s="114">
        <v>0</v>
      </c>
      <c r="K1414" s="150">
        <f t="shared" si="276"/>
        <v>2</v>
      </c>
      <c r="M1414" s="8"/>
      <c r="N1414" s="147"/>
      <c r="O1414" s="147"/>
      <c r="P1414" s="148"/>
      <c r="Q1414" s="149"/>
      <c r="S1414" s="10" t="s">
        <v>1211</v>
      </c>
      <c r="T1414" s="15">
        <v>0</v>
      </c>
      <c r="U1414" s="15">
        <v>6</v>
      </c>
      <c r="V1414" s="15">
        <v>0</v>
      </c>
      <c r="W1414" s="15">
        <v>21</v>
      </c>
      <c r="X1414" s="15">
        <v>7</v>
      </c>
      <c r="Y1414" s="10">
        <f t="shared" si="277"/>
        <v>34</v>
      </c>
      <c r="AL1414" s="6" t="s">
        <v>5</v>
      </c>
      <c r="AM1414" s="6" t="s">
        <v>1840</v>
      </c>
      <c r="AN1414" s="6" t="s">
        <v>1841</v>
      </c>
      <c r="AO1414" s="6" t="s">
        <v>1842</v>
      </c>
      <c r="AP1414" s="6" t="s">
        <v>1741</v>
      </c>
      <c r="AQ1414" s="6" t="s">
        <v>1736</v>
      </c>
      <c r="AR1414" s="6" t="s">
        <v>1843</v>
      </c>
      <c r="AS1414" s="6" t="s">
        <v>1844</v>
      </c>
      <c r="AT1414" s="74" t="s">
        <v>1845</v>
      </c>
      <c r="AU1414" s="74" t="s">
        <v>1744</v>
      </c>
      <c r="AV1414" s="6" t="s">
        <v>1745</v>
      </c>
      <c r="AW1414" s="6" t="s">
        <v>1740</v>
      </c>
      <c r="AX1414" s="6" t="s">
        <v>1846</v>
      </c>
      <c r="AY1414" s="6" t="s">
        <v>1847</v>
      </c>
      <c r="AZ1414" s="6" t="s">
        <v>1848</v>
      </c>
      <c r="BA1414" s="6" t="s">
        <v>1743</v>
      </c>
      <c r="BB1414" s="6" t="s">
        <v>1784</v>
      </c>
      <c r="BC1414" s="6" t="s">
        <v>1749</v>
      </c>
      <c r="BD1414" s="6" t="s">
        <v>1849</v>
      </c>
      <c r="BE1414" s="6" t="s">
        <v>1850</v>
      </c>
      <c r="BF1414" s="6" t="s">
        <v>1748</v>
      </c>
      <c r="BG1414" s="6" t="s">
        <v>1851</v>
      </c>
      <c r="BH1414" s="6" t="s">
        <v>1852</v>
      </c>
      <c r="BI1414" s="6" t="s">
        <v>1753</v>
      </c>
      <c r="BJ1414" s="6" t="s">
        <v>1786</v>
      </c>
      <c r="BK1414" s="6" t="s">
        <v>1754</v>
      </c>
      <c r="BL1414" s="6" t="s">
        <v>1853</v>
      </c>
      <c r="BM1414" s="6" t="s">
        <v>1752</v>
      </c>
      <c r="BN1414" s="6" t="s">
        <v>1757</v>
      </c>
    </row>
    <row r="1415" spans="1:67" ht="14.4" x14ac:dyDescent="0.3">
      <c r="A1415" s="42" t="s">
        <v>315</v>
      </c>
      <c r="B1415" s="42" t="s">
        <v>853</v>
      </c>
      <c r="C1415" s="70">
        <v>8</v>
      </c>
      <c r="D1415" s="70">
        <v>8</v>
      </c>
      <c r="E1415" s="114">
        <v>0</v>
      </c>
      <c r="F1415" s="114">
        <v>0</v>
      </c>
      <c r="G1415" s="114">
        <v>0</v>
      </c>
      <c r="H1415" s="114">
        <v>8</v>
      </c>
      <c r="I1415" s="114">
        <v>0</v>
      </c>
      <c r="J1415" s="114">
        <v>0</v>
      </c>
      <c r="K1415" s="150">
        <f t="shared" si="276"/>
        <v>8</v>
      </c>
      <c r="M1415" s="8"/>
      <c r="N1415" s="147"/>
      <c r="O1415" s="147"/>
      <c r="P1415" s="148"/>
      <c r="Q1415" s="149"/>
      <c r="S1415" s="45" t="s">
        <v>1212</v>
      </c>
      <c r="T1415" s="46">
        <v>0</v>
      </c>
      <c r="U1415" s="46">
        <v>10</v>
      </c>
      <c r="V1415" s="46">
        <v>0</v>
      </c>
      <c r="W1415" s="46">
        <v>65</v>
      </c>
      <c r="X1415" s="46">
        <v>43</v>
      </c>
      <c r="Y1415" s="10">
        <f t="shared" si="277"/>
        <v>118</v>
      </c>
      <c r="AL1415" s="6" t="s">
        <v>1727</v>
      </c>
      <c r="AM1415" s="12">
        <v>0</v>
      </c>
      <c r="AN1415" s="12">
        <v>0</v>
      </c>
      <c r="AO1415" s="12">
        <v>0</v>
      </c>
      <c r="AP1415" s="12">
        <v>0</v>
      </c>
      <c r="AQ1415" s="12">
        <v>0</v>
      </c>
      <c r="AR1415" s="12">
        <v>0</v>
      </c>
      <c r="AS1415" s="12">
        <v>0</v>
      </c>
      <c r="AT1415" s="74">
        <v>0</v>
      </c>
      <c r="AU1415" s="74">
        <v>0</v>
      </c>
      <c r="AV1415" s="12">
        <v>0</v>
      </c>
      <c r="AW1415" s="12">
        <v>0</v>
      </c>
      <c r="AX1415" s="12">
        <v>0</v>
      </c>
      <c r="AY1415" s="12">
        <v>0</v>
      </c>
      <c r="AZ1415" s="12">
        <v>0</v>
      </c>
      <c r="BA1415" s="12">
        <v>0</v>
      </c>
      <c r="BB1415" s="12">
        <v>0</v>
      </c>
      <c r="BC1415" s="12">
        <v>0</v>
      </c>
      <c r="BD1415" s="12">
        <v>0</v>
      </c>
      <c r="BE1415" s="12">
        <v>0</v>
      </c>
      <c r="BF1415" s="12">
        <v>0</v>
      </c>
      <c r="BG1415" s="12">
        <v>0</v>
      </c>
      <c r="BH1415" s="12">
        <v>0</v>
      </c>
      <c r="BI1415" s="12">
        <v>0</v>
      </c>
      <c r="BJ1415" s="12">
        <v>0</v>
      </c>
      <c r="BK1415" s="12">
        <v>0</v>
      </c>
      <c r="BL1415" s="12">
        <v>0</v>
      </c>
      <c r="BM1415" s="12">
        <v>0</v>
      </c>
      <c r="BN1415" s="6">
        <v>0</v>
      </c>
      <c r="BO1415" s="6" t="s">
        <v>1727</v>
      </c>
    </row>
    <row r="1416" spans="1:67" ht="14.4" x14ac:dyDescent="0.3">
      <c r="A1416" s="42" t="s">
        <v>315</v>
      </c>
      <c r="B1416" s="42" t="s">
        <v>1149</v>
      </c>
      <c r="C1416" s="70">
        <v>3</v>
      </c>
      <c r="D1416" s="70">
        <v>3</v>
      </c>
      <c r="E1416" s="114">
        <v>0</v>
      </c>
      <c r="F1416" s="114">
        <v>3</v>
      </c>
      <c r="G1416" s="114">
        <v>0</v>
      </c>
      <c r="H1416" s="114">
        <v>0</v>
      </c>
      <c r="I1416" s="114">
        <v>0</v>
      </c>
      <c r="J1416" s="114">
        <v>0</v>
      </c>
      <c r="K1416" s="150">
        <f t="shared" si="276"/>
        <v>3</v>
      </c>
      <c r="M1416" s="8"/>
      <c r="N1416" s="147"/>
      <c r="O1416" s="147"/>
      <c r="P1416" s="148"/>
      <c r="Q1416" s="149"/>
      <c r="S1416" s="10" t="s">
        <v>1213</v>
      </c>
      <c r="T1416" s="15">
        <v>8</v>
      </c>
      <c r="U1416" s="15">
        <v>44</v>
      </c>
      <c r="V1416" s="15">
        <v>2</v>
      </c>
      <c r="W1416" s="15">
        <v>127</v>
      </c>
      <c r="X1416" s="15">
        <v>642</v>
      </c>
      <c r="Y1416" s="10">
        <f t="shared" si="277"/>
        <v>823</v>
      </c>
      <c r="AL1416" s="6" t="s">
        <v>1728</v>
      </c>
      <c r="AM1416" s="12">
        <v>0</v>
      </c>
      <c r="AN1416" s="12">
        <v>0</v>
      </c>
      <c r="AO1416" s="12">
        <v>0</v>
      </c>
      <c r="AP1416" s="12">
        <v>0</v>
      </c>
      <c r="AQ1416" s="12">
        <v>0</v>
      </c>
      <c r="AR1416" s="12">
        <v>0</v>
      </c>
      <c r="AS1416" s="12">
        <v>0</v>
      </c>
      <c r="AT1416" s="74">
        <v>0</v>
      </c>
      <c r="AU1416" s="74">
        <v>0</v>
      </c>
      <c r="AV1416" s="12">
        <v>0</v>
      </c>
      <c r="AW1416" s="12">
        <v>0</v>
      </c>
      <c r="AX1416" s="12">
        <v>0</v>
      </c>
      <c r="AY1416" s="12">
        <v>0</v>
      </c>
      <c r="AZ1416" s="12">
        <v>0</v>
      </c>
      <c r="BA1416" s="12">
        <v>0</v>
      </c>
      <c r="BB1416" s="12">
        <v>0</v>
      </c>
      <c r="BC1416" s="12">
        <v>0</v>
      </c>
      <c r="BD1416" s="12">
        <v>0</v>
      </c>
      <c r="BE1416" s="12">
        <v>0</v>
      </c>
      <c r="BF1416" s="12">
        <v>0</v>
      </c>
      <c r="BG1416" s="12">
        <v>0</v>
      </c>
      <c r="BH1416" s="12">
        <v>0</v>
      </c>
      <c r="BI1416" s="12">
        <v>0</v>
      </c>
      <c r="BJ1416" s="12">
        <v>0</v>
      </c>
      <c r="BK1416" s="12">
        <v>0</v>
      </c>
      <c r="BL1416" s="12">
        <v>0</v>
      </c>
      <c r="BM1416" s="12">
        <v>0</v>
      </c>
      <c r="BN1416" s="6">
        <v>0</v>
      </c>
      <c r="BO1416" s="6" t="s">
        <v>1728</v>
      </c>
    </row>
    <row r="1417" spans="1:67" ht="14.4" x14ac:dyDescent="0.3">
      <c r="A1417" s="42" t="s">
        <v>315</v>
      </c>
      <c r="B1417" s="42" t="s">
        <v>1083</v>
      </c>
      <c r="C1417" s="70">
        <v>1</v>
      </c>
      <c r="D1417" s="70">
        <v>1</v>
      </c>
      <c r="E1417" s="114">
        <v>0</v>
      </c>
      <c r="F1417" s="114">
        <v>0</v>
      </c>
      <c r="G1417" s="114">
        <v>0</v>
      </c>
      <c r="H1417" s="114">
        <v>1</v>
      </c>
      <c r="I1417" s="114">
        <v>0</v>
      </c>
      <c r="J1417" s="114">
        <v>0</v>
      </c>
      <c r="K1417" s="150">
        <f t="shared" si="276"/>
        <v>1</v>
      </c>
      <c r="M1417" s="8"/>
      <c r="N1417" s="147"/>
      <c r="O1417" s="147"/>
      <c r="P1417" s="148"/>
      <c r="Q1417" s="149"/>
      <c r="S1417" s="45" t="s">
        <v>1214</v>
      </c>
      <c r="T1417" s="46">
        <v>27</v>
      </c>
      <c r="U1417" s="46">
        <v>118</v>
      </c>
      <c r="V1417" s="46">
        <v>65</v>
      </c>
      <c r="W1417" s="46">
        <v>249</v>
      </c>
      <c r="X1417" s="46">
        <v>17</v>
      </c>
      <c r="Y1417" s="10">
        <f t="shared" si="277"/>
        <v>476</v>
      </c>
      <c r="AL1417" s="6" t="s">
        <v>1729</v>
      </c>
      <c r="AM1417" s="12">
        <v>0</v>
      </c>
      <c r="AN1417" s="12">
        <v>0</v>
      </c>
      <c r="AO1417" s="12">
        <v>0</v>
      </c>
      <c r="AP1417" s="12">
        <v>0</v>
      </c>
      <c r="AQ1417" s="12">
        <v>0</v>
      </c>
      <c r="AR1417" s="12">
        <v>0</v>
      </c>
      <c r="AS1417" s="12">
        <v>0</v>
      </c>
      <c r="AT1417" s="74">
        <v>0</v>
      </c>
      <c r="AU1417" s="74">
        <v>0</v>
      </c>
      <c r="AV1417" s="12">
        <v>0</v>
      </c>
      <c r="AW1417" s="12">
        <v>0</v>
      </c>
      <c r="AX1417" s="12">
        <v>1</v>
      </c>
      <c r="AY1417" s="12">
        <v>0</v>
      </c>
      <c r="AZ1417" s="12">
        <v>0</v>
      </c>
      <c r="BA1417" s="12">
        <v>0</v>
      </c>
      <c r="BB1417" s="12">
        <v>0</v>
      </c>
      <c r="BC1417" s="12">
        <v>0</v>
      </c>
      <c r="BD1417" s="12">
        <v>0</v>
      </c>
      <c r="BE1417" s="12">
        <v>0</v>
      </c>
      <c r="BF1417" s="12">
        <v>0</v>
      </c>
      <c r="BG1417" s="12">
        <v>0</v>
      </c>
      <c r="BH1417" s="12">
        <v>0</v>
      </c>
      <c r="BI1417" s="12">
        <v>0</v>
      </c>
      <c r="BJ1417" s="12">
        <v>0</v>
      </c>
      <c r="BK1417" s="12">
        <v>0</v>
      </c>
      <c r="BL1417" s="12">
        <v>0</v>
      </c>
      <c r="BM1417" s="12">
        <v>0</v>
      </c>
      <c r="BN1417" s="6">
        <v>0</v>
      </c>
      <c r="BO1417" s="6" t="s">
        <v>1729</v>
      </c>
    </row>
    <row r="1418" spans="1:67" ht="14.4" x14ac:dyDescent="0.3">
      <c r="A1418" s="42" t="s">
        <v>315</v>
      </c>
      <c r="B1418" s="42" t="s">
        <v>568</v>
      </c>
      <c r="C1418" s="70">
        <v>20</v>
      </c>
      <c r="D1418" s="70">
        <v>20</v>
      </c>
      <c r="E1418" s="114">
        <v>0</v>
      </c>
      <c r="F1418" s="114">
        <v>3</v>
      </c>
      <c r="G1418" s="114">
        <v>0</v>
      </c>
      <c r="H1418" s="114">
        <v>10</v>
      </c>
      <c r="I1418" s="114">
        <v>7</v>
      </c>
      <c r="J1418" s="114">
        <v>0</v>
      </c>
      <c r="K1418" s="150">
        <f t="shared" si="276"/>
        <v>20</v>
      </c>
      <c r="M1418" s="135">
        <v>34</v>
      </c>
      <c r="N1418" s="147"/>
      <c r="O1418" s="147"/>
      <c r="P1418" s="148"/>
      <c r="Q1418" s="149"/>
      <c r="T1418" s="6">
        <f>SUM(T1412:T1417)</f>
        <v>35</v>
      </c>
      <c r="U1418" s="6">
        <f>SUM(U1412:U1417)</f>
        <v>178</v>
      </c>
      <c r="V1418" s="6">
        <f>SUM(V1412:V1417)</f>
        <v>67</v>
      </c>
      <c r="W1418" s="6">
        <f>SUM(W1412:W1417)</f>
        <v>468</v>
      </c>
      <c r="X1418" s="6">
        <f>SUM(X1412:X1417)</f>
        <v>709</v>
      </c>
      <c r="Y1418" s="10">
        <f t="shared" si="277"/>
        <v>1457</v>
      </c>
      <c r="AL1418" s="6" t="s">
        <v>1730</v>
      </c>
      <c r="AM1418" s="12">
        <v>0</v>
      </c>
      <c r="AN1418" s="12">
        <v>0</v>
      </c>
      <c r="AO1418" s="12">
        <v>0</v>
      </c>
      <c r="AP1418" s="12">
        <v>0</v>
      </c>
      <c r="AQ1418" s="12">
        <v>0</v>
      </c>
      <c r="AR1418" s="12">
        <v>0</v>
      </c>
      <c r="AS1418" s="12">
        <v>0</v>
      </c>
      <c r="AT1418" s="74">
        <v>0</v>
      </c>
      <c r="AU1418" s="74">
        <v>0</v>
      </c>
      <c r="AV1418" s="12">
        <v>0</v>
      </c>
      <c r="AW1418" s="12">
        <v>0</v>
      </c>
      <c r="AX1418" s="12">
        <v>1</v>
      </c>
      <c r="AY1418" s="12">
        <v>0</v>
      </c>
      <c r="AZ1418" s="12">
        <v>0</v>
      </c>
      <c r="BA1418" s="12">
        <v>0</v>
      </c>
      <c r="BB1418" s="12">
        <v>0</v>
      </c>
      <c r="BC1418" s="12">
        <v>0</v>
      </c>
      <c r="BD1418" s="12">
        <v>0</v>
      </c>
      <c r="BE1418" s="12">
        <v>0</v>
      </c>
      <c r="BF1418" s="12">
        <v>0</v>
      </c>
      <c r="BG1418" s="12">
        <v>0</v>
      </c>
      <c r="BH1418" s="12">
        <v>0</v>
      </c>
      <c r="BI1418" s="12">
        <v>0</v>
      </c>
      <c r="BJ1418" s="12">
        <v>0</v>
      </c>
      <c r="BK1418" s="12">
        <v>0</v>
      </c>
      <c r="BL1418" s="12">
        <v>0</v>
      </c>
      <c r="BM1418" s="12">
        <v>0</v>
      </c>
      <c r="BN1418" s="6">
        <v>0</v>
      </c>
      <c r="BO1418" s="6" t="s">
        <v>1730</v>
      </c>
    </row>
    <row r="1419" spans="1:67" ht="14.4" x14ac:dyDescent="0.3">
      <c r="A1419" s="151" t="s">
        <v>1687</v>
      </c>
      <c r="B1419" s="151" t="s">
        <v>572</v>
      </c>
      <c r="C1419" s="123">
        <v>17</v>
      </c>
      <c r="D1419" s="69">
        <v>16</v>
      </c>
      <c r="E1419" s="152">
        <v>0</v>
      </c>
      <c r="F1419" s="123">
        <v>6</v>
      </c>
      <c r="G1419" s="123">
        <v>0</v>
      </c>
      <c r="H1419" s="123">
        <v>10</v>
      </c>
      <c r="I1419" s="123">
        <v>0</v>
      </c>
      <c r="J1419" s="123">
        <v>0</v>
      </c>
      <c r="K1419" s="153">
        <f t="shared" si="276"/>
        <v>16</v>
      </c>
      <c r="M1419" s="8"/>
      <c r="N1419" s="147"/>
      <c r="O1419" s="147"/>
      <c r="P1419" s="148"/>
      <c r="Q1419" s="149"/>
      <c r="AL1419" s="6" t="s">
        <v>1735</v>
      </c>
      <c r="AM1419" s="12">
        <v>364</v>
      </c>
      <c r="AN1419" s="12">
        <v>349</v>
      </c>
      <c r="AO1419" s="12">
        <v>510</v>
      </c>
      <c r="AP1419" s="12">
        <v>535</v>
      </c>
      <c r="AQ1419" s="12">
        <v>579</v>
      </c>
      <c r="AR1419" s="12">
        <v>91</v>
      </c>
      <c r="AS1419" s="12">
        <v>181</v>
      </c>
      <c r="AT1419" s="74">
        <v>166</v>
      </c>
      <c r="AU1419" s="74">
        <v>123</v>
      </c>
      <c r="AV1419" s="12">
        <v>6</v>
      </c>
      <c r="AW1419" s="12">
        <v>0</v>
      </c>
      <c r="AX1419" s="12">
        <v>1</v>
      </c>
      <c r="AY1419" s="12">
        <v>0</v>
      </c>
      <c r="AZ1419" s="12">
        <v>0</v>
      </c>
      <c r="BA1419" s="12">
        <v>0</v>
      </c>
      <c r="BB1419" s="12">
        <v>0</v>
      </c>
      <c r="BC1419" s="12">
        <v>0</v>
      </c>
      <c r="BD1419" s="12">
        <v>0</v>
      </c>
      <c r="BE1419" s="12">
        <v>0</v>
      </c>
      <c r="BF1419" s="12">
        <v>0</v>
      </c>
      <c r="BG1419" s="12">
        <v>0</v>
      </c>
      <c r="BH1419" s="12">
        <v>0</v>
      </c>
      <c r="BI1419" s="12">
        <v>0</v>
      </c>
      <c r="BJ1419" s="12">
        <v>0</v>
      </c>
      <c r="BK1419" s="12">
        <v>0</v>
      </c>
      <c r="BL1419" s="12">
        <v>1</v>
      </c>
      <c r="BM1419" s="12">
        <v>0</v>
      </c>
      <c r="BN1419" s="6">
        <v>0</v>
      </c>
      <c r="BO1419" s="6" t="s">
        <v>1735</v>
      </c>
    </row>
    <row r="1420" spans="1:67" ht="14.4" x14ac:dyDescent="0.3">
      <c r="A1420" s="151" t="s">
        <v>1687</v>
      </c>
      <c r="B1420" s="151" t="s">
        <v>853</v>
      </c>
      <c r="C1420" s="123">
        <v>19</v>
      </c>
      <c r="D1420" s="69">
        <v>19</v>
      </c>
      <c r="E1420" s="152">
        <v>0</v>
      </c>
      <c r="F1420" s="123">
        <v>0</v>
      </c>
      <c r="G1420" s="123">
        <v>0</v>
      </c>
      <c r="H1420" s="123">
        <v>18</v>
      </c>
      <c r="I1420" s="123">
        <v>1</v>
      </c>
      <c r="J1420" s="123">
        <v>0</v>
      </c>
      <c r="K1420" s="153">
        <f t="shared" si="276"/>
        <v>19</v>
      </c>
      <c r="M1420" s="8"/>
      <c r="N1420" s="147"/>
      <c r="O1420" s="147"/>
      <c r="P1420" s="148"/>
      <c r="Q1420" s="149"/>
      <c r="AL1420" s="6" t="s">
        <v>1739</v>
      </c>
      <c r="AM1420" s="12">
        <v>0</v>
      </c>
      <c r="AN1420" s="12">
        <v>0</v>
      </c>
      <c r="AO1420" s="12">
        <v>0</v>
      </c>
      <c r="AP1420" s="12">
        <v>0</v>
      </c>
      <c r="AQ1420" s="12">
        <v>0</v>
      </c>
      <c r="AR1420" s="12">
        <v>415</v>
      </c>
      <c r="AS1420" s="12">
        <v>435</v>
      </c>
      <c r="AT1420" s="74">
        <v>345</v>
      </c>
      <c r="AU1420" s="74">
        <v>433</v>
      </c>
      <c r="AV1420" s="12">
        <v>457</v>
      </c>
      <c r="AW1420" s="12">
        <v>568</v>
      </c>
      <c r="AX1420" s="12">
        <v>453</v>
      </c>
      <c r="AY1420" s="12">
        <v>391</v>
      </c>
      <c r="AZ1420" s="12">
        <v>236</v>
      </c>
      <c r="BA1420" s="12">
        <v>35</v>
      </c>
      <c r="BB1420" s="12">
        <v>44</v>
      </c>
      <c r="BC1420" s="12">
        <v>12</v>
      </c>
      <c r="BD1420" s="140">
        <v>15</v>
      </c>
      <c r="BE1420" s="140">
        <v>11</v>
      </c>
      <c r="BF1420" s="140">
        <v>1</v>
      </c>
      <c r="BG1420" s="12">
        <v>0</v>
      </c>
      <c r="BH1420" s="107">
        <v>0</v>
      </c>
      <c r="BI1420" s="12">
        <v>0</v>
      </c>
      <c r="BJ1420" s="12">
        <v>0</v>
      </c>
      <c r="BK1420" s="12">
        <v>0</v>
      </c>
      <c r="BL1420" s="12">
        <v>1</v>
      </c>
      <c r="BM1420" s="12">
        <v>0</v>
      </c>
      <c r="BN1420" s="6">
        <v>0</v>
      </c>
      <c r="BO1420" s="6" t="s">
        <v>1739</v>
      </c>
    </row>
    <row r="1421" spans="1:67" ht="14.4" x14ac:dyDescent="0.3">
      <c r="A1421" s="151" t="s">
        <v>1687</v>
      </c>
      <c r="B1421" s="151" t="s">
        <v>568</v>
      </c>
      <c r="C1421" s="123">
        <v>83</v>
      </c>
      <c r="D1421" s="69">
        <v>83</v>
      </c>
      <c r="E1421" s="152">
        <v>0</v>
      </c>
      <c r="F1421" s="123">
        <v>4</v>
      </c>
      <c r="G1421" s="123">
        <v>0</v>
      </c>
      <c r="H1421" s="123">
        <v>37</v>
      </c>
      <c r="I1421" s="123">
        <v>42</v>
      </c>
      <c r="J1421" s="123">
        <v>0</v>
      </c>
      <c r="K1421" s="153">
        <f t="shared" si="276"/>
        <v>83</v>
      </c>
      <c r="M1421" s="8">
        <v>118</v>
      </c>
      <c r="N1421" s="148"/>
      <c r="O1421" s="148"/>
      <c r="P1421" s="148"/>
      <c r="Q1421" s="149"/>
      <c r="S1421" s="10" t="s">
        <v>1675</v>
      </c>
      <c r="T1421" s="10" t="s">
        <v>68</v>
      </c>
      <c r="U1421" s="10" t="s">
        <v>72</v>
      </c>
      <c r="V1421" s="10" t="s">
        <v>65</v>
      </c>
      <c r="W1421" s="10" t="s">
        <v>61</v>
      </c>
      <c r="X1421" s="10" t="s">
        <v>89</v>
      </c>
      <c r="Y1421" s="10" t="s">
        <v>8</v>
      </c>
      <c r="AL1421" s="6" t="s">
        <v>1776</v>
      </c>
      <c r="AM1421" s="12">
        <v>3</v>
      </c>
      <c r="AN1421" s="12">
        <v>0</v>
      </c>
      <c r="AO1421" s="12">
        <v>1</v>
      </c>
      <c r="AP1421" s="12">
        <v>1</v>
      </c>
      <c r="AQ1421" s="12">
        <v>1</v>
      </c>
      <c r="AR1421" s="12">
        <v>0</v>
      </c>
      <c r="AS1421" s="12">
        <v>0</v>
      </c>
      <c r="AT1421" s="74">
        <v>0</v>
      </c>
      <c r="AU1421" s="74">
        <v>0</v>
      </c>
      <c r="AV1421" s="12">
        <v>1</v>
      </c>
      <c r="AW1421" s="12">
        <v>2</v>
      </c>
      <c r="AX1421" s="12">
        <v>1</v>
      </c>
      <c r="AY1421" s="12">
        <v>1</v>
      </c>
      <c r="AZ1421" s="12">
        <v>0</v>
      </c>
      <c r="BA1421" s="12">
        <v>0</v>
      </c>
      <c r="BB1421" s="12">
        <v>1</v>
      </c>
      <c r="BC1421" s="12">
        <v>0</v>
      </c>
      <c r="BD1421" s="12">
        <v>0</v>
      </c>
      <c r="BE1421" s="12">
        <v>0</v>
      </c>
      <c r="BF1421" s="12">
        <v>1</v>
      </c>
      <c r="BG1421" s="12">
        <v>1</v>
      </c>
      <c r="BH1421" s="12">
        <v>0</v>
      </c>
      <c r="BI1421" s="12">
        <v>0</v>
      </c>
      <c r="BJ1421" s="12">
        <v>0</v>
      </c>
      <c r="BK1421" s="12">
        <v>0</v>
      </c>
      <c r="BL1421" s="12">
        <v>0</v>
      </c>
      <c r="BM1421" s="12">
        <v>0</v>
      </c>
      <c r="BN1421" s="6">
        <v>0</v>
      </c>
      <c r="BO1421" s="6" t="s">
        <v>1776</v>
      </c>
    </row>
    <row r="1422" spans="1:67" ht="14.4" x14ac:dyDescent="0.3">
      <c r="A1422" s="42" t="s">
        <v>1644</v>
      </c>
      <c r="B1422" s="42" t="s">
        <v>572</v>
      </c>
      <c r="C1422" s="114">
        <v>56</v>
      </c>
      <c r="D1422" s="70">
        <v>55</v>
      </c>
      <c r="E1422" s="114">
        <v>0</v>
      </c>
      <c r="F1422" s="114">
        <v>10</v>
      </c>
      <c r="G1422" s="114">
        <v>0</v>
      </c>
      <c r="H1422" s="114">
        <v>45</v>
      </c>
      <c r="I1422" s="114">
        <v>0</v>
      </c>
      <c r="J1422" s="114">
        <v>0</v>
      </c>
      <c r="K1422" s="150">
        <f t="shared" si="276"/>
        <v>55</v>
      </c>
      <c r="M1422" s="8"/>
      <c r="N1422" s="148"/>
      <c r="O1422" s="148"/>
      <c r="P1422" s="148"/>
      <c r="Q1422" s="149"/>
      <c r="S1422" s="10" t="s">
        <v>1209</v>
      </c>
      <c r="T1422" s="54">
        <v>0</v>
      </c>
      <c r="U1422" s="54">
        <v>0</v>
      </c>
      <c r="V1422" s="54">
        <v>0</v>
      </c>
      <c r="W1422" s="54">
        <v>0</v>
      </c>
      <c r="X1422" s="54">
        <v>0</v>
      </c>
      <c r="Y1422" s="10">
        <f t="shared" ref="Y1422:Y1428" si="278">SUM(T1422:X1422)</f>
        <v>0</v>
      </c>
      <c r="AL1422" s="6" t="s">
        <v>1777</v>
      </c>
      <c r="AM1422" s="12">
        <v>3</v>
      </c>
      <c r="AN1422" s="12">
        <v>3</v>
      </c>
      <c r="AO1422" s="12">
        <v>1</v>
      </c>
      <c r="AP1422" s="12">
        <v>1</v>
      </c>
      <c r="AQ1422" s="12">
        <v>1</v>
      </c>
      <c r="AR1422" s="12">
        <v>0</v>
      </c>
      <c r="AS1422" s="12">
        <v>0</v>
      </c>
      <c r="AT1422" s="74">
        <v>0</v>
      </c>
      <c r="AU1422" s="74">
        <v>1</v>
      </c>
      <c r="AV1422" s="12">
        <v>1</v>
      </c>
      <c r="AW1422" s="12">
        <v>0</v>
      </c>
      <c r="AX1422" s="12">
        <v>0</v>
      </c>
      <c r="AY1422" s="12">
        <v>1</v>
      </c>
      <c r="AZ1422" s="12">
        <v>0</v>
      </c>
      <c r="BA1422" s="12">
        <v>0</v>
      </c>
      <c r="BB1422" s="12">
        <v>1</v>
      </c>
      <c r="BC1422" s="12">
        <v>0</v>
      </c>
      <c r="BD1422" s="12">
        <v>0</v>
      </c>
      <c r="BE1422" s="12">
        <v>0</v>
      </c>
      <c r="BF1422" s="12">
        <v>0</v>
      </c>
      <c r="BG1422" s="12">
        <v>1</v>
      </c>
      <c r="BH1422" s="12">
        <v>0</v>
      </c>
      <c r="BI1422" s="12">
        <v>0</v>
      </c>
      <c r="BJ1422" s="12">
        <v>0</v>
      </c>
      <c r="BK1422" s="12">
        <v>0</v>
      </c>
      <c r="BL1422" s="12">
        <v>0</v>
      </c>
      <c r="BM1422" s="12">
        <v>0</v>
      </c>
      <c r="BN1422" s="6">
        <v>0</v>
      </c>
      <c r="BO1422" s="6" t="s">
        <v>1777</v>
      </c>
    </row>
    <row r="1423" spans="1:67" ht="14.4" x14ac:dyDescent="0.3">
      <c r="A1423" s="42" t="s">
        <v>1644</v>
      </c>
      <c r="B1423" s="42" t="s">
        <v>853</v>
      </c>
      <c r="C1423" s="70">
        <v>64</v>
      </c>
      <c r="D1423" s="70">
        <v>64</v>
      </c>
      <c r="E1423" s="114">
        <v>0</v>
      </c>
      <c r="F1423" s="70">
        <v>0</v>
      </c>
      <c r="G1423" s="70">
        <v>0</v>
      </c>
      <c r="H1423" s="70">
        <v>21</v>
      </c>
      <c r="I1423" s="70">
        <v>43</v>
      </c>
      <c r="J1423" s="70">
        <v>0</v>
      </c>
      <c r="K1423" s="150">
        <f t="shared" si="276"/>
        <v>64</v>
      </c>
      <c r="M1423" s="8"/>
      <c r="N1423" s="148"/>
      <c r="O1423" s="148"/>
      <c r="P1423" s="148"/>
      <c r="Q1423" s="149"/>
      <c r="S1423" s="45" t="s">
        <v>1210</v>
      </c>
      <c r="T1423" s="48">
        <v>0</v>
      </c>
      <c r="U1423" s="48">
        <v>0</v>
      </c>
      <c r="V1423" s="48">
        <v>0</v>
      </c>
      <c r="W1423" s="48">
        <v>0</v>
      </c>
      <c r="X1423" s="48">
        <v>0</v>
      </c>
      <c r="Y1423" s="10">
        <f t="shared" si="278"/>
        <v>0</v>
      </c>
      <c r="AL1423" s="6" t="s">
        <v>1778</v>
      </c>
      <c r="AM1423" s="12">
        <v>10</v>
      </c>
      <c r="AN1423" s="12">
        <v>3</v>
      </c>
      <c r="AO1423" s="12">
        <v>5</v>
      </c>
      <c r="AP1423" s="12">
        <v>3</v>
      </c>
      <c r="AQ1423" s="12">
        <v>2</v>
      </c>
      <c r="AR1423" s="12">
        <v>0</v>
      </c>
      <c r="AS1423" s="12">
        <v>0</v>
      </c>
      <c r="AT1423" s="74">
        <v>0</v>
      </c>
      <c r="AU1423" s="74">
        <v>1</v>
      </c>
      <c r="AV1423" s="12">
        <v>1</v>
      </c>
      <c r="AW1423" s="12">
        <v>0</v>
      </c>
      <c r="AX1423" s="12">
        <v>0</v>
      </c>
      <c r="AY1423" s="12">
        <v>1</v>
      </c>
      <c r="AZ1423" s="12">
        <v>0</v>
      </c>
      <c r="BA1423" s="12">
        <v>0</v>
      </c>
      <c r="BB1423" s="12">
        <v>1</v>
      </c>
      <c r="BC1423" s="12">
        <v>0</v>
      </c>
      <c r="BD1423" s="12">
        <v>0</v>
      </c>
      <c r="BE1423" s="12">
        <v>0</v>
      </c>
      <c r="BF1423" s="12">
        <v>0</v>
      </c>
      <c r="BG1423" s="12">
        <v>1</v>
      </c>
      <c r="BH1423" s="12">
        <v>0</v>
      </c>
      <c r="BI1423" s="12">
        <v>0</v>
      </c>
      <c r="BJ1423" s="12">
        <v>0</v>
      </c>
      <c r="BK1423" s="12">
        <v>0</v>
      </c>
      <c r="BL1423" s="12">
        <v>0</v>
      </c>
      <c r="BM1423" s="12">
        <v>0</v>
      </c>
      <c r="BN1423" s="6">
        <v>0</v>
      </c>
      <c r="BO1423" s="6" t="s">
        <v>1778</v>
      </c>
    </row>
    <row r="1424" spans="1:67" ht="14.4" x14ac:dyDescent="0.3">
      <c r="A1424" s="42" t="s">
        <v>1644</v>
      </c>
      <c r="B1424" s="42" t="s">
        <v>1149</v>
      </c>
      <c r="C1424" s="70">
        <v>5</v>
      </c>
      <c r="D1424" s="70">
        <v>3</v>
      </c>
      <c r="E1424" s="114">
        <v>0</v>
      </c>
      <c r="F1424" s="70">
        <v>3</v>
      </c>
      <c r="G1424" s="70">
        <v>0</v>
      </c>
      <c r="H1424" s="70">
        <v>1</v>
      </c>
      <c r="I1424" s="70">
        <v>0</v>
      </c>
      <c r="J1424" s="70">
        <v>0</v>
      </c>
      <c r="K1424" s="150">
        <f t="shared" si="276"/>
        <v>4</v>
      </c>
      <c r="M1424" s="8"/>
      <c r="N1424" s="148"/>
      <c r="O1424" s="148"/>
      <c r="P1424" s="148"/>
      <c r="Q1424" s="149"/>
      <c r="S1424" s="10" t="s">
        <v>1211</v>
      </c>
      <c r="T1424" s="15">
        <v>0</v>
      </c>
      <c r="U1424" s="15">
        <v>0</v>
      </c>
      <c r="V1424" s="15">
        <v>0</v>
      </c>
      <c r="W1424" s="15">
        <v>2</v>
      </c>
      <c r="X1424" s="15">
        <v>0</v>
      </c>
      <c r="Y1424" s="10">
        <f t="shared" si="278"/>
        <v>2</v>
      </c>
      <c r="AL1424" s="6" t="s">
        <v>1779</v>
      </c>
      <c r="AM1424" s="12">
        <v>51</v>
      </c>
      <c r="AN1424" s="12">
        <v>46</v>
      </c>
      <c r="AO1424" s="12">
        <v>37</v>
      </c>
      <c r="AP1424" s="12">
        <v>28</v>
      </c>
      <c r="AQ1424" s="12">
        <v>23</v>
      </c>
      <c r="AR1424" s="12">
        <v>12</v>
      </c>
      <c r="AS1424" s="12">
        <v>18</v>
      </c>
      <c r="AT1424" s="74">
        <v>8</v>
      </c>
      <c r="AU1424" s="74">
        <v>10</v>
      </c>
      <c r="AV1424" s="12">
        <v>4</v>
      </c>
      <c r="AW1424" s="12">
        <v>1</v>
      </c>
      <c r="AX1424" s="12">
        <v>5</v>
      </c>
      <c r="AY1424" s="12">
        <v>3</v>
      </c>
      <c r="AZ1424" s="12">
        <v>0</v>
      </c>
      <c r="BA1424" s="12">
        <v>0</v>
      </c>
      <c r="BB1424" s="12">
        <v>2</v>
      </c>
      <c r="BC1424" s="12">
        <v>0</v>
      </c>
      <c r="BD1424" s="12">
        <v>0</v>
      </c>
      <c r="BE1424" s="12">
        <v>0</v>
      </c>
      <c r="BF1424" s="12">
        <v>4</v>
      </c>
      <c r="BG1424" s="12">
        <v>1</v>
      </c>
      <c r="BH1424" s="12">
        <v>1</v>
      </c>
      <c r="BI1424" s="12">
        <v>0</v>
      </c>
      <c r="BJ1424" s="12">
        <v>0</v>
      </c>
      <c r="BK1424" s="12">
        <v>0</v>
      </c>
      <c r="BL1424" s="12">
        <v>0</v>
      </c>
      <c r="BM1424" s="12">
        <v>0</v>
      </c>
      <c r="BN1424" s="6">
        <v>0</v>
      </c>
      <c r="BO1424" s="6" t="s">
        <v>1779</v>
      </c>
    </row>
    <row r="1425" spans="1:67" ht="14.4" x14ac:dyDescent="0.3">
      <c r="A1425" s="42" t="s">
        <v>1644</v>
      </c>
      <c r="B1425" s="42" t="s">
        <v>1083</v>
      </c>
      <c r="C1425" s="70">
        <v>1</v>
      </c>
      <c r="D1425" s="70">
        <v>1</v>
      </c>
      <c r="E1425" s="114">
        <v>0</v>
      </c>
      <c r="F1425" s="70">
        <v>0</v>
      </c>
      <c r="G1425" s="70">
        <v>0</v>
      </c>
      <c r="H1425" s="70">
        <v>0</v>
      </c>
      <c r="I1425" s="70">
        <v>0</v>
      </c>
      <c r="J1425" s="70">
        <v>0</v>
      </c>
      <c r="K1425" s="150">
        <f t="shared" si="276"/>
        <v>0</v>
      </c>
      <c r="M1425" s="8"/>
      <c r="N1425" s="148"/>
      <c r="O1425" s="148"/>
      <c r="P1425" s="148"/>
      <c r="Q1425" s="149"/>
      <c r="S1425" s="45" t="s">
        <v>1212</v>
      </c>
      <c r="T1425" s="48">
        <v>0</v>
      </c>
      <c r="U1425" s="48">
        <v>6</v>
      </c>
      <c r="V1425" s="48">
        <v>0</v>
      </c>
      <c r="W1425" s="48">
        <v>10</v>
      </c>
      <c r="X1425" s="48">
        <v>0</v>
      </c>
      <c r="Y1425" s="10">
        <f t="shared" si="278"/>
        <v>16</v>
      </c>
      <c r="AL1425" s="6" t="s">
        <v>1855</v>
      </c>
      <c r="AM1425" s="12">
        <v>713</v>
      </c>
      <c r="AN1425" s="12">
        <v>352</v>
      </c>
      <c r="AO1425" s="12">
        <v>266</v>
      </c>
      <c r="AP1425" s="12">
        <v>249</v>
      </c>
      <c r="AQ1425" s="12">
        <v>156</v>
      </c>
      <c r="AR1425" s="12">
        <v>84</v>
      </c>
      <c r="AS1425" s="12">
        <v>62</v>
      </c>
      <c r="AT1425" s="74">
        <v>82</v>
      </c>
      <c r="AU1425" s="74">
        <v>42</v>
      </c>
      <c r="AV1425" s="12">
        <v>52</v>
      </c>
      <c r="AW1425" s="12">
        <v>37</v>
      </c>
      <c r="AX1425" s="12">
        <v>17</v>
      </c>
      <c r="AY1425" s="12">
        <v>19</v>
      </c>
      <c r="AZ1425" s="12">
        <v>37</v>
      </c>
      <c r="BA1425" s="12">
        <v>13</v>
      </c>
      <c r="BB1425" s="12">
        <v>19</v>
      </c>
      <c r="BC1425" s="12">
        <v>16</v>
      </c>
      <c r="BD1425" s="140">
        <v>11</v>
      </c>
      <c r="BE1425" s="12">
        <v>3</v>
      </c>
      <c r="BF1425" s="12">
        <v>6</v>
      </c>
      <c r="BG1425" s="12">
        <v>2</v>
      </c>
      <c r="BH1425" s="12">
        <v>3</v>
      </c>
      <c r="BI1425" s="12">
        <v>5</v>
      </c>
      <c r="BJ1425" s="12">
        <v>3</v>
      </c>
      <c r="BK1425" s="12">
        <v>0</v>
      </c>
      <c r="BL1425" s="12">
        <v>0</v>
      </c>
      <c r="BM1425" s="12">
        <v>0</v>
      </c>
      <c r="BN1425" s="6">
        <v>1</v>
      </c>
      <c r="BO1425" s="6" t="s">
        <v>1855</v>
      </c>
    </row>
    <row r="1426" spans="1:67" ht="14.4" x14ac:dyDescent="0.3">
      <c r="A1426" s="42" t="s">
        <v>1644</v>
      </c>
      <c r="B1426" s="42" t="s">
        <v>568</v>
      </c>
      <c r="C1426" s="70">
        <v>703</v>
      </c>
      <c r="D1426" s="70">
        <v>700</v>
      </c>
      <c r="E1426" s="70">
        <v>8</v>
      </c>
      <c r="F1426" s="70">
        <v>31</v>
      </c>
      <c r="G1426" s="70">
        <v>2</v>
      </c>
      <c r="H1426" s="70">
        <v>60</v>
      </c>
      <c r="I1426" s="70">
        <v>599</v>
      </c>
      <c r="J1426" s="70">
        <v>0</v>
      </c>
      <c r="K1426" s="150">
        <f t="shared" si="276"/>
        <v>700</v>
      </c>
      <c r="M1426" s="8">
        <f>SUM(K1422:K1426)</f>
        <v>823</v>
      </c>
      <c r="N1426" s="148"/>
      <c r="O1426" s="148"/>
      <c r="P1426" s="148"/>
      <c r="Q1426" s="149"/>
      <c r="S1426" s="10" t="s">
        <v>1213</v>
      </c>
      <c r="T1426" s="54">
        <v>0</v>
      </c>
      <c r="U1426" s="54">
        <v>10</v>
      </c>
      <c r="V1426" s="54">
        <v>0</v>
      </c>
      <c r="W1426" s="54">
        <v>45</v>
      </c>
      <c r="X1426" s="54">
        <v>0</v>
      </c>
      <c r="Y1426" s="10">
        <f t="shared" si="278"/>
        <v>55</v>
      </c>
      <c r="AL1426" s="6" t="s">
        <v>1856</v>
      </c>
      <c r="AM1426" s="12">
        <v>1</v>
      </c>
      <c r="AN1426" s="12">
        <v>28</v>
      </c>
      <c r="AO1426" s="12">
        <v>72</v>
      </c>
      <c r="AP1426" s="12">
        <v>273</v>
      </c>
      <c r="AQ1426" s="12">
        <v>355</v>
      </c>
      <c r="AR1426" s="12">
        <v>161</v>
      </c>
      <c r="AS1426" s="12">
        <v>145</v>
      </c>
      <c r="AT1426" s="74">
        <v>92</v>
      </c>
      <c r="AU1426" s="74">
        <v>72</v>
      </c>
      <c r="AV1426" s="12">
        <v>60</v>
      </c>
      <c r="AW1426" s="12">
        <v>43</v>
      </c>
      <c r="AX1426" s="12">
        <v>40</v>
      </c>
      <c r="AY1426" s="12">
        <v>31</v>
      </c>
      <c r="AZ1426" s="12">
        <v>39</v>
      </c>
      <c r="BA1426" s="12">
        <v>28</v>
      </c>
      <c r="BB1426" s="12">
        <v>32</v>
      </c>
      <c r="BC1426" s="12">
        <v>17</v>
      </c>
      <c r="BD1426" s="140">
        <v>29</v>
      </c>
      <c r="BE1426" s="12">
        <v>10</v>
      </c>
      <c r="BF1426" s="12">
        <v>15</v>
      </c>
      <c r="BG1426" s="12">
        <v>6</v>
      </c>
      <c r="BH1426" s="12">
        <v>14</v>
      </c>
      <c r="BI1426" s="12">
        <v>7</v>
      </c>
      <c r="BJ1426" s="12">
        <v>4</v>
      </c>
      <c r="BK1426" s="12">
        <v>1</v>
      </c>
      <c r="BL1426" s="12">
        <v>0</v>
      </c>
      <c r="BM1426" s="12">
        <v>0</v>
      </c>
      <c r="BN1426" s="6">
        <v>5</v>
      </c>
      <c r="BO1426" s="6" t="s">
        <v>1856</v>
      </c>
    </row>
    <row r="1427" spans="1:67" ht="14.4" x14ac:dyDescent="0.3">
      <c r="A1427" s="37" t="s">
        <v>1053</v>
      </c>
      <c r="B1427" s="37" t="s">
        <v>572</v>
      </c>
      <c r="C1427" s="69">
        <v>95</v>
      </c>
      <c r="D1427" s="69">
        <v>95</v>
      </c>
      <c r="E1427" s="69">
        <v>0</v>
      </c>
      <c r="F1427" s="69">
        <v>7</v>
      </c>
      <c r="G1427" s="69">
        <v>1</v>
      </c>
      <c r="H1427" s="69">
        <v>87</v>
      </c>
      <c r="I1427" s="69">
        <v>0</v>
      </c>
      <c r="J1427" s="69">
        <v>0</v>
      </c>
      <c r="K1427" s="153">
        <f t="shared" si="276"/>
        <v>95</v>
      </c>
      <c r="M1427" s="8"/>
      <c r="N1427" s="148"/>
      <c r="O1427" s="148"/>
      <c r="P1427" s="148"/>
      <c r="Q1427" s="149"/>
      <c r="S1427" s="45" t="s">
        <v>1214</v>
      </c>
      <c r="T1427" s="53">
        <v>0</v>
      </c>
      <c r="U1427" s="53">
        <v>7</v>
      </c>
      <c r="V1427" s="53">
        <v>1</v>
      </c>
      <c r="W1427" s="53">
        <v>87</v>
      </c>
      <c r="X1427" s="53">
        <v>0</v>
      </c>
      <c r="Y1427" s="10">
        <f t="shared" si="278"/>
        <v>95</v>
      </c>
    </row>
    <row r="1428" spans="1:67" ht="14.4" x14ac:dyDescent="0.3">
      <c r="A1428" s="37" t="s">
        <v>1053</v>
      </c>
      <c r="B1428" s="37" t="s">
        <v>853</v>
      </c>
      <c r="C1428" s="69">
        <v>345</v>
      </c>
      <c r="D1428" s="69">
        <v>326</v>
      </c>
      <c r="E1428" s="69">
        <v>25</v>
      </c>
      <c r="F1428" s="69">
        <v>106</v>
      </c>
      <c r="G1428" s="69">
        <v>57</v>
      </c>
      <c r="H1428" s="69">
        <v>138</v>
      </c>
      <c r="I1428" s="69">
        <v>0</v>
      </c>
      <c r="J1428" s="69">
        <v>0</v>
      </c>
      <c r="K1428" s="153">
        <f t="shared" si="276"/>
        <v>326</v>
      </c>
      <c r="N1428" s="148"/>
      <c r="O1428" s="148"/>
      <c r="P1428" s="148"/>
      <c r="Q1428" s="149"/>
      <c r="T1428" s="6">
        <f>SUM(T1422:T1427)</f>
        <v>0</v>
      </c>
      <c r="U1428" s="6">
        <f>SUM(U1422:U1427)</f>
        <v>23</v>
      </c>
      <c r="V1428" s="6">
        <f>SUM(V1422:V1427)</f>
        <v>1</v>
      </c>
      <c r="W1428" s="6">
        <f>SUM(W1422:W1427)</f>
        <v>144</v>
      </c>
      <c r="X1428" s="6">
        <f>SUM(X1422:X1427)</f>
        <v>0</v>
      </c>
      <c r="Y1428" s="10">
        <f t="shared" si="278"/>
        <v>168</v>
      </c>
    </row>
    <row r="1429" spans="1:67" ht="14.4" x14ac:dyDescent="0.3">
      <c r="A1429" s="37" t="s">
        <v>1053</v>
      </c>
      <c r="B1429" s="37" t="s">
        <v>1149</v>
      </c>
      <c r="C1429" s="69">
        <v>6</v>
      </c>
      <c r="D1429" s="69">
        <v>6</v>
      </c>
      <c r="E1429" s="69">
        <v>0</v>
      </c>
      <c r="F1429" s="69">
        <v>2</v>
      </c>
      <c r="G1429" s="69">
        <v>4</v>
      </c>
      <c r="H1429" s="69">
        <v>0</v>
      </c>
      <c r="I1429" s="69">
        <v>0</v>
      </c>
      <c r="J1429" s="69">
        <v>0</v>
      </c>
      <c r="K1429" s="153">
        <f t="shared" si="276"/>
        <v>6</v>
      </c>
      <c r="N1429" s="148"/>
      <c r="O1429" s="148"/>
      <c r="P1429" s="148"/>
      <c r="Q1429" s="149"/>
    </row>
    <row r="1430" spans="1:67" ht="22.8" x14ac:dyDescent="0.3">
      <c r="A1430" s="37" t="s">
        <v>1053</v>
      </c>
      <c r="B1430" s="37" t="s">
        <v>1083</v>
      </c>
      <c r="C1430" s="69">
        <v>1</v>
      </c>
      <c r="D1430" s="69">
        <v>1</v>
      </c>
      <c r="E1430" s="69">
        <v>0</v>
      </c>
      <c r="F1430" s="69">
        <v>0</v>
      </c>
      <c r="G1430" s="69">
        <v>0</v>
      </c>
      <c r="H1430" s="69">
        <v>1</v>
      </c>
      <c r="I1430" s="69">
        <v>0</v>
      </c>
      <c r="J1430" s="69">
        <v>0</v>
      </c>
      <c r="K1430" s="153">
        <f t="shared" si="276"/>
        <v>1</v>
      </c>
      <c r="N1430" s="148"/>
      <c r="O1430" s="148"/>
      <c r="P1430" s="148"/>
      <c r="Q1430" s="149"/>
      <c r="AL1430" s="6" t="s">
        <v>5</v>
      </c>
      <c r="AM1430" s="6" t="s">
        <v>1738</v>
      </c>
      <c r="AN1430" s="6" t="s">
        <v>1841</v>
      </c>
      <c r="AO1430" s="6" t="s">
        <v>1842</v>
      </c>
      <c r="AP1430" s="6" t="s">
        <v>1741</v>
      </c>
      <c r="AQ1430" s="6" t="s">
        <v>1736</v>
      </c>
      <c r="AR1430" s="6" t="s">
        <v>1843</v>
      </c>
      <c r="AS1430" s="6" t="s">
        <v>1844</v>
      </c>
      <c r="AT1430" s="74" t="s">
        <v>1845</v>
      </c>
      <c r="AU1430" s="74" t="s">
        <v>1744</v>
      </c>
      <c r="AV1430" s="6" t="s">
        <v>1745</v>
      </c>
      <c r="AW1430" s="6" t="s">
        <v>1740</v>
      </c>
      <c r="AX1430" s="6" t="s">
        <v>1846</v>
      </c>
      <c r="AY1430" s="6" t="s">
        <v>1847</v>
      </c>
      <c r="AZ1430" s="6" t="s">
        <v>1848</v>
      </c>
      <c r="BA1430" s="6" t="s">
        <v>1743</v>
      </c>
      <c r="BB1430" s="6" t="s">
        <v>1784</v>
      </c>
      <c r="BC1430" s="6" t="s">
        <v>1749</v>
      </c>
      <c r="BD1430" s="6" t="s">
        <v>1849</v>
      </c>
      <c r="BE1430" s="6" t="s">
        <v>1850</v>
      </c>
      <c r="BF1430" s="6" t="s">
        <v>1748</v>
      </c>
      <c r="BG1430" s="6" t="s">
        <v>1851</v>
      </c>
      <c r="BH1430" s="6" t="s">
        <v>1852</v>
      </c>
      <c r="BI1430" s="6" t="s">
        <v>1859</v>
      </c>
      <c r="BJ1430" s="6" t="s">
        <v>1786</v>
      </c>
      <c r="BK1430" s="6" t="s">
        <v>1754</v>
      </c>
      <c r="BL1430" s="6" t="s">
        <v>1853</v>
      </c>
      <c r="BM1430" s="6" t="s">
        <v>1752</v>
      </c>
      <c r="BN1430" s="6" t="s">
        <v>1757</v>
      </c>
    </row>
    <row r="1431" spans="1:67" ht="14.4" x14ac:dyDescent="0.3">
      <c r="A1431" s="37" t="s">
        <v>1053</v>
      </c>
      <c r="B1431" s="37" t="s">
        <v>568</v>
      </c>
      <c r="C1431" s="69">
        <v>47</v>
      </c>
      <c r="D1431" s="69">
        <v>47</v>
      </c>
      <c r="E1431" s="69">
        <v>2</v>
      </c>
      <c r="F1431" s="69">
        <v>2</v>
      </c>
      <c r="G1431" s="69">
        <v>3</v>
      </c>
      <c r="H1431" s="69">
        <v>23</v>
      </c>
      <c r="I1431" s="69">
        <v>17</v>
      </c>
      <c r="J1431" s="69">
        <v>0</v>
      </c>
      <c r="K1431" s="153">
        <f t="shared" si="276"/>
        <v>47</v>
      </c>
      <c r="M1431" s="6">
        <f>SUM(K1427:K1431)</f>
        <v>475</v>
      </c>
      <c r="N1431" s="148"/>
      <c r="O1431" s="148"/>
      <c r="P1431" s="148"/>
      <c r="Q1431" s="149"/>
      <c r="S1431" s="10" t="s">
        <v>1677</v>
      </c>
      <c r="T1431" s="10" t="s">
        <v>68</v>
      </c>
      <c r="U1431" s="10" t="s">
        <v>72</v>
      </c>
      <c r="V1431" s="10" t="s">
        <v>65</v>
      </c>
      <c r="W1431" s="10" t="s">
        <v>61</v>
      </c>
      <c r="X1431" s="10" t="s">
        <v>89</v>
      </c>
      <c r="Y1431" s="10" t="s">
        <v>1678</v>
      </c>
      <c r="AL1431" s="6" t="s">
        <v>1857</v>
      </c>
      <c r="AM1431" s="12">
        <v>0</v>
      </c>
      <c r="AN1431" s="12">
        <v>0</v>
      </c>
      <c r="AO1431" s="12">
        <v>0</v>
      </c>
      <c r="AP1431" s="12">
        <v>0</v>
      </c>
      <c r="AQ1431" s="12">
        <v>2</v>
      </c>
      <c r="AR1431" s="12">
        <v>15</v>
      </c>
      <c r="AS1431" s="12">
        <v>39</v>
      </c>
      <c r="AT1431" s="74">
        <v>174</v>
      </c>
      <c r="AU1431" s="74">
        <v>257</v>
      </c>
      <c r="AV1431" s="12">
        <v>409</v>
      </c>
      <c r="AW1431" s="12">
        <v>233</v>
      </c>
      <c r="AX1431" s="12">
        <v>203</v>
      </c>
      <c r="AY1431" s="12">
        <v>114</v>
      </c>
      <c r="AZ1431" s="12">
        <v>154</v>
      </c>
      <c r="BA1431" s="12">
        <v>112</v>
      </c>
      <c r="BB1431" s="12">
        <v>124</v>
      </c>
      <c r="BC1431" s="12">
        <v>60</v>
      </c>
      <c r="BD1431" s="140">
        <v>87</v>
      </c>
      <c r="BE1431" s="12">
        <v>39</v>
      </c>
      <c r="BF1431" s="12">
        <v>57</v>
      </c>
      <c r="BG1431" s="12">
        <v>29</v>
      </c>
      <c r="BH1431" s="12">
        <v>50</v>
      </c>
      <c r="BI1431" s="12">
        <v>34</v>
      </c>
      <c r="BJ1431" s="12">
        <v>35</v>
      </c>
      <c r="BK1431" s="12">
        <v>18</v>
      </c>
      <c r="BL1431" s="12">
        <v>21</v>
      </c>
      <c r="BM1431" s="12">
        <v>18</v>
      </c>
      <c r="BN1431" s="6">
        <v>25</v>
      </c>
      <c r="BO1431" s="6" t="s">
        <v>1857</v>
      </c>
    </row>
    <row r="1432" spans="1:67" ht="14.4" x14ac:dyDescent="0.3">
      <c r="A1432" s="155" t="s">
        <v>1676</v>
      </c>
      <c r="B1432" s="10"/>
      <c r="C1432" s="114">
        <f>SUM(C1411:C1431)</f>
        <v>1482</v>
      </c>
      <c r="D1432" s="114">
        <f>SUM(D1411:D1431)</f>
        <v>1456</v>
      </c>
      <c r="E1432" s="114">
        <f>SUM(E1411:E1431)</f>
        <v>35</v>
      </c>
      <c r="F1432" s="114">
        <f t="shared" ref="F1432:J1432" si="279">SUM(F1411:F1431)</f>
        <v>177</v>
      </c>
      <c r="G1432" s="114">
        <f t="shared" si="279"/>
        <v>67</v>
      </c>
      <c r="H1432" s="114">
        <f t="shared" si="279"/>
        <v>468</v>
      </c>
      <c r="I1432" s="114">
        <f t="shared" si="279"/>
        <v>709</v>
      </c>
      <c r="J1432" s="114">
        <f t="shared" si="279"/>
        <v>0</v>
      </c>
      <c r="K1432" s="150">
        <f t="shared" si="276"/>
        <v>1456</v>
      </c>
      <c r="M1432" s="6">
        <f>SUM(M1411:M1431)</f>
        <v>1456</v>
      </c>
      <c r="N1432" s="148"/>
      <c r="O1432" s="148"/>
      <c r="P1432" s="148"/>
      <c r="Q1432" s="149"/>
      <c r="S1432" s="10" t="s">
        <v>1209</v>
      </c>
      <c r="T1432" s="15">
        <v>0</v>
      </c>
      <c r="U1432" s="15">
        <v>0</v>
      </c>
      <c r="V1432" s="15">
        <v>0</v>
      </c>
      <c r="W1432" s="15">
        <v>1</v>
      </c>
      <c r="X1432" s="15">
        <v>0</v>
      </c>
      <c r="Y1432" s="10">
        <f>SUM(T1432:W1432)</f>
        <v>1</v>
      </c>
      <c r="Z1432" s="10" t="s">
        <v>1209</v>
      </c>
      <c r="AL1432" s="141" t="s">
        <v>1742</v>
      </c>
      <c r="AM1432" s="142">
        <v>0</v>
      </c>
      <c r="AN1432" s="142">
        <v>0</v>
      </c>
      <c r="AO1432" s="142">
        <v>0</v>
      </c>
      <c r="AP1432" s="142">
        <v>0</v>
      </c>
      <c r="AQ1432" s="142">
        <v>0</v>
      </c>
      <c r="AR1432" s="142">
        <v>0</v>
      </c>
      <c r="AS1432" s="142">
        <v>0</v>
      </c>
      <c r="AT1432" s="142">
        <v>0</v>
      </c>
      <c r="AU1432" s="142">
        <v>0</v>
      </c>
      <c r="AV1432" s="142">
        <v>2</v>
      </c>
      <c r="AW1432" s="142">
        <v>10</v>
      </c>
      <c r="AX1432" s="142">
        <v>51</v>
      </c>
      <c r="AY1432" s="142">
        <v>115</v>
      </c>
      <c r="AZ1432" s="142">
        <v>428</v>
      </c>
      <c r="BA1432" s="142">
        <v>525</v>
      </c>
      <c r="BB1432" s="142">
        <v>467</v>
      </c>
      <c r="BC1432" s="142">
        <v>379</v>
      </c>
      <c r="BD1432" s="143">
        <v>320</v>
      </c>
      <c r="BE1432" s="143">
        <v>115</v>
      </c>
      <c r="BF1432" s="142">
        <v>91</v>
      </c>
      <c r="BG1432" s="142">
        <v>54</v>
      </c>
      <c r="BH1432" s="144">
        <v>62</v>
      </c>
      <c r="BI1432" s="145">
        <v>37</v>
      </c>
      <c r="BJ1432" s="145">
        <v>45</v>
      </c>
      <c r="BK1432" s="145">
        <v>34</v>
      </c>
      <c r="BL1432" s="145">
        <v>33</v>
      </c>
      <c r="BM1432" s="145">
        <v>0</v>
      </c>
      <c r="BN1432" s="141">
        <v>7</v>
      </c>
      <c r="BO1432" s="141" t="s">
        <v>1742</v>
      </c>
    </row>
    <row r="1433" spans="1:67" ht="14.4" x14ac:dyDescent="0.3">
      <c r="N1433" s="148"/>
      <c r="O1433" s="148"/>
      <c r="P1433" s="148"/>
      <c r="Q1433" s="149"/>
      <c r="S1433" s="45" t="s">
        <v>1210</v>
      </c>
      <c r="T1433" s="46">
        <v>0</v>
      </c>
      <c r="U1433" s="46">
        <v>0</v>
      </c>
      <c r="V1433" s="46">
        <v>0</v>
      </c>
      <c r="W1433" s="48">
        <v>5</v>
      </c>
      <c r="X1433" s="46">
        <v>0</v>
      </c>
      <c r="Y1433" s="10">
        <f t="shared" ref="Y1433:Y1438" si="280">SUM(T1433:W1433)</f>
        <v>5</v>
      </c>
      <c r="Z1433" s="45" t="s">
        <v>1210</v>
      </c>
      <c r="AL1433" s="6" t="s">
        <v>1866</v>
      </c>
      <c r="AM1433" s="12">
        <v>0</v>
      </c>
      <c r="AN1433" s="12">
        <v>0</v>
      </c>
      <c r="AO1433" s="12">
        <v>0</v>
      </c>
      <c r="AP1433" s="12">
        <v>0</v>
      </c>
      <c r="AQ1433" s="12">
        <v>0</v>
      </c>
      <c r="AR1433" s="12">
        <v>0</v>
      </c>
      <c r="AS1433" s="12">
        <v>0</v>
      </c>
      <c r="AT1433" s="12">
        <v>0</v>
      </c>
      <c r="AU1433" s="12">
        <v>0</v>
      </c>
      <c r="AV1433" s="12">
        <v>1</v>
      </c>
      <c r="AW1433" s="12">
        <v>7</v>
      </c>
      <c r="AX1433" s="12">
        <v>40</v>
      </c>
      <c r="AY1433" s="12">
        <v>42</v>
      </c>
      <c r="AZ1433" s="12">
        <v>161</v>
      </c>
      <c r="BA1433" s="12">
        <v>182</v>
      </c>
      <c r="BB1433" s="12">
        <v>349</v>
      </c>
      <c r="BC1433" s="12">
        <v>202</v>
      </c>
      <c r="BD1433" s="140">
        <v>211</v>
      </c>
      <c r="BE1433" s="12">
        <v>120</v>
      </c>
      <c r="BF1433" s="12">
        <v>162</v>
      </c>
      <c r="BG1433" s="12">
        <v>71</v>
      </c>
      <c r="BH1433" s="12">
        <v>109</v>
      </c>
      <c r="BI1433" s="12">
        <v>69</v>
      </c>
      <c r="BJ1433" s="12">
        <v>64</v>
      </c>
      <c r="BK1433" s="12">
        <v>30</v>
      </c>
      <c r="BL1433" s="12">
        <v>38</v>
      </c>
      <c r="BM1433" s="12">
        <v>21</v>
      </c>
      <c r="BN1433" s="6">
        <v>59</v>
      </c>
      <c r="BO1433" s="6" t="s">
        <v>1866</v>
      </c>
    </row>
    <row r="1434" spans="1:67" ht="14.4" x14ac:dyDescent="0.3">
      <c r="N1434" s="148"/>
      <c r="O1434" s="148"/>
      <c r="P1434" s="148"/>
      <c r="Q1434" s="149"/>
      <c r="S1434" s="10" t="s">
        <v>1211</v>
      </c>
      <c r="T1434" s="15">
        <v>0</v>
      </c>
      <c r="U1434" s="15">
        <v>6</v>
      </c>
      <c r="V1434" s="15">
        <v>0</v>
      </c>
      <c r="W1434" s="15">
        <v>19</v>
      </c>
      <c r="X1434" s="15">
        <v>7</v>
      </c>
      <c r="Y1434" s="10">
        <f t="shared" si="280"/>
        <v>25</v>
      </c>
      <c r="Z1434" s="10" t="s">
        <v>1211</v>
      </c>
      <c r="AL1434" s="141" t="s">
        <v>1747</v>
      </c>
      <c r="AM1434" s="142">
        <v>0</v>
      </c>
      <c r="AN1434" s="142">
        <v>0</v>
      </c>
      <c r="AO1434" s="142">
        <v>0</v>
      </c>
      <c r="AP1434" s="142">
        <v>0</v>
      </c>
      <c r="AQ1434" s="142">
        <v>0</v>
      </c>
      <c r="AR1434" s="142">
        <v>0</v>
      </c>
      <c r="AS1434" s="142">
        <v>0</v>
      </c>
      <c r="AT1434" s="142">
        <v>0</v>
      </c>
      <c r="AU1434" s="142">
        <v>0</v>
      </c>
      <c r="AV1434" s="142">
        <v>0</v>
      </c>
      <c r="AW1434" s="142">
        <v>0</v>
      </c>
      <c r="AX1434" s="142">
        <v>13</v>
      </c>
      <c r="AY1434" s="142">
        <v>33</v>
      </c>
      <c r="AZ1434" s="142">
        <v>51</v>
      </c>
      <c r="BA1434" s="142">
        <v>28</v>
      </c>
      <c r="BB1434" s="142">
        <v>181</v>
      </c>
      <c r="BC1434" s="142">
        <v>177</v>
      </c>
      <c r="BD1434" s="143">
        <v>386</v>
      </c>
      <c r="BE1434" s="143">
        <v>395</v>
      </c>
      <c r="BF1434" s="142">
        <v>522</v>
      </c>
      <c r="BG1434" s="142">
        <v>271</v>
      </c>
      <c r="BH1434" s="144">
        <v>333</v>
      </c>
      <c r="BI1434" s="145">
        <v>316</v>
      </c>
      <c r="BJ1434" s="145">
        <v>325</v>
      </c>
      <c r="BK1434" s="145">
        <v>83</v>
      </c>
      <c r="BL1434" s="145">
        <v>73</v>
      </c>
      <c r="BM1434" s="145">
        <v>14</v>
      </c>
      <c r="BN1434" s="141">
        <v>43</v>
      </c>
      <c r="BO1434" s="141" t="s">
        <v>1747</v>
      </c>
    </row>
    <row r="1435" spans="1:67" ht="14.4" x14ac:dyDescent="0.3">
      <c r="N1435" s="148"/>
      <c r="O1435" s="148"/>
      <c r="P1435" s="148"/>
      <c r="Q1435" s="149"/>
      <c r="S1435" s="45" t="s">
        <v>1212</v>
      </c>
      <c r="T1435" s="46">
        <v>0</v>
      </c>
      <c r="U1435" s="46">
        <v>4</v>
      </c>
      <c r="V1435" s="46">
        <v>0</v>
      </c>
      <c r="W1435" s="48">
        <v>55</v>
      </c>
      <c r="X1435" s="46">
        <v>43</v>
      </c>
      <c r="Y1435" s="10">
        <f t="shared" si="280"/>
        <v>59</v>
      </c>
      <c r="Z1435" s="45" t="s">
        <v>1212</v>
      </c>
      <c r="AL1435" s="6" t="s">
        <v>1867</v>
      </c>
      <c r="AM1435" s="12">
        <v>0</v>
      </c>
      <c r="AN1435" s="12">
        <v>0</v>
      </c>
      <c r="AO1435" s="12">
        <v>0</v>
      </c>
      <c r="AP1435" s="12">
        <v>0</v>
      </c>
      <c r="AQ1435" s="12">
        <v>0</v>
      </c>
      <c r="AR1435" s="12">
        <v>0</v>
      </c>
      <c r="AS1435" s="12">
        <v>0</v>
      </c>
      <c r="AT1435" s="12">
        <v>0</v>
      </c>
      <c r="AU1435" s="12">
        <v>0</v>
      </c>
      <c r="AV1435" s="12">
        <v>0</v>
      </c>
      <c r="AW1435" s="12">
        <v>0</v>
      </c>
      <c r="AX1435" s="12">
        <v>0</v>
      </c>
      <c r="AY1435" s="12">
        <v>0</v>
      </c>
      <c r="AZ1435" s="12">
        <v>0</v>
      </c>
      <c r="BA1435" s="12">
        <v>0</v>
      </c>
      <c r="BB1435" s="12">
        <v>0</v>
      </c>
      <c r="BC1435" s="12">
        <v>0</v>
      </c>
      <c r="BD1435" s="140">
        <v>61</v>
      </c>
      <c r="BE1435" s="12">
        <v>57</v>
      </c>
      <c r="BF1435" s="12">
        <v>152</v>
      </c>
      <c r="BG1435" s="12">
        <v>72</v>
      </c>
      <c r="BH1435" s="12">
        <v>204</v>
      </c>
      <c r="BI1435" s="12">
        <v>229</v>
      </c>
      <c r="BJ1435" s="12">
        <v>320</v>
      </c>
      <c r="BK1435" s="12">
        <v>186</v>
      </c>
      <c r="BL1435" s="12">
        <v>291</v>
      </c>
      <c r="BM1435" s="12">
        <v>114</v>
      </c>
      <c r="BN1435" s="6">
        <v>126</v>
      </c>
      <c r="BO1435" s="6" t="s">
        <v>1867</v>
      </c>
    </row>
    <row r="1436" spans="1:67" ht="14.4" x14ac:dyDescent="0.3">
      <c r="N1436" s="148"/>
      <c r="O1436" s="148"/>
      <c r="P1436" s="148"/>
      <c r="Q1436" s="149"/>
      <c r="S1436" s="10" t="s">
        <v>1213</v>
      </c>
      <c r="T1436" s="15">
        <v>8</v>
      </c>
      <c r="U1436" s="15">
        <v>34</v>
      </c>
      <c r="V1436" s="15">
        <v>2</v>
      </c>
      <c r="W1436" s="15">
        <v>82</v>
      </c>
      <c r="X1436" s="15">
        <v>642</v>
      </c>
      <c r="Y1436" s="10">
        <f t="shared" si="280"/>
        <v>126</v>
      </c>
      <c r="Z1436" s="10" t="s">
        <v>1213</v>
      </c>
      <c r="AL1436" s="141" t="s">
        <v>1751</v>
      </c>
      <c r="AM1436" s="142">
        <v>0</v>
      </c>
      <c r="AN1436" s="142">
        <v>0</v>
      </c>
      <c r="AO1436" s="142">
        <v>0</v>
      </c>
      <c r="AP1436" s="142">
        <v>0</v>
      </c>
      <c r="AQ1436" s="142">
        <v>0</v>
      </c>
      <c r="AR1436" s="142">
        <v>0</v>
      </c>
      <c r="AS1436" s="142">
        <v>0</v>
      </c>
      <c r="AT1436" s="142">
        <v>0</v>
      </c>
      <c r="AU1436" s="142">
        <v>0</v>
      </c>
      <c r="AV1436" s="142">
        <v>0</v>
      </c>
      <c r="AW1436" s="142">
        <v>0</v>
      </c>
      <c r="AX1436" s="142">
        <v>0</v>
      </c>
      <c r="AY1436" s="142">
        <v>0</v>
      </c>
      <c r="AZ1436" s="142">
        <v>0</v>
      </c>
      <c r="BA1436" s="142">
        <v>0</v>
      </c>
      <c r="BB1436" s="142">
        <v>0</v>
      </c>
      <c r="BC1436" s="142">
        <v>0</v>
      </c>
      <c r="BD1436" s="143">
        <v>0</v>
      </c>
      <c r="BE1436" s="143">
        <v>0</v>
      </c>
      <c r="BF1436" s="142">
        <v>76</v>
      </c>
      <c r="BG1436" s="142">
        <v>315</v>
      </c>
      <c r="BH1436" s="144">
        <v>456</v>
      </c>
      <c r="BI1436" s="145">
        <v>337</v>
      </c>
      <c r="BJ1436" s="145">
        <v>386</v>
      </c>
      <c r="BK1436" s="145">
        <v>515</v>
      </c>
      <c r="BL1436" s="145">
        <v>623</v>
      </c>
      <c r="BM1436" s="145">
        <v>676</v>
      </c>
      <c r="BN1436" s="141">
        <v>642</v>
      </c>
      <c r="BO1436" s="141" t="s">
        <v>1751</v>
      </c>
    </row>
    <row r="1437" spans="1:67" ht="14.4" x14ac:dyDescent="0.3">
      <c r="N1437" s="148"/>
      <c r="O1437" s="148"/>
      <c r="P1437" s="148"/>
      <c r="Q1437" s="149"/>
      <c r="S1437" s="45" t="s">
        <v>1214</v>
      </c>
      <c r="T1437" s="46">
        <v>27</v>
      </c>
      <c r="U1437" s="46">
        <v>111</v>
      </c>
      <c r="V1437" s="46">
        <v>64</v>
      </c>
      <c r="W1437" s="46">
        <v>162</v>
      </c>
      <c r="X1437" s="46">
        <v>17</v>
      </c>
      <c r="Y1437" s="10">
        <f t="shared" si="280"/>
        <v>364</v>
      </c>
      <c r="Z1437" s="45" t="s">
        <v>1214</v>
      </c>
      <c r="AL1437" s="6" t="s">
        <v>1868</v>
      </c>
      <c r="AM1437" s="12">
        <v>0</v>
      </c>
      <c r="AN1437" s="12">
        <v>0</v>
      </c>
      <c r="AO1437" s="12">
        <v>0</v>
      </c>
      <c r="AP1437" s="12">
        <v>0</v>
      </c>
      <c r="AQ1437" s="12">
        <v>0</v>
      </c>
      <c r="AR1437" s="12">
        <v>0</v>
      </c>
      <c r="AS1437" s="12">
        <v>0</v>
      </c>
      <c r="AT1437" s="12">
        <v>0</v>
      </c>
      <c r="AU1437" s="12">
        <v>0</v>
      </c>
      <c r="AV1437" s="12">
        <v>0</v>
      </c>
      <c r="AW1437" s="12">
        <v>0</v>
      </c>
      <c r="AX1437" s="12">
        <v>0</v>
      </c>
      <c r="AY1437" s="12">
        <v>0</v>
      </c>
      <c r="AZ1437" s="12">
        <v>0</v>
      </c>
      <c r="BA1437" s="12">
        <v>0</v>
      </c>
      <c r="BB1437" s="12">
        <v>0</v>
      </c>
      <c r="BC1437" s="12">
        <v>0</v>
      </c>
      <c r="BD1437" s="12">
        <v>0</v>
      </c>
      <c r="BE1437" s="12">
        <v>0</v>
      </c>
      <c r="BF1437" s="12">
        <v>0</v>
      </c>
      <c r="BG1437" s="12">
        <v>0</v>
      </c>
      <c r="BH1437" s="12">
        <v>0</v>
      </c>
      <c r="BI1437" s="12">
        <v>0</v>
      </c>
      <c r="BJ1437" s="12">
        <v>4</v>
      </c>
      <c r="BK1437" s="12">
        <v>1</v>
      </c>
      <c r="BL1437" s="12">
        <v>40</v>
      </c>
      <c r="BM1437" s="12">
        <v>50</v>
      </c>
      <c r="BN1437" s="6">
        <v>364</v>
      </c>
      <c r="BO1437" s="6" t="s">
        <v>1868</v>
      </c>
    </row>
    <row r="1438" spans="1:67" ht="14.4" x14ac:dyDescent="0.3">
      <c r="N1438" s="148"/>
      <c r="O1438" s="148"/>
      <c r="P1438" s="148"/>
      <c r="Q1438" s="149"/>
      <c r="T1438" s="6">
        <f>SUM(T1432:T1437)</f>
        <v>35</v>
      </c>
      <c r="U1438" s="6">
        <f>SUM(U1432:U1437)</f>
        <v>155</v>
      </c>
      <c r="V1438" s="6">
        <f>SUM(V1432:V1437)</f>
        <v>66</v>
      </c>
      <c r="W1438" s="6">
        <f>SUM(W1432:W1437)</f>
        <v>324</v>
      </c>
      <c r="X1438" s="6">
        <f>SUM(X1432:X1437)</f>
        <v>709</v>
      </c>
      <c r="Y1438" s="10">
        <f t="shared" si="280"/>
        <v>580</v>
      </c>
      <c r="AL1438" s="141" t="s">
        <v>1755</v>
      </c>
      <c r="AM1438" s="142">
        <v>0</v>
      </c>
      <c r="AN1438" s="142">
        <v>0</v>
      </c>
      <c r="AO1438" s="142">
        <v>0</v>
      </c>
      <c r="AP1438" s="142">
        <v>0</v>
      </c>
      <c r="AQ1438" s="142">
        <v>0</v>
      </c>
      <c r="AR1438" s="142">
        <v>0</v>
      </c>
      <c r="AS1438" s="142">
        <v>0</v>
      </c>
      <c r="AT1438" s="142">
        <v>0</v>
      </c>
      <c r="AU1438" s="142">
        <v>0</v>
      </c>
      <c r="AV1438" s="142">
        <v>0</v>
      </c>
      <c r="AW1438" s="142">
        <v>0</v>
      </c>
      <c r="AX1438" s="142">
        <v>0</v>
      </c>
      <c r="AY1438" s="142">
        <v>0</v>
      </c>
      <c r="AZ1438" s="142">
        <v>0</v>
      </c>
      <c r="BA1438" s="142">
        <v>0</v>
      </c>
      <c r="BB1438" s="142">
        <v>0</v>
      </c>
      <c r="BC1438" s="142">
        <v>0</v>
      </c>
      <c r="BD1438" s="143">
        <v>0</v>
      </c>
      <c r="BE1438" s="143">
        <v>0</v>
      </c>
      <c r="BF1438" s="143">
        <v>0</v>
      </c>
      <c r="BG1438" s="143">
        <v>0</v>
      </c>
      <c r="BH1438" s="143">
        <v>0</v>
      </c>
      <c r="BI1438" s="143">
        <v>0</v>
      </c>
      <c r="BJ1438" s="143">
        <v>0</v>
      </c>
      <c r="BK1438" s="143">
        <v>0</v>
      </c>
      <c r="BL1438" s="143">
        <v>0</v>
      </c>
      <c r="BM1438" s="143">
        <v>1</v>
      </c>
      <c r="BN1438" s="141">
        <v>17</v>
      </c>
      <c r="BO1438" s="141" t="s">
        <v>1755</v>
      </c>
    </row>
    <row r="1439" spans="1:67" ht="14.4" x14ac:dyDescent="0.3">
      <c r="N1439" s="148"/>
      <c r="O1439" s="148"/>
      <c r="P1439" s="148"/>
      <c r="Q1439" s="149"/>
    </row>
    <row r="1440" spans="1:67" ht="14.4" x14ac:dyDescent="0.3">
      <c r="N1440" s="148"/>
      <c r="O1440" s="148"/>
      <c r="P1440" s="148"/>
      <c r="Q1440" s="149"/>
    </row>
    <row r="1441" spans="1:61" ht="14.4" x14ac:dyDescent="0.3">
      <c r="N1441" s="148"/>
      <c r="O1441" s="148"/>
      <c r="P1441" s="148"/>
      <c r="Q1441" s="149"/>
    </row>
    <row r="1442" spans="1:61" ht="14.4" x14ac:dyDescent="0.3">
      <c r="N1442" s="148"/>
      <c r="O1442" s="148"/>
      <c r="P1442" s="148"/>
      <c r="Q1442" s="149"/>
    </row>
    <row r="1443" spans="1:61" ht="14.4" x14ac:dyDescent="0.3">
      <c r="N1443" s="148"/>
      <c r="O1443" s="148"/>
      <c r="P1443" s="148"/>
      <c r="Q1443" s="149"/>
    </row>
    <row r="1444" spans="1:61" ht="14.4" x14ac:dyDescent="0.3">
      <c r="N1444" s="148"/>
      <c r="O1444" s="148"/>
      <c r="P1444" s="148"/>
      <c r="Q1444" s="149"/>
    </row>
    <row r="1445" spans="1:61" ht="14.4" x14ac:dyDescent="0.3">
      <c r="N1445" s="148"/>
      <c r="O1445" s="148"/>
      <c r="P1445" s="148"/>
      <c r="Q1445" s="149"/>
    </row>
    <row r="1446" spans="1:61" ht="14.4" x14ac:dyDescent="0.3">
      <c r="N1446" s="148"/>
      <c r="O1446" s="148"/>
      <c r="P1446" s="148"/>
      <c r="Q1446" s="149"/>
    </row>
    <row r="1447" spans="1:61" ht="14.4" x14ac:dyDescent="0.3">
      <c r="N1447" s="148"/>
      <c r="O1447" s="148"/>
      <c r="P1447" s="148"/>
      <c r="Q1447" s="149"/>
    </row>
    <row r="1448" spans="1:61" ht="14.4" x14ac:dyDescent="0.3">
      <c r="N1448" s="148"/>
      <c r="O1448" s="148"/>
      <c r="P1448" s="148"/>
      <c r="Q1448" s="149"/>
    </row>
    <row r="1449" spans="1:61" ht="14.4" x14ac:dyDescent="0.3">
      <c r="N1449" s="148"/>
      <c r="O1449" s="148"/>
      <c r="P1449" s="148"/>
      <c r="Q1449" s="149"/>
    </row>
    <row r="1450" spans="1:61" ht="14.4" x14ac:dyDescent="0.3">
      <c r="N1450" s="148"/>
      <c r="O1450" s="148"/>
      <c r="P1450" s="148"/>
      <c r="Q1450" s="149"/>
    </row>
    <row r="1451" spans="1:61" ht="14.4" x14ac:dyDescent="0.3">
      <c r="N1451" s="148"/>
      <c r="O1451" s="148"/>
      <c r="P1451" s="148"/>
      <c r="Q1451" s="149"/>
    </row>
    <row r="1452" spans="1:61" ht="14.4" x14ac:dyDescent="0.3">
      <c r="N1452" s="148"/>
      <c r="O1452" s="148"/>
      <c r="P1452" s="148"/>
      <c r="Q1452" s="149"/>
    </row>
    <row r="1453" spans="1:61" ht="46.5" customHeight="1" x14ac:dyDescent="0.25">
      <c r="A1453" s="32" t="s">
        <v>1752</v>
      </c>
      <c r="B1453" s="32" t="s">
        <v>1222</v>
      </c>
      <c r="C1453" s="32" t="s">
        <v>1197</v>
      </c>
      <c r="D1453" s="32" t="s">
        <v>1664</v>
      </c>
      <c r="E1453" s="32" t="s">
        <v>1665</v>
      </c>
      <c r="F1453" s="32" t="s">
        <v>1666</v>
      </c>
      <c r="G1453" s="32" t="s">
        <v>1667</v>
      </c>
      <c r="H1453" s="32" t="s">
        <v>1668</v>
      </c>
      <c r="I1453" s="32" t="s">
        <v>1669</v>
      </c>
      <c r="J1453" s="34" t="s">
        <v>1670</v>
      </c>
      <c r="K1453" s="13" t="s">
        <v>1671</v>
      </c>
      <c r="M1453" s="12" t="s">
        <v>1870</v>
      </c>
      <c r="S1453" s="6" t="s">
        <v>1752</v>
      </c>
      <c r="AL1453" s="12" t="s">
        <v>1712</v>
      </c>
      <c r="AM1453" s="74" t="s">
        <v>1752</v>
      </c>
      <c r="AN1453" s="12"/>
      <c r="AO1453" s="12"/>
      <c r="AP1453" s="12"/>
    </row>
    <row r="1454" spans="1:61" ht="14.4" x14ac:dyDescent="0.3">
      <c r="A1454" s="10" t="s">
        <v>315</v>
      </c>
      <c r="B1454" s="10" t="s">
        <v>853</v>
      </c>
      <c r="C1454" s="70">
        <v>4</v>
      </c>
      <c r="D1454" s="70">
        <v>3</v>
      </c>
      <c r="E1454" s="114">
        <v>0</v>
      </c>
      <c r="F1454" s="114">
        <v>0</v>
      </c>
      <c r="G1454" s="114">
        <v>0</v>
      </c>
      <c r="H1454" s="114">
        <v>3</v>
      </c>
      <c r="I1454" s="114">
        <v>0</v>
      </c>
      <c r="J1454" s="114">
        <v>0</v>
      </c>
      <c r="K1454" s="150">
        <f t="shared" ref="K1454:K1469" si="281">SUM(E1454:J1454)</f>
        <v>3</v>
      </c>
      <c r="M1454" s="8"/>
      <c r="N1454" s="156"/>
      <c r="O1454" s="156"/>
      <c r="P1454" s="156"/>
      <c r="Q1454" s="157"/>
      <c r="S1454" s="10" t="s">
        <v>1673</v>
      </c>
      <c r="T1454" s="10" t="s">
        <v>68</v>
      </c>
      <c r="U1454" s="10" t="s">
        <v>72</v>
      </c>
      <c r="V1454" s="10" t="s">
        <v>65</v>
      </c>
      <c r="W1454" s="10" t="s">
        <v>61</v>
      </c>
      <c r="X1454" s="10" t="s">
        <v>89</v>
      </c>
      <c r="Y1454" s="10" t="s">
        <v>8</v>
      </c>
      <c r="AL1454" s="6" t="s">
        <v>1834</v>
      </c>
      <c r="AM1454" s="12"/>
      <c r="AN1454" s="12"/>
      <c r="AO1454" s="12"/>
      <c r="AP1454" s="12"/>
    </row>
    <row r="1455" spans="1:61" ht="14.4" x14ac:dyDescent="0.3">
      <c r="A1455" s="10" t="s">
        <v>315</v>
      </c>
      <c r="B1455" s="10" t="s">
        <v>1149</v>
      </c>
      <c r="C1455" s="70">
        <v>2</v>
      </c>
      <c r="D1455" s="70">
        <v>2</v>
      </c>
      <c r="E1455" s="114">
        <v>0</v>
      </c>
      <c r="F1455" s="114">
        <v>2</v>
      </c>
      <c r="G1455" s="114">
        <v>0</v>
      </c>
      <c r="H1455" s="114">
        <v>0</v>
      </c>
      <c r="I1455" s="114">
        <v>0</v>
      </c>
      <c r="J1455" s="114">
        <v>0</v>
      </c>
      <c r="K1455" s="150">
        <f t="shared" si="281"/>
        <v>2</v>
      </c>
      <c r="M1455" s="135"/>
      <c r="N1455" s="156"/>
      <c r="O1455" s="156"/>
      <c r="P1455" s="156"/>
      <c r="Q1455" s="157"/>
      <c r="S1455" s="10" t="s">
        <v>1209</v>
      </c>
      <c r="T1455" s="15">
        <v>0</v>
      </c>
      <c r="U1455" s="15">
        <v>0</v>
      </c>
      <c r="V1455" s="15">
        <v>0</v>
      </c>
      <c r="W1455" s="15">
        <v>0</v>
      </c>
      <c r="X1455" s="15">
        <v>0</v>
      </c>
      <c r="Y1455" s="10">
        <f t="shared" ref="Y1455:Y1461" si="282">SUM(T1455:X1455)</f>
        <v>0</v>
      </c>
      <c r="AL1455" s="6" t="s">
        <v>1836</v>
      </c>
      <c r="AM1455" s="12"/>
      <c r="AN1455" s="12"/>
      <c r="AO1455" s="12"/>
      <c r="AP1455" s="12"/>
      <c r="BI1455" s="6" t="s">
        <v>1837</v>
      </c>
    </row>
    <row r="1456" spans="1:61" ht="14.4" x14ac:dyDescent="0.3">
      <c r="A1456" s="10" t="s">
        <v>315</v>
      </c>
      <c r="B1456" s="10" t="s">
        <v>568</v>
      </c>
      <c r="C1456" s="70">
        <v>13</v>
      </c>
      <c r="D1456" s="70">
        <v>13</v>
      </c>
      <c r="E1456" s="114">
        <v>1</v>
      </c>
      <c r="F1456" s="114">
        <v>3</v>
      </c>
      <c r="G1456" s="114">
        <v>0</v>
      </c>
      <c r="H1456" s="114">
        <v>9</v>
      </c>
      <c r="I1456" s="114">
        <v>0</v>
      </c>
      <c r="J1456" s="114">
        <v>0</v>
      </c>
      <c r="K1456" s="150">
        <f t="shared" si="281"/>
        <v>13</v>
      </c>
      <c r="M1456" s="8">
        <v>18</v>
      </c>
      <c r="N1456" s="156"/>
      <c r="O1456" s="156"/>
      <c r="P1456" s="156"/>
      <c r="Q1456" s="157"/>
      <c r="S1456" s="45" t="s">
        <v>1210</v>
      </c>
      <c r="T1456" s="46">
        <v>0</v>
      </c>
      <c r="U1456" s="46">
        <v>0</v>
      </c>
      <c r="V1456" s="46">
        <v>0</v>
      </c>
      <c r="W1456" s="46">
        <v>0</v>
      </c>
      <c r="X1456" s="46">
        <v>0</v>
      </c>
      <c r="Y1456" s="10">
        <f t="shared" si="282"/>
        <v>0</v>
      </c>
      <c r="AM1456" s="12"/>
      <c r="AN1456" s="12"/>
      <c r="AO1456" s="12"/>
      <c r="AP1456" s="12"/>
    </row>
    <row r="1457" spans="1:66" ht="22.8" x14ac:dyDescent="0.3">
      <c r="A1457" s="10" t="s">
        <v>1687</v>
      </c>
      <c r="B1457" s="10" t="s">
        <v>572</v>
      </c>
      <c r="C1457" s="69">
        <v>16</v>
      </c>
      <c r="D1457" s="69">
        <v>16</v>
      </c>
      <c r="E1457" s="152">
        <v>1</v>
      </c>
      <c r="F1457" s="152">
        <v>6</v>
      </c>
      <c r="G1457" s="152">
        <v>0</v>
      </c>
      <c r="H1457" s="152">
        <v>8</v>
      </c>
      <c r="I1457" s="152">
        <v>0</v>
      </c>
      <c r="J1457" s="152">
        <v>0</v>
      </c>
      <c r="K1457" s="154">
        <f t="shared" si="281"/>
        <v>15</v>
      </c>
      <c r="M1457" s="8"/>
      <c r="N1457" s="156"/>
      <c r="O1457" s="156"/>
      <c r="P1457" s="156"/>
      <c r="Q1457" s="157"/>
      <c r="S1457" s="10" t="s">
        <v>1211</v>
      </c>
      <c r="T1457" s="15">
        <v>1</v>
      </c>
      <c r="U1457" s="15">
        <v>5</v>
      </c>
      <c r="V1457" s="15">
        <v>0</v>
      </c>
      <c r="W1457" s="15">
        <v>12</v>
      </c>
      <c r="X1457" s="15">
        <v>0</v>
      </c>
      <c r="Y1457" s="10">
        <f t="shared" si="282"/>
        <v>18</v>
      </c>
      <c r="AL1457" s="6" t="s">
        <v>5</v>
      </c>
      <c r="AM1457" s="6" t="s">
        <v>1840</v>
      </c>
      <c r="AN1457" s="6" t="s">
        <v>1841</v>
      </c>
      <c r="AO1457" s="6" t="s">
        <v>1842</v>
      </c>
      <c r="AP1457" s="6" t="s">
        <v>1741</v>
      </c>
      <c r="AQ1457" s="6" t="s">
        <v>1736</v>
      </c>
      <c r="AR1457" s="6" t="s">
        <v>1843</v>
      </c>
      <c r="AS1457" s="6" t="s">
        <v>1844</v>
      </c>
      <c r="AT1457" s="74" t="s">
        <v>1845</v>
      </c>
      <c r="AU1457" s="74" t="s">
        <v>1744</v>
      </c>
      <c r="AV1457" s="6" t="s">
        <v>1745</v>
      </c>
      <c r="AW1457" s="6" t="s">
        <v>1740</v>
      </c>
      <c r="AX1457" s="6" t="s">
        <v>1846</v>
      </c>
      <c r="AY1457" s="6" t="s">
        <v>1847</v>
      </c>
      <c r="AZ1457" s="6" t="s">
        <v>1848</v>
      </c>
      <c r="BA1457" s="6" t="s">
        <v>1743</v>
      </c>
      <c r="BB1457" s="6" t="s">
        <v>1784</v>
      </c>
      <c r="BC1457" s="6" t="s">
        <v>1749</v>
      </c>
      <c r="BD1457" s="6" t="s">
        <v>1849</v>
      </c>
      <c r="BE1457" s="6" t="s">
        <v>1850</v>
      </c>
      <c r="BF1457" s="6" t="s">
        <v>1748</v>
      </c>
      <c r="BG1457" s="6" t="s">
        <v>1851</v>
      </c>
      <c r="BH1457" s="6" t="s">
        <v>1852</v>
      </c>
      <c r="BI1457" s="6" t="s">
        <v>1753</v>
      </c>
      <c r="BJ1457" s="6" t="s">
        <v>1786</v>
      </c>
      <c r="BK1457" s="6" t="s">
        <v>1754</v>
      </c>
      <c r="BL1457" s="6" t="s">
        <v>1853</v>
      </c>
      <c r="BM1457" s="6" t="s">
        <v>1752</v>
      </c>
    </row>
    <row r="1458" spans="1:66" ht="14.4" x14ac:dyDescent="0.3">
      <c r="A1458" s="10" t="s">
        <v>1687</v>
      </c>
      <c r="B1458" s="10" t="s">
        <v>853</v>
      </c>
      <c r="C1458" s="69">
        <v>9</v>
      </c>
      <c r="D1458" s="69">
        <v>8</v>
      </c>
      <c r="E1458" s="152">
        <v>0</v>
      </c>
      <c r="F1458" s="152">
        <v>0</v>
      </c>
      <c r="G1458" s="152">
        <v>0</v>
      </c>
      <c r="H1458" s="152">
        <v>5</v>
      </c>
      <c r="I1458" s="152">
        <v>3</v>
      </c>
      <c r="J1458" s="152">
        <v>0</v>
      </c>
      <c r="K1458" s="154">
        <f t="shared" si="281"/>
        <v>8</v>
      </c>
      <c r="M1458" s="8"/>
      <c r="N1458" s="156"/>
      <c r="O1458" s="156"/>
      <c r="P1458" s="156"/>
      <c r="Q1458" s="157"/>
      <c r="S1458" s="45" t="s">
        <v>1212</v>
      </c>
      <c r="T1458" s="46">
        <v>1</v>
      </c>
      <c r="U1458" s="46">
        <v>9</v>
      </c>
      <c r="V1458" s="46">
        <v>0</v>
      </c>
      <c r="W1458" s="46">
        <v>26</v>
      </c>
      <c r="X1458" s="46">
        <v>14</v>
      </c>
      <c r="Y1458" s="10">
        <f t="shared" si="282"/>
        <v>50</v>
      </c>
      <c r="AL1458" s="6" t="s">
        <v>1727</v>
      </c>
      <c r="AM1458" s="12">
        <v>0</v>
      </c>
      <c r="AN1458" s="12">
        <v>0</v>
      </c>
      <c r="AO1458" s="12">
        <v>0</v>
      </c>
      <c r="AP1458" s="12">
        <v>0</v>
      </c>
      <c r="AQ1458" s="12">
        <v>0</v>
      </c>
      <c r="AR1458" s="12">
        <v>0</v>
      </c>
      <c r="AS1458" s="12">
        <v>0</v>
      </c>
      <c r="AT1458" s="74">
        <v>0</v>
      </c>
      <c r="AU1458" s="74">
        <v>0</v>
      </c>
      <c r="AV1458" s="12">
        <v>0</v>
      </c>
      <c r="AW1458" s="12">
        <v>0</v>
      </c>
      <c r="AX1458" s="12">
        <v>0</v>
      </c>
      <c r="AY1458" s="12">
        <v>0</v>
      </c>
      <c r="AZ1458" s="12">
        <v>0</v>
      </c>
      <c r="BA1458" s="12">
        <v>0</v>
      </c>
      <c r="BB1458" s="12">
        <v>0</v>
      </c>
      <c r="BC1458" s="12">
        <v>0</v>
      </c>
      <c r="BD1458" s="12">
        <v>0</v>
      </c>
      <c r="BE1458" s="12">
        <v>0</v>
      </c>
      <c r="BF1458" s="12">
        <v>0</v>
      </c>
      <c r="BG1458" s="12">
        <v>0</v>
      </c>
      <c r="BH1458" s="12">
        <v>0</v>
      </c>
      <c r="BI1458" s="12">
        <v>0</v>
      </c>
      <c r="BJ1458" s="12">
        <v>0</v>
      </c>
      <c r="BK1458" s="12">
        <v>0</v>
      </c>
      <c r="BL1458" s="12">
        <v>0</v>
      </c>
      <c r="BM1458" s="12">
        <v>0</v>
      </c>
      <c r="BN1458" s="6" t="s">
        <v>1727</v>
      </c>
    </row>
    <row r="1459" spans="1:66" ht="14.4" x14ac:dyDescent="0.3">
      <c r="A1459" s="10" t="s">
        <v>1687</v>
      </c>
      <c r="B1459" s="10" t="s">
        <v>1149</v>
      </c>
      <c r="C1459" s="123">
        <v>2</v>
      </c>
      <c r="D1459" s="69">
        <v>2</v>
      </c>
      <c r="E1459" s="123">
        <v>0</v>
      </c>
      <c r="F1459" s="123">
        <v>2</v>
      </c>
      <c r="G1459" s="123">
        <v>0</v>
      </c>
      <c r="H1459" s="123">
        <v>0</v>
      </c>
      <c r="I1459" s="123">
        <v>0</v>
      </c>
      <c r="J1459" s="123">
        <v>0</v>
      </c>
      <c r="K1459" s="153">
        <f t="shared" si="281"/>
        <v>2</v>
      </c>
      <c r="M1459" s="8"/>
      <c r="N1459" s="156"/>
      <c r="O1459" s="156"/>
      <c r="P1459" s="156"/>
      <c r="Q1459" s="157"/>
      <c r="S1459" s="10" t="s">
        <v>1213</v>
      </c>
      <c r="T1459" s="15">
        <v>6</v>
      </c>
      <c r="U1459" s="15">
        <v>38</v>
      </c>
      <c r="V1459" s="15">
        <v>2</v>
      </c>
      <c r="W1459" s="15">
        <v>93</v>
      </c>
      <c r="X1459" s="15">
        <v>676</v>
      </c>
      <c r="Y1459" s="10">
        <f t="shared" si="282"/>
        <v>815</v>
      </c>
      <c r="AL1459" s="6" t="s">
        <v>1728</v>
      </c>
      <c r="AM1459" s="12">
        <v>0</v>
      </c>
      <c r="AN1459" s="12">
        <v>0</v>
      </c>
      <c r="AO1459" s="12">
        <v>0</v>
      </c>
      <c r="AP1459" s="12">
        <v>0</v>
      </c>
      <c r="AQ1459" s="12">
        <v>0</v>
      </c>
      <c r="AR1459" s="12">
        <v>0</v>
      </c>
      <c r="AS1459" s="12">
        <v>0</v>
      </c>
      <c r="AT1459" s="74">
        <v>0</v>
      </c>
      <c r="AU1459" s="74">
        <v>0</v>
      </c>
      <c r="AV1459" s="12">
        <v>0</v>
      </c>
      <c r="AW1459" s="12">
        <v>0</v>
      </c>
      <c r="AX1459" s="12">
        <v>0</v>
      </c>
      <c r="AY1459" s="12">
        <v>0</v>
      </c>
      <c r="AZ1459" s="12">
        <v>0</v>
      </c>
      <c r="BA1459" s="12">
        <v>0</v>
      </c>
      <c r="BB1459" s="12">
        <v>0</v>
      </c>
      <c r="BC1459" s="12">
        <v>0</v>
      </c>
      <c r="BD1459" s="12">
        <v>0</v>
      </c>
      <c r="BE1459" s="12">
        <v>0</v>
      </c>
      <c r="BF1459" s="12">
        <v>0</v>
      </c>
      <c r="BG1459" s="12">
        <v>0</v>
      </c>
      <c r="BH1459" s="12">
        <v>0</v>
      </c>
      <c r="BI1459" s="12">
        <v>0</v>
      </c>
      <c r="BJ1459" s="12">
        <v>0</v>
      </c>
      <c r="BK1459" s="12">
        <v>0</v>
      </c>
      <c r="BL1459" s="12">
        <v>0</v>
      </c>
      <c r="BM1459" s="12">
        <v>0</v>
      </c>
      <c r="BN1459" s="6" t="s">
        <v>1728</v>
      </c>
    </row>
    <row r="1460" spans="1:66" ht="14.4" x14ac:dyDescent="0.3">
      <c r="A1460" s="10" t="s">
        <v>1687</v>
      </c>
      <c r="B1460" s="10" t="s">
        <v>568</v>
      </c>
      <c r="C1460" s="123">
        <v>26</v>
      </c>
      <c r="D1460" s="69">
        <v>25</v>
      </c>
      <c r="E1460" s="123">
        <v>0</v>
      </c>
      <c r="F1460" s="123">
        <v>1</v>
      </c>
      <c r="G1460" s="123">
        <v>0</v>
      </c>
      <c r="H1460" s="123">
        <v>13</v>
      </c>
      <c r="I1460" s="123">
        <v>11</v>
      </c>
      <c r="J1460" s="123">
        <v>0</v>
      </c>
      <c r="K1460" s="153">
        <f t="shared" si="281"/>
        <v>25</v>
      </c>
      <c r="M1460" s="8">
        <v>51</v>
      </c>
      <c r="N1460" s="156"/>
      <c r="O1460" s="156"/>
      <c r="P1460" s="156"/>
      <c r="Q1460" s="157"/>
      <c r="S1460" s="45" t="s">
        <v>1214</v>
      </c>
      <c r="T1460" s="46">
        <v>2</v>
      </c>
      <c r="U1460" s="46">
        <v>4</v>
      </c>
      <c r="V1460" s="46">
        <v>7</v>
      </c>
      <c r="W1460" s="46">
        <v>98</v>
      </c>
      <c r="X1460" s="46">
        <v>1</v>
      </c>
      <c r="Y1460" s="10">
        <f t="shared" si="282"/>
        <v>112</v>
      </c>
      <c r="AL1460" s="6" t="s">
        <v>1729</v>
      </c>
      <c r="AM1460" s="12">
        <v>0</v>
      </c>
      <c r="AN1460" s="12">
        <v>0</v>
      </c>
      <c r="AO1460" s="12">
        <v>0</v>
      </c>
      <c r="AP1460" s="12">
        <v>0</v>
      </c>
      <c r="AQ1460" s="12">
        <v>0</v>
      </c>
      <c r="AR1460" s="12">
        <v>0</v>
      </c>
      <c r="AS1460" s="12">
        <v>0</v>
      </c>
      <c r="AT1460" s="74">
        <v>0</v>
      </c>
      <c r="AU1460" s="74">
        <v>0</v>
      </c>
      <c r="AV1460" s="12">
        <v>0</v>
      </c>
      <c r="AW1460" s="12">
        <v>0</v>
      </c>
      <c r="AX1460" s="12">
        <v>1</v>
      </c>
      <c r="AY1460" s="12">
        <v>0</v>
      </c>
      <c r="AZ1460" s="12">
        <v>0</v>
      </c>
      <c r="BA1460" s="12">
        <v>0</v>
      </c>
      <c r="BB1460" s="12">
        <v>0</v>
      </c>
      <c r="BC1460" s="12">
        <v>0</v>
      </c>
      <c r="BD1460" s="12">
        <v>0</v>
      </c>
      <c r="BE1460" s="12">
        <v>0</v>
      </c>
      <c r="BF1460" s="12">
        <v>0</v>
      </c>
      <c r="BG1460" s="12">
        <v>0</v>
      </c>
      <c r="BH1460" s="12">
        <v>0</v>
      </c>
      <c r="BI1460" s="12">
        <v>0</v>
      </c>
      <c r="BJ1460" s="12">
        <v>0</v>
      </c>
      <c r="BK1460" s="12">
        <v>0</v>
      </c>
      <c r="BL1460" s="12">
        <v>0</v>
      </c>
      <c r="BM1460" s="12">
        <v>0</v>
      </c>
      <c r="BN1460" s="6" t="s">
        <v>1729</v>
      </c>
    </row>
    <row r="1461" spans="1:66" ht="14.4" x14ac:dyDescent="0.3">
      <c r="A1461" s="10" t="s">
        <v>1644</v>
      </c>
      <c r="B1461" s="10" t="s">
        <v>572</v>
      </c>
      <c r="C1461" s="114">
        <v>26</v>
      </c>
      <c r="D1461" s="70">
        <v>25</v>
      </c>
      <c r="E1461" s="114">
        <v>1</v>
      </c>
      <c r="F1461" s="114">
        <v>6</v>
      </c>
      <c r="G1461" s="114">
        <v>0</v>
      </c>
      <c r="H1461" s="114">
        <v>18</v>
      </c>
      <c r="I1461" s="114">
        <v>0</v>
      </c>
      <c r="J1461" s="114">
        <v>0</v>
      </c>
      <c r="K1461" s="150">
        <f t="shared" si="281"/>
        <v>25</v>
      </c>
      <c r="M1461" s="135"/>
      <c r="N1461" s="156"/>
      <c r="O1461" s="156"/>
      <c r="P1461" s="156"/>
      <c r="Q1461" s="157"/>
      <c r="T1461" s="6">
        <f>SUM(T1455:T1460)</f>
        <v>10</v>
      </c>
      <c r="U1461" s="6">
        <f>SUM(U1455:U1460)</f>
        <v>56</v>
      </c>
      <c r="V1461" s="6">
        <f>SUM(V1455:V1460)</f>
        <v>9</v>
      </c>
      <c r="W1461" s="6">
        <f>SUM(W1455:W1460)</f>
        <v>229</v>
      </c>
      <c r="X1461" s="6">
        <f>SUM(X1455:X1460)</f>
        <v>691</v>
      </c>
      <c r="Y1461" s="10">
        <f t="shared" si="282"/>
        <v>995</v>
      </c>
      <c r="AL1461" s="6" t="s">
        <v>1730</v>
      </c>
      <c r="AM1461" s="12">
        <v>0</v>
      </c>
      <c r="AN1461" s="12">
        <v>0</v>
      </c>
      <c r="AO1461" s="12">
        <v>0</v>
      </c>
      <c r="AP1461" s="12">
        <v>0</v>
      </c>
      <c r="AQ1461" s="12">
        <v>0</v>
      </c>
      <c r="AR1461" s="12">
        <v>0</v>
      </c>
      <c r="AS1461" s="12">
        <v>0</v>
      </c>
      <c r="AT1461" s="74">
        <v>0</v>
      </c>
      <c r="AU1461" s="74">
        <v>0</v>
      </c>
      <c r="AV1461" s="12">
        <v>0</v>
      </c>
      <c r="AW1461" s="12">
        <v>0</v>
      </c>
      <c r="AX1461" s="12">
        <v>1</v>
      </c>
      <c r="AY1461" s="12">
        <v>0</v>
      </c>
      <c r="AZ1461" s="12">
        <v>0</v>
      </c>
      <c r="BA1461" s="12">
        <v>0</v>
      </c>
      <c r="BB1461" s="12">
        <v>0</v>
      </c>
      <c r="BC1461" s="12">
        <v>0</v>
      </c>
      <c r="BD1461" s="12">
        <v>0</v>
      </c>
      <c r="BE1461" s="12">
        <v>0</v>
      </c>
      <c r="BF1461" s="12">
        <v>0</v>
      </c>
      <c r="BG1461" s="12">
        <v>0</v>
      </c>
      <c r="BH1461" s="12">
        <v>0</v>
      </c>
      <c r="BI1461" s="12">
        <v>0</v>
      </c>
      <c r="BJ1461" s="12">
        <v>0</v>
      </c>
      <c r="BK1461" s="12">
        <v>0</v>
      </c>
      <c r="BL1461" s="12">
        <v>0</v>
      </c>
      <c r="BM1461" s="12">
        <v>0</v>
      </c>
      <c r="BN1461" s="6" t="s">
        <v>1730</v>
      </c>
    </row>
    <row r="1462" spans="1:66" ht="14.4" x14ac:dyDescent="0.3">
      <c r="A1462" s="10" t="s">
        <v>1644</v>
      </c>
      <c r="B1462" s="10" t="s">
        <v>853</v>
      </c>
      <c r="C1462" s="114">
        <v>124</v>
      </c>
      <c r="D1462" s="70">
        <v>123</v>
      </c>
      <c r="E1462" s="114">
        <v>0</v>
      </c>
      <c r="F1462" s="114">
        <v>0</v>
      </c>
      <c r="G1462" s="114">
        <v>0</v>
      </c>
      <c r="H1462" s="114">
        <v>22</v>
      </c>
      <c r="I1462" s="114">
        <v>101</v>
      </c>
      <c r="J1462" s="114">
        <v>0</v>
      </c>
      <c r="K1462" s="150">
        <f t="shared" si="281"/>
        <v>123</v>
      </c>
      <c r="M1462" s="8"/>
      <c r="N1462" s="156"/>
      <c r="O1462" s="156"/>
      <c r="P1462" s="156"/>
      <c r="Q1462" s="157"/>
      <c r="AL1462" s="6" t="s">
        <v>1735</v>
      </c>
      <c r="AM1462" s="12">
        <v>364</v>
      </c>
      <c r="AN1462" s="12">
        <v>349</v>
      </c>
      <c r="AO1462" s="12">
        <v>510</v>
      </c>
      <c r="AP1462" s="12">
        <v>535</v>
      </c>
      <c r="AQ1462" s="12">
        <v>579</v>
      </c>
      <c r="AR1462" s="12">
        <v>91</v>
      </c>
      <c r="AS1462" s="12">
        <v>181</v>
      </c>
      <c r="AT1462" s="74">
        <v>166</v>
      </c>
      <c r="AU1462" s="74">
        <v>123</v>
      </c>
      <c r="AV1462" s="12">
        <v>6</v>
      </c>
      <c r="AW1462" s="12">
        <v>0</v>
      </c>
      <c r="AX1462" s="12">
        <v>1</v>
      </c>
      <c r="AY1462" s="12">
        <v>0</v>
      </c>
      <c r="AZ1462" s="12">
        <v>0</v>
      </c>
      <c r="BA1462" s="12">
        <v>0</v>
      </c>
      <c r="BB1462" s="12">
        <v>0</v>
      </c>
      <c r="BC1462" s="12">
        <v>0</v>
      </c>
      <c r="BD1462" s="12">
        <v>0</v>
      </c>
      <c r="BE1462" s="12">
        <v>0</v>
      </c>
      <c r="BF1462" s="12">
        <v>0</v>
      </c>
      <c r="BG1462" s="12">
        <v>0</v>
      </c>
      <c r="BH1462" s="12">
        <v>0</v>
      </c>
      <c r="BI1462" s="12">
        <v>0</v>
      </c>
      <c r="BJ1462" s="12">
        <v>0</v>
      </c>
      <c r="BK1462" s="12">
        <v>0</v>
      </c>
      <c r="BL1462" s="12">
        <v>1</v>
      </c>
      <c r="BM1462" s="12">
        <v>0</v>
      </c>
      <c r="BN1462" s="6" t="s">
        <v>1735</v>
      </c>
    </row>
    <row r="1463" spans="1:66" ht="14.4" x14ac:dyDescent="0.3">
      <c r="A1463" s="10" t="s">
        <v>1644</v>
      </c>
      <c r="B1463" s="10" t="s">
        <v>1149</v>
      </c>
      <c r="C1463" s="70">
        <v>8</v>
      </c>
      <c r="D1463" s="70">
        <v>6</v>
      </c>
      <c r="E1463" s="70">
        <v>0</v>
      </c>
      <c r="F1463" s="70">
        <v>6</v>
      </c>
      <c r="G1463" s="70">
        <v>0</v>
      </c>
      <c r="H1463" s="70">
        <v>0</v>
      </c>
      <c r="I1463" s="70">
        <v>0</v>
      </c>
      <c r="J1463" s="70">
        <v>0</v>
      </c>
      <c r="K1463" s="150">
        <f t="shared" si="281"/>
        <v>6</v>
      </c>
      <c r="M1463" s="8"/>
      <c r="N1463" s="156"/>
      <c r="O1463" s="156"/>
      <c r="P1463" s="156"/>
      <c r="Q1463" s="157"/>
      <c r="AL1463" s="6" t="s">
        <v>1739</v>
      </c>
      <c r="AM1463" s="12">
        <v>0</v>
      </c>
      <c r="AN1463" s="12">
        <v>0</v>
      </c>
      <c r="AO1463" s="12">
        <v>0</v>
      </c>
      <c r="AP1463" s="12">
        <v>0</v>
      </c>
      <c r="AQ1463" s="12">
        <v>0</v>
      </c>
      <c r="AR1463" s="12">
        <v>415</v>
      </c>
      <c r="AS1463" s="12">
        <v>435</v>
      </c>
      <c r="AT1463" s="74">
        <v>345</v>
      </c>
      <c r="AU1463" s="74">
        <v>433</v>
      </c>
      <c r="AV1463" s="12">
        <v>457</v>
      </c>
      <c r="AW1463" s="12">
        <v>568</v>
      </c>
      <c r="AX1463" s="12">
        <v>453</v>
      </c>
      <c r="AY1463" s="12">
        <v>391</v>
      </c>
      <c r="AZ1463" s="12">
        <v>236</v>
      </c>
      <c r="BA1463" s="12">
        <v>35</v>
      </c>
      <c r="BB1463" s="12">
        <v>44</v>
      </c>
      <c r="BC1463" s="12">
        <v>12</v>
      </c>
      <c r="BD1463" s="140">
        <v>15</v>
      </c>
      <c r="BE1463" s="140">
        <v>11</v>
      </c>
      <c r="BF1463" s="140">
        <v>1</v>
      </c>
      <c r="BG1463" s="12">
        <v>0</v>
      </c>
      <c r="BH1463" s="107">
        <v>0</v>
      </c>
      <c r="BI1463" s="12">
        <v>0</v>
      </c>
      <c r="BJ1463" s="12">
        <v>0</v>
      </c>
      <c r="BK1463" s="12">
        <v>0</v>
      </c>
      <c r="BL1463" s="12">
        <v>1</v>
      </c>
      <c r="BM1463" s="12">
        <v>0</v>
      </c>
      <c r="BN1463" s="6" t="s">
        <v>1739</v>
      </c>
    </row>
    <row r="1464" spans="1:66" ht="14.4" x14ac:dyDescent="0.3">
      <c r="A1464" s="10" t="s">
        <v>1644</v>
      </c>
      <c r="B1464" s="10" t="s">
        <v>1083</v>
      </c>
      <c r="C1464" s="70">
        <v>4</v>
      </c>
      <c r="D1464" s="70">
        <v>4</v>
      </c>
      <c r="E1464" s="70">
        <v>0</v>
      </c>
      <c r="F1464" s="70">
        <v>1</v>
      </c>
      <c r="G1464" s="70">
        <v>0</v>
      </c>
      <c r="H1464" s="70">
        <v>3</v>
      </c>
      <c r="I1464" s="70">
        <v>0</v>
      </c>
      <c r="J1464" s="70">
        <v>0</v>
      </c>
      <c r="K1464" s="150">
        <f t="shared" si="281"/>
        <v>4</v>
      </c>
      <c r="M1464" s="8"/>
      <c r="N1464" s="156"/>
      <c r="O1464" s="156"/>
      <c r="P1464" s="156"/>
      <c r="Q1464" s="157"/>
      <c r="S1464" s="10" t="s">
        <v>1675</v>
      </c>
      <c r="T1464" s="10" t="s">
        <v>68</v>
      </c>
      <c r="U1464" s="10" t="s">
        <v>72</v>
      </c>
      <c r="V1464" s="10" t="s">
        <v>65</v>
      </c>
      <c r="W1464" s="10" t="s">
        <v>61</v>
      </c>
      <c r="X1464" s="10" t="s">
        <v>89</v>
      </c>
      <c r="Y1464" s="10" t="s">
        <v>8</v>
      </c>
      <c r="AL1464" s="6" t="s">
        <v>1776</v>
      </c>
      <c r="AM1464" s="12">
        <v>3</v>
      </c>
      <c r="AN1464" s="12">
        <v>0</v>
      </c>
      <c r="AO1464" s="12">
        <v>1</v>
      </c>
      <c r="AP1464" s="12">
        <v>1</v>
      </c>
      <c r="AQ1464" s="12">
        <v>1</v>
      </c>
      <c r="AR1464" s="12">
        <v>0</v>
      </c>
      <c r="AS1464" s="12">
        <v>0</v>
      </c>
      <c r="AT1464" s="74">
        <v>0</v>
      </c>
      <c r="AU1464" s="74">
        <v>0</v>
      </c>
      <c r="AV1464" s="12">
        <v>1</v>
      </c>
      <c r="AW1464" s="12">
        <v>2</v>
      </c>
      <c r="AX1464" s="12">
        <v>1</v>
      </c>
      <c r="AY1464" s="12">
        <v>1</v>
      </c>
      <c r="AZ1464" s="12">
        <v>0</v>
      </c>
      <c r="BA1464" s="12">
        <v>0</v>
      </c>
      <c r="BB1464" s="12">
        <v>1</v>
      </c>
      <c r="BC1464" s="12">
        <v>0</v>
      </c>
      <c r="BD1464" s="12">
        <v>0</v>
      </c>
      <c r="BE1464" s="12">
        <v>0</v>
      </c>
      <c r="BF1464" s="12">
        <v>1</v>
      </c>
      <c r="BG1464" s="12">
        <v>1</v>
      </c>
      <c r="BH1464" s="12">
        <v>0</v>
      </c>
      <c r="BI1464" s="12">
        <v>0</v>
      </c>
      <c r="BJ1464" s="12">
        <v>0</v>
      </c>
      <c r="BK1464" s="12">
        <v>0</v>
      </c>
      <c r="BL1464" s="12">
        <v>0</v>
      </c>
      <c r="BM1464" s="12">
        <v>0</v>
      </c>
      <c r="BN1464" s="6" t="s">
        <v>1776</v>
      </c>
    </row>
    <row r="1465" spans="1:66" ht="14.4" x14ac:dyDescent="0.3">
      <c r="A1465" s="10" t="s">
        <v>1644</v>
      </c>
      <c r="B1465" s="10" t="s">
        <v>568</v>
      </c>
      <c r="C1465" s="70">
        <v>657</v>
      </c>
      <c r="D1465" s="70">
        <v>656</v>
      </c>
      <c r="E1465" s="70">
        <v>5</v>
      </c>
      <c r="F1465" s="70">
        <v>25</v>
      </c>
      <c r="G1465" s="70">
        <v>2</v>
      </c>
      <c r="H1465" s="70">
        <v>50</v>
      </c>
      <c r="I1465" s="70">
        <v>575</v>
      </c>
      <c r="J1465" s="70">
        <v>0</v>
      </c>
      <c r="K1465" s="150">
        <f t="shared" si="281"/>
        <v>657</v>
      </c>
      <c r="M1465" s="8">
        <v>814</v>
      </c>
      <c r="N1465" s="156"/>
      <c r="O1465" s="156"/>
      <c r="P1465" s="156"/>
      <c r="Q1465" s="157"/>
      <c r="S1465" s="10" t="s">
        <v>1209</v>
      </c>
      <c r="T1465" s="54">
        <v>0</v>
      </c>
      <c r="U1465" s="54">
        <v>0</v>
      </c>
      <c r="V1465" s="54">
        <v>0</v>
      </c>
      <c r="W1465" s="54">
        <v>0</v>
      </c>
      <c r="X1465" s="54">
        <v>0</v>
      </c>
      <c r="Y1465" s="10">
        <f t="shared" ref="Y1465:Y1471" si="283">SUM(T1465:X1465)</f>
        <v>0</v>
      </c>
      <c r="AL1465" s="6" t="s">
        <v>1777</v>
      </c>
      <c r="AM1465" s="12">
        <v>3</v>
      </c>
      <c r="AN1465" s="12">
        <v>3</v>
      </c>
      <c r="AO1465" s="12">
        <v>1</v>
      </c>
      <c r="AP1465" s="12">
        <v>1</v>
      </c>
      <c r="AQ1465" s="12">
        <v>1</v>
      </c>
      <c r="AR1465" s="12">
        <v>0</v>
      </c>
      <c r="AS1465" s="12">
        <v>0</v>
      </c>
      <c r="AT1465" s="74">
        <v>0</v>
      </c>
      <c r="AU1465" s="74">
        <v>1</v>
      </c>
      <c r="AV1465" s="12">
        <v>1</v>
      </c>
      <c r="AW1465" s="12">
        <v>0</v>
      </c>
      <c r="AX1465" s="12">
        <v>0</v>
      </c>
      <c r="AY1465" s="12">
        <v>1</v>
      </c>
      <c r="AZ1465" s="12">
        <v>0</v>
      </c>
      <c r="BA1465" s="12">
        <v>0</v>
      </c>
      <c r="BB1465" s="12">
        <v>1</v>
      </c>
      <c r="BC1465" s="12">
        <v>0</v>
      </c>
      <c r="BD1465" s="12">
        <v>0</v>
      </c>
      <c r="BE1465" s="12">
        <v>0</v>
      </c>
      <c r="BF1465" s="12">
        <v>0</v>
      </c>
      <c r="BG1465" s="12">
        <v>1</v>
      </c>
      <c r="BH1465" s="12">
        <v>0</v>
      </c>
      <c r="BI1465" s="12">
        <v>0</v>
      </c>
      <c r="BJ1465" s="12">
        <v>0</v>
      </c>
      <c r="BK1465" s="12">
        <v>0</v>
      </c>
      <c r="BL1465" s="12">
        <v>0</v>
      </c>
      <c r="BM1465" s="12">
        <v>0</v>
      </c>
      <c r="BN1465" s="6" t="s">
        <v>1777</v>
      </c>
    </row>
    <row r="1466" spans="1:66" ht="14.4" x14ac:dyDescent="0.3">
      <c r="A1466" s="10" t="s">
        <v>1053</v>
      </c>
      <c r="B1466" s="10" t="s">
        <v>572</v>
      </c>
      <c r="C1466" s="69">
        <v>62</v>
      </c>
      <c r="D1466" s="69">
        <v>61</v>
      </c>
      <c r="E1466" s="69">
        <v>0</v>
      </c>
      <c r="F1466" s="69">
        <v>1</v>
      </c>
      <c r="G1466" s="69">
        <v>2</v>
      </c>
      <c r="H1466" s="69">
        <v>58</v>
      </c>
      <c r="I1466" s="69">
        <v>0</v>
      </c>
      <c r="J1466" s="69">
        <v>0</v>
      </c>
      <c r="K1466" s="154">
        <f t="shared" si="281"/>
        <v>61</v>
      </c>
      <c r="M1466" s="8"/>
      <c r="N1466" s="156"/>
      <c r="O1466" s="156"/>
      <c r="P1466" s="156"/>
      <c r="Q1466" s="157"/>
      <c r="S1466" s="45" t="s">
        <v>1210</v>
      </c>
      <c r="T1466" s="48">
        <v>0</v>
      </c>
      <c r="U1466" s="48">
        <v>0</v>
      </c>
      <c r="V1466" s="48">
        <v>0</v>
      </c>
      <c r="W1466" s="48">
        <v>0</v>
      </c>
      <c r="X1466" s="48">
        <v>0</v>
      </c>
      <c r="Y1466" s="10">
        <f t="shared" si="283"/>
        <v>0</v>
      </c>
      <c r="AL1466" s="6" t="s">
        <v>1778</v>
      </c>
      <c r="AM1466" s="12">
        <v>10</v>
      </c>
      <c r="AN1466" s="12">
        <v>3</v>
      </c>
      <c r="AO1466" s="12">
        <v>5</v>
      </c>
      <c r="AP1466" s="12">
        <v>3</v>
      </c>
      <c r="AQ1466" s="12">
        <v>2</v>
      </c>
      <c r="AR1466" s="12">
        <v>0</v>
      </c>
      <c r="AS1466" s="12">
        <v>0</v>
      </c>
      <c r="AT1466" s="74">
        <v>0</v>
      </c>
      <c r="AU1466" s="74">
        <v>1</v>
      </c>
      <c r="AV1466" s="12">
        <v>1</v>
      </c>
      <c r="AW1466" s="12">
        <v>0</v>
      </c>
      <c r="AX1466" s="12">
        <v>0</v>
      </c>
      <c r="AY1466" s="12">
        <v>1</v>
      </c>
      <c r="AZ1466" s="12">
        <v>0</v>
      </c>
      <c r="BA1466" s="12">
        <v>0</v>
      </c>
      <c r="BB1466" s="12">
        <v>1</v>
      </c>
      <c r="BC1466" s="12">
        <v>0</v>
      </c>
      <c r="BD1466" s="12">
        <v>0</v>
      </c>
      <c r="BE1466" s="12">
        <v>0</v>
      </c>
      <c r="BF1466" s="12">
        <v>0</v>
      </c>
      <c r="BG1466" s="12">
        <v>1</v>
      </c>
      <c r="BH1466" s="12">
        <v>0</v>
      </c>
      <c r="BI1466" s="12">
        <v>0</v>
      </c>
      <c r="BJ1466" s="12">
        <v>0</v>
      </c>
      <c r="BK1466" s="12">
        <v>0</v>
      </c>
      <c r="BL1466" s="12">
        <v>0</v>
      </c>
      <c r="BM1466" s="12">
        <v>0</v>
      </c>
      <c r="BN1466" s="6" t="s">
        <v>1778</v>
      </c>
    </row>
    <row r="1467" spans="1:66" ht="14.4" x14ac:dyDescent="0.3">
      <c r="A1467" s="10" t="s">
        <v>1053</v>
      </c>
      <c r="B1467" s="10" t="s">
        <v>853</v>
      </c>
      <c r="C1467" s="69">
        <v>45</v>
      </c>
      <c r="D1467" s="69">
        <v>37</v>
      </c>
      <c r="E1467" s="69">
        <v>2</v>
      </c>
      <c r="F1467" s="69">
        <v>3</v>
      </c>
      <c r="G1467" s="69">
        <v>3</v>
      </c>
      <c r="H1467" s="69">
        <v>29</v>
      </c>
      <c r="I1467" s="69">
        <v>0</v>
      </c>
      <c r="J1467" s="69">
        <v>0</v>
      </c>
      <c r="K1467" s="153">
        <f t="shared" si="281"/>
        <v>37</v>
      </c>
      <c r="M1467" s="8"/>
      <c r="N1467" s="156"/>
      <c r="O1467" s="156"/>
      <c r="P1467" s="156"/>
      <c r="Q1467" s="157"/>
      <c r="S1467" s="10" t="s">
        <v>1211</v>
      </c>
      <c r="T1467" s="15">
        <v>0</v>
      </c>
      <c r="U1467" s="15">
        <v>0</v>
      </c>
      <c r="V1467" s="15">
        <v>0</v>
      </c>
      <c r="W1467" s="15">
        <v>0</v>
      </c>
      <c r="X1467" s="15">
        <v>0</v>
      </c>
      <c r="Y1467" s="10">
        <f t="shared" si="283"/>
        <v>0</v>
      </c>
      <c r="AL1467" s="6" t="s">
        <v>1779</v>
      </c>
      <c r="AM1467" s="12">
        <v>51</v>
      </c>
      <c r="AN1467" s="12">
        <v>46</v>
      </c>
      <c r="AO1467" s="12">
        <v>37</v>
      </c>
      <c r="AP1467" s="12">
        <v>28</v>
      </c>
      <c r="AQ1467" s="12">
        <v>23</v>
      </c>
      <c r="AR1467" s="12">
        <v>12</v>
      </c>
      <c r="AS1467" s="12">
        <v>18</v>
      </c>
      <c r="AT1467" s="74">
        <v>8</v>
      </c>
      <c r="AU1467" s="74">
        <v>10</v>
      </c>
      <c r="AV1467" s="12">
        <v>4</v>
      </c>
      <c r="AW1467" s="12">
        <v>1</v>
      </c>
      <c r="AX1467" s="12">
        <v>5</v>
      </c>
      <c r="AY1467" s="12">
        <v>3</v>
      </c>
      <c r="AZ1467" s="12">
        <v>0</v>
      </c>
      <c r="BA1467" s="12">
        <v>0</v>
      </c>
      <c r="BB1467" s="12">
        <v>2</v>
      </c>
      <c r="BC1467" s="12">
        <v>0</v>
      </c>
      <c r="BD1467" s="12">
        <v>0</v>
      </c>
      <c r="BE1467" s="12">
        <v>0</v>
      </c>
      <c r="BF1467" s="12">
        <v>4</v>
      </c>
      <c r="BG1467" s="12">
        <v>1</v>
      </c>
      <c r="BH1467" s="12">
        <v>1</v>
      </c>
      <c r="BI1467" s="12">
        <v>0</v>
      </c>
      <c r="BJ1467" s="12">
        <v>0</v>
      </c>
      <c r="BK1467" s="12">
        <v>0</v>
      </c>
      <c r="BL1467" s="12">
        <v>0</v>
      </c>
      <c r="BM1467" s="12">
        <v>0</v>
      </c>
      <c r="BN1467" s="6" t="s">
        <v>1779</v>
      </c>
    </row>
    <row r="1468" spans="1:66" ht="14.4" x14ac:dyDescent="0.3">
      <c r="A1468" s="10" t="s">
        <v>1053</v>
      </c>
      <c r="B1468" s="10" t="s">
        <v>568</v>
      </c>
      <c r="C1468" s="69">
        <v>14</v>
      </c>
      <c r="D1468" s="69">
        <v>14</v>
      </c>
      <c r="E1468" s="69">
        <v>0</v>
      </c>
      <c r="F1468" s="69">
        <v>0</v>
      </c>
      <c r="G1468" s="69">
        <v>2</v>
      </c>
      <c r="H1468" s="69">
        <v>11</v>
      </c>
      <c r="I1468" s="69">
        <v>1</v>
      </c>
      <c r="J1468" s="69">
        <v>0</v>
      </c>
      <c r="K1468" s="153">
        <f t="shared" si="281"/>
        <v>14</v>
      </c>
      <c r="M1468" s="8">
        <v>112</v>
      </c>
      <c r="N1468" s="156"/>
      <c r="O1468" s="156"/>
      <c r="P1468" s="156"/>
      <c r="Q1468" s="157"/>
      <c r="S1468" s="45" t="s">
        <v>1212</v>
      </c>
      <c r="T1468" s="48">
        <v>1</v>
      </c>
      <c r="U1468" s="48">
        <v>6</v>
      </c>
      <c r="V1468" s="48">
        <v>0</v>
      </c>
      <c r="W1468" s="48">
        <v>8</v>
      </c>
      <c r="X1468" s="48">
        <v>0</v>
      </c>
      <c r="Y1468" s="10">
        <f t="shared" si="283"/>
        <v>15</v>
      </c>
      <c r="AL1468" s="6" t="s">
        <v>1855</v>
      </c>
      <c r="AM1468" s="12">
        <v>713</v>
      </c>
      <c r="AN1468" s="12">
        <v>352</v>
      </c>
      <c r="AO1468" s="12">
        <v>266</v>
      </c>
      <c r="AP1468" s="12">
        <v>249</v>
      </c>
      <c r="AQ1468" s="12">
        <v>156</v>
      </c>
      <c r="AR1468" s="12">
        <v>84</v>
      </c>
      <c r="AS1468" s="12">
        <v>62</v>
      </c>
      <c r="AT1468" s="74">
        <v>82</v>
      </c>
      <c r="AU1468" s="74">
        <v>42</v>
      </c>
      <c r="AV1468" s="12">
        <v>52</v>
      </c>
      <c r="AW1468" s="12">
        <v>37</v>
      </c>
      <c r="AX1468" s="12">
        <v>17</v>
      </c>
      <c r="AY1468" s="12">
        <v>19</v>
      </c>
      <c r="AZ1468" s="12">
        <v>37</v>
      </c>
      <c r="BA1468" s="12">
        <v>13</v>
      </c>
      <c r="BB1468" s="12">
        <v>19</v>
      </c>
      <c r="BC1468" s="12">
        <v>16</v>
      </c>
      <c r="BD1468" s="140">
        <v>11</v>
      </c>
      <c r="BE1468" s="12">
        <v>3</v>
      </c>
      <c r="BF1468" s="12">
        <v>6</v>
      </c>
      <c r="BG1468" s="12">
        <v>2</v>
      </c>
      <c r="BH1468" s="12">
        <v>3</v>
      </c>
      <c r="BI1468" s="12">
        <v>5</v>
      </c>
      <c r="BJ1468" s="12">
        <v>3</v>
      </c>
      <c r="BK1468" s="12">
        <v>0</v>
      </c>
      <c r="BL1468" s="12">
        <v>0</v>
      </c>
      <c r="BM1468" s="12">
        <v>0</v>
      </c>
      <c r="BN1468" s="6" t="s">
        <v>1855</v>
      </c>
    </row>
    <row r="1469" spans="1:66" ht="14.4" x14ac:dyDescent="0.3">
      <c r="A1469" s="155" t="s">
        <v>1676</v>
      </c>
      <c r="B1469" s="10"/>
      <c r="C1469" s="114">
        <f>SUM(C1454:C1468)</f>
        <v>1012</v>
      </c>
      <c r="D1469" s="114">
        <f>SUM(D1454:D1468)</f>
        <v>995</v>
      </c>
      <c r="E1469" s="114">
        <f>SUM(E1454:E1468)</f>
        <v>10</v>
      </c>
      <c r="F1469" s="114">
        <f>SUM(F1454:F1468)</f>
        <v>56</v>
      </c>
      <c r="G1469" s="114">
        <f>SUM(G1454:G1468)</f>
        <v>9</v>
      </c>
      <c r="H1469" s="114">
        <f t="shared" ref="H1469:I1469" si="284">SUM(H1454:H1468)</f>
        <v>229</v>
      </c>
      <c r="I1469" s="114">
        <f t="shared" si="284"/>
        <v>691</v>
      </c>
      <c r="J1469" s="114">
        <f>SUM(J1454:J1468)</f>
        <v>0</v>
      </c>
      <c r="K1469" s="150">
        <f t="shared" si="281"/>
        <v>995</v>
      </c>
      <c r="M1469" s="8"/>
      <c r="N1469" s="156"/>
      <c r="O1469" s="156"/>
      <c r="P1469" s="156"/>
      <c r="Q1469" s="157"/>
      <c r="S1469" s="10" t="s">
        <v>1213</v>
      </c>
      <c r="T1469" s="54">
        <v>1</v>
      </c>
      <c r="U1469" s="54">
        <v>6</v>
      </c>
      <c r="V1469" s="54">
        <v>0</v>
      </c>
      <c r="W1469" s="54">
        <v>18</v>
      </c>
      <c r="X1469" s="54">
        <v>0</v>
      </c>
      <c r="Y1469" s="10">
        <f t="shared" si="283"/>
        <v>25</v>
      </c>
      <c r="AL1469" s="6" t="s">
        <v>1856</v>
      </c>
      <c r="AM1469" s="12">
        <v>1</v>
      </c>
      <c r="AN1469" s="12">
        <v>28</v>
      </c>
      <c r="AO1469" s="12">
        <v>72</v>
      </c>
      <c r="AP1469" s="12">
        <v>273</v>
      </c>
      <c r="AQ1469" s="12">
        <v>355</v>
      </c>
      <c r="AR1469" s="12">
        <v>161</v>
      </c>
      <c r="AS1469" s="12">
        <v>145</v>
      </c>
      <c r="AT1469" s="74">
        <v>92</v>
      </c>
      <c r="AU1469" s="74">
        <v>72</v>
      </c>
      <c r="AV1469" s="12">
        <v>60</v>
      </c>
      <c r="AW1469" s="12">
        <v>43</v>
      </c>
      <c r="AX1469" s="12">
        <v>40</v>
      </c>
      <c r="AY1469" s="12">
        <v>31</v>
      </c>
      <c r="AZ1469" s="12">
        <v>39</v>
      </c>
      <c r="BA1469" s="12">
        <v>28</v>
      </c>
      <c r="BB1469" s="12">
        <v>32</v>
      </c>
      <c r="BC1469" s="12">
        <v>17</v>
      </c>
      <c r="BD1469" s="140">
        <v>29</v>
      </c>
      <c r="BE1469" s="12">
        <v>10</v>
      </c>
      <c r="BF1469" s="12">
        <v>15</v>
      </c>
      <c r="BG1469" s="12">
        <v>6</v>
      </c>
      <c r="BH1469" s="12">
        <v>14</v>
      </c>
      <c r="BI1469" s="12">
        <v>7</v>
      </c>
      <c r="BJ1469" s="12">
        <v>4</v>
      </c>
      <c r="BK1469" s="12">
        <v>1</v>
      </c>
      <c r="BL1469" s="12">
        <v>0</v>
      </c>
      <c r="BM1469" s="12">
        <v>0</v>
      </c>
      <c r="BN1469" s="6" t="s">
        <v>1856</v>
      </c>
    </row>
    <row r="1470" spans="1:66" ht="14.4" x14ac:dyDescent="0.3">
      <c r="M1470" s="8"/>
      <c r="N1470" s="156"/>
      <c r="O1470" s="156"/>
      <c r="P1470" s="156"/>
      <c r="Q1470" s="157"/>
      <c r="S1470" s="45" t="s">
        <v>1214</v>
      </c>
      <c r="T1470" s="53">
        <v>0</v>
      </c>
      <c r="U1470" s="53">
        <v>1</v>
      </c>
      <c r="V1470" s="53">
        <v>2</v>
      </c>
      <c r="W1470" s="53">
        <v>58</v>
      </c>
      <c r="X1470" s="53">
        <v>0</v>
      </c>
      <c r="Y1470" s="10">
        <f t="shared" si="283"/>
        <v>61</v>
      </c>
    </row>
    <row r="1471" spans="1:66" ht="14.4" x14ac:dyDescent="0.3">
      <c r="M1471" s="8"/>
      <c r="N1471" s="156"/>
      <c r="O1471" s="156"/>
      <c r="P1471" s="156"/>
      <c r="Q1471" s="157"/>
      <c r="T1471" s="6">
        <f>SUM(T1465:T1470)</f>
        <v>2</v>
      </c>
      <c r="U1471" s="6">
        <f>SUM(U1465:U1470)</f>
        <v>13</v>
      </c>
      <c r="V1471" s="6">
        <f>SUM(V1465:V1470)</f>
        <v>2</v>
      </c>
      <c r="W1471" s="6">
        <f>SUM(W1465:W1470)</f>
        <v>84</v>
      </c>
      <c r="X1471" s="6">
        <f>SUM(X1465:X1470)</f>
        <v>0</v>
      </c>
      <c r="Y1471" s="10">
        <f t="shared" si="283"/>
        <v>101</v>
      </c>
    </row>
    <row r="1472" spans="1:66" ht="14.4" x14ac:dyDescent="0.3">
      <c r="N1472" s="156"/>
      <c r="O1472" s="156"/>
      <c r="P1472" s="156"/>
      <c r="Q1472" s="157"/>
    </row>
    <row r="1473" spans="14:66" ht="22.8" x14ac:dyDescent="0.3">
      <c r="N1473" s="156"/>
      <c r="O1473" s="156"/>
      <c r="P1473" s="156"/>
      <c r="Q1473" s="157"/>
      <c r="AL1473" s="6" t="s">
        <v>5</v>
      </c>
      <c r="AM1473" s="6" t="s">
        <v>1738</v>
      </c>
      <c r="AN1473" s="6" t="s">
        <v>1841</v>
      </c>
      <c r="AO1473" s="6" t="s">
        <v>1842</v>
      </c>
      <c r="AP1473" s="6" t="s">
        <v>1741</v>
      </c>
      <c r="AQ1473" s="6" t="s">
        <v>1736</v>
      </c>
      <c r="AR1473" s="6" t="s">
        <v>1843</v>
      </c>
      <c r="AS1473" s="6" t="s">
        <v>1844</v>
      </c>
      <c r="AT1473" s="74" t="s">
        <v>1845</v>
      </c>
      <c r="AU1473" s="74" t="s">
        <v>1744</v>
      </c>
      <c r="AV1473" s="6" t="s">
        <v>1745</v>
      </c>
      <c r="AW1473" s="6" t="s">
        <v>1740</v>
      </c>
      <c r="AX1473" s="6" t="s">
        <v>1846</v>
      </c>
      <c r="AY1473" s="6" t="s">
        <v>1847</v>
      </c>
      <c r="AZ1473" s="6" t="s">
        <v>1848</v>
      </c>
      <c r="BA1473" s="6" t="s">
        <v>1743</v>
      </c>
      <c r="BB1473" s="6" t="s">
        <v>1784</v>
      </c>
      <c r="BC1473" s="6" t="s">
        <v>1749</v>
      </c>
      <c r="BD1473" s="6" t="s">
        <v>1849</v>
      </c>
      <c r="BE1473" s="6" t="s">
        <v>1850</v>
      </c>
      <c r="BF1473" s="6" t="s">
        <v>1748</v>
      </c>
      <c r="BG1473" s="6" t="s">
        <v>1851</v>
      </c>
      <c r="BH1473" s="6" t="s">
        <v>1852</v>
      </c>
      <c r="BI1473" s="6" t="s">
        <v>1859</v>
      </c>
      <c r="BJ1473" s="6" t="s">
        <v>1786</v>
      </c>
      <c r="BK1473" s="6" t="s">
        <v>1754</v>
      </c>
      <c r="BL1473" s="6" t="s">
        <v>1853</v>
      </c>
      <c r="BM1473" s="6" t="s">
        <v>1752</v>
      </c>
    </row>
    <row r="1474" spans="14:66" ht="14.4" x14ac:dyDescent="0.3">
      <c r="N1474" s="156"/>
      <c r="O1474" s="156"/>
      <c r="P1474" s="156"/>
      <c r="Q1474" s="157"/>
      <c r="S1474" s="10" t="s">
        <v>1677</v>
      </c>
      <c r="T1474" s="10" t="s">
        <v>68</v>
      </c>
      <c r="U1474" s="10" t="s">
        <v>72</v>
      </c>
      <c r="V1474" s="10" t="s">
        <v>65</v>
      </c>
      <c r="W1474" s="10" t="s">
        <v>61</v>
      </c>
      <c r="X1474" s="10" t="s">
        <v>89</v>
      </c>
      <c r="Y1474" s="10" t="s">
        <v>1678</v>
      </c>
      <c r="AL1474" s="6" t="s">
        <v>1857</v>
      </c>
      <c r="AM1474" s="12">
        <v>0</v>
      </c>
      <c r="AN1474" s="12">
        <v>0</v>
      </c>
      <c r="AO1474" s="12">
        <v>0</v>
      </c>
      <c r="AP1474" s="12">
        <v>0</v>
      </c>
      <c r="AQ1474" s="12">
        <v>2</v>
      </c>
      <c r="AR1474" s="12">
        <v>15</v>
      </c>
      <c r="AS1474" s="12">
        <v>39</v>
      </c>
      <c r="AT1474" s="74">
        <v>174</v>
      </c>
      <c r="AU1474" s="74">
        <v>257</v>
      </c>
      <c r="AV1474" s="12">
        <v>409</v>
      </c>
      <c r="AW1474" s="12">
        <v>233</v>
      </c>
      <c r="AX1474" s="12">
        <v>203</v>
      </c>
      <c r="AY1474" s="12">
        <v>114</v>
      </c>
      <c r="AZ1474" s="12">
        <v>154</v>
      </c>
      <c r="BA1474" s="12">
        <v>112</v>
      </c>
      <c r="BB1474" s="12">
        <v>124</v>
      </c>
      <c r="BC1474" s="12">
        <v>60</v>
      </c>
      <c r="BD1474" s="140">
        <v>87</v>
      </c>
      <c r="BE1474" s="12">
        <v>39</v>
      </c>
      <c r="BF1474" s="12">
        <v>57</v>
      </c>
      <c r="BG1474" s="12">
        <v>29</v>
      </c>
      <c r="BH1474" s="12">
        <v>50</v>
      </c>
      <c r="BI1474" s="12">
        <v>34</v>
      </c>
      <c r="BJ1474" s="12">
        <v>35</v>
      </c>
      <c r="BK1474" s="12">
        <v>18</v>
      </c>
      <c r="BL1474" s="12">
        <v>21</v>
      </c>
      <c r="BM1474" s="12">
        <v>18</v>
      </c>
      <c r="BN1474" s="6" t="s">
        <v>1857</v>
      </c>
    </row>
    <row r="1475" spans="14:66" ht="14.4" x14ac:dyDescent="0.3">
      <c r="N1475" s="156"/>
      <c r="O1475" s="156"/>
      <c r="P1475" s="156"/>
      <c r="Q1475" s="157"/>
      <c r="S1475" s="10" t="s">
        <v>1209</v>
      </c>
      <c r="T1475" s="15">
        <v>0</v>
      </c>
      <c r="U1475" s="15">
        <v>0</v>
      </c>
      <c r="V1475" s="15">
        <v>0</v>
      </c>
      <c r="W1475" s="15">
        <v>0</v>
      </c>
      <c r="X1475" s="15">
        <v>0</v>
      </c>
      <c r="Y1475" s="10">
        <f>SUM(T1475:W1475)</f>
        <v>0</v>
      </c>
      <c r="Z1475" s="10" t="s">
        <v>1209</v>
      </c>
      <c r="AL1475" s="141" t="s">
        <v>1742</v>
      </c>
      <c r="AM1475" s="142">
        <v>0</v>
      </c>
      <c r="AN1475" s="142">
        <v>0</v>
      </c>
      <c r="AO1475" s="142">
        <v>0</v>
      </c>
      <c r="AP1475" s="142">
        <v>0</v>
      </c>
      <c r="AQ1475" s="142">
        <v>0</v>
      </c>
      <c r="AR1475" s="142">
        <v>0</v>
      </c>
      <c r="AS1475" s="142">
        <v>0</v>
      </c>
      <c r="AT1475" s="142">
        <v>0</v>
      </c>
      <c r="AU1475" s="142">
        <v>0</v>
      </c>
      <c r="AV1475" s="142">
        <v>2</v>
      </c>
      <c r="AW1475" s="142">
        <v>10</v>
      </c>
      <c r="AX1475" s="142">
        <v>51</v>
      </c>
      <c r="AY1475" s="142">
        <v>115</v>
      </c>
      <c r="AZ1475" s="142">
        <v>428</v>
      </c>
      <c r="BA1475" s="142">
        <v>525</v>
      </c>
      <c r="BB1475" s="142">
        <v>467</v>
      </c>
      <c r="BC1475" s="142">
        <v>379</v>
      </c>
      <c r="BD1475" s="143">
        <v>320</v>
      </c>
      <c r="BE1475" s="143">
        <v>115</v>
      </c>
      <c r="BF1475" s="142">
        <v>91</v>
      </c>
      <c r="BG1475" s="142">
        <v>54</v>
      </c>
      <c r="BH1475" s="144">
        <v>62</v>
      </c>
      <c r="BI1475" s="145">
        <v>37</v>
      </c>
      <c r="BJ1475" s="145">
        <v>45</v>
      </c>
      <c r="BK1475" s="145">
        <v>34</v>
      </c>
      <c r="BL1475" s="145">
        <v>33</v>
      </c>
      <c r="BM1475" s="145">
        <v>0</v>
      </c>
      <c r="BN1475" s="141" t="s">
        <v>1742</v>
      </c>
    </row>
    <row r="1476" spans="14:66" ht="14.4" x14ac:dyDescent="0.3">
      <c r="N1476" s="156"/>
      <c r="O1476" s="156"/>
      <c r="P1476" s="156"/>
      <c r="Q1476" s="157"/>
      <c r="S1476" s="45" t="s">
        <v>1210</v>
      </c>
      <c r="T1476" s="46">
        <v>0</v>
      </c>
      <c r="U1476" s="46">
        <v>0</v>
      </c>
      <c r="V1476" s="46">
        <v>0</v>
      </c>
      <c r="W1476" s="48">
        <v>0</v>
      </c>
      <c r="X1476" s="46">
        <v>0</v>
      </c>
      <c r="Y1476" s="10">
        <f t="shared" ref="Y1476:Y1481" si="285">SUM(T1476:W1476)</f>
        <v>0</v>
      </c>
      <c r="Z1476" s="45" t="s">
        <v>1210</v>
      </c>
      <c r="AL1476" s="6" t="s">
        <v>1866</v>
      </c>
      <c r="AM1476" s="12">
        <v>0</v>
      </c>
      <c r="AN1476" s="12">
        <v>0</v>
      </c>
      <c r="AO1476" s="12">
        <v>0</v>
      </c>
      <c r="AP1476" s="12">
        <v>0</v>
      </c>
      <c r="AQ1476" s="12">
        <v>0</v>
      </c>
      <c r="AR1476" s="12">
        <v>0</v>
      </c>
      <c r="AS1476" s="12">
        <v>0</v>
      </c>
      <c r="AT1476" s="12">
        <v>0</v>
      </c>
      <c r="AU1476" s="12">
        <v>0</v>
      </c>
      <c r="AV1476" s="12">
        <v>1</v>
      </c>
      <c r="AW1476" s="12">
        <v>7</v>
      </c>
      <c r="AX1476" s="12">
        <v>40</v>
      </c>
      <c r="AY1476" s="12">
        <v>42</v>
      </c>
      <c r="AZ1476" s="12">
        <v>161</v>
      </c>
      <c r="BA1476" s="12">
        <v>182</v>
      </c>
      <c r="BB1476" s="12">
        <v>349</v>
      </c>
      <c r="BC1476" s="12">
        <v>202</v>
      </c>
      <c r="BD1476" s="140">
        <v>211</v>
      </c>
      <c r="BE1476" s="12">
        <v>120</v>
      </c>
      <c r="BF1476" s="12">
        <v>162</v>
      </c>
      <c r="BG1476" s="12">
        <v>71</v>
      </c>
      <c r="BH1476" s="12">
        <v>109</v>
      </c>
      <c r="BI1476" s="12">
        <v>69</v>
      </c>
      <c r="BJ1476" s="12">
        <v>64</v>
      </c>
      <c r="BK1476" s="12">
        <v>30</v>
      </c>
      <c r="BL1476" s="12">
        <v>38</v>
      </c>
      <c r="BM1476" s="12">
        <v>21</v>
      </c>
      <c r="BN1476" s="6" t="s">
        <v>1866</v>
      </c>
    </row>
    <row r="1477" spans="14:66" ht="14.4" x14ac:dyDescent="0.3">
      <c r="N1477" s="156"/>
      <c r="O1477" s="156"/>
      <c r="P1477" s="156"/>
      <c r="Q1477" s="157"/>
      <c r="S1477" s="10" t="s">
        <v>1211</v>
      </c>
      <c r="T1477" s="15">
        <v>1</v>
      </c>
      <c r="U1477" s="15">
        <v>5</v>
      </c>
      <c r="V1477" s="15">
        <v>0</v>
      </c>
      <c r="W1477" s="15">
        <v>12</v>
      </c>
      <c r="X1477" s="15">
        <v>0</v>
      </c>
      <c r="Y1477" s="10">
        <f t="shared" si="285"/>
        <v>18</v>
      </c>
      <c r="Z1477" s="10" t="s">
        <v>1211</v>
      </c>
      <c r="AL1477" s="141" t="s">
        <v>1747</v>
      </c>
      <c r="AM1477" s="142">
        <v>0</v>
      </c>
      <c r="AN1477" s="142">
        <v>0</v>
      </c>
      <c r="AO1477" s="142">
        <v>0</v>
      </c>
      <c r="AP1477" s="142">
        <v>0</v>
      </c>
      <c r="AQ1477" s="142">
        <v>0</v>
      </c>
      <c r="AR1477" s="142">
        <v>0</v>
      </c>
      <c r="AS1477" s="142">
        <v>0</v>
      </c>
      <c r="AT1477" s="142">
        <v>0</v>
      </c>
      <c r="AU1477" s="142">
        <v>0</v>
      </c>
      <c r="AV1477" s="142">
        <v>0</v>
      </c>
      <c r="AW1477" s="142">
        <v>0</v>
      </c>
      <c r="AX1477" s="142">
        <v>13</v>
      </c>
      <c r="AY1477" s="142">
        <v>33</v>
      </c>
      <c r="AZ1477" s="142">
        <v>51</v>
      </c>
      <c r="BA1477" s="142">
        <v>28</v>
      </c>
      <c r="BB1477" s="142">
        <v>181</v>
      </c>
      <c r="BC1477" s="142">
        <v>177</v>
      </c>
      <c r="BD1477" s="143">
        <v>386</v>
      </c>
      <c r="BE1477" s="143">
        <v>395</v>
      </c>
      <c r="BF1477" s="142">
        <v>522</v>
      </c>
      <c r="BG1477" s="142">
        <v>271</v>
      </c>
      <c r="BH1477" s="144">
        <v>333</v>
      </c>
      <c r="BI1477" s="145">
        <v>316</v>
      </c>
      <c r="BJ1477" s="145">
        <v>325</v>
      </c>
      <c r="BK1477" s="145">
        <v>83</v>
      </c>
      <c r="BL1477" s="145">
        <v>73</v>
      </c>
      <c r="BM1477" s="145">
        <v>14</v>
      </c>
      <c r="BN1477" s="141" t="s">
        <v>1747</v>
      </c>
    </row>
    <row r="1478" spans="14:66" ht="14.4" x14ac:dyDescent="0.3">
      <c r="N1478" s="156"/>
      <c r="O1478" s="156"/>
      <c r="P1478" s="156"/>
      <c r="Q1478" s="157"/>
      <c r="S1478" s="45" t="s">
        <v>1212</v>
      </c>
      <c r="T1478" s="46">
        <v>0</v>
      </c>
      <c r="U1478" s="46">
        <v>3</v>
      </c>
      <c r="V1478" s="46">
        <v>0</v>
      </c>
      <c r="W1478" s="48">
        <v>18</v>
      </c>
      <c r="X1478" s="46">
        <v>14</v>
      </c>
      <c r="Y1478" s="10">
        <f t="shared" si="285"/>
        <v>21</v>
      </c>
      <c r="Z1478" s="45" t="s">
        <v>1212</v>
      </c>
      <c r="AL1478" s="6" t="s">
        <v>1867</v>
      </c>
      <c r="AM1478" s="12">
        <v>0</v>
      </c>
      <c r="AN1478" s="12">
        <v>0</v>
      </c>
      <c r="AO1478" s="12">
        <v>0</v>
      </c>
      <c r="AP1478" s="12">
        <v>0</v>
      </c>
      <c r="AQ1478" s="12">
        <v>0</v>
      </c>
      <c r="AR1478" s="12">
        <v>0</v>
      </c>
      <c r="AS1478" s="12">
        <v>0</v>
      </c>
      <c r="AT1478" s="12">
        <v>0</v>
      </c>
      <c r="AU1478" s="12">
        <v>0</v>
      </c>
      <c r="AV1478" s="12">
        <v>0</v>
      </c>
      <c r="AW1478" s="12">
        <v>0</v>
      </c>
      <c r="AX1478" s="12">
        <v>0</v>
      </c>
      <c r="AY1478" s="12">
        <v>0</v>
      </c>
      <c r="AZ1478" s="12">
        <v>0</v>
      </c>
      <c r="BA1478" s="12">
        <v>0</v>
      </c>
      <c r="BB1478" s="12">
        <v>0</v>
      </c>
      <c r="BC1478" s="12">
        <v>0</v>
      </c>
      <c r="BD1478" s="140">
        <v>61</v>
      </c>
      <c r="BE1478" s="12">
        <v>57</v>
      </c>
      <c r="BF1478" s="12">
        <v>152</v>
      </c>
      <c r="BG1478" s="12">
        <v>72</v>
      </c>
      <c r="BH1478" s="12">
        <v>204</v>
      </c>
      <c r="BI1478" s="12">
        <v>229</v>
      </c>
      <c r="BJ1478" s="12">
        <v>320</v>
      </c>
      <c r="BK1478" s="12">
        <v>186</v>
      </c>
      <c r="BL1478" s="12">
        <v>291</v>
      </c>
      <c r="BM1478" s="12">
        <v>114</v>
      </c>
      <c r="BN1478" s="6" t="s">
        <v>1867</v>
      </c>
    </row>
    <row r="1479" spans="14:66" ht="14.4" x14ac:dyDescent="0.3">
      <c r="N1479" s="156"/>
      <c r="O1479" s="156"/>
      <c r="P1479" s="156"/>
      <c r="Q1479" s="157"/>
      <c r="S1479" s="10" t="s">
        <v>1213</v>
      </c>
      <c r="T1479" s="15">
        <v>5</v>
      </c>
      <c r="U1479" s="15">
        <v>32</v>
      </c>
      <c r="V1479" s="15">
        <v>2</v>
      </c>
      <c r="W1479" s="15">
        <v>75</v>
      </c>
      <c r="X1479" s="15">
        <v>676</v>
      </c>
      <c r="Y1479" s="10">
        <f t="shared" si="285"/>
        <v>114</v>
      </c>
      <c r="Z1479" s="10" t="s">
        <v>1213</v>
      </c>
      <c r="AL1479" s="141" t="s">
        <v>1751</v>
      </c>
      <c r="AM1479" s="142">
        <v>0</v>
      </c>
      <c r="AN1479" s="142">
        <v>0</v>
      </c>
      <c r="AO1479" s="142">
        <v>0</v>
      </c>
      <c r="AP1479" s="142">
        <v>0</v>
      </c>
      <c r="AQ1479" s="142">
        <v>0</v>
      </c>
      <c r="AR1479" s="142">
        <v>0</v>
      </c>
      <c r="AS1479" s="142">
        <v>0</v>
      </c>
      <c r="AT1479" s="142">
        <v>0</v>
      </c>
      <c r="AU1479" s="142">
        <v>0</v>
      </c>
      <c r="AV1479" s="142">
        <v>0</v>
      </c>
      <c r="AW1479" s="142">
        <v>0</v>
      </c>
      <c r="AX1479" s="142">
        <v>0</v>
      </c>
      <c r="AY1479" s="142">
        <v>0</v>
      </c>
      <c r="AZ1479" s="142">
        <v>0</v>
      </c>
      <c r="BA1479" s="142">
        <v>0</v>
      </c>
      <c r="BB1479" s="142">
        <v>0</v>
      </c>
      <c r="BC1479" s="142">
        <v>0</v>
      </c>
      <c r="BD1479" s="143">
        <v>0</v>
      </c>
      <c r="BE1479" s="143">
        <v>0</v>
      </c>
      <c r="BF1479" s="142">
        <v>76</v>
      </c>
      <c r="BG1479" s="142">
        <v>315</v>
      </c>
      <c r="BH1479" s="144">
        <v>456</v>
      </c>
      <c r="BI1479" s="145">
        <v>337</v>
      </c>
      <c r="BJ1479" s="145">
        <v>386</v>
      </c>
      <c r="BK1479" s="145">
        <v>515</v>
      </c>
      <c r="BL1479" s="145">
        <v>623</v>
      </c>
      <c r="BM1479" s="145">
        <v>676</v>
      </c>
      <c r="BN1479" s="141" t="s">
        <v>1751</v>
      </c>
    </row>
    <row r="1480" spans="14:66" ht="14.4" x14ac:dyDescent="0.3">
      <c r="N1480" s="156"/>
      <c r="O1480" s="156"/>
      <c r="P1480" s="156"/>
      <c r="Q1480" s="157"/>
      <c r="S1480" s="45" t="s">
        <v>1214</v>
      </c>
      <c r="T1480" s="46">
        <v>2</v>
      </c>
      <c r="U1480" s="46">
        <v>3</v>
      </c>
      <c r="V1480" s="46">
        <v>5</v>
      </c>
      <c r="W1480" s="46">
        <v>40</v>
      </c>
      <c r="X1480" s="46">
        <v>1</v>
      </c>
      <c r="Y1480" s="10">
        <f t="shared" si="285"/>
        <v>50</v>
      </c>
      <c r="Z1480" s="45" t="s">
        <v>1214</v>
      </c>
      <c r="AL1480" s="6" t="s">
        <v>1868</v>
      </c>
      <c r="AM1480" s="12">
        <v>0</v>
      </c>
      <c r="AN1480" s="12">
        <v>0</v>
      </c>
      <c r="AO1480" s="12">
        <v>0</v>
      </c>
      <c r="AP1480" s="12">
        <v>0</v>
      </c>
      <c r="AQ1480" s="12">
        <v>0</v>
      </c>
      <c r="AR1480" s="12">
        <v>0</v>
      </c>
      <c r="AS1480" s="12">
        <v>0</v>
      </c>
      <c r="AT1480" s="12">
        <v>0</v>
      </c>
      <c r="AU1480" s="12">
        <v>0</v>
      </c>
      <c r="AV1480" s="12">
        <v>0</v>
      </c>
      <c r="AW1480" s="12">
        <v>0</v>
      </c>
      <c r="AX1480" s="12">
        <v>0</v>
      </c>
      <c r="AY1480" s="12">
        <v>0</v>
      </c>
      <c r="AZ1480" s="12">
        <v>0</v>
      </c>
      <c r="BA1480" s="12">
        <v>0</v>
      </c>
      <c r="BB1480" s="12">
        <v>0</v>
      </c>
      <c r="BC1480" s="12">
        <v>0</v>
      </c>
      <c r="BD1480" s="12">
        <v>0</v>
      </c>
      <c r="BE1480" s="12">
        <v>0</v>
      </c>
      <c r="BF1480" s="12">
        <v>0</v>
      </c>
      <c r="BG1480" s="12">
        <v>0</v>
      </c>
      <c r="BH1480" s="12">
        <v>0</v>
      </c>
      <c r="BI1480" s="12">
        <v>0</v>
      </c>
      <c r="BJ1480" s="12">
        <v>4</v>
      </c>
      <c r="BK1480" s="12">
        <v>1</v>
      </c>
      <c r="BL1480" s="12">
        <v>40</v>
      </c>
      <c r="BM1480" s="12">
        <v>50</v>
      </c>
      <c r="BN1480" s="6" t="s">
        <v>1868</v>
      </c>
    </row>
    <row r="1481" spans="14:66" ht="14.4" x14ac:dyDescent="0.3">
      <c r="N1481" s="156"/>
      <c r="O1481" s="156"/>
      <c r="P1481" s="156"/>
      <c r="Q1481" s="157"/>
      <c r="T1481" s="6">
        <f>SUM(T1475:T1480)</f>
        <v>8</v>
      </c>
      <c r="U1481" s="6">
        <f>SUM(U1475:U1480)</f>
        <v>43</v>
      </c>
      <c r="V1481" s="6">
        <f>SUM(V1475:V1480)</f>
        <v>7</v>
      </c>
      <c r="W1481" s="6">
        <f>SUM(W1475:W1480)</f>
        <v>145</v>
      </c>
      <c r="X1481" s="6">
        <f>SUM(X1475:X1480)</f>
        <v>691</v>
      </c>
      <c r="Y1481" s="10">
        <f t="shared" si="285"/>
        <v>203</v>
      </c>
      <c r="AL1481" s="141" t="s">
        <v>1755</v>
      </c>
      <c r="AM1481" s="142">
        <v>0</v>
      </c>
      <c r="AN1481" s="142">
        <v>0</v>
      </c>
      <c r="AO1481" s="142">
        <v>0</v>
      </c>
      <c r="AP1481" s="142">
        <v>0</v>
      </c>
      <c r="AQ1481" s="142">
        <v>0</v>
      </c>
      <c r="AR1481" s="142">
        <v>0</v>
      </c>
      <c r="AS1481" s="142">
        <v>0</v>
      </c>
      <c r="AT1481" s="142">
        <v>0</v>
      </c>
      <c r="AU1481" s="142">
        <v>0</v>
      </c>
      <c r="AV1481" s="142">
        <v>0</v>
      </c>
      <c r="AW1481" s="142">
        <v>0</v>
      </c>
      <c r="AX1481" s="142">
        <v>0</v>
      </c>
      <c r="AY1481" s="142">
        <v>0</v>
      </c>
      <c r="AZ1481" s="142">
        <v>0</v>
      </c>
      <c r="BA1481" s="142">
        <v>0</v>
      </c>
      <c r="BB1481" s="142">
        <v>0</v>
      </c>
      <c r="BC1481" s="142">
        <v>0</v>
      </c>
      <c r="BD1481" s="143">
        <v>0</v>
      </c>
      <c r="BE1481" s="143">
        <v>0</v>
      </c>
      <c r="BF1481" s="143">
        <v>0</v>
      </c>
      <c r="BG1481" s="143">
        <v>0</v>
      </c>
      <c r="BH1481" s="143">
        <v>0</v>
      </c>
      <c r="BI1481" s="143">
        <v>0</v>
      </c>
      <c r="BJ1481" s="143">
        <v>0</v>
      </c>
      <c r="BK1481" s="143">
        <v>0</v>
      </c>
      <c r="BL1481" s="143">
        <v>0</v>
      </c>
      <c r="BM1481" s="143">
        <v>1</v>
      </c>
      <c r="BN1481" s="141" t="s">
        <v>1755</v>
      </c>
    </row>
    <row r="1482" spans="14:66" ht="14.4" x14ac:dyDescent="0.3">
      <c r="N1482" s="156"/>
      <c r="O1482" s="156"/>
      <c r="P1482" s="156"/>
      <c r="Q1482" s="157"/>
    </row>
    <row r="1483" spans="14:66" ht="14.4" x14ac:dyDescent="0.3">
      <c r="N1483" s="156"/>
      <c r="O1483" s="156"/>
      <c r="P1483" s="156"/>
      <c r="Q1483" s="157"/>
    </row>
    <row r="1484" spans="14:66" ht="14.4" x14ac:dyDescent="0.3">
      <c r="N1484" s="156"/>
      <c r="O1484" s="156"/>
      <c r="P1484" s="156"/>
      <c r="Q1484" s="157"/>
    </row>
    <row r="1485" spans="14:66" ht="14.4" x14ac:dyDescent="0.3">
      <c r="N1485" s="156"/>
      <c r="O1485" s="156"/>
      <c r="P1485" s="156"/>
      <c r="Q1485" s="157"/>
    </row>
    <row r="1486" spans="14:66" ht="14.4" x14ac:dyDescent="0.3">
      <c r="N1486" s="156"/>
      <c r="O1486" s="156"/>
      <c r="P1486" s="156"/>
      <c r="Q1486" s="157"/>
    </row>
    <row r="1487" spans="14:66" ht="14.4" x14ac:dyDescent="0.3">
      <c r="N1487" s="156"/>
      <c r="O1487" s="156"/>
      <c r="P1487" s="156"/>
      <c r="Q1487" s="157"/>
    </row>
    <row r="1488" spans="14:66" ht="14.4" x14ac:dyDescent="0.3">
      <c r="N1488" s="156"/>
      <c r="O1488" s="156"/>
      <c r="P1488" s="156"/>
      <c r="Q1488" s="157"/>
    </row>
    <row r="1489" spans="1:65" ht="14.4" x14ac:dyDescent="0.3">
      <c r="N1489" s="156"/>
      <c r="O1489" s="156"/>
      <c r="P1489" s="156"/>
      <c r="Q1489" s="157"/>
    </row>
    <row r="1490" spans="1:65" ht="14.4" x14ac:dyDescent="0.3">
      <c r="N1490" s="156"/>
      <c r="O1490" s="156"/>
      <c r="P1490" s="156"/>
      <c r="Q1490" s="157"/>
    </row>
    <row r="1491" spans="1:65" ht="39.6" x14ac:dyDescent="0.3">
      <c r="A1491" s="32" t="s">
        <v>1853</v>
      </c>
      <c r="B1491" s="32" t="s">
        <v>1222</v>
      </c>
      <c r="C1491" s="32" t="s">
        <v>1197</v>
      </c>
      <c r="D1491" s="32" t="s">
        <v>1664</v>
      </c>
      <c r="E1491" s="32" t="s">
        <v>1665</v>
      </c>
      <c r="F1491" s="32" t="s">
        <v>1666</v>
      </c>
      <c r="G1491" s="32" t="s">
        <v>1667</v>
      </c>
      <c r="H1491" s="32" t="s">
        <v>1668</v>
      </c>
      <c r="I1491" s="32" t="s">
        <v>1669</v>
      </c>
      <c r="J1491" s="34" t="s">
        <v>1670</v>
      </c>
      <c r="K1491" s="13" t="s">
        <v>1671</v>
      </c>
      <c r="M1491" s="12" t="s">
        <v>1871</v>
      </c>
      <c r="N1491" s="158"/>
      <c r="O1491" s="158"/>
      <c r="P1491" s="158"/>
      <c r="Q1491" s="158"/>
      <c r="S1491" s="6" t="s">
        <v>1853</v>
      </c>
      <c r="AL1491" s="12" t="s">
        <v>1712</v>
      </c>
      <c r="AM1491" s="74" t="s">
        <v>1853</v>
      </c>
      <c r="AN1491" s="12"/>
      <c r="AO1491" s="12"/>
      <c r="AP1491" s="12"/>
    </row>
    <row r="1492" spans="1:65" ht="14.4" x14ac:dyDescent="0.3">
      <c r="A1492" s="42" t="s">
        <v>1691</v>
      </c>
      <c r="B1492" s="42" t="s">
        <v>568</v>
      </c>
      <c r="C1492" s="70">
        <v>1</v>
      </c>
      <c r="D1492" s="70">
        <v>1</v>
      </c>
      <c r="E1492" s="114">
        <v>0</v>
      </c>
      <c r="F1492" s="114">
        <v>0</v>
      </c>
      <c r="G1492" s="114">
        <v>0</v>
      </c>
      <c r="H1492" s="114">
        <v>0</v>
      </c>
      <c r="I1492" s="114">
        <v>1</v>
      </c>
      <c r="J1492" s="114">
        <v>0</v>
      </c>
      <c r="K1492" s="150">
        <f t="shared" ref="K1492:K1507" si="286">SUM(E1492:J1492)</f>
        <v>1</v>
      </c>
      <c r="M1492" s="8">
        <v>1</v>
      </c>
      <c r="N1492" s="156"/>
      <c r="O1492" s="156"/>
      <c r="P1492" s="156"/>
      <c r="Q1492" s="157"/>
      <c r="S1492" s="10" t="s">
        <v>1673</v>
      </c>
      <c r="T1492" s="10" t="s">
        <v>68</v>
      </c>
      <c r="U1492" s="10" t="s">
        <v>72</v>
      </c>
      <c r="V1492" s="10" t="s">
        <v>65</v>
      </c>
      <c r="W1492" s="10" t="s">
        <v>61</v>
      </c>
      <c r="X1492" s="10" t="s">
        <v>89</v>
      </c>
      <c r="Y1492" s="10" t="s">
        <v>8</v>
      </c>
      <c r="AL1492" s="6" t="s">
        <v>1834</v>
      </c>
      <c r="AM1492" s="12"/>
      <c r="AN1492" s="12"/>
      <c r="AO1492" s="12"/>
      <c r="AP1492" s="12"/>
    </row>
    <row r="1493" spans="1:65" ht="14.4" x14ac:dyDescent="0.3">
      <c r="A1493" s="151" t="s">
        <v>1692</v>
      </c>
      <c r="B1493" s="151" t="s">
        <v>568</v>
      </c>
      <c r="C1493" s="138">
        <v>1</v>
      </c>
      <c r="D1493" s="69">
        <v>1</v>
      </c>
      <c r="E1493" s="123">
        <v>0</v>
      </c>
      <c r="F1493" s="123">
        <v>0</v>
      </c>
      <c r="G1493" s="123">
        <v>0</v>
      </c>
      <c r="H1493" s="123">
        <v>0</v>
      </c>
      <c r="I1493" s="123">
        <v>1</v>
      </c>
      <c r="J1493" s="123">
        <v>0</v>
      </c>
      <c r="K1493" s="153">
        <f t="shared" si="286"/>
        <v>1</v>
      </c>
      <c r="M1493" s="135">
        <v>1</v>
      </c>
      <c r="N1493" s="156"/>
      <c r="O1493" s="156"/>
      <c r="P1493" s="156"/>
      <c r="Q1493" s="157"/>
      <c r="S1493" s="10" t="s">
        <v>1209</v>
      </c>
      <c r="T1493" s="15">
        <v>0</v>
      </c>
      <c r="U1493" s="15">
        <v>0</v>
      </c>
      <c r="V1493" s="15">
        <v>0</v>
      </c>
      <c r="W1493" s="15">
        <v>0</v>
      </c>
      <c r="X1493" s="15">
        <v>1</v>
      </c>
      <c r="Y1493" s="10">
        <f t="shared" ref="Y1493:Y1499" si="287">SUM(T1493:X1493)</f>
        <v>1</v>
      </c>
      <c r="AL1493" s="6" t="s">
        <v>1836</v>
      </c>
      <c r="AM1493" s="12"/>
      <c r="AN1493" s="12"/>
      <c r="AO1493" s="12"/>
      <c r="AP1493" s="12"/>
      <c r="BI1493" s="6" t="s">
        <v>1837</v>
      </c>
    </row>
    <row r="1494" spans="1:65" ht="14.4" x14ac:dyDescent="0.3">
      <c r="A1494" s="42" t="s">
        <v>315</v>
      </c>
      <c r="B1494" s="42" t="s">
        <v>853</v>
      </c>
      <c r="C1494" s="70">
        <v>11</v>
      </c>
      <c r="D1494" s="70">
        <v>10</v>
      </c>
      <c r="E1494" s="114">
        <v>0</v>
      </c>
      <c r="F1494" s="114">
        <v>0</v>
      </c>
      <c r="G1494" s="114">
        <v>0</v>
      </c>
      <c r="H1494" s="114">
        <v>4</v>
      </c>
      <c r="I1494" s="114">
        <v>6</v>
      </c>
      <c r="J1494" s="114">
        <v>0</v>
      </c>
      <c r="K1494" s="150">
        <f t="shared" si="286"/>
        <v>10</v>
      </c>
      <c r="M1494" s="8"/>
      <c r="N1494" s="156"/>
      <c r="O1494" s="156"/>
      <c r="P1494" s="156"/>
      <c r="Q1494" s="157"/>
      <c r="S1494" s="45" t="s">
        <v>1210</v>
      </c>
      <c r="T1494" s="46">
        <v>0</v>
      </c>
      <c r="U1494" s="46">
        <v>0</v>
      </c>
      <c r="V1494" s="46">
        <v>0</v>
      </c>
      <c r="W1494" s="46">
        <v>0</v>
      </c>
      <c r="X1494" s="46">
        <v>1</v>
      </c>
      <c r="Y1494" s="10">
        <f t="shared" si="287"/>
        <v>1</v>
      </c>
      <c r="AM1494" s="12"/>
      <c r="AN1494" s="12"/>
      <c r="AO1494" s="12"/>
      <c r="AP1494" s="12"/>
    </row>
    <row r="1495" spans="1:65" ht="22.8" x14ac:dyDescent="0.3">
      <c r="A1495" s="42" t="s">
        <v>315</v>
      </c>
      <c r="B1495" s="42" t="s">
        <v>1149</v>
      </c>
      <c r="C1495" s="70">
        <v>1</v>
      </c>
      <c r="D1495" s="70">
        <v>1</v>
      </c>
      <c r="E1495" s="114">
        <v>0</v>
      </c>
      <c r="F1495" s="114">
        <v>1</v>
      </c>
      <c r="G1495" s="114">
        <v>0</v>
      </c>
      <c r="H1495" s="114">
        <v>0</v>
      </c>
      <c r="I1495" s="114">
        <v>0</v>
      </c>
      <c r="J1495" s="114">
        <v>0</v>
      </c>
      <c r="K1495" s="150">
        <f t="shared" si="286"/>
        <v>1</v>
      </c>
      <c r="M1495" s="8"/>
      <c r="N1495" s="156"/>
      <c r="O1495" s="156"/>
      <c r="P1495" s="156"/>
      <c r="Q1495" s="157"/>
      <c r="S1495" s="10" t="s">
        <v>1211</v>
      </c>
      <c r="T1495" s="15">
        <v>1</v>
      </c>
      <c r="U1495" s="15">
        <v>5</v>
      </c>
      <c r="V1495" s="15">
        <v>0</v>
      </c>
      <c r="W1495" s="15">
        <v>15</v>
      </c>
      <c r="X1495" s="15">
        <v>33</v>
      </c>
      <c r="Y1495" s="10">
        <f t="shared" si="287"/>
        <v>54</v>
      </c>
      <c r="AL1495" s="6" t="s">
        <v>5</v>
      </c>
      <c r="AM1495" s="6" t="s">
        <v>1840</v>
      </c>
      <c r="AN1495" s="6" t="s">
        <v>1841</v>
      </c>
      <c r="AO1495" s="6" t="s">
        <v>1842</v>
      </c>
      <c r="AP1495" s="6" t="s">
        <v>1741</v>
      </c>
      <c r="AQ1495" s="6" t="s">
        <v>1736</v>
      </c>
      <c r="AR1495" s="6" t="s">
        <v>1843</v>
      </c>
      <c r="AS1495" s="6" t="s">
        <v>1844</v>
      </c>
      <c r="AT1495" s="74" t="s">
        <v>1845</v>
      </c>
      <c r="AU1495" s="74" t="s">
        <v>1744</v>
      </c>
      <c r="AV1495" s="6" t="s">
        <v>1745</v>
      </c>
      <c r="AW1495" s="6" t="s">
        <v>1740</v>
      </c>
      <c r="AX1495" s="6" t="s">
        <v>1846</v>
      </c>
      <c r="AY1495" s="6" t="s">
        <v>1847</v>
      </c>
      <c r="AZ1495" s="6" t="s">
        <v>1848</v>
      </c>
      <c r="BA1495" s="6" t="s">
        <v>1743</v>
      </c>
      <c r="BB1495" s="6" t="s">
        <v>1784</v>
      </c>
      <c r="BC1495" s="6" t="s">
        <v>1749</v>
      </c>
      <c r="BD1495" s="6" t="s">
        <v>1849</v>
      </c>
      <c r="BE1495" s="6" t="s">
        <v>1850</v>
      </c>
      <c r="BF1495" s="6" t="s">
        <v>1748</v>
      </c>
      <c r="BG1495" s="6" t="s">
        <v>1851</v>
      </c>
      <c r="BH1495" s="6" t="s">
        <v>1852</v>
      </c>
      <c r="BI1495" s="6" t="s">
        <v>1753</v>
      </c>
      <c r="BJ1495" s="6" t="s">
        <v>1786</v>
      </c>
      <c r="BK1495" s="6" t="s">
        <v>1754</v>
      </c>
      <c r="BL1495" s="6" t="s">
        <v>1853</v>
      </c>
    </row>
    <row r="1496" spans="1:65" ht="14.4" x14ac:dyDescent="0.3">
      <c r="A1496" s="42" t="s">
        <v>315</v>
      </c>
      <c r="B1496" s="42" t="s">
        <v>568</v>
      </c>
      <c r="C1496" s="70">
        <v>43</v>
      </c>
      <c r="D1496" s="70">
        <v>43</v>
      </c>
      <c r="E1496" s="114">
        <v>1</v>
      </c>
      <c r="F1496" s="114">
        <v>4</v>
      </c>
      <c r="G1496" s="114">
        <v>0</v>
      </c>
      <c r="H1496" s="114">
        <v>11</v>
      </c>
      <c r="I1496" s="114">
        <v>27</v>
      </c>
      <c r="J1496" s="114">
        <v>0</v>
      </c>
      <c r="K1496" s="150">
        <f t="shared" si="286"/>
        <v>43</v>
      </c>
      <c r="M1496" s="8">
        <v>54</v>
      </c>
      <c r="N1496" s="156"/>
      <c r="O1496" s="156"/>
      <c r="P1496" s="156"/>
      <c r="Q1496" s="157"/>
      <c r="S1496" s="45" t="s">
        <v>1212</v>
      </c>
      <c r="T1496" s="46">
        <v>2</v>
      </c>
      <c r="U1496" s="46">
        <v>7</v>
      </c>
      <c r="V1496" s="46">
        <v>0</v>
      </c>
      <c r="W1496" s="46">
        <v>44</v>
      </c>
      <c r="X1496" s="46">
        <v>73</v>
      </c>
      <c r="Y1496" s="10">
        <f t="shared" si="287"/>
        <v>126</v>
      </c>
      <c r="AL1496" s="6" t="s">
        <v>1727</v>
      </c>
      <c r="AM1496" s="12">
        <v>0</v>
      </c>
      <c r="AN1496" s="12">
        <v>0</v>
      </c>
      <c r="AO1496" s="12">
        <v>0</v>
      </c>
      <c r="AP1496" s="12">
        <v>0</v>
      </c>
      <c r="AQ1496" s="12">
        <v>0</v>
      </c>
      <c r="AR1496" s="12">
        <v>0</v>
      </c>
      <c r="AS1496" s="12">
        <v>0</v>
      </c>
      <c r="AT1496" s="74">
        <v>0</v>
      </c>
      <c r="AU1496" s="74">
        <v>0</v>
      </c>
      <c r="AV1496" s="12">
        <v>0</v>
      </c>
      <c r="AW1496" s="12">
        <v>0</v>
      </c>
      <c r="AX1496" s="12">
        <v>0</v>
      </c>
      <c r="AY1496" s="12">
        <v>0</v>
      </c>
      <c r="AZ1496" s="12">
        <v>0</v>
      </c>
      <c r="BA1496" s="12">
        <v>0</v>
      </c>
      <c r="BB1496" s="12">
        <v>0</v>
      </c>
      <c r="BC1496" s="12">
        <v>0</v>
      </c>
      <c r="BD1496" s="12">
        <v>0</v>
      </c>
      <c r="BE1496" s="12">
        <v>0</v>
      </c>
      <c r="BF1496" s="12">
        <v>0</v>
      </c>
      <c r="BG1496" s="12">
        <v>0</v>
      </c>
      <c r="BH1496" s="12">
        <v>0</v>
      </c>
      <c r="BI1496" s="12">
        <v>0</v>
      </c>
      <c r="BJ1496" s="12">
        <v>0</v>
      </c>
      <c r="BK1496" s="12">
        <v>0</v>
      </c>
      <c r="BL1496" s="12">
        <v>0</v>
      </c>
      <c r="BM1496" s="6" t="s">
        <v>1727</v>
      </c>
    </row>
    <row r="1497" spans="1:65" ht="14.4" x14ac:dyDescent="0.3">
      <c r="A1497" s="151" t="s">
        <v>1687</v>
      </c>
      <c r="B1497" s="151" t="s">
        <v>572</v>
      </c>
      <c r="C1497" s="123">
        <v>15</v>
      </c>
      <c r="D1497" s="69">
        <v>15</v>
      </c>
      <c r="E1497" s="123">
        <v>1</v>
      </c>
      <c r="F1497" s="123">
        <v>5</v>
      </c>
      <c r="G1497" s="123">
        <v>0</v>
      </c>
      <c r="H1497" s="123">
        <v>9</v>
      </c>
      <c r="I1497" s="123">
        <v>0</v>
      </c>
      <c r="J1497" s="123">
        <v>0</v>
      </c>
      <c r="K1497" s="153">
        <f t="shared" si="286"/>
        <v>15</v>
      </c>
      <c r="M1497" s="8"/>
      <c r="N1497" s="156"/>
      <c r="O1497" s="156"/>
      <c r="P1497" s="156"/>
      <c r="Q1497" s="157"/>
      <c r="S1497" s="10" t="s">
        <v>1213</v>
      </c>
      <c r="T1497" s="15">
        <v>18</v>
      </c>
      <c r="U1497" s="15">
        <v>72</v>
      </c>
      <c r="V1497" s="15">
        <v>12</v>
      </c>
      <c r="W1497" s="15">
        <v>226</v>
      </c>
      <c r="X1497" s="15">
        <v>623</v>
      </c>
      <c r="Y1497" s="10">
        <f t="shared" si="287"/>
        <v>951</v>
      </c>
      <c r="AL1497" s="6" t="s">
        <v>1728</v>
      </c>
      <c r="AM1497" s="12">
        <v>0</v>
      </c>
      <c r="AN1497" s="12">
        <v>0</v>
      </c>
      <c r="AO1497" s="12">
        <v>0</v>
      </c>
      <c r="AP1497" s="12">
        <v>0</v>
      </c>
      <c r="AQ1497" s="12">
        <v>0</v>
      </c>
      <c r="AR1497" s="12">
        <v>0</v>
      </c>
      <c r="AS1497" s="12">
        <v>0</v>
      </c>
      <c r="AT1497" s="74">
        <v>0</v>
      </c>
      <c r="AU1497" s="74">
        <v>0</v>
      </c>
      <c r="AV1497" s="12">
        <v>0</v>
      </c>
      <c r="AW1497" s="12">
        <v>0</v>
      </c>
      <c r="AX1497" s="12">
        <v>0</v>
      </c>
      <c r="AY1497" s="12">
        <v>0</v>
      </c>
      <c r="AZ1497" s="12">
        <v>0</v>
      </c>
      <c r="BA1497" s="12">
        <v>0</v>
      </c>
      <c r="BB1497" s="12">
        <v>0</v>
      </c>
      <c r="BC1497" s="12">
        <v>0</v>
      </c>
      <c r="BD1497" s="12">
        <v>0</v>
      </c>
      <c r="BE1497" s="12">
        <v>0</v>
      </c>
      <c r="BF1497" s="12">
        <v>0</v>
      </c>
      <c r="BG1497" s="12">
        <v>0</v>
      </c>
      <c r="BH1497" s="12">
        <v>0</v>
      </c>
      <c r="BI1497" s="12">
        <v>0</v>
      </c>
      <c r="BJ1497" s="12">
        <v>0</v>
      </c>
      <c r="BK1497" s="12">
        <v>0</v>
      </c>
      <c r="BL1497" s="12">
        <v>0</v>
      </c>
      <c r="BM1497" s="6" t="s">
        <v>1728</v>
      </c>
    </row>
    <row r="1498" spans="1:65" ht="14.4" x14ac:dyDescent="0.3">
      <c r="A1498" s="151" t="s">
        <v>1687</v>
      </c>
      <c r="B1498" s="151" t="s">
        <v>853</v>
      </c>
      <c r="C1498" s="123">
        <v>11</v>
      </c>
      <c r="D1498" s="69">
        <v>10</v>
      </c>
      <c r="E1498" s="123">
        <v>0</v>
      </c>
      <c r="F1498" s="123">
        <v>0</v>
      </c>
      <c r="G1498" s="123">
        <v>0</v>
      </c>
      <c r="H1498" s="123">
        <v>6</v>
      </c>
      <c r="I1498" s="123">
        <v>4</v>
      </c>
      <c r="J1498" s="123">
        <v>0</v>
      </c>
      <c r="K1498" s="153">
        <f t="shared" si="286"/>
        <v>10</v>
      </c>
      <c r="M1498" s="8"/>
      <c r="N1498" s="156"/>
      <c r="O1498" s="156"/>
      <c r="P1498" s="156"/>
      <c r="Q1498" s="157"/>
      <c r="S1498" s="45" t="s">
        <v>1214</v>
      </c>
      <c r="T1498" s="46">
        <v>0</v>
      </c>
      <c r="U1498" s="46">
        <v>4</v>
      </c>
      <c r="V1498" s="46">
        <v>4</v>
      </c>
      <c r="W1498" s="46">
        <v>32</v>
      </c>
      <c r="X1498" s="46">
        <v>0</v>
      </c>
      <c r="Y1498" s="10">
        <f t="shared" si="287"/>
        <v>40</v>
      </c>
      <c r="AL1498" s="6" t="s">
        <v>1729</v>
      </c>
      <c r="AM1498" s="12">
        <v>0</v>
      </c>
      <c r="AN1498" s="12">
        <v>0</v>
      </c>
      <c r="AO1498" s="12">
        <v>0</v>
      </c>
      <c r="AP1498" s="12">
        <v>0</v>
      </c>
      <c r="AQ1498" s="12">
        <v>0</v>
      </c>
      <c r="AR1498" s="12">
        <v>0</v>
      </c>
      <c r="AS1498" s="12">
        <v>0</v>
      </c>
      <c r="AT1498" s="74">
        <v>0</v>
      </c>
      <c r="AU1498" s="74">
        <v>0</v>
      </c>
      <c r="AV1498" s="12">
        <v>0</v>
      </c>
      <c r="AW1498" s="12">
        <v>0</v>
      </c>
      <c r="AX1498" s="12">
        <v>1</v>
      </c>
      <c r="AY1498" s="12">
        <v>0</v>
      </c>
      <c r="AZ1498" s="12">
        <v>0</v>
      </c>
      <c r="BA1498" s="12">
        <v>0</v>
      </c>
      <c r="BB1498" s="12">
        <v>0</v>
      </c>
      <c r="BC1498" s="12">
        <v>0</v>
      </c>
      <c r="BD1498" s="12">
        <v>0</v>
      </c>
      <c r="BE1498" s="12">
        <v>0</v>
      </c>
      <c r="BF1498" s="12">
        <v>0</v>
      </c>
      <c r="BG1498" s="12">
        <v>0</v>
      </c>
      <c r="BH1498" s="12">
        <v>0</v>
      </c>
      <c r="BI1498" s="12">
        <v>0</v>
      </c>
      <c r="BJ1498" s="12">
        <v>0</v>
      </c>
      <c r="BK1498" s="12">
        <v>0</v>
      </c>
      <c r="BL1498" s="12">
        <v>0</v>
      </c>
      <c r="BM1498" s="6" t="s">
        <v>1729</v>
      </c>
    </row>
    <row r="1499" spans="1:65" ht="14.4" x14ac:dyDescent="0.3">
      <c r="A1499" s="151" t="s">
        <v>1687</v>
      </c>
      <c r="B1499" s="151" t="s">
        <v>568</v>
      </c>
      <c r="C1499" s="123">
        <v>101</v>
      </c>
      <c r="D1499" s="69">
        <v>101</v>
      </c>
      <c r="E1499" s="123">
        <v>1</v>
      </c>
      <c r="F1499" s="123">
        <v>2</v>
      </c>
      <c r="G1499" s="123">
        <v>0</v>
      </c>
      <c r="H1499" s="123">
        <v>29</v>
      </c>
      <c r="I1499" s="123">
        <v>69</v>
      </c>
      <c r="J1499" s="123">
        <v>0</v>
      </c>
      <c r="K1499" s="153">
        <f t="shared" si="286"/>
        <v>101</v>
      </c>
      <c r="M1499" s="135">
        <v>126</v>
      </c>
      <c r="N1499" s="156"/>
      <c r="O1499" s="156"/>
      <c r="P1499" s="156"/>
      <c r="Q1499" s="157"/>
      <c r="T1499" s="6">
        <f>SUM(T1493:T1498)</f>
        <v>21</v>
      </c>
      <c r="U1499" s="6">
        <f>SUM(U1493:U1498)</f>
        <v>88</v>
      </c>
      <c r="V1499" s="6">
        <f>SUM(V1493:V1498)</f>
        <v>16</v>
      </c>
      <c r="W1499" s="6">
        <f>SUM(W1493:W1498)</f>
        <v>317</v>
      </c>
      <c r="X1499" s="6">
        <f>SUM(X1493:X1498)</f>
        <v>731</v>
      </c>
      <c r="Y1499" s="10">
        <f t="shared" si="287"/>
        <v>1173</v>
      </c>
      <c r="AL1499" s="6" t="s">
        <v>1730</v>
      </c>
      <c r="AM1499" s="12">
        <v>0</v>
      </c>
      <c r="AN1499" s="12">
        <v>0</v>
      </c>
      <c r="AO1499" s="12">
        <v>0</v>
      </c>
      <c r="AP1499" s="12">
        <v>0</v>
      </c>
      <c r="AQ1499" s="12">
        <v>0</v>
      </c>
      <c r="AR1499" s="12">
        <v>0</v>
      </c>
      <c r="AS1499" s="12">
        <v>0</v>
      </c>
      <c r="AT1499" s="74">
        <v>0</v>
      </c>
      <c r="AU1499" s="74">
        <v>0</v>
      </c>
      <c r="AV1499" s="12">
        <v>0</v>
      </c>
      <c r="AW1499" s="12">
        <v>0</v>
      </c>
      <c r="AX1499" s="12">
        <v>1</v>
      </c>
      <c r="AY1499" s="12">
        <v>0</v>
      </c>
      <c r="AZ1499" s="12">
        <v>0</v>
      </c>
      <c r="BA1499" s="12">
        <v>0</v>
      </c>
      <c r="BB1499" s="12">
        <v>0</v>
      </c>
      <c r="BC1499" s="12">
        <v>0</v>
      </c>
      <c r="BD1499" s="12">
        <v>0</v>
      </c>
      <c r="BE1499" s="12">
        <v>0</v>
      </c>
      <c r="BF1499" s="12">
        <v>0</v>
      </c>
      <c r="BG1499" s="12">
        <v>0</v>
      </c>
      <c r="BH1499" s="12">
        <v>0</v>
      </c>
      <c r="BI1499" s="12">
        <v>0</v>
      </c>
      <c r="BJ1499" s="12">
        <v>0</v>
      </c>
      <c r="BK1499" s="12">
        <v>0</v>
      </c>
      <c r="BL1499" s="12">
        <v>0</v>
      </c>
      <c r="BM1499" s="6" t="s">
        <v>1730</v>
      </c>
    </row>
    <row r="1500" spans="1:65" ht="14.4" x14ac:dyDescent="0.3">
      <c r="A1500" s="42" t="s">
        <v>1644</v>
      </c>
      <c r="B1500" s="42" t="s">
        <v>572</v>
      </c>
      <c r="C1500" s="114">
        <v>37</v>
      </c>
      <c r="D1500" s="70">
        <v>37</v>
      </c>
      <c r="E1500" s="114">
        <v>2</v>
      </c>
      <c r="F1500" s="114">
        <v>7</v>
      </c>
      <c r="G1500" s="114">
        <v>0</v>
      </c>
      <c r="H1500" s="114">
        <v>28</v>
      </c>
      <c r="I1500" s="114">
        <v>0</v>
      </c>
      <c r="J1500" s="114">
        <v>0</v>
      </c>
      <c r="K1500" s="150">
        <f t="shared" si="286"/>
        <v>37</v>
      </c>
      <c r="M1500" s="8"/>
      <c r="N1500" s="156"/>
      <c r="O1500" s="156"/>
      <c r="P1500" s="156"/>
      <c r="Q1500" s="157"/>
      <c r="AL1500" s="6" t="s">
        <v>1735</v>
      </c>
      <c r="AM1500" s="12">
        <v>364</v>
      </c>
      <c r="AN1500" s="12">
        <v>349</v>
      </c>
      <c r="AO1500" s="12">
        <v>510</v>
      </c>
      <c r="AP1500" s="12">
        <v>535</v>
      </c>
      <c r="AQ1500" s="12">
        <v>579</v>
      </c>
      <c r="AR1500" s="12">
        <v>91</v>
      </c>
      <c r="AS1500" s="12">
        <v>181</v>
      </c>
      <c r="AT1500" s="74">
        <v>166</v>
      </c>
      <c r="AU1500" s="74">
        <v>123</v>
      </c>
      <c r="AV1500" s="12">
        <v>6</v>
      </c>
      <c r="AW1500" s="12">
        <v>0</v>
      </c>
      <c r="AX1500" s="12">
        <v>1</v>
      </c>
      <c r="AY1500" s="12">
        <v>0</v>
      </c>
      <c r="AZ1500" s="12">
        <v>0</v>
      </c>
      <c r="BA1500" s="12">
        <v>0</v>
      </c>
      <c r="BB1500" s="12">
        <v>0</v>
      </c>
      <c r="BC1500" s="12">
        <v>0</v>
      </c>
      <c r="BD1500" s="12">
        <v>0</v>
      </c>
      <c r="BE1500" s="12">
        <v>0</v>
      </c>
      <c r="BF1500" s="12">
        <v>0</v>
      </c>
      <c r="BG1500" s="12">
        <v>0</v>
      </c>
      <c r="BH1500" s="12">
        <v>0</v>
      </c>
      <c r="BI1500" s="12">
        <v>0</v>
      </c>
      <c r="BJ1500" s="12">
        <v>0</v>
      </c>
      <c r="BK1500" s="12">
        <v>0</v>
      </c>
      <c r="BL1500" s="12">
        <v>1</v>
      </c>
      <c r="BM1500" s="6" t="s">
        <v>1735</v>
      </c>
    </row>
    <row r="1501" spans="1:65" ht="14.4" x14ac:dyDescent="0.3">
      <c r="A1501" s="42" t="s">
        <v>1644</v>
      </c>
      <c r="B1501" s="42" t="s">
        <v>853</v>
      </c>
      <c r="C1501" s="70">
        <v>187</v>
      </c>
      <c r="D1501" s="70">
        <v>179</v>
      </c>
      <c r="E1501" s="70">
        <v>0</v>
      </c>
      <c r="F1501" s="70">
        <v>1</v>
      </c>
      <c r="G1501" s="70">
        <v>0</v>
      </c>
      <c r="H1501" s="70">
        <v>121</v>
      </c>
      <c r="I1501" s="70">
        <v>57</v>
      </c>
      <c r="J1501" s="70">
        <v>0</v>
      </c>
      <c r="K1501" s="150">
        <f t="shared" si="286"/>
        <v>179</v>
      </c>
      <c r="M1501" s="8"/>
      <c r="N1501" s="156"/>
      <c r="O1501" s="156"/>
      <c r="P1501" s="156"/>
      <c r="Q1501" s="157"/>
      <c r="AL1501" s="6" t="s">
        <v>1739</v>
      </c>
      <c r="AM1501" s="12">
        <v>0</v>
      </c>
      <c r="AN1501" s="12">
        <v>0</v>
      </c>
      <c r="AO1501" s="12">
        <v>0</v>
      </c>
      <c r="AP1501" s="12">
        <v>0</v>
      </c>
      <c r="AQ1501" s="12">
        <v>0</v>
      </c>
      <c r="AR1501" s="12">
        <v>415</v>
      </c>
      <c r="AS1501" s="12">
        <v>435</v>
      </c>
      <c r="AT1501" s="74">
        <v>345</v>
      </c>
      <c r="AU1501" s="74">
        <v>433</v>
      </c>
      <c r="AV1501" s="12">
        <v>457</v>
      </c>
      <c r="AW1501" s="12">
        <v>568</v>
      </c>
      <c r="AX1501" s="12">
        <v>453</v>
      </c>
      <c r="AY1501" s="12">
        <v>391</v>
      </c>
      <c r="AZ1501" s="12">
        <v>236</v>
      </c>
      <c r="BA1501" s="12">
        <v>35</v>
      </c>
      <c r="BB1501" s="12">
        <v>44</v>
      </c>
      <c r="BC1501" s="12">
        <v>12</v>
      </c>
      <c r="BD1501" s="140">
        <v>15</v>
      </c>
      <c r="BE1501" s="140">
        <v>11</v>
      </c>
      <c r="BF1501" s="140">
        <v>1</v>
      </c>
      <c r="BG1501" s="12">
        <v>0</v>
      </c>
      <c r="BH1501" s="107">
        <v>0</v>
      </c>
      <c r="BI1501" s="12">
        <v>0</v>
      </c>
      <c r="BJ1501" s="12">
        <v>0</v>
      </c>
      <c r="BK1501" s="12">
        <v>0</v>
      </c>
      <c r="BL1501" s="12">
        <v>1</v>
      </c>
      <c r="BM1501" s="6" t="s">
        <v>1739</v>
      </c>
    </row>
    <row r="1502" spans="1:65" ht="14.4" x14ac:dyDescent="0.3">
      <c r="A1502" s="42" t="s">
        <v>1644</v>
      </c>
      <c r="B1502" s="42" t="s">
        <v>1149</v>
      </c>
      <c r="C1502" s="70">
        <v>3</v>
      </c>
      <c r="D1502" s="70">
        <v>2</v>
      </c>
      <c r="E1502" s="70">
        <v>0</v>
      </c>
      <c r="F1502" s="70">
        <v>2</v>
      </c>
      <c r="G1502" s="70">
        <v>0</v>
      </c>
      <c r="H1502" s="70">
        <v>0</v>
      </c>
      <c r="I1502" s="70">
        <v>0</v>
      </c>
      <c r="J1502" s="70">
        <v>0</v>
      </c>
      <c r="K1502" s="150">
        <f t="shared" si="286"/>
        <v>2</v>
      </c>
      <c r="M1502" s="8"/>
      <c r="N1502" s="156"/>
      <c r="O1502" s="156"/>
      <c r="P1502" s="156"/>
      <c r="Q1502" s="157"/>
      <c r="S1502" s="10" t="s">
        <v>1675</v>
      </c>
      <c r="T1502" s="10" t="s">
        <v>68</v>
      </c>
      <c r="U1502" s="10" t="s">
        <v>72</v>
      </c>
      <c r="V1502" s="10" t="s">
        <v>65</v>
      </c>
      <c r="W1502" s="10" t="s">
        <v>61</v>
      </c>
      <c r="X1502" s="10" t="s">
        <v>89</v>
      </c>
      <c r="Y1502" s="10" t="s">
        <v>8</v>
      </c>
      <c r="AL1502" s="6" t="s">
        <v>1776</v>
      </c>
      <c r="AM1502" s="12">
        <v>3</v>
      </c>
      <c r="AN1502" s="12">
        <v>0</v>
      </c>
      <c r="AO1502" s="12">
        <v>1</v>
      </c>
      <c r="AP1502" s="12">
        <v>1</v>
      </c>
      <c r="AQ1502" s="12">
        <v>1</v>
      </c>
      <c r="AR1502" s="12">
        <v>0</v>
      </c>
      <c r="AS1502" s="12">
        <v>0</v>
      </c>
      <c r="AT1502" s="74">
        <v>0</v>
      </c>
      <c r="AU1502" s="74">
        <v>0</v>
      </c>
      <c r="AV1502" s="12">
        <v>1</v>
      </c>
      <c r="AW1502" s="12">
        <v>2</v>
      </c>
      <c r="AX1502" s="12">
        <v>1</v>
      </c>
      <c r="AY1502" s="12">
        <v>1</v>
      </c>
      <c r="AZ1502" s="12">
        <v>0</v>
      </c>
      <c r="BA1502" s="12">
        <v>0</v>
      </c>
      <c r="BB1502" s="12">
        <v>1</v>
      </c>
      <c r="BC1502" s="12">
        <v>0</v>
      </c>
      <c r="BD1502" s="12">
        <v>0</v>
      </c>
      <c r="BE1502" s="12">
        <v>0</v>
      </c>
      <c r="BF1502" s="12">
        <v>1</v>
      </c>
      <c r="BG1502" s="12">
        <v>1</v>
      </c>
      <c r="BH1502" s="12">
        <v>0</v>
      </c>
      <c r="BI1502" s="12">
        <v>0</v>
      </c>
      <c r="BJ1502" s="12">
        <v>0</v>
      </c>
      <c r="BK1502" s="12">
        <v>0</v>
      </c>
      <c r="BL1502" s="12">
        <v>0</v>
      </c>
      <c r="BM1502" s="6" t="s">
        <v>1776</v>
      </c>
    </row>
    <row r="1503" spans="1:65" ht="14.4" x14ac:dyDescent="0.3">
      <c r="A1503" s="42" t="s">
        <v>1644</v>
      </c>
      <c r="B1503" s="42" t="s">
        <v>1083</v>
      </c>
      <c r="C1503" s="70">
        <v>2</v>
      </c>
      <c r="D1503" s="70">
        <v>2</v>
      </c>
      <c r="E1503" s="70">
        <v>0</v>
      </c>
      <c r="F1503" s="70">
        <v>1</v>
      </c>
      <c r="G1503" s="70">
        <v>0</v>
      </c>
      <c r="H1503" s="70">
        <v>1</v>
      </c>
      <c r="I1503" s="70">
        <v>0</v>
      </c>
      <c r="J1503" s="70">
        <v>0</v>
      </c>
      <c r="K1503" s="150">
        <f t="shared" si="286"/>
        <v>2</v>
      </c>
      <c r="M1503" s="8"/>
      <c r="N1503" s="156"/>
      <c r="O1503" s="156"/>
      <c r="P1503" s="156"/>
      <c r="Q1503" s="157"/>
      <c r="S1503" s="10" t="s">
        <v>1209</v>
      </c>
      <c r="T1503" s="54">
        <v>0</v>
      </c>
      <c r="U1503" s="54">
        <v>0</v>
      </c>
      <c r="V1503" s="54">
        <v>0</v>
      </c>
      <c r="W1503" s="54">
        <v>0</v>
      </c>
      <c r="X1503" s="54">
        <v>0</v>
      </c>
      <c r="Y1503" s="10">
        <f t="shared" ref="Y1503:Y1509" si="288">SUM(T1503:X1503)</f>
        <v>0</v>
      </c>
      <c r="AL1503" s="6" t="s">
        <v>1777</v>
      </c>
      <c r="AM1503" s="12">
        <v>3</v>
      </c>
      <c r="AN1503" s="12">
        <v>3</v>
      </c>
      <c r="AO1503" s="12">
        <v>1</v>
      </c>
      <c r="AP1503" s="12">
        <v>1</v>
      </c>
      <c r="AQ1503" s="12">
        <v>1</v>
      </c>
      <c r="AR1503" s="12">
        <v>0</v>
      </c>
      <c r="AS1503" s="12">
        <v>0</v>
      </c>
      <c r="AT1503" s="74">
        <v>0</v>
      </c>
      <c r="AU1503" s="74">
        <v>1</v>
      </c>
      <c r="AV1503" s="12">
        <v>1</v>
      </c>
      <c r="AW1503" s="12">
        <v>0</v>
      </c>
      <c r="AX1503" s="12">
        <v>0</v>
      </c>
      <c r="AY1503" s="12">
        <v>1</v>
      </c>
      <c r="AZ1503" s="12">
        <v>0</v>
      </c>
      <c r="BA1503" s="12">
        <v>0</v>
      </c>
      <c r="BB1503" s="12">
        <v>1</v>
      </c>
      <c r="BC1503" s="12">
        <v>0</v>
      </c>
      <c r="BD1503" s="12">
        <v>0</v>
      </c>
      <c r="BE1503" s="12">
        <v>0</v>
      </c>
      <c r="BF1503" s="12">
        <v>0</v>
      </c>
      <c r="BG1503" s="12">
        <v>1</v>
      </c>
      <c r="BH1503" s="12">
        <v>0</v>
      </c>
      <c r="BI1503" s="12">
        <v>0</v>
      </c>
      <c r="BJ1503" s="12">
        <v>0</v>
      </c>
      <c r="BK1503" s="12">
        <v>0</v>
      </c>
      <c r="BL1503" s="12">
        <v>0</v>
      </c>
      <c r="BM1503" s="6" t="s">
        <v>1777</v>
      </c>
    </row>
    <row r="1504" spans="1:65" ht="14.4" x14ac:dyDescent="0.3">
      <c r="A1504" s="42" t="s">
        <v>1644</v>
      </c>
      <c r="B1504" s="42" t="s">
        <v>568</v>
      </c>
      <c r="C1504" s="70">
        <v>737</v>
      </c>
      <c r="D1504" s="70">
        <v>731</v>
      </c>
      <c r="E1504" s="70">
        <v>16</v>
      </c>
      <c r="F1504" s="70">
        <v>61</v>
      </c>
      <c r="G1504" s="70">
        <v>12</v>
      </c>
      <c r="H1504" s="70">
        <v>76</v>
      </c>
      <c r="I1504" s="70">
        <v>566</v>
      </c>
      <c r="J1504" s="70">
        <v>0</v>
      </c>
      <c r="K1504" s="150">
        <f t="shared" si="286"/>
        <v>731</v>
      </c>
      <c r="M1504" s="8">
        <v>951</v>
      </c>
      <c r="N1504" s="156"/>
      <c r="O1504" s="156"/>
      <c r="P1504" s="156"/>
      <c r="Q1504" s="157"/>
      <c r="S1504" s="45" t="s">
        <v>1210</v>
      </c>
      <c r="T1504" s="48">
        <v>0</v>
      </c>
      <c r="U1504" s="48">
        <v>0</v>
      </c>
      <c r="V1504" s="48">
        <v>0</v>
      </c>
      <c r="W1504" s="48">
        <v>0</v>
      </c>
      <c r="X1504" s="48">
        <v>0</v>
      </c>
      <c r="Y1504" s="10">
        <f t="shared" si="288"/>
        <v>0</v>
      </c>
      <c r="AL1504" s="6" t="s">
        <v>1778</v>
      </c>
      <c r="AM1504" s="12">
        <v>10</v>
      </c>
      <c r="AN1504" s="12">
        <v>3</v>
      </c>
      <c r="AO1504" s="12">
        <v>5</v>
      </c>
      <c r="AP1504" s="12">
        <v>3</v>
      </c>
      <c r="AQ1504" s="12">
        <v>2</v>
      </c>
      <c r="AR1504" s="12">
        <v>0</v>
      </c>
      <c r="AS1504" s="12">
        <v>0</v>
      </c>
      <c r="AT1504" s="74">
        <v>0</v>
      </c>
      <c r="AU1504" s="74">
        <v>1</v>
      </c>
      <c r="AV1504" s="12">
        <v>1</v>
      </c>
      <c r="AW1504" s="12">
        <v>0</v>
      </c>
      <c r="AX1504" s="12">
        <v>0</v>
      </c>
      <c r="AY1504" s="12">
        <v>1</v>
      </c>
      <c r="AZ1504" s="12">
        <v>0</v>
      </c>
      <c r="BA1504" s="12">
        <v>0</v>
      </c>
      <c r="BB1504" s="12">
        <v>1</v>
      </c>
      <c r="BC1504" s="12">
        <v>0</v>
      </c>
      <c r="BD1504" s="12">
        <v>0</v>
      </c>
      <c r="BE1504" s="12">
        <v>0</v>
      </c>
      <c r="BF1504" s="12">
        <v>0</v>
      </c>
      <c r="BG1504" s="12">
        <v>1</v>
      </c>
      <c r="BH1504" s="12">
        <v>0</v>
      </c>
      <c r="BI1504" s="12">
        <v>0</v>
      </c>
      <c r="BJ1504" s="12">
        <v>0</v>
      </c>
      <c r="BK1504" s="12">
        <v>0</v>
      </c>
      <c r="BL1504" s="12">
        <v>0</v>
      </c>
      <c r="BM1504" s="6" t="s">
        <v>1778</v>
      </c>
    </row>
    <row r="1505" spans="1:65" ht="14.4" x14ac:dyDescent="0.3">
      <c r="A1505" s="37" t="s">
        <v>1053</v>
      </c>
      <c r="B1505" s="37" t="s">
        <v>853</v>
      </c>
      <c r="C1505" s="69">
        <v>38</v>
      </c>
      <c r="D1505" s="69">
        <v>36</v>
      </c>
      <c r="E1505" s="69">
        <v>0</v>
      </c>
      <c r="F1505" s="69">
        <v>4</v>
      </c>
      <c r="G1505" s="69">
        <v>4</v>
      </c>
      <c r="H1505" s="69">
        <v>28</v>
      </c>
      <c r="I1505" s="69">
        <v>0</v>
      </c>
      <c r="J1505" s="69">
        <v>0</v>
      </c>
      <c r="K1505" s="153">
        <f t="shared" si="286"/>
        <v>36</v>
      </c>
      <c r="M1505" s="8"/>
      <c r="N1505" s="156"/>
      <c r="O1505" s="156"/>
      <c r="P1505" s="156"/>
      <c r="Q1505" s="157"/>
      <c r="S1505" s="10" t="s">
        <v>1211</v>
      </c>
      <c r="T1505" s="15">
        <v>0</v>
      </c>
      <c r="U1505" s="15">
        <v>0</v>
      </c>
      <c r="V1505" s="15">
        <v>0</v>
      </c>
      <c r="W1505" s="15">
        <v>0</v>
      </c>
      <c r="X1505" s="15">
        <v>0</v>
      </c>
      <c r="Y1505" s="10">
        <f t="shared" si="288"/>
        <v>0</v>
      </c>
      <c r="AL1505" s="6" t="s">
        <v>1779</v>
      </c>
      <c r="AM1505" s="12">
        <v>51</v>
      </c>
      <c r="AN1505" s="12">
        <v>46</v>
      </c>
      <c r="AO1505" s="12">
        <v>37</v>
      </c>
      <c r="AP1505" s="12">
        <v>28</v>
      </c>
      <c r="AQ1505" s="12">
        <v>23</v>
      </c>
      <c r="AR1505" s="12">
        <v>12</v>
      </c>
      <c r="AS1505" s="12">
        <v>18</v>
      </c>
      <c r="AT1505" s="74">
        <v>8</v>
      </c>
      <c r="AU1505" s="74">
        <v>10</v>
      </c>
      <c r="AV1505" s="12">
        <v>4</v>
      </c>
      <c r="AW1505" s="12">
        <v>1</v>
      </c>
      <c r="AX1505" s="12">
        <v>5</v>
      </c>
      <c r="AY1505" s="12">
        <v>3</v>
      </c>
      <c r="AZ1505" s="12">
        <v>0</v>
      </c>
      <c r="BA1505" s="12">
        <v>0</v>
      </c>
      <c r="BB1505" s="12">
        <v>2</v>
      </c>
      <c r="BC1505" s="12">
        <v>0</v>
      </c>
      <c r="BD1505" s="12">
        <v>0</v>
      </c>
      <c r="BE1505" s="12">
        <v>0</v>
      </c>
      <c r="BF1505" s="12">
        <v>4</v>
      </c>
      <c r="BG1505" s="12">
        <v>1</v>
      </c>
      <c r="BH1505" s="12">
        <v>1</v>
      </c>
      <c r="BI1505" s="12">
        <v>0</v>
      </c>
      <c r="BJ1505" s="12">
        <v>0</v>
      </c>
      <c r="BK1505" s="12">
        <v>0</v>
      </c>
      <c r="BL1505" s="12">
        <v>0</v>
      </c>
      <c r="BM1505" s="6" t="s">
        <v>1779</v>
      </c>
    </row>
    <row r="1506" spans="1:65" ht="14.4" x14ac:dyDescent="0.3">
      <c r="A1506" s="37" t="s">
        <v>1053</v>
      </c>
      <c r="B1506" s="37" t="s">
        <v>568</v>
      </c>
      <c r="C1506" s="69">
        <v>5</v>
      </c>
      <c r="D1506" s="69">
        <v>4</v>
      </c>
      <c r="E1506" s="69">
        <v>0</v>
      </c>
      <c r="F1506" s="69">
        <v>0</v>
      </c>
      <c r="G1506" s="69">
        <v>0</v>
      </c>
      <c r="H1506" s="69">
        <v>4</v>
      </c>
      <c r="I1506" s="69">
        <v>0</v>
      </c>
      <c r="J1506" s="69">
        <v>0</v>
      </c>
      <c r="K1506" s="153">
        <f t="shared" si="286"/>
        <v>4</v>
      </c>
      <c r="M1506" s="8">
        <v>40</v>
      </c>
      <c r="N1506" s="156"/>
      <c r="O1506" s="156"/>
      <c r="P1506" s="156"/>
      <c r="Q1506" s="157"/>
      <c r="S1506" s="45" t="s">
        <v>1212</v>
      </c>
      <c r="T1506" s="48">
        <v>1</v>
      </c>
      <c r="U1506" s="48">
        <v>5</v>
      </c>
      <c r="V1506" s="48">
        <v>0</v>
      </c>
      <c r="W1506" s="48">
        <v>9</v>
      </c>
      <c r="X1506" s="48">
        <v>0</v>
      </c>
      <c r="Y1506" s="10">
        <f t="shared" si="288"/>
        <v>15</v>
      </c>
      <c r="AL1506" s="6" t="s">
        <v>1855</v>
      </c>
      <c r="AM1506" s="12">
        <v>713</v>
      </c>
      <c r="AN1506" s="12">
        <v>352</v>
      </c>
      <c r="AO1506" s="12">
        <v>266</v>
      </c>
      <c r="AP1506" s="12">
        <v>249</v>
      </c>
      <c r="AQ1506" s="12">
        <v>156</v>
      </c>
      <c r="AR1506" s="12">
        <v>84</v>
      </c>
      <c r="AS1506" s="12">
        <v>62</v>
      </c>
      <c r="AT1506" s="74">
        <v>82</v>
      </c>
      <c r="AU1506" s="74">
        <v>42</v>
      </c>
      <c r="AV1506" s="12">
        <v>52</v>
      </c>
      <c r="AW1506" s="12">
        <v>37</v>
      </c>
      <c r="AX1506" s="12">
        <v>17</v>
      </c>
      <c r="AY1506" s="12">
        <v>19</v>
      </c>
      <c r="AZ1506" s="12">
        <v>37</v>
      </c>
      <c r="BA1506" s="12">
        <v>13</v>
      </c>
      <c r="BB1506" s="12">
        <v>19</v>
      </c>
      <c r="BC1506" s="12">
        <v>16</v>
      </c>
      <c r="BD1506" s="140">
        <v>11</v>
      </c>
      <c r="BE1506" s="12">
        <v>3</v>
      </c>
      <c r="BF1506" s="12">
        <v>6</v>
      </c>
      <c r="BG1506" s="12">
        <v>2</v>
      </c>
      <c r="BH1506" s="12">
        <v>3</v>
      </c>
      <c r="BI1506" s="12">
        <v>5</v>
      </c>
      <c r="BJ1506" s="12">
        <v>3</v>
      </c>
      <c r="BK1506" s="12">
        <v>0</v>
      </c>
      <c r="BL1506" s="12">
        <v>0</v>
      </c>
      <c r="BM1506" s="6" t="s">
        <v>1855</v>
      </c>
    </row>
    <row r="1507" spans="1:65" ht="14.4" x14ac:dyDescent="0.3">
      <c r="A1507" s="155" t="s">
        <v>1676</v>
      </c>
      <c r="B1507" s="10"/>
      <c r="C1507" s="114">
        <f>SUM(C1492:C1506)</f>
        <v>1193</v>
      </c>
      <c r="D1507" s="114">
        <f>SUM(D1492:D1506)</f>
        <v>1173</v>
      </c>
      <c r="E1507" s="114">
        <f>SUM(E1492:E1506)</f>
        <v>21</v>
      </c>
      <c r="F1507" s="114">
        <f>SUM(F1492:F1506)</f>
        <v>88</v>
      </c>
      <c r="G1507" s="114">
        <f>SUM(G1492:G1506)</f>
        <v>16</v>
      </c>
      <c r="H1507" s="114">
        <f t="shared" ref="H1507:I1507" si="289">SUM(H1492:H1506)</f>
        <v>317</v>
      </c>
      <c r="I1507" s="114">
        <f t="shared" si="289"/>
        <v>731</v>
      </c>
      <c r="J1507" s="114">
        <f>SUM(J1492:J1506)</f>
        <v>0</v>
      </c>
      <c r="K1507" s="150">
        <f t="shared" si="286"/>
        <v>1173</v>
      </c>
      <c r="M1507" s="8">
        <f>SUM(M1492:M1506)</f>
        <v>1173</v>
      </c>
      <c r="N1507" s="156"/>
      <c r="O1507" s="156"/>
      <c r="P1507" s="156"/>
      <c r="Q1507" s="157"/>
      <c r="S1507" s="10" t="s">
        <v>1213</v>
      </c>
      <c r="T1507" s="54">
        <v>2</v>
      </c>
      <c r="U1507" s="54">
        <v>7</v>
      </c>
      <c r="V1507" s="54">
        <v>0</v>
      </c>
      <c r="W1507" s="54">
        <v>28</v>
      </c>
      <c r="X1507" s="54">
        <v>0</v>
      </c>
      <c r="Y1507" s="10">
        <f t="shared" si="288"/>
        <v>37</v>
      </c>
      <c r="AL1507" s="6" t="s">
        <v>1856</v>
      </c>
      <c r="AM1507" s="12">
        <v>1</v>
      </c>
      <c r="AN1507" s="12">
        <v>28</v>
      </c>
      <c r="AO1507" s="12">
        <v>72</v>
      </c>
      <c r="AP1507" s="12">
        <v>273</v>
      </c>
      <c r="AQ1507" s="12">
        <v>355</v>
      </c>
      <c r="AR1507" s="12">
        <v>161</v>
      </c>
      <c r="AS1507" s="12">
        <v>145</v>
      </c>
      <c r="AT1507" s="74">
        <v>92</v>
      </c>
      <c r="AU1507" s="74">
        <v>72</v>
      </c>
      <c r="AV1507" s="12">
        <v>60</v>
      </c>
      <c r="AW1507" s="12">
        <v>43</v>
      </c>
      <c r="AX1507" s="12">
        <v>40</v>
      </c>
      <c r="AY1507" s="12">
        <v>31</v>
      </c>
      <c r="AZ1507" s="12">
        <v>39</v>
      </c>
      <c r="BA1507" s="12">
        <v>28</v>
      </c>
      <c r="BB1507" s="12">
        <v>32</v>
      </c>
      <c r="BC1507" s="12">
        <v>17</v>
      </c>
      <c r="BD1507" s="140">
        <v>29</v>
      </c>
      <c r="BE1507" s="12">
        <v>10</v>
      </c>
      <c r="BF1507" s="12">
        <v>15</v>
      </c>
      <c r="BG1507" s="12">
        <v>6</v>
      </c>
      <c r="BH1507" s="12">
        <v>14</v>
      </c>
      <c r="BI1507" s="12">
        <v>7</v>
      </c>
      <c r="BJ1507" s="12">
        <v>4</v>
      </c>
      <c r="BK1507" s="12">
        <v>1</v>
      </c>
      <c r="BL1507" s="12">
        <v>0</v>
      </c>
      <c r="BM1507" s="6" t="s">
        <v>1856</v>
      </c>
    </row>
    <row r="1508" spans="1:65" ht="14.4" x14ac:dyDescent="0.3">
      <c r="M1508" s="8"/>
      <c r="N1508" s="156"/>
      <c r="O1508" s="156"/>
      <c r="P1508" s="156"/>
      <c r="Q1508" s="157"/>
      <c r="S1508" s="45" t="s">
        <v>1214</v>
      </c>
      <c r="T1508" s="53">
        <v>0</v>
      </c>
      <c r="U1508" s="53">
        <v>0</v>
      </c>
      <c r="V1508" s="53">
        <v>0</v>
      </c>
      <c r="W1508" s="53">
        <v>0</v>
      </c>
      <c r="X1508" s="53">
        <v>0</v>
      </c>
      <c r="Y1508" s="10">
        <f t="shared" si="288"/>
        <v>0</v>
      </c>
    </row>
    <row r="1509" spans="1:65" ht="14.4" x14ac:dyDescent="0.3">
      <c r="M1509" s="8"/>
      <c r="N1509" s="156"/>
      <c r="O1509" s="156"/>
      <c r="P1509" s="156"/>
      <c r="Q1509" s="157"/>
      <c r="T1509" s="6">
        <f>SUM(T1503:T1508)</f>
        <v>3</v>
      </c>
      <c r="U1509" s="6">
        <f>SUM(U1503:U1508)</f>
        <v>12</v>
      </c>
      <c r="V1509" s="6">
        <f>SUM(V1503:V1508)</f>
        <v>0</v>
      </c>
      <c r="W1509" s="6">
        <f>SUM(W1503:W1508)</f>
        <v>37</v>
      </c>
      <c r="X1509" s="6">
        <f>SUM(X1503:X1508)</f>
        <v>0</v>
      </c>
      <c r="Y1509" s="10">
        <f t="shared" si="288"/>
        <v>52</v>
      </c>
    </row>
    <row r="1510" spans="1:65" ht="14.4" x14ac:dyDescent="0.3">
      <c r="M1510" s="8"/>
      <c r="N1510" s="156"/>
      <c r="O1510" s="156"/>
      <c r="P1510" s="156"/>
      <c r="Q1510" s="157"/>
    </row>
    <row r="1511" spans="1:65" ht="22.8" x14ac:dyDescent="0.3">
      <c r="N1511" s="156"/>
      <c r="O1511" s="156"/>
      <c r="P1511" s="156"/>
      <c r="Q1511" s="157"/>
      <c r="AL1511" s="6" t="s">
        <v>5</v>
      </c>
      <c r="AM1511" s="6" t="s">
        <v>1738</v>
      </c>
      <c r="AN1511" s="6" t="s">
        <v>1841</v>
      </c>
      <c r="AO1511" s="6" t="s">
        <v>1842</v>
      </c>
      <c r="AP1511" s="6" t="s">
        <v>1741</v>
      </c>
      <c r="AQ1511" s="6" t="s">
        <v>1736</v>
      </c>
      <c r="AR1511" s="6" t="s">
        <v>1843</v>
      </c>
      <c r="AS1511" s="6" t="s">
        <v>1844</v>
      </c>
      <c r="AT1511" s="74" t="s">
        <v>1845</v>
      </c>
      <c r="AU1511" s="74" t="s">
        <v>1744</v>
      </c>
      <c r="AV1511" s="6" t="s">
        <v>1745</v>
      </c>
      <c r="AW1511" s="6" t="s">
        <v>1740</v>
      </c>
      <c r="AX1511" s="6" t="s">
        <v>1846</v>
      </c>
      <c r="AY1511" s="6" t="s">
        <v>1847</v>
      </c>
      <c r="AZ1511" s="6" t="s">
        <v>1848</v>
      </c>
      <c r="BA1511" s="6" t="s">
        <v>1743</v>
      </c>
      <c r="BB1511" s="6" t="s">
        <v>1784</v>
      </c>
      <c r="BC1511" s="6" t="s">
        <v>1749</v>
      </c>
      <c r="BD1511" s="6" t="s">
        <v>1849</v>
      </c>
      <c r="BE1511" s="6" t="s">
        <v>1850</v>
      </c>
      <c r="BF1511" s="6" t="s">
        <v>1748</v>
      </c>
      <c r="BG1511" s="6" t="s">
        <v>1851</v>
      </c>
      <c r="BH1511" s="6" t="s">
        <v>1852</v>
      </c>
      <c r="BI1511" s="6" t="s">
        <v>1859</v>
      </c>
      <c r="BJ1511" s="6" t="s">
        <v>1786</v>
      </c>
      <c r="BK1511" s="6" t="s">
        <v>1754</v>
      </c>
      <c r="BL1511" s="6" t="s">
        <v>1853</v>
      </c>
    </row>
    <row r="1512" spans="1:65" ht="14.4" x14ac:dyDescent="0.3">
      <c r="N1512" s="156"/>
      <c r="O1512" s="156"/>
      <c r="P1512" s="156"/>
      <c r="Q1512" s="157"/>
      <c r="S1512" s="10" t="s">
        <v>1677</v>
      </c>
      <c r="T1512" s="10" t="s">
        <v>68</v>
      </c>
      <c r="U1512" s="10" t="s">
        <v>72</v>
      </c>
      <c r="V1512" s="10" t="s">
        <v>65</v>
      </c>
      <c r="W1512" s="10" t="s">
        <v>61</v>
      </c>
      <c r="X1512" s="10" t="s">
        <v>89</v>
      </c>
      <c r="Y1512" s="10" t="s">
        <v>1678</v>
      </c>
      <c r="AL1512" s="6" t="s">
        <v>1857</v>
      </c>
      <c r="AM1512" s="12">
        <v>0</v>
      </c>
      <c r="AN1512" s="12">
        <v>0</v>
      </c>
      <c r="AO1512" s="12">
        <v>0</v>
      </c>
      <c r="AP1512" s="12">
        <v>0</v>
      </c>
      <c r="AQ1512" s="12">
        <v>2</v>
      </c>
      <c r="AR1512" s="12">
        <v>15</v>
      </c>
      <c r="AS1512" s="12">
        <v>39</v>
      </c>
      <c r="AT1512" s="74">
        <v>174</v>
      </c>
      <c r="AU1512" s="74">
        <v>257</v>
      </c>
      <c r="AV1512" s="12">
        <v>409</v>
      </c>
      <c r="AW1512" s="12">
        <v>233</v>
      </c>
      <c r="AX1512" s="12">
        <v>203</v>
      </c>
      <c r="AY1512" s="12">
        <v>114</v>
      </c>
      <c r="AZ1512" s="12">
        <v>154</v>
      </c>
      <c r="BA1512" s="12">
        <v>112</v>
      </c>
      <c r="BB1512" s="12">
        <v>124</v>
      </c>
      <c r="BC1512" s="12">
        <v>60</v>
      </c>
      <c r="BD1512" s="140">
        <v>87</v>
      </c>
      <c r="BE1512" s="12">
        <v>39</v>
      </c>
      <c r="BF1512" s="12">
        <v>57</v>
      </c>
      <c r="BG1512" s="12">
        <v>29</v>
      </c>
      <c r="BH1512" s="12">
        <v>50</v>
      </c>
      <c r="BI1512" s="12">
        <v>34</v>
      </c>
      <c r="BJ1512" s="12">
        <v>35</v>
      </c>
      <c r="BK1512" s="12">
        <v>18</v>
      </c>
      <c r="BL1512" s="12">
        <v>21</v>
      </c>
      <c r="BM1512" s="6" t="s">
        <v>1857</v>
      </c>
    </row>
    <row r="1513" spans="1:65" ht="14.4" x14ac:dyDescent="0.3">
      <c r="N1513" s="156"/>
      <c r="O1513" s="156"/>
      <c r="P1513" s="156"/>
      <c r="Q1513" s="157"/>
      <c r="S1513" s="10" t="s">
        <v>1209</v>
      </c>
      <c r="T1513" s="15">
        <v>0</v>
      </c>
      <c r="U1513" s="15">
        <v>0</v>
      </c>
      <c r="V1513" s="15">
        <v>0</v>
      </c>
      <c r="W1513" s="15">
        <v>0</v>
      </c>
      <c r="X1513" s="15">
        <v>1</v>
      </c>
      <c r="Y1513" s="10">
        <f>SUM(T1513:W1513)</f>
        <v>0</v>
      </c>
      <c r="Z1513" s="10" t="s">
        <v>1209</v>
      </c>
      <c r="AL1513" s="141" t="s">
        <v>1742</v>
      </c>
      <c r="AM1513" s="142">
        <v>0</v>
      </c>
      <c r="AN1513" s="142">
        <v>0</v>
      </c>
      <c r="AO1513" s="142">
        <v>0</v>
      </c>
      <c r="AP1513" s="142">
        <v>0</v>
      </c>
      <c r="AQ1513" s="142">
        <v>0</v>
      </c>
      <c r="AR1513" s="142">
        <v>0</v>
      </c>
      <c r="AS1513" s="142">
        <v>0</v>
      </c>
      <c r="AT1513" s="142">
        <v>0</v>
      </c>
      <c r="AU1513" s="142">
        <v>0</v>
      </c>
      <c r="AV1513" s="142">
        <v>2</v>
      </c>
      <c r="AW1513" s="142">
        <v>10</v>
      </c>
      <c r="AX1513" s="142">
        <v>51</v>
      </c>
      <c r="AY1513" s="142">
        <v>115</v>
      </c>
      <c r="AZ1513" s="142">
        <v>428</v>
      </c>
      <c r="BA1513" s="142">
        <v>525</v>
      </c>
      <c r="BB1513" s="142">
        <v>467</v>
      </c>
      <c r="BC1513" s="142">
        <v>379</v>
      </c>
      <c r="BD1513" s="143">
        <v>320</v>
      </c>
      <c r="BE1513" s="143">
        <v>115</v>
      </c>
      <c r="BF1513" s="142">
        <v>91</v>
      </c>
      <c r="BG1513" s="142">
        <v>54</v>
      </c>
      <c r="BH1513" s="144">
        <v>62</v>
      </c>
      <c r="BI1513" s="145">
        <v>37</v>
      </c>
      <c r="BJ1513" s="145">
        <v>45</v>
      </c>
      <c r="BK1513" s="145">
        <v>34</v>
      </c>
      <c r="BL1513" s="145">
        <v>33</v>
      </c>
      <c r="BM1513" s="141" t="s">
        <v>1742</v>
      </c>
    </row>
    <row r="1514" spans="1:65" ht="14.4" x14ac:dyDescent="0.3">
      <c r="I1514" s="156"/>
      <c r="J1514" s="156"/>
      <c r="K1514" s="157"/>
      <c r="N1514" s="156"/>
      <c r="O1514" s="156"/>
      <c r="P1514" s="156"/>
      <c r="Q1514" s="157"/>
      <c r="S1514" s="45" t="s">
        <v>1210</v>
      </c>
      <c r="T1514" s="46">
        <v>0</v>
      </c>
      <c r="U1514" s="46">
        <v>0</v>
      </c>
      <c r="V1514" s="46">
        <v>0</v>
      </c>
      <c r="W1514" s="48">
        <v>0</v>
      </c>
      <c r="X1514" s="46">
        <v>1</v>
      </c>
      <c r="Y1514" s="10">
        <f t="shared" ref="Y1514:Y1519" si="290">SUM(T1514:W1514)</f>
        <v>0</v>
      </c>
      <c r="Z1514" s="45" t="s">
        <v>1210</v>
      </c>
      <c r="AL1514" s="6" t="s">
        <v>1866</v>
      </c>
      <c r="AM1514" s="12">
        <v>0</v>
      </c>
      <c r="AN1514" s="12">
        <v>0</v>
      </c>
      <c r="AO1514" s="12">
        <v>0</v>
      </c>
      <c r="AP1514" s="12">
        <v>0</v>
      </c>
      <c r="AQ1514" s="12">
        <v>0</v>
      </c>
      <c r="AR1514" s="12">
        <v>0</v>
      </c>
      <c r="AS1514" s="12">
        <v>0</v>
      </c>
      <c r="AT1514" s="12">
        <v>0</v>
      </c>
      <c r="AU1514" s="12">
        <v>0</v>
      </c>
      <c r="AV1514" s="12">
        <v>1</v>
      </c>
      <c r="AW1514" s="12">
        <v>7</v>
      </c>
      <c r="AX1514" s="12">
        <v>40</v>
      </c>
      <c r="AY1514" s="12">
        <v>42</v>
      </c>
      <c r="AZ1514" s="12">
        <v>161</v>
      </c>
      <c r="BA1514" s="12">
        <v>182</v>
      </c>
      <c r="BB1514" s="12">
        <v>349</v>
      </c>
      <c r="BC1514" s="12">
        <v>202</v>
      </c>
      <c r="BD1514" s="140">
        <v>211</v>
      </c>
      <c r="BE1514" s="12">
        <v>120</v>
      </c>
      <c r="BF1514" s="12">
        <v>162</v>
      </c>
      <c r="BG1514" s="12">
        <v>71</v>
      </c>
      <c r="BH1514" s="12">
        <v>109</v>
      </c>
      <c r="BI1514" s="12">
        <v>69</v>
      </c>
      <c r="BJ1514" s="12">
        <v>64</v>
      </c>
      <c r="BK1514" s="12">
        <v>30</v>
      </c>
      <c r="BL1514" s="12">
        <v>38</v>
      </c>
      <c r="BM1514" s="6" t="s">
        <v>1866</v>
      </c>
    </row>
    <row r="1515" spans="1:65" ht="14.4" x14ac:dyDescent="0.3">
      <c r="I1515" s="156"/>
      <c r="J1515" s="156"/>
      <c r="K1515" s="157"/>
      <c r="M1515" s="8"/>
      <c r="N1515" s="156"/>
      <c r="O1515" s="156"/>
      <c r="P1515" s="156"/>
      <c r="Q1515" s="157"/>
      <c r="S1515" s="10" t="s">
        <v>1211</v>
      </c>
      <c r="T1515" s="15">
        <v>1</v>
      </c>
      <c r="U1515" s="15">
        <v>5</v>
      </c>
      <c r="V1515" s="15">
        <v>0</v>
      </c>
      <c r="W1515" s="15">
        <v>15</v>
      </c>
      <c r="X1515" s="15">
        <v>33</v>
      </c>
      <c r="Y1515" s="10">
        <f t="shared" si="290"/>
        <v>21</v>
      </c>
      <c r="Z1515" s="10" t="s">
        <v>1211</v>
      </c>
      <c r="AL1515" s="141" t="s">
        <v>1747</v>
      </c>
      <c r="AM1515" s="142">
        <v>0</v>
      </c>
      <c r="AN1515" s="142">
        <v>0</v>
      </c>
      <c r="AO1515" s="142">
        <v>0</v>
      </c>
      <c r="AP1515" s="142">
        <v>0</v>
      </c>
      <c r="AQ1515" s="142">
        <v>0</v>
      </c>
      <c r="AR1515" s="142">
        <v>0</v>
      </c>
      <c r="AS1515" s="142">
        <v>0</v>
      </c>
      <c r="AT1515" s="142">
        <v>0</v>
      </c>
      <c r="AU1515" s="142">
        <v>0</v>
      </c>
      <c r="AV1515" s="142">
        <v>0</v>
      </c>
      <c r="AW1515" s="142">
        <v>0</v>
      </c>
      <c r="AX1515" s="142">
        <v>13</v>
      </c>
      <c r="AY1515" s="142">
        <v>33</v>
      </c>
      <c r="AZ1515" s="142">
        <v>51</v>
      </c>
      <c r="BA1515" s="142">
        <v>28</v>
      </c>
      <c r="BB1515" s="142">
        <v>181</v>
      </c>
      <c r="BC1515" s="142">
        <v>177</v>
      </c>
      <c r="BD1515" s="143">
        <v>386</v>
      </c>
      <c r="BE1515" s="143">
        <v>395</v>
      </c>
      <c r="BF1515" s="142">
        <v>522</v>
      </c>
      <c r="BG1515" s="142">
        <v>271</v>
      </c>
      <c r="BH1515" s="144">
        <v>333</v>
      </c>
      <c r="BI1515" s="145">
        <v>316</v>
      </c>
      <c r="BJ1515" s="145">
        <v>325</v>
      </c>
      <c r="BK1515" s="145">
        <v>83</v>
      </c>
      <c r="BL1515" s="145">
        <v>73</v>
      </c>
      <c r="BM1515" s="141" t="s">
        <v>1747</v>
      </c>
    </row>
    <row r="1516" spans="1:65" ht="14.4" x14ac:dyDescent="0.3">
      <c r="I1516" s="156"/>
      <c r="J1516" s="156"/>
      <c r="K1516" s="157"/>
      <c r="M1516" s="8"/>
      <c r="N1516" s="156"/>
      <c r="O1516" s="156"/>
      <c r="P1516" s="156"/>
      <c r="Q1516" s="157"/>
      <c r="S1516" s="45" t="s">
        <v>1212</v>
      </c>
      <c r="T1516" s="46">
        <v>1</v>
      </c>
      <c r="U1516" s="46">
        <v>2</v>
      </c>
      <c r="V1516" s="46">
        <v>0</v>
      </c>
      <c r="W1516" s="48">
        <v>35</v>
      </c>
      <c r="X1516" s="46">
        <v>73</v>
      </c>
      <c r="Y1516" s="10">
        <f t="shared" si="290"/>
        <v>38</v>
      </c>
      <c r="Z1516" s="45" t="s">
        <v>1212</v>
      </c>
      <c r="AL1516" s="6" t="s">
        <v>1867</v>
      </c>
      <c r="AM1516" s="12">
        <v>0</v>
      </c>
      <c r="AN1516" s="12">
        <v>0</v>
      </c>
      <c r="AO1516" s="12">
        <v>0</v>
      </c>
      <c r="AP1516" s="12">
        <v>0</v>
      </c>
      <c r="AQ1516" s="12">
        <v>0</v>
      </c>
      <c r="AR1516" s="12">
        <v>0</v>
      </c>
      <c r="AS1516" s="12">
        <v>0</v>
      </c>
      <c r="AT1516" s="12">
        <v>0</v>
      </c>
      <c r="AU1516" s="12">
        <v>0</v>
      </c>
      <c r="AV1516" s="12">
        <v>0</v>
      </c>
      <c r="AW1516" s="12">
        <v>0</v>
      </c>
      <c r="AX1516" s="12">
        <v>0</v>
      </c>
      <c r="AY1516" s="12">
        <v>0</v>
      </c>
      <c r="AZ1516" s="12">
        <v>0</v>
      </c>
      <c r="BA1516" s="12">
        <v>0</v>
      </c>
      <c r="BB1516" s="12">
        <v>0</v>
      </c>
      <c r="BC1516" s="12">
        <v>0</v>
      </c>
      <c r="BD1516" s="140">
        <v>61</v>
      </c>
      <c r="BE1516" s="12">
        <v>57</v>
      </c>
      <c r="BF1516" s="12">
        <v>152</v>
      </c>
      <c r="BG1516" s="12">
        <v>72</v>
      </c>
      <c r="BH1516" s="12">
        <v>204</v>
      </c>
      <c r="BI1516" s="12">
        <v>229</v>
      </c>
      <c r="BJ1516" s="12">
        <v>320</v>
      </c>
      <c r="BK1516" s="12">
        <v>186</v>
      </c>
      <c r="BL1516" s="12">
        <v>291</v>
      </c>
      <c r="BM1516" s="6" t="s">
        <v>1867</v>
      </c>
    </row>
    <row r="1517" spans="1:65" ht="14.4" x14ac:dyDescent="0.3">
      <c r="D1517" s="159"/>
      <c r="E1517" s="159"/>
      <c r="I1517" s="156"/>
      <c r="J1517" s="156"/>
      <c r="K1517" s="157"/>
      <c r="N1517" s="156"/>
      <c r="O1517" s="156"/>
      <c r="P1517" s="156"/>
      <c r="Q1517" s="157"/>
      <c r="S1517" s="10" t="s">
        <v>1213</v>
      </c>
      <c r="T1517" s="15">
        <v>16</v>
      </c>
      <c r="U1517" s="15">
        <v>65</v>
      </c>
      <c r="V1517" s="15">
        <v>12</v>
      </c>
      <c r="W1517" s="15">
        <v>198</v>
      </c>
      <c r="X1517" s="15">
        <v>623</v>
      </c>
      <c r="Y1517" s="10">
        <f t="shared" si="290"/>
        <v>291</v>
      </c>
      <c r="Z1517" s="10" t="s">
        <v>1213</v>
      </c>
      <c r="AL1517" s="141" t="s">
        <v>1751</v>
      </c>
      <c r="AM1517" s="142">
        <v>0</v>
      </c>
      <c r="AN1517" s="142">
        <v>0</v>
      </c>
      <c r="AO1517" s="142">
        <v>0</v>
      </c>
      <c r="AP1517" s="142">
        <v>0</v>
      </c>
      <c r="AQ1517" s="142">
        <v>0</v>
      </c>
      <c r="AR1517" s="142">
        <v>0</v>
      </c>
      <c r="AS1517" s="142">
        <v>0</v>
      </c>
      <c r="AT1517" s="142">
        <v>0</v>
      </c>
      <c r="AU1517" s="142">
        <v>0</v>
      </c>
      <c r="AV1517" s="142">
        <v>0</v>
      </c>
      <c r="AW1517" s="142">
        <v>0</v>
      </c>
      <c r="AX1517" s="142">
        <v>0</v>
      </c>
      <c r="AY1517" s="142">
        <v>0</v>
      </c>
      <c r="AZ1517" s="142">
        <v>0</v>
      </c>
      <c r="BA1517" s="142">
        <v>0</v>
      </c>
      <c r="BB1517" s="142">
        <v>0</v>
      </c>
      <c r="BC1517" s="142">
        <v>0</v>
      </c>
      <c r="BD1517" s="143">
        <v>0</v>
      </c>
      <c r="BE1517" s="143">
        <v>0</v>
      </c>
      <c r="BF1517" s="142">
        <v>76</v>
      </c>
      <c r="BG1517" s="142">
        <v>315</v>
      </c>
      <c r="BH1517" s="144">
        <v>456</v>
      </c>
      <c r="BI1517" s="145">
        <v>337</v>
      </c>
      <c r="BJ1517" s="145">
        <v>386</v>
      </c>
      <c r="BK1517" s="145">
        <v>515</v>
      </c>
      <c r="BL1517" s="145">
        <v>623</v>
      </c>
      <c r="BM1517" s="141" t="s">
        <v>1751</v>
      </c>
    </row>
    <row r="1518" spans="1:65" ht="14.4" x14ac:dyDescent="0.3">
      <c r="D1518" s="159"/>
      <c r="E1518" s="159"/>
      <c r="I1518" s="156"/>
      <c r="J1518" s="156"/>
      <c r="K1518" s="157"/>
      <c r="N1518" s="156"/>
      <c r="O1518" s="156"/>
      <c r="P1518" s="156"/>
      <c r="Q1518" s="157"/>
      <c r="S1518" s="45" t="s">
        <v>1214</v>
      </c>
      <c r="T1518" s="46">
        <v>0</v>
      </c>
      <c r="U1518" s="46">
        <v>4</v>
      </c>
      <c r="V1518" s="46">
        <v>4</v>
      </c>
      <c r="W1518" s="46">
        <v>32</v>
      </c>
      <c r="X1518" s="46">
        <v>0</v>
      </c>
      <c r="Y1518" s="10">
        <f t="shared" si="290"/>
        <v>40</v>
      </c>
      <c r="Z1518" s="45" t="s">
        <v>1214</v>
      </c>
      <c r="AL1518" s="6" t="s">
        <v>1868</v>
      </c>
      <c r="AM1518" s="12">
        <v>0</v>
      </c>
      <c r="AN1518" s="12">
        <v>0</v>
      </c>
      <c r="AO1518" s="12">
        <v>0</v>
      </c>
      <c r="AP1518" s="12">
        <v>0</v>
      </c>
      <c r="AQ1518" s="12">
        <v>0</v>
      </c>
      <c r="AR1518" s="12">
        <v>0</v>
      </c>
      <c r="AS1518" s="12">
        <v>0</v>
      </c>
      <c r="AT1518" s="12">
        <v>0</v>
      </c>
      <c r="AU1518" s="12">
        <v>0</v>
      </c>
      <c r="AV1518" s="12">
        <v>0</v>
      </c>
      <c r="AW1518" s="12">
        <v>0</v>
      </c>
      <c r="AX1518" s="12">
        <v>0</v>
      </c>
      <c r="AY1518" s="12">
        <v>0</v>
      </c>
      <c r="AZ1518" s="12">
        <v>0</v>
      </c>
      <c r="BA1518" s="12">
        <v>0</v>
      </c>
      <c r="BB1518" s="12">
        <v>0</v>
      </c>
      <c r="BC1518" s="12">
        <v>0</v>
      </c>
      <c r="BD1518" s="12">
        <v>0</v>
      </c>
      <c r="BE1518" s="12">
        <v>0</v>
      </c>
      <c r="BF1518" s="12">
        <v>0</v>
      </c>
      <c r="BG1518" s="12">
        <v>0</v>
      </c>
      <c r="BH1518" s="12">
        <v>0</v>
      </c>
      <c r="BI1518" s="12">
        <v>0</v>
      </c>
      <c r="BJ1518" s="12">
        <v>4</v>
      </c>
      <c r="BK1518" s="12">
        <v>1</v>
      </c>
      <c r="BL1518" s="12">
        <v>40</v>
      </c>
      <c r="BM1518" s="6" t="s">
        <v>1868</v>
      </c>
    </row>
    <row r="1519" spans="1:65" ht="14.4" x14ac:dyDescent="0.3">
      <c r="I1519" s="156"/>
      <c r="J1519" s="156"/>
      <c r="K1519" s="157"/>
      <c r="N1519" s="156"/>
      <c r="O1519" s="156"/>
      <c r="P1519" s="156"/>
      <c r="Q1519" s="157"/>
      <c r="T1519" s="6">
        <f>SUM(T1513:T1518)</f>
        <v>18</v>
      </c>
      <c r="U1519" s="6">
        <f>SUM(U1513:U1518)</f>
        <v>76</v>
      </c>
      <c r="V1519" s="6">
        <f>SUM(V1513:V1518)</f>
        <v>16</v>
      </c>
      <c r="W1519" s="6">
        <f>SUM(W1513:W1518)</f>
        <v>280</v>
      </c>
      <c r="X1519" s="6">
        <f>SUM(X1513:X1518)</f>
        <v>731</v>
      </c>
      <c r="Y1519" s="10">
        <f t="shared" si="290"/>
        <v>390</v>
      </c>
    </row>
    <row r="1520" spans="1:65" ht="14.4" x14ac:dyDescent="0.3">
      <c r="I1520" s="156"/>
      <c r="J1520" s="156"/>
      <c r="K1520" s="157"/>
      <c r="N1520" s="156"/>
      <c r="O1520" s="156"/>
      <c r="P1520" s="156"/>
      <c r="Q1520" s="157"/>
    </row>
    <row r="1521" spans="1:63" ht="14.4" x14ac:dyDescent="0.3">
      <c r="I1521" s="156"/>
      <c r="J1521" s="156"/>
      <c r="K1521" s="157"/>
      <c r="N1521" s="156"/>
      <c r="O1521" s="156"/>
      <c r="P1521" s="156"/>
      <c r="Q1521" s="157"/>
    </row>
    <row r="1522" spans="1:63" ht="14.4" x14ac:dyDescent="0.3">
      <c r="I1522" s="156"/>
      <c r="J1522" s="156"/>
      <c r="K1522" s="157"/>
      <c r="N1522" s="156"/>
      <c r="O1522" s="156"/>
      <c r="P1522" s="156"/>
      <c r="Q1522" s="157"/>
    </row>
    <row r="1523" spans="1:63" ht="14.4" x14ac:dyDescent="0.3">
      <c r="I1523" s="156"/>
      <c r="J1523" s="156"/>
      <c r="K1523" s="157"/>
      <c r="N1523" s="156"/>
      <c r="O1523" s="156"/>
      <c r="P1523" s="156"/>
      <c r="Q1523" s="157"/>
    </row>
    <row r="1524" spans="1:63" ht="14.4" x14ac:dyDescent="0.3">
      <c r="I1524" s="156"/>
      <c r="J1524" s="156"/>
      <c r="K1524" s="157"/>
      <c r="N1524" s="156"/>
      <c r="O1524" s="156"/>
      <c r="P1524" s="156"/>
      <c r="Q1524" s="157"/>
    </row>
    <row r="1525" spans="1:63" ht="14.4" x14ac:dyDescent="0.3">
      <c r="I1525" s="156"/>
      <c r="J1525" s="156"/>
      <c r="K1525" s="157"/>
      <c r="N1525" s="156"/>
      <c r="O1525" s="156"/>
      <c r="P1525" s="156"/>
      <c r="Q1525" s="157"/>
    </row>
    <row r="1526" spans="1:63" ht="14.4" x14ac:dyDescent="0.3">
      <c r="I1526" s="156"/>
      <c r="J1526" s="156"/>
      <c r="K1526" s="157"/>
      <c r="N1526" s="156"/>
      <c r="O1526" s="156"/>
      <c r="P1526" s="156"/>
      <c r="Q1526" s="157"/>
    </row>
    <row r="1527" spans="1:63" ht="14.4" x14ac:dyDescent="0.3">
      <c r="I1527" s="156"/>
      <c r="J1527" s="156"/>
      <c r="K1527" s="157"/>
      <c r="N1527" s="156"/>
      <c r="O1527" s="156"/>
      <c r="P1527" s="156"/>
      <c r="Q1527" s="157"/>
    </row>
    <row r="1528" spans="1:63" ht="14.4" x14ac:dyDescent="0.3">
      <c r="I1528" s="156"/>
      <c r="J1528" s="156"/>
      <c r="K1528" s="157"/>
    </row>
    <row r="1532" spans="1:63" ht="39.6" x14ac:dyDescent="0.3">
      <c r="A1532" s="32" t="s">
        <v>1754</v>
      </c>
      <c r="B1532" s="32" t="s">
        <v>1222</v>
      </c>
      <c r="C1532" s="32" t="s">
        <v>1197</v>
      </c>
      <c r="D1532" s="32" t="s">
        <v>1664</v>
      </c>
      <c r="E1532" s="32" t="s">
        <v>1665</v>
      </c>
      <c r="F1532" s="32" t="s">
        <v>1666</v>
      </c>
      <c r="G1532" s="32" t="s">
        <v>1667</v>
      </c>
      <c r="H1532" s="32" t="s">
        <v>1668</v>
      </c>
      <c r="I1532" s="32" t="s">
        <v>1669</v>
      </c>
      <c r="J1532" s="34" t="s">
        <v>1670</v>
      </c>
      <c r="K1532" s="13" t="s">
        <v>1671</v>
      </c>
      <c r="M1532" s="12" t="s">
        <v>1872</v>
      </c>
      <c r="N1532" s="158"/>
      <c r="O1532" s="158"/>
      <c r="P1532" s="158"/>
      <c r="Q1532" s="158"/>
      <c r="S1532" s="6" t="s">
        <v>1754</v>
      </c>
      <c r="AL1532" s="12" t="s">
        <v>1712</v>
      </c>
      <c r="AM1532" s="74" t="s">
        <v>1754</v>
      </c>
      <c r="AN1532" s="12"/>
      <c r="AO1532" s="12"/>
      <c r="AP1532" s="12"/>
    </row>
    <row r="1533" spans="1:63" ht="14.4" x14ac:dyDescent="0.3">
      <c r="A1533" s="151" t="s">
        <v>1692</v>
      </c>
      <c r="B1533" s="151" t="s">
        <v>568</v>
      </c>
      <c r="C1533" s="138">
        <v>1</v>
      </c>
      <c r="D1533" s="69">
        <v>1</v>
      </c>
      <c r="E1533" s="123">
        <v>0</v>
      </c>
      <c r="F1533" s="123">
        <v>0</v>
      </c>
      <c r="G1533" s="123">
        <v>0</v>
      </c>
      <c r="H1533" s="123">
        <v>1</v>
      </c>
      <c r="I1533" s="123">
        <v>0</v>
      </c>
      <c r="J1533" s="123">
        <v>0</v>
      </c>
      <c r="K1533" s="153">
        <f>SUM(E1533:I1533)</f>
        <v>1</v>
      </c>
      <c r="M1533" s="8">
        <v>1</v>
      </c>
      <c r="N1533" s="160"/>
      <c r="O1533" s="160"/>
      <c r="P1533" s="161"/>
      <c r="Q1533" s="161"/>
      <c r="S1533" s="10" t="s">
        <v>1673</v>
      </c>
      <c r="T1533" s="10" t="s">
        <v>68</v>
      </c>
      <c r="U1533" s="10" t="s">
        <v>72</v>
      </c>
      <c r="V1533" s="10" t="s">
        <v>65</v>
      </c>
      <c r="W1533" s="10" t="s">
        <v>61</v>
      </c>
      <c r="X1533" s="10" t="s">
        <v>89</v>
      </c>
      <c r="Y1533" s="10" t="s">
        <v>8</v>
      </c>
      <c r="AL1533" s="6" t="s">
        <v>1834</v>
      </c>
      <c r="AM1533" s="12"/>
      <c r="AN1533" s="12"/>
      <c r="AO1533" s="12"/>
      <c r="AP1533" s="12"/>
    </row>
    <row r="1534" spans="1:63" ht="14.4" x14ac:dyDescent="0.3">
      <c r="A1534" s="42" t="s">
        <v>315</v>
      </c>
      <c r="B1534" s="42" t="s">
        <v>572</v>
      </c>
      <c r="C1534" s="70">
        <v>1</v>
      </c>
      <c r="D1534" s="70">
        <v>1</v>
      </c>
      <c r="E1534" s="114">
        <v>0</v>
      </c>
      <c r="F1534" s="114">
        <v>0</v>
      </c>
      <c r="G1534" s="114">
        <v>0</v>
      </c>
      <c r="H1534" s="114">
        <v>1</v>
      </c>
      <c r="I1534" s="114">
        <v>0</v>
      </c>
      <c r="J1534" s="114">
        <v>0</v>
      </c>
      <c r="K1534" s="150">
        <f t="shared" ref="K1534:K1546" si="291">SUM(E1534:I1534)</f>
        <v>1</v>
      </c>
      <c r="M1534" s="135"/>
      <c r="N1534" s="160"/>
      <c r="O1534" s="160"/>
      <c r="P1534" s="161"/>
      <c r="Q1534" s="161"/>
      <c r="S1534" s="10" t="s">
        <v>1209</v>
      </c>
      <c r="T1534" s="15">
        <v>0</v>
      </c>
      <c r="U1534" s="15">
        <v>0</v>
      </c>
      <c r="V1534" s="15">
        <v>0</v>
      </c>
      <c r="W1534" s="15">
        <v>0</v>
      </c>
      <c r="X1534" s="15">
        <v>0</v>
      </c>
      <c r="Y1534" s="10">
        <f t="shared" ref="Y1534:Y1540" si="292">SUM(T1534:X1534)</f>
        <v>0</v>
      </c>
      <c r="AL1534" s="6" t="s">
        <v>1836</v>
      </c>
      <c r="AM1534" s="12"/>
      <c r="AN1534" s="12"/>
      <c r="AO1534" s="12"/>
      <c r="AP1534" s="12"/>
    </row>
    <row r="1535" spans="1:63" ht="14.4" x14ac:dyDescent="0.3">
      <c r="A1535" s="42" t="s">
        <v>315</v>
      </c>
      <c r="B1535" s="42" t="s">
        <v>853</v>
      </c>
      <c r="C1535" s="70">
        <v>10</v>
      </c>
      <c r="D1535" s="70">
        <v>10</v>
      </c>
      <c r="E1535" s="114">
        <v>0</v>
      </c>
      <c r="F1535" s="114">
        <v>1</v>
      </c>
      <c r="G1535" s="114">
        <v>0</v>
      </c>
      <c r="H1535" s="114">
        <v>0</v>
      </c>
      <c r="I1535" s="114">
        <v>9</v>
      </c>
      <c r="J1535" s="114">
        <v>0</v>
      </c>
      <c r="K1535" s="150">
        <f t="shared" si="291"/>
        <v>10</v>
      </c>
      <c r="M1535" s="8"/>
      <c r="N1535" s="160"/>
      <c r="O1535" s="160"/>
      <c r="P1535" s="161"/>
      <c r="Q1535" s="161"/>
      <c r="S1535" s="45" t="s">
        <v>1210</v>
      </c>
      <c r="T1535" s="46">
        <v>0</v>
      </c>
      <c r="U1535" s="46">
        <v>0</v>
      </c>
      <c r="V1535" s="46">
        <v>0</v>
      </c>
      <c r="W1535" s="46">
        <v>1</v>
      </c>
      <c r="X1535" s="46">
        <v>0</v>
      </c>
      <c r="Y1535" s="10">
        <f t="shared" si="292"/>
        <v>1</v>
      </c>
      <c r="AM1535" s="12"/>
      <c r="AN1535" s="12"/>
      <c r="AO1535" s="12"/>
      <c r="AP1535" s="12"/>
    </row>
    <row r="1536" spans="1:63" ht="22.8" x14ac:dyDescent="0.3">
      <c r="A1536" s="42" t="s">
        <v>315</v>
      </c>
      <c r="B1536" s="42" t="s">
        <v>568</v>
      </c>
      <c r="C1536" s="70">
        <v>42</v>
      </c>
      <c r="D1536" s="70">
        <v>42</v>
      </c>
      <c r="E1536" s="114">
        <v>0</v>
      </c>
      <c r="F1536" s="114">
        <v>4</v>
      </c>
      <c r="G1536" s="114">
        <v>0</v>
      </c>
      <c r="H1536" s="114">
        <v>13</v>
      </c>
      <c r="I1536" s="114">
        <v>25</v>
      </c>
      <c r="J1536" s="114">
        <v>0</v>
      </c>
      <c r="K1536" s="150">
        <f t="shared" si="291"/>
        <v>42</v>
      </c>
      <c r="M1536" s="8">
        <v>53</v>
      </c>
      <c r="N1536" s="160"/>
      <c r="O1536" s="160"/>
      <c r="P1536" s="161"/>
      <c r="Q1536" s="161"/>
      <c r="S1536" s="10" t="s">
        <v>1211</v>
      </c>
      <c r="T1536" s="15">
        <v>0</v>
      </c>
      <c r="U1536" s="15">
        <v>5</v>
      </c>
      <c r="V1536" s="15">
        <v>0</v>
      </c>
      <c r="W1536" s="15">
        <v>14</v>
      </c>
      <c r="X1536" s="15">
        <v>34</v>
      </c>
      <c r="Y1536" s="10">
        <f t="shared" si="292"/>
        <v>53</v>
      </c>
      <c r="AL1536" s="6" t="s">
        <v>5</v>
      </c>
      <c r="AM1536" s="6" t="s">
        <v>1840</v>
      </c>
      <c r="AN1536" s="6" t="s">
        <v>1841</v>
      </c>
      <c r="AO1536" s="6" t="s">
        <v>1842</v>
      </c>
      <c r="AP1536" s="6" t="s">
        <v>1741</v>
      </c>
      <c r="AQ1536" s="6" t="s">
        <v>1736</v>
      </c>
      <c r="AR1536" s="6" t="s">
        <v>1843</v>
      </c>
      <c r="AS1536" s="6" t="s">
        <v>1844</v>
      </c>
      <c r="AT1536" s="74" t="s">
        <v>1845</v>
      </c>
      <c r="AU1536" s="74" t="s">
        <v>1744</v>
      </c>
      <c r="AV1536" s="6" t="s">
        <v>1745</v>
      </c>
      <c r="AW1536" s="6" t="s">
        <v>1740</v>
      </c>
      <c r="AX1536" s="6" t="s">
        <v>1846</v>
      </c>
      <c r="AY1536" s="6" t="s">
        <v>1847</v>
      </c>
      <c r="AZ1536" s="6" t="s">
        <v>1848</v>
      </c>
      <c r="BA1536" s="6" t="s">
        <v>1743</v>
      </c>
      <c r="BB1536" s="6" t="s">
        <v>1784</v>
      </c>
      <c r="BC1536" s="6" t="s">
        <v>1749</v>
      </c>
      <c r="BD1536" s="6" t="s">
        <v>1849</v>
      </c>
      <c r="BE1536" s="6" t="s">
        <v>1850</v>
      </c>
      <c r="BF1536" s="6" t="s">
        <v>1748</v>
      </c>
      <c r="BG1536" s="6" t="s">
        <v>1851</v>
      </c>
      <c r="BH1536" s="6" t="s">
        <v>1852</v>
      </c>
      <c r="BI1536" s="6" t="s">
        <v>1753</v>
      </c>
      <c r="BJ1536" s="6" t="s">
        <v>1786</v>
      </c>
      <c r="BK1536" s="6" t="s">
        <v>1754</v>
      </c>
    </row>
    <row r="1537" spans="1:64" ht="14.4" x14ac:dyDescent="0.3">
      <c r="A1537" s="151" t="s">
        <v>1687</v>
      </c>
      <c r="B1537" s="151" t="s">
        <v>572</v>
      </c>
      <c r="C1537" s="123">
        <v>16</v>
      </c>
      <c r="D1537" s="69">
        <v>15</v>
      </c>
      <c r="E1537" s="123">
        <v>0</v>
      </c>
      <c r="F1537" s="123">
        <v>4</v>
      </c>
      <c r="G1537" s="123">
        <v>0</v>
      </c>
      <c r="H1537" s="123">
        <v>11</v>
      </c>
      <c r="I1537" s="123">
        <v>0</v>
      </c>
      <c r="J1537" s="123">
        <v>0</v>
      </c>
      <c r="K1537" s="153">
        <f t="shared" si="291"/>
        <v>15</v>
      </c>
      <c r="M1537" s="8"/>
      <c r="N1537" s="160"/>
      <c r="O1537" s="160"/>
      <c r="P1537" s="161"/>
      <c r="Q1537" s="161"/>
      <c r="S1537" s="45" t="s">
        <v>1212</v>
      </c>
      <c r="T1537" s="46">
        <v>2</v>
      </c>
      <c r="U1537" s="46">
        <v>11</v>
      </c>
      <c r="V1537" s="46">
        <v>3</v>
      </c>
      <c r="W1537" s="46">
        <v>29</v>
      </c>
      <c r="X1537" s="46">
        <v>83</v>
      </c>
      <c r="Y1537" s="10">
        <f t="shared" si="292"/>
        <v>128</v>
      </c>
      <c r="AL1537" s="6" t="s">
        <v>1727</v>
      </c>
      <c r="AM1537" s="12">
        <v>0</v>
      </c>
      <c r="AN1537" s="12">
        <v>0</v>
      </c>
      <c r="AO1537" s="12">
        <v>0</v>
      </c>
      <c r="AP1537" s="12">
        <v>0</v>
      </c>
      <c r="AQ1537" s="12">
        <v>0</v>
      </c>
      <c r="AR1537" s="12">
        <v>0</v>
      </c>
      <c r="AS1537" s="12">
        <v>0</v>
      </c>
      <c r="AT1537" s="74">
        <v>0</v>
      </c>
      <c r="AU1537" s="74">
        <v>0</v>
      </c>
      <c r="AV1537" s="12">
        <v>0</v>
      </c>
      <c r="AW1537" s="12">
        <v>0</v>
      </c>
      <c r="AX1537" s="12">
        <v>0</v>
      </c>
      <c r="AY1537" s="12">
        <v>0</v>
      </c>
      <c r="AZ1537" s="12">
        <v>0</v>
      </c>
      <c r="BA1537" s="12">
        <v>0</v>
      </c>
      <c r="BB1537" s="12">
        <v>0</v>
      </c>
      <c r="BC1537" s="12">
        <v>0</v>
      </c>
      <c r="BD1537" s="12">
        <v>0</v>
      </c>
      <c r="BE1537" s="12">
        <v>0</v>
      </c>
      <c r="BF1537" s="12">
        <v>0</v>
      </c>
      <c r="BG1537" s="12">
        <v>0</v>
      </c>
      <c r="BH1537" s="12">
        <v>0</v>
      </c>
      <c r="BI1537" s="12">
        <v>0</v>
      </c>
      <c r="BJ1537" s="12">
        <v>0</v>
      </c>
      <c r="BK1537" s="12">
        <v>0</v>
      </c>
      <c r="BL1537" s="6" t="s">
        <v>1727</v>
      </c>
    </row>
    <row r="1538" spans="1:64" ht="14.4" x14ac:dyDescent="0.3">
      <c r="A1538" s="151" t="s">
        <v>1687</v>
      </c>
      <c r="B1538" s="151" t="s">
        <v>853</v>
      </c>
      <c r="C1538" s="123">
        <v>13</v>
      </c>
      <c r="D1538" s="69">
        <v>13</v>
      </c>
      <c r="E1538" s="123">
        <v>0</v>
      </c>
      <c r="F1538" s="123">
        <v>1</v>
      </c>
      <c r="G1538" s="123">
        <v>0</v>
      </c>
      <c r="H1538" s="123">
        <v>0</v>
      </c>
      <c r="I1538" s="123">
        <v>12</v>
      </c>
      <c r="J1538" s="123">
        <v>0</v>
      </c>
      <c r="K1538" s="153">
        <f t="shared" si="291"/>
        <v>13</v>
      </c>
      <c r="M1538" s="8"/>
      <c r="N1538" s="160"/>
      <c r="O1538" s="160"/>
      <c r="P1538" s="161"/>
      <c r="Q1538" s="161"/>
      <c r="S1538" s="10" t="s">
        <v>1213</v>
      </c>
      <c r="T1538" s="15">
        <v>18</v>
      </c>
      <c r="U1538" s="15">
        <v>55</v>
      </c>
      <c r="V1538" s="15">
        <v>33</v>
      </c>
      <c r="W1538" s="15">
        <v>105</v>
      </c>
      <c r="X1538" s="15">
        <v>515</v>
      </c>
      <c r="Y1538" s="10">
        <f t="shared" si="292"/>
        <v>726</v>
      </c>
      <c r="AL1538" s="6" t="s">
        <v>1728</v>
      </c>
      <c r="AM1538" s="12">
        <v>0</v>
      </c>
      <c r="AN1538" s="12">
        <v>0</v>
      </c>
      <c r="AO1538" s="12">
        <v>0</v>
      </c>
      <c r="AP1538" s="12">
        <v>0</v>
      </c>
      <c r="AQ1538" s="12">
        <v>0</v>
      </c>
      <c r="AR1538" s="12">
        <v>0</v>
      </c>
      <c r="AS1538" s="12">
        <v>0</v>
      </c>
      <c r="AT1538" s="74">
        <v>0</v>
      </c>
      <c r="AU1538" s="74">
        <v>0</v>
      </c>
      <c r="AV1538" s="12">
        <v>0</v>
      </c>
      <c r="AW1538" s="12">
        <v>0</v>
      </c>
      <c r="AX1538" s="12">
        <v>0</v>
      </c>
      <c r="AY1538" s="12">
        <v>0</v>
      </c>
      <c r="AZ1538" s="12">
        <v>0</v>
      </c>
      <c r="BA1538" s="12">
        <v>0</v>
      </c>
      <c r="BB1538" s="12">
        <v>0</v>
      </c>
      <c r="BC1538" s="12">
        <v>0</v>
      </c>
      <c r="BD1538" s="12">
        <v>0</v>
      </c>
      <c r="BE1538" s="12">
        <v>0</v>
      </c>
      <c r="BF1538" s="12">
        <v>0</v>
      </c>
      <c r="BG1538" s="12">
        <v>0</v>
      </c>
      <c r="BH1538" s="12">
        <v>0</v>
      </c>
      <c r="BI1538" s="12">
        <v>0</v>
      </c>
      <c r="BJ1538" s="12">
        <v>0</v>
      </c>
      <c r="BK1538" s="12">
        <v>0</v>
      </c>
      <c r="BL1538" s="6" t="s">
        <v>1728</v>
      </c>
    </row>
    <row r="1539" spans="1:64" ht="14.4" x14ac:dyDescent="0.3">
      <c r="A1539" s="151" t="s">
        <v>1687</v>
      </c>
      <c r="B1539" s="151" t="s">
        <v>1083</v>
      </c>
      <c r="C1539" s="123">
        <v>1</v>
      </c>
      <c r="D1539" s="69">
        <v>1</v>
      </c>
      <c r="E1539" s="123">
        <v>0</v>
      </c>
      <c r="F1539" s="123">
        <v>0</v>
      </c>
      <c r="G1539" s="123">
        <v>0</v>
      </c>
      <c r="H1539" s="123">
        <v>1</v>
      </c>
      <c r="I1539" s="123">
        <v>0</v>
      </c>
      <c r="J1539" s="123">
        <v>0</v>
      </c>
      <c r="K1539" s="153">
        <f t="shared" si="291"/>
        <v>1</v>
      </c>
      <c r="M1539" s="8"/>
      <c r="N1539" s="160"/>
      <c r="O1539" s="160"/>
      <c r="P1539" s="161"/>
      <c r="Q1539" s="161"/>
      <c r="S1539" s="45" t="s">
        <v>1214</v>
      </c>
      <c r="T1539" s="46">
        <v>0</v>
      </c>
      <c r="U1539" s="46">
        <v>0</v>
      </c>
      <c r="V1539" s="46">
        <v>0</v>
      </c>
      <c r="W1539" s="46">
        <v>1</v>
      </c>
      <c r="X1539" s="46">
        <v>0</v>
      </c>
      <c r="Y1539" s="10">
        <f t="shared" si="292"/>
        <v>1</v>
      </c>
      <c r="AL1539" s="6" t="s">
        <v>1729</v>
      </c>
      <c r="AM1539" s="12">
        <v>0</v>
      </c>
      <c r="AN1539" s="12">
        <v>0</v>
      </c>
      <c r="AO1539" s="12">
        <v>0</v>
      </c>
      <c r="AP1539" s="12">
        <v>0</v>
      </c>
      <c r="AQ1539" s="12">
        <v>0</v>
      </c>
      <c r="AR1539" s="12">
        <v>0</v>
      </c>
      <c r="AS1539" s="12">
        <v>0</v>
      </c>
      <c r="AT1539" s="74">
        <v>0</v>
      </c>
      <c r="AU1539" s="74">
        <v>0</v>
      </c>
      <c r="AV1539" s="12">
        <v>0</v>
      </c>
      <c r="AW1539" s="12">
        <v>0</v>
      </c>
      <c r="AX1539" s="12">
        <v>1</v>
      </c>
      <c r="AY1539" s="12">
        <v>0</v>
      </c>
      <c r="AZ1539" s="12">
        <v>0</v>
      </c>
      <c r="BA1539" s="12">
        <v>0</v>
      </c>
      <c r="BB1539" s="12">
        <v>0</v>
      </c>
      <c r="BC1539" s="12">
        <v>0</v>
      </c>
      <c r="BD1539" s="12">
        <v>0</v>
      </c>
      <c r="BE1539" s="12">
        <v>0</v>
      </c>
      <c r="BF1539" s="12">
        <v>0</v>
      </c>
      <c r="BG1539" s="12">
        <v>0</v>
      </c>
      <c r="BH1539" s="12">
        <v>0</v>
      </c>
      <c r="BI1539" s="12">
        <v>0</v>
      </c>
      <c r="BJ1539" s="12">
        <v>0</v>
      </c>
      <c r="BK1539" s="12">
        <v>0</v>
      </c>
      <c r="BL1539" s="6" t="s">
        <v>1729</v>
      </c>
    </row>
    <row r="1540" spans="1:64" ht="14.4" x14ac:dyDescent="0.3">
      <c r="A1540" s="151" t="s">
        <v>1687</v>
      </c>
      <c r="B1540" s="151" t="s">
        <v>568</v>
      </c>
      <c r="C1540" s="123">
        <v>99</v>
      </c>
      <c r="D1540" s="69">
        <v>99</v>
      </c>
      <c r="E1540" s="123">
        <v>2</v>
      </c>
      <c r="F1540" s="123">
        <v>6</v>
      </c>
      <c r="G1540" s="123">
        <v>3</v>
      </c>
      <c r="H1540" s="123">
        <v>17</v>
      </c>
      <c r="I1540" s="123">
        <v>71</v>
      </c>
      <c r="J1540" s="123">
        <v>0</v>
      </c>
      <c r="K1540" s="153">
        <f t="shared" si="291"/>
        <v>99</v>
      </c>
      <c r="M1540" s="135">
        <v>128</v>
      </c>
      <c r="N1540" s="160"/>
      <c r="O1540" s="160"/>
      <c r="P1540" s="161"/>
      <c r="Q1540" s="161"/>
      <c r="T1540" s="6">
        <f>SUM(T1534:T1539)</f>
        <v>20</v>
      </c>
      <c r="U1540" s="6">
        <f>SUM(U1534:U1539)</f>
        <v>71</v>
      </c>
      <c r="V1540" s="6">
        <f>SUM(V1534:V1539)</f>
        <v>36</v>
      </c>
      <c r="W1540" s="6">
        <f>SUM(W1534:W1539)</f>
        <v>150</v>
      </c>
      <c r="X1540" s="6">
        <f>SUM(X1534:X1539)</f>
        <v>632</v>
      </c>
      <c r="Y1540" s="10">
        <f t="shared" si="292"/>
        <v>909</v>
      </c>
      <c r="AL1540" s="6" t="s">
        <v>1730</v>
      </c>
      <c r="AM1540" s="12">
        <v>0</v>
      </c>
      <c r="AN1540" s="12">
        <v>0</v>
      </c>
      <c r="AO1540" s="12">
        <v>0</v>
      </c>
      <c r="AP1540" s="12">
        <v>0</v>
      </c>
      <c r="AQ1540" s="12">
        <v>0</v>
      </c>
      <c r="AR1540" s="12">
        <v>0</v>
      </c>
      <c r="AS1540" s="12">
        <v>0</v>
      </c>
      <c r="AT1540" s="74">
        <v>0</v>
      </c>
      <c r="AU1540" s="74">
        <v>0</v>
      </c>
      <c r="AV1540" s="12">
        <v>0</v>
      </c>
      <c r="AW1540" s="12">
        <v>0</v>
      </c>
      <c r="AX1540" s="12">
        <v>1</v>
      </c>
      <c r="AY1540" s="12">
        <v>0</v>
      </c>
      <c r="AZ1540" s="12">
        <v>0</v>
      </c>
      <c r="BA1540" s="12">
        <v>0</v>
      </c>
      <c r="BB1540" s="12">
        <v>0</v>
      </c>
      <c r="BC1540" s="12">
        <v>0</v>
      </c>
      <c r="BD1540" s="12">
        <v>0</v>
      </c>
      <c r="BE1540" s="12">
        <v>0</v>
      </c>
      <c r="BF1540" s="12">
        <v>0</v>
      </c>
      <c r="BG1540" s="12">
        <v>0</v>
      </c>
      <c r="BH1540" s="12">
        <v>0</v>
      </c>
      <c r="BI1540" s="12">
        <v>0</v>
      </c>
      <c r="BJ1540" s="12">
        <v>0</v>
      </c>
      <c r="BK1540" s="12">
        <v>0</v>
      </c>
      <c r="BL1540" s="6" t="s">
        <v>1730</v>
      </c>
    </row>
    <row r="1541" spans="1:64" ht="14.4" x14ac:dyDescent="0.3">
      <c r="A1541" s="42" t="s">
        <v>1644</v>
      </c>
      <c r="B1541" s="42" t="s">
        <v>572</v>
      </c>
      <c r="C1541" s="114">
        <v>25</v>
      </c>
      <c r="D1541" s="70">
        <v>25</v>
      </c>
      <c r="E1541" s="114">
        <v>2</v>
      </c>
      <c r="F1541" s="114">
        <v>6</v>
      </c>
      <c r="G1541" s="114">
        <v>2</v>
      </c>
      <c r="H1541" s="114">
        <v>15</v>
      </c>
      <c r="I1541" s="114">
        <v>0</v>
      </c>
      <c r="J1541" s="114">
        <v>0</v>
      </c>
      <c r="K1541" s="150">
        <f t="shared" si="291"/>
        <v>25</v>
      </c>
      <c r="M1541" s="8"/>
      <c r="N1541" s="160"/>
      <c r="O1541" s="160"/>
      <c r="P1541" s="161"/>
      <c r="Q1541" s="161"/>
      <c r="AL1541" s="6" t="s">
        <v>1735</v>
      </c>
      <c r="AM1541" s="12">
        <v>364</v>
      </c>
      <c r="AN1541" s="12">
        <v>349</v>
      </c>
      <c r="AO1541" s="12">
        <v>510</v>
      </c>
      <c r="AP1541" s="12">
        <v>535</v>
      </c>
      <c r="AQ1541" s="12">
        <v>579</v>
      </c>
      <c r="AR1541" s="12">
        <v>91</v>
      </c>
      <c r="AS1541" s="12">
        <v>181</v>
      </c>
      <c r="AT1541" s="74">
        <v>166</v>
      </c>
      <c r="AU1541" s="74">
        <v>123</v>
      </c>
      <c r="AV1541" s="12">
        <v>6</v>
      </c>
      <c r="AW1541" s="12">
        <v>0</v>
      </c>
      <c r="AX1541" s="12">
        <v>1</v>
      </c>
      <c r="AY1541" s="12">
        <v>0</v>
      </c>
      <c r="AZ1541" s="12">
        <v>0</v>
      </c>
      <c r="BA1541" s="12">
        <v>0</v>
      </c>
      <c r="BB1541" s="12">
        <v>0</v>
      </c>
      <c r="BC1541" s="12">
        <v>0</v>
      </c>
      <c r="BD1541" s="12">
        <v>0</v>
      </c>
      <c r="BE1541" s="12">
        <v>0</v>
      </c>
      <c r="BF1541" s="12">
        <v>0</v>
      </c>
      <c r="BG1541" s="12">
        <v>0</v>
      </c>
      <c r="BH1541" s="12">
        <v>0</v>
      </c>
      <c r="BI1541" s="12">
        <v>0</v>
      </c>
      <c r="BJ1541" s="12">
        <v>0</v>
      </c>
      <c r="BK1541" s="12">
        <v>0</v>
      </c>
      <c r="BL1541" s="6" t="s">
        <v>1735</v>
      </c>
    </row>
    <row r="1542" spans="1:64" ht="14.4" x14ac:dyDescent="0.3">
      <c r="A1542" s="42" t="s">
        <v>1644</v>
      </c>
      <c r="B1542" s="42" t="s">
        <v>853</v>
      </c>
      <c r="C1542" s="70">
        <v>108</v>
      </c>
      <c r="D1542" s="70">
        <v>107</v>
      </c>
      <c r="E1542" s="70">
        <v>4</v>
      </c>
      <c r="F1542" s="70">
        <v>8</v>
      </c>
      <c r="G1542" s="70">
        <v>3</v>
      </c>
      <c r="H1542" s="70">
        <v>26</v>
      </c>
      <c r="I1542" s="70">
        <v>66</v>
      </c>
      <c r="J1542" s="70">
        <v>0</v>
      </c>
      <c r="K1542" s="150">
        <f t="shared" si="291"/>
        <v>107</v>
      </c>
      <c r="M1542" s="8"/>
      <c r="N1542" s="160"/>
      <c r="O1542" s="160"/>
      <c r="P1542" s="161"/>
      <c r="Q1542" s="161"/>
      <c r="AL1542" s="6" t="s">
        <v>1739</v>
      </c>
      <c r="AM1542" s="12">
        <v>0</v>
      </c>
      <c r="AN1542" s="12">
        <v>0</v>
      </c>
      <c r="AO1542" s="12">
        <v>0</v>
      </c>
      <c r="AP1542" s="12">
        <v>0</v>
      </c>
      <c r="AQ1542" s="12">
        <v>0</v>
      </c>
      <c r="AR1542" s="12">
        <v>415</v>
      </c>
      <c r="AS1542" s="12">
        <v>435</v>
      </c>
      <c r="AT1542" s="74">
        <v>345</v>
      </c>
      <c r="AU1542" s="74">
        <v>433</v>
      </c>
      <c r="AV1542" s="12">
        <v>457</v>
      </c>
      <c r="AW1542" s="12">
        <v>568</v>
      </c>
      <c r="AX1542" s="12">
        <v>453</v>
      </c>
      <c r="AY1542" s="12">
        <v>391</v>
      </c>
      <c r="AZ1542" s="12">
        <v>236</v>
      </c>
      <c r="BA1542" s="12">
        <v>35</v>
      </c>
      <c r="BB1542" s="12">
        <v>44</v>
      </c>
      <c r="BC1542" s="12">
        <v>12</v>
      </c>
      <c r="BD1542" s="140">
        <v>15</v>
      </c>
      <c r="BE1542" s="140">
        <v>11</v>
      </c>
      <c r="BF1542" s="140">
        <v>1</v>
      </c>
      <c r="BG1542" s="12">
        <v>0</v>
      </c>
      <c r="BH1542" s="107">
        <v>0</v>
      </c>
      <c r="BI1542" s="12">
        <v>0</v>
      </c>
      <c r="BJ1542" s="12">
        <v>0</v>
      </c>
      <c r="BK1542" s="12">
        <v>0</v>
      </c>
      <c r="BL1542" s="6" t="s">
        <v>1739</v>
      </c>
    </row>
    <row r="1543" spans="1:64" ht="14.4" x14ac:dyDescent="0.3">
      <c r="A1543" s="42" t="s">
        <v>1644</v>
      </c>
      <c r="B1543" s="42" t="s">
        <v>1149</v>
      </c>
      <c r="C1543" s="70">
        <v>9</v>
      </c>
      <c r="D1543" s="70">
        <v>5</v>
      </c>
      <c r="E1543" s="70">
        <v>4</v>
      </c>
      <c r="F1543" s="70">
        <v>1</v>
      </c>
      <c r="G1543" s="70">
        <v>0</v>
      </c>
      <c r="H1543" s="70">
        <v>0</v>
      </c>
      <c r="I1543" s="70">
        <v>0</v>
      </c>
      <c r="J1543" s="70">
        <v>0</v>
      </c>
      <c r="K1543" s="150">
        <f t="shared" si="291"/>
        <v>5</v>
      </c>
      <c r="M1543" s="8"/>
      <c r="N1543" s="160"/>
      <c r="O1543" s="160"/>
      <c r="P1543" s="161"/>
      <c r="Q1543" s="161"/>
      <c r="S1543" s="10" t="s">
        <v>1675</v>
      </c>
      <c r="T1543" s="10" t="s">
        <v>68</v>
      </c>
      <c r="U1543" s="10" t="s">
        <v>72</v>
      </c>
      <c r="V1543" s="10" t="s">
        <v>65</v>
      </c>
      <c r="W1543" s="10" t="s">
        <v>61</v>
      </c>
      <c r="X1543" s="10" t="s">
        <v>89</v>
      </c>
      <c r="Y1543" s="10" t="s">
        <v>8</v>
      </c>
      <c r="AL1543" s="6" t="s">
        <v>1776</v>
      </c>
      <c r="AM1543" s="12">
        <v>3</v>
      </c>
      <c r="AN1543" s="12">
        <v>0</v>
      </c>
      <c r="AO1543" s="12">
        <v>1</v>
      </c>
      <c r="AP1543" s="12">
        <v>1</v>
      </c>
      <c r="AQ1543" s="12">
        <v>1</v>
      </c>
      <c r="AR1543" s="12">
        <v>0</v>
      </c>
      <c r="AS1543" s="12">
        <v>0</v>
      </c>
      <c r="AT1543" s="74">
        <v>0</v>
      </c>
      <c r="AU1543" s="74">
        <v>0</v>
      </c>
      <c r="AV1543" s="12">
        <v>1</v>
      </c>
      <c r="AW1543" s="12">
        <v>2</v>
      </c>
      <c r="AX1543" s="12">
        <v>1</v>
      </c>
      <c r="AY1543" s="12">
        <v>1</v>
      </c>
      <c r="AZ1543" s="12">
        <v>0</v>
      </c>
      <c r="BA1543" s="12">
        <v>0</v>
      </c>
      <c r="BB1543" s="12">
        <v>1</v>
      </c>
      <c r="BC1543" s="12">
        <v>0</v>
      </c>
      <c r="BD1543" s="12">
        <v>0</v>
      </c>
      <c r="BE1543" s="12">
        <v>0</v>
      </c>
      <c r="BF1543" s="12">
        <v>1</v>
      </c>
      <c r="BG1543" s="12">
        <v>1</v>
      </c>
      <c r="BH1543" s="12">
        <v>0</v>
      </c>
      <c r="BI1543" s="12">
        <v>0</v>
      </c>
      <c r="BJ1543" s="12">
        <v>0</v>
      </c>
      <c r="BK1543" s="12">
        <v>0</v>
      </c>
      <c r="BL1543" s="6" t="s">
        <v>1776</v>
      </c>
    </row>
    <row r="1544" spans="1:64" ht="14.4" x14ac:dyDescent="0.3">
      <c r="A1544" s="42" t="s">
        <v>1644</v>
      </c>
      <c r="B1544" s="42" t="s">
        <v>1083</v>
      </c>
      <c r="C1544" s="70">
        <v>6</v>
      </c>
      <c r="D1544" s="70">
        <v>6</v>
      </c>
      <c r="E1544" s="70">
        <v>0</v>
      </c>
      <c r="F1544" s="70">
        <v>2</v>
      </c>
      <c r="G1544" s="70">
        <v>3</v>
      </c>
      <c r="H1544" s="70">
        <v>1</v>
      </c>
      <c r="I1544" s="70">
        <v>0</v>
      </c>
      <c r="J1544" s="70">
        <v>0</v>
      </c>
      <c r="K1544" s="150">
        <f t="shared" si="291"/>
        <v>6</v>
      </c>
      <c r="M1544" s="8"/>
      <c r="N1544" s="160"/>
      <c r="O1544" s="160"/>
      <c r="P1544" s="161"/>
      <c r="Q1544" s="161"/>
      <c r="S1544" s="10" t="s">
        <v>1209</v>
      </c>
      <c r="T1544" s="54">
        <v>0</v>
      </c>
      <c r="U1544" s="54">
        <v>0</v>
      </c>
      <c r="V1544" s="54">
        <v>0</v>
      </c>
      <c r="W1544" s="54">
        <v>0</v>
      </c>
      <c r="X1544" s="54">
        <v>0</v>
      </c>
      <c r="Y1544" s="10">
        <f t="shared" ref="Y1544:Y1550" si="293">SUM(T1544:X1544)</f>
        <v>0</v>
      </c>
      <c r="AL1544" s="6" t="s">
        <v>1777</v>
      </c>
      <c r="AM1544" s="12">
        <v>3</v>
      </c>
      <c r="AN1544" s="12">
        <v>3</v>
      </c>
      <c r="AO1544" s="12">
        <v>1</v>
      </c>
      <c r="AP1544" s="12">
        <v>1</v>
      </c>
      <c r="AQ1544" s="12">
        <v>1</v>
      </c>
      <c r="AR1544" s="12">
        <v>0</v>
      </c>
      <c r="AS1544" s="12">
        <v>0</v>
      </c>
      <c r="AT1544" s="74">
        <v>0</v>
      </c>
      <c r="AU1544" s="74">
        <v>1</v>
      </c>
      <c r="AV1544" s="12">
        <v>1</v>
      </c>
      <c r="AW1544" s="12">
        <v>0</v>
      </c>
      <c r="AX1544" s="12">
        <v>0</v>
      </c>
      <c r="AY1544" s="12">
        <v>1</v>
      </c>
      <c r="AZ1544" s="12">
        <v>0</v>
      </c>
      <c r="BA1544" s="12">
        <v>0</v>
      </c>
      <c r="BB1544" s="12">
        <v>1</v>
      </c>
      <c r="BC1544" s="12">
        <v>0</v>
      </c>
      <c r="BD1544" s="12">
        <v>0</v>
      </c>
      <c r="BE1544" s="12">
        <v>0</v>
      </c>
      <c r="BF1544" s="12">
        <v>0</v>
      </c>
      <c r="BG1544" s="12">
        <v>1</v>
      </c>
      <c r="BH1544" s="12">
        <v>0</v>
      </c>
      <c r="BI1544" s="12">
        <v>0</v>
      </c>
      <c r="BJ1544" s="12">
        <v>0</v>
      </c>
      <c r="BK1544" s="12">
        <v>0</v>
      </c>
      <c r="BL1544" s="6" t="s">
        <v>1777</v>
      </c>
    </row>
    <row r="1545" spans="1:64" ht="14.4" x14ac:dyDescent="0.3">
      <c r="A1545" s="42" t="s">
        <v>1644</v>
      </c>
      <c r="B1545" s="42" t="s">
        <v>568</v>
      </c>
      <c r="C1545" s="70">
        <v>584</v>
      </c>
      <c r="D1545" s="70">
        <v>583</v>
      </c>
      <c r="E1545" s="70">
        <v>8</v>
      </c>
      <c r="F1545" s="70">
        <v>38</v>
      </c>
      <c r="G1545" s="70">
        <v>25</v>
      </c>
      <c r="H1545" s="70">
        <v>63</v>
      </c>
      <c r="I1545" s="70">
        <v>449</v>
      </c>
      <c r="J1545" s="70">
        <v>0</v>
      </c>
      <c r="K1545" s="150">
        <f t="shared" si="291"/>
        <v>583</v>
      </c>
      <c r="M1545" s="8">
        <v>726</v>
      </c>
      <c r="N1545" s="160"/>
      <c r="O1545" s="160"/>
      <c r="P1545" s="161"/>
      <c r="Q1545" s="161"/>
      <c r="S1545" s="45" t="s">
        <v>1210</v>
      </c>
      <c r="T1545" s="48">
        <v>0</v>
      </c>
      <c r="U1545" s="48">
        <v>0</v>
      </c>
      <c r="V1545" s="48">
        <v>0</v>
      </c>
      <c r="W1545" s="48">
        <v>0</v>
      </c>
      <c r="X1545" s="48">
        <v>0</v>
      </c>
      <c r="Y1545" s="10">
        <f t="shared" si="293"/>
        <v>0</v>
      </c>
      <c r="AL1545" s="6" t="s">
        <v>1778</v>
      </c>
      <c r="AM1545" s="12">
        <v>10</v>
      </c>
      <c r="AN1545" s="12">
        <v>3</v>
      </c>
      <c r="AO1545" s="12">
        <v>5</v>
      </c>
      <c r="AP1545" s="12">
        <v>3</v>
      </c>
      <c r="AQ1545" s="12">
        <v>2</v>
      </c>
      <c r="AR1545" s="12">
        <v>0</v>
      </c>
      <c r="AS1545" s="12">
        <v>0</v>
      </c>
      <c r="AT1545" s="74">
        <v>0</v>
      </c>
      <c r="AU1545" s="74">
        <v>1</v>
      </c>
      <c r="AV1545" s="12">
        <v>1</v>
      </c>
      <c r="AW1545" s="12">
        <v>0</v>
      </c>
      <c r="AX1545" s="12">
        <v>0</v>
      </c>
      <c r="AY1545" s="12">
        <v>1</v>
      </c>
      <c r="AZ1545" s="12">
        <v>0</v>
      </c>
      <c r="BA1545" s="12">
        <v>0</v>
      </c>
      <c r="BB1545" s="12">
        <v>1</v>
      </c>
      <c r="BC1545" s="12">
        <v>0</v>
      </c>
      <c r="BD1545" s="12">
        <v>0</v>
      </c>
      <c r="BE1545" s="12">
        <v>0</v>
      </c>
      <c r="BF1545" s="12">
        <v>0</v>
      </c>
      <c r="BG1545" s="12">
        <v>1</v>
      </c>
      <c r="BH1545" s="12">
        <v>0</v>
      </c>
      <c r="BI1545" s="12">
        <v>0</v>
      </c>
      <c r="BJ1545" s="12">
        <v>0</v>
      </c>
      <c r="BK1545" s="12">
        <v>0</v>
      </c>
      <c r="BL1545" s="6" t="s">
        <v>1778</v>
      </c>
    </row>
    <row r="1546" spans="1:64" ht="14.4" x14ac:dyDescent="0.3">
      <c r="A1546" s="37" t="s">
        <v>1214</v>
      </c>
      <c r="B1546" s="37" t="s">
        <v>568</v>
      </c>
      <c r="C1546" s="69">
        <v>1</v>
      </c>
      <c r="D1546" s="69">
        <v>1</v>
      </c>
      <c r="E1546" s="69">
        <v>0</v>
      </c>
      <c r="F1546" s="69">
        <v>0</v>
      </c>
      <c r="G1546" s="69">
        <v>0</v>
      </c>
      <c r="H1546" s="69">
        <v>1</v>
      </c>
      <c r="I1546" s="69">
        <v>0</v>
      </c>
      <c r="J1546" s="69">
        <v>0</v>
      </c>
      <c r="K1546" s="153">
        <f t="shared" si="291"/>
        <v>1</v>
      </c>
      <c r="M1546" s="8">
        <v>1</v>
      </c>
      <c r="N1546" s="160"/>
      <c r="O1546" s="160"/>
      <c r="P1546" s="161"/>
      <c r="Q1546" s="161"/>
      <c r="S1546" s="10" t="s">
        <v>1211</v>
      </c>
      <c r="T1546" s="15">
        <v>0</v>
      </c>
      <c r="U1546" s="15">
        <v>0</v>
      </c>
      <c r="V1546" s="15">
        <v>0</v>
      </c>
      <c r="W1546" s="15">
        <v>1</v>
      </c>
      <c r="X1546" s="15">
        <v>0</v>
      </c>
      <c r="Y1546" s="10">
        <f t="shared" si="293"/>
        <v>1</v>
      </c>
      <c r="AL1546" s="6" t="s">
        <v>1779</v>
      </c>
      <c r="AM1546" s="12">
        <v>51</v>
      </c>
      <c r="AN1546" s="12">
        <v>46</v>
      </c>
      <c r="AO1546" s="12">
        <v>37</v>
      </c>
      <c r="AP1546" s="12">
        <v>28</v>
      </c>
      <c r="AQ1546" s="12">
        <v>23</v>
      </c>
      <c r="AR1546" s="12">
        <v>12</v>
      </c>
      <c r="AS1546" s="12">
        <v>18</v>
      </c>
      <c r="AT1546" s="74">
        <v>8</v>
      </c>
      <c r="AU1546" s="74">
        <v>10</v>
      </c>
      <c r="AV1546" s="12">
        <v>4</v>
      </c>
      <c r="AW1546" s="12">
        <v>1</v>
      </c>
      <c r="AX1546" s="12">
        <v>5</v>
      </c>
      <c r="AY1546" s="12">
        <v>3</v>
      </c>
      <c r="AZ1546" s="12">
        <v>0</v>
      </c>
      <c r="BA1546" s="12">
        <v>0</v>
      </c>
      <c r="BB1546" s="12">
        <v>2</v>
      </c>
      <c r="BC1546" s="12">
        <v>0</v>
      </c>
      <c r="BD1546" s="12">
        <v>0</v>
      </c>
      <c r="BE1546" s="12">
        <v>0</v>
      </c>
      <c r="BF1546" s="12">
        <v>4</v>
      </c>
      <c r="BG1546" s="12">
        <v>1</v>
      </c>
      <c r="BH1546" s="12">
        <v>1</v>
      </c>
      <c r="BI1546" s="12">
        <v>0</v>
      </c>
      <c r="BJ1546" s="12">
        <v>0</v>
      </c>
      <c r="BK1546" s="12">
        <v>0</v>
      </c>
      <c r="BL1546" s="6" t="s">
        <v>1779</v>
      </c>
    </row>
    <row r="1547" spans="1:64" ht="14.4" x14ac:dyDescent="0.3">
      <c r="A1547" s="155" t="s">
        <v>1676</v>
      </c>
      <c r="B1547" s="10"/>
      <c r="C1547" s="114">
        <f>SUM(C1533:C1546)</f>
        <v>916</v>
      </c>
      <c r="D1547" s="114">
        <f>SUM(D1533:D1546)</f>
        <v>909</v>
      </c>
      <c r="E1547" s="114">
        <f t="shared" ref="E1547:J1547" si="294">SUM(E1533:E1546)</f>
        <v>20</v>
      </c>
      <c r="F1547" s="114">
        <f t="shared" si="294"/>
        <v>71</v>
      </c>
      <c r="G1547" s="114">
        <f t="shared" si="294"/>
        <v>36</v>
      </c>
      <c r="H1547" s="114">
        <f t="shared" si="294"/>
        <v>150</v>
      </c>
      <c r="I1547" s="114">
        <f t="shared" si="294"/>
        <v>632</v>
      </c>
      <c r="J1547" s="114">
        <f t="shared" si="294"/>
        <v>0</v>
      </c>
      <c r="K1547" s="150">
        <f>SUM(E1547:J1547)</f>
        <v>909</v>
      </c>
      <c r="M1547" s="8">
        <f>SUM(M1533:M1546)</f>
        <v>909</v>
      </c>
      <c r="N1547" s="160"/>
      <c r="O1547" s="160"/>
      <c r="P1547" s="160"/>
      <c r="Q1547" s="161"/>
      <c r="S1547" s="45" t="s">
        <v>1212</v>
      </c>
      <c r="T1547" s="48">
        <v>0</v>
      </c>
      <c r="U1547" s="48">
        <v>4</v>
      </c>
      <c r="V1547" s="48">
        <v>0</v>
      </c>
      <c r="W1547" s="48">
        <v>11</v>
      </c>
      <c r="X1547" s="48">
        <v>0</v>
      </c>
      <c r="Y1547" s="10">
        <f t="shared" si="293"/>
        <v>15</v>
      </c>
      <c r="AL1547" s="6" t="s">
        <v>1855</v>
      </c>
      <c r="AM1547" s="12">
        <v>713</v>
      </c>
      <c r="AN1547" s="12">
        <v>352</v>
      </c>
      <c r="AO1547" s="12">
        <v>266</v>
      </c>
      <c r="AP1547" s="12">
        <v>249</v>
      </c>
      <c r="AQ1547" s="12">
        <v>156</v>
      </c>
      <c r="AR1547" s="12">
        <v>84</v>
      </c>
      <c r="AS1547" s="12">
        <v>62</v>
      </c>
      <c r="AT1547" s="74">
        <v>82</v>
      </c>
      <c r="AU1547" s="74">
        <v>42</v>
      </c>
      <c r="AV1547" s="12">
        <v>52</v>
      </c>
      <c r="AW1547" s="12">
        <v>37</v>
      </c>
      <c r="AX1547" s="12">
        <v>17</v>
      </c>
      <c r="AY1547" s="12">
        <v>19</v>
      </c>
      <c r="AZ1547" s="12">
        <v>37</v>
      </c>
      <c r="BA1547" s="12">
        <v>13</v>
      </c>
      <c r="BB1547" s="12">
        <v>19</v>
      </c>
      <c r="BC1547" s="12">
        <v>16</v>
      </c>
      <c r="BD1547" s="140">
        <v>11</v>
      </c>
      <c r="BE1547" s="12">
        <v>3</v>
      </c>
      <c r="BF1547" s="12">
        <v>6</v>
      </c>
      <c r="BG1547" s="12">
        <v>2</v>
      </c>
      <c r="BH1547" s="12">
        <v>3</v>
      </c>
      <c r="BI1547" s="12">
        <v>5</v>
      </c>
      <c r="BJ1547" s="12">
        <v>3</v>
      </c>
      <c r="BK1547" s="12">
        <v>0</v>
      </c>
      <c r="BL1547" s="6" t="s">
        <v>1855</v>
      </c>
    </row>
    <row r="1548" spans="1:64" ht="14.4" x14ac:dyDescent="0.3">
      <c r="M1548" s="8"/>
      <c r="N1548" s="160"/>
      <c r="O1548" s="160"/>
      <c r="P1548" s="160"/>
      <c r="Q1548" s="161"/>
      <c r="S1548" s="10" t="s">
        <v>1213</v>
      </c>
      <c r="T1548" s="54">
        <v>2</v>
      </c>
      <c r="U1548" s="54">
        <v>6</v>
      </c>
      <c r="V1548" s="54">
        <v>2</v>
      </c>
      <c r="W1548" s="54">
        <v>15</v>
      </c>
      <c r="X1548" s="54">
        <v>0</v>
      </c>
      <c r="Y1548" s="10">
        <f t="shared" si="293"/>
        <v>25</v>
      </c>
      <c r="AL1548" s="6" t="s">
        <v>1856</v>
      </c>
      <c r="AM1548" s="12">
        <v>1</v>
      </c>
      <c r="AN1548" s="12">
        <v>28</v>
      </c>
      <c r="AO1548" s="12">
        <v>72</v>
      </c>
      <c r="AP1548" s="12">
        <v>273</v>
      </c>
      <c r="AQ1548" s="12">
        <v>355</v>
      </c>
      <c r="AR1548" s="12">
        <v>161</v>
      </c>
      <c r="AS1548" s="12">
        <v>145</v>
      </c>
      <c r="AT1548" s="74">
        <v>92</v>
      </c>
      <c r="AU1548" s="74">
        <v>72</v>
      </c>
      <c r="AV1548" s="12">
        <v>60</v>
      </c>
      <c r="AW1548" s="12">
        <v>43</v>
      </c>
      <c r="AX1548" s="12">
        <v>40</v>
      </c>
      <c r="AY1548" s="12">
        <v>31</v>
      </c>
      <c r="AZ1548" s="12">
        <v>39</v>
      </c>
      <c r="BA1548" s="12">
        <v>28</v>
      </c>
      <c r="BB1548" s="12">
        <v>32</v>
      </c>
      <c r="BC1548" s="12">
        <v>17</v>
      </c>
      <c r="BD1548" s="140">
        <v>29</v>
      </c>
      <c r="BE1548" s="12">
        <v>10</v>
      </c>
      <c r="BF1548" s="12">
        <v>15</v>
      </c>
      <c r="BG1548" s="12">
        <v>6</v>
      </c>
      <c r="BH1548" s="12">
        <v>14</v>
      </c>
      <c r="BI1548" s="12">
        <v>7</v>
      </c>
      <c r="BJ1548" s="12">
        <v>4</v>
      </c>
      <c r="BK1548" s="12">
        <v>1</v>
      </c>
      <c r="BL1548" s="6" t="s">
        <v>1856</v>
      </c>
    </row>
    <row r="1549" spans="1:64" ht="14.4" x14ac:dyDescent="0.3">
      <c r="M1549" s="8"/>
      <c r="N1549" s="160"/>
      <c r="O1549" s="160"/>
      <c r="P1549" s="160"/>
      <c r="Q1549" s="161"/>
      <c r="S1549" s="45" t="s">
        <v>1214</v>
      </c>
      <c r="T1549" s="53">
        <v>0</v>
      </c>
      <c r="U1549" s="53">
        <v>0</v>
      </c>
      <c r="V1549" s="53">
        <v>0</v>
      </c>
      <c r="W1549" s="53">
        <v>0</v>
      </c>
      <c r="X1549" s="53">
        <v>0</v>
      </c>
      <c r="Y1549" s="10">
        <f t="shared" si="293"/>
        <v>0</v>
      </c>
    </row>
    <row r="1550" spans="1:64" ht="14.4" x14ac:dyDescent="0.3">
      <c r="M1550" s="8"/>
      <c r="N1550" s="160"/>
      <c r="O1550" s="160"/>
      <c r="P1550" s="160"/>
      <c r="Q1550" s="161"/>
      <c r="T1550" s="6">
        <f>SUM(T1544:T1549)</f>
        <v>2</v>
      </c>
      <c r="U1550" s="6">
        <f>SUM(U1544:U1549)</f>
        <v>10</v>
      </c>
      <c r="V1550" s="6">
        <f>SUM(V1544:V1549)</f>
        <v>2</v>
      </c>
      <c r="W1550" s="6">
        <f>SUM(W1544:W1549)</f>
        <v>27</v>
      </c>
      <c r="X1550" s="6">
        <f>SUM(X1544:X1549)</f>
        <v>0</v>
      </c>
      <c r="Y1550" s="10">
        <f t="shared" si="293"/>
        <v>41</v>
      </c>
    </row>
    <row r="1551" spans="1:64" ht="14.4" x14ac:dyDescent="0.3">
      <c r="M1551" s="8"/>
      <c r="N1551" s="160"/>
      <c r="O1551" s="160"/>
      <c r="P1551" s="160"/>
      <c r="Q1551" s="161"/>
    </row>
    <row r="1552" spans="1:64" ht="22.8" x14ac:dyDescent="0.3">
      <c r="N1552" s="160"/>
      <c r="O1552" s="160"/>
      <c r="P1552" s="160"/>
      <c r="Q1552" s="161"/>
      <c r="AL1552" s="6" t="s">
        <v>5</v>
      </c>
      <c r="AM1552" s="6" t="s">
        <v>1738</v>
      </c>
      <c r="AN1552" s="6" t="s">
        <v>1841</v>
      </c>
      <c r="AO1552" s="6" t="s">
        <v>1842</v>
      </c>
      <c r="AP1552" s="6" t="s">
        <v>1741</v>
      </c>
      <c r="AQ1552" s="6" t="s">
        <v>1736</v>
      </c>
      <c r="AR1552" s="6" t="s">
        <v>1843</v>
      </c>
      <c r="AS1552" s="6" t="s">
        <v>1844</v>
      </c>
      <c r="AT1552" s="74" t="s">
        <v>1845</v>
      </c>
      <c r="AU1552" s="74" t="s">
        <v>1744</v>
      </c>
      <c r="AV1552" s="6" t="s">
        <v>1745</v>
      </c>
      <c r="AW1552" s="6" t="s">
        <v>1740</v>
      </c>
      <c r="AX1552" s="6" t="s">
        <v>1846</v>
      </c>
      <c r="AY1552" s="6" t="s">
        <v>1847</v>
      </c>
      <c r="AZ1552" s="6" t="s">
        <v>1848</v>
      </c>
      <c r="BA1552" s="6" t="s">
        <v>1743</v>
      </c>
      <c r="BB1552" s="6" t="s">
        <v>1784</v>
      </c>
      <c r="BC1552" s="6" t="s">
        <v>1749</v>
      </c>
      <c r="BD1552" s="6" t="s">
        <v>1849</v>
      </c>
      <c r="BE1552" s="6" t="s">
        <v>1850</v>
      </c>
      <c r="BF1552" s="6" t="s">
        <v>1748</v>
      </c>
      <c r="BG1552" s="6" t="s">
        <v>1851</v>
      </c>
      <c r="BH1552" s="6" t="s">
        <v>1852</v>
      </c>
      <c r="BI1552" s="6" t="s">
        <v>1859</v>
      </c>
      <c r="BJ1552" s="6" t="s">
        <v>1786</v>
      </c>
      <c r="BK1552" s="6" t="s">
        <v>1754</v>
      </c>
    </row>
    <row r="1553" spans="1:74" ht="14.4" x14ac:dyDescent="0.3">
      <c r="N1553" s="160"/>
      <c r="O1553" s="160"/>
      <c r="P1553" s="160"/>
      <c r="Q1553" s="161"/>
      <c r="S1553" s="10" t="s">
        <v>1677</v>
      </c>
      <c r="T1553" s="10" t="s">
        <v>68</v>
      </c>
      <c r="U1553" s="10" t="s">
        <v>72</v>
      </c>
      <c r="V1553" s="10" t="s">
        <v>65</v>
      </c>
      <c r="W1553" s="10" t="s">
        <v>61</v>
      </c>
      <c r="X1553" s="10" t="s">
        <v>89</v>
      </c>
      <c r="Y1553" s="10" t="s">
        <v>1678</v>
      </c>
      <c r="AL1553" s="6" t="s">
        <v>1857</v>
      </c>
      <c r="AM1553" s="12">
        <v>0</v>
      </c>
      <c r="AN1553" s="12">
        <v>0</v>
      </c>
      <c r="AO1553" s="12">
        <v>0</v>
      </c>
      <c r="AP1553" s="12">
        <v>0</v>
      </c>
      <c r="AQ1553" s="12">
        <v>2</v>
      </c>
      <c r="AR1553" s="12">
        <v>15</v>
      </c>
      <c r="AS1553" s="12">
        <v>39</v>
      </c>
      <c r="AT1553" s="74">
        <v>174</v>
      </c>
      <c r="AU1553" s="74">
        <v>257</v>
      </c>
      <c r="AV1553" s="12">
        <v>409</v>
      </c>
      <c r="AW1553" s="12">
        <v>233</v>
      </c>
      <c r="AX1553" s="12">
        <v>203</v>
      </c>
      <c r="AY1553" s="12">
        <v>114</v>
      </c>
      <c r="AZ1553" s="12">
        <v>154</v>
      </c>
      <c r="BA1553" s="12">
        <v>112</v>
      </c>
      <c r="BB1553" s="12">
        <v>124</v>
      </c>
      <c r="BC1553" s="12">
        <v>60</v>
      </c>
      <c r="BD1553" s="140">
        <v>87</v>
      </c>
      <c r="BE1553" s="12">
        <v>39</v>
      </c>
      <c r="BF1553" s="12">
        <v>57</v>
      </c>
      <c r="BG1553" s="12">
        <v>29</v>
      </c>
      <c r="BH1553" s="12">
        <v>50</v>
      </c>
      <c r="BI1553" s="12">
        <v>34</v>
      </c>
      <c r="BJ1553" s="12">
        <v>35</v>
      </c>
      <c r="BK1553" s="12">
        <v>18</v>
      </c>
      <c r="BL1553" s="6" t="s">
        <v>1857</v>
      </c>
    </row>
    <row r="1554" spans="1:74" ht="14.4" x14ac:dyDescent="0.3">
      <c r="N1554" s="160"/>
      <c r="O1554" s="160"/>
      <c r="P1554" s="160"/>
      <c r="Q1554" s="161"/>
      <c r="S1554" s="10" t="s">
        <v>1209</v>
      </c>
      <c r="T1554" s="15">
        <v>0</v>
      </c>
      <c r="U1554" s="15">
        <v>0</v>
      </c>
      <c r="V1554" s="15">
        <v>0</v>
      </c>
      <c r="W1554" s="15">
        <v>0</v>
      </c>
      <c r="X1554" s="15">
        <v>0</v>
      </c>
      <c r="Y1554" s="10">
        <f t="shared" ref="Y1554:Y1560" si="295">SUM(T1554:W1554)</f>
        <v>0</v>
      </c>
      <c r="Z1554" s="10" t="s">
        <v>1209</v>
      </c>
      <c r="AL1554" s="141" t="s">
        <v>1742</v>
      </c>
      <c r="AM1554" s="142">
        <v>0</v>
      </c>
      <c r="AN1554" s="142">
        <v>0</v>
      </c>
      <c r="AO1554" s="142">
        <v>0</v>
      </c>
      <c r="AP1554" s="142">
        <v>0</v>
      </c>
      <c r="AQ1554" s="142">
        <v>0</v>
      </c>
      <c r="AR1554" s="142">
        <v>0</v>
      </c>
      <c r="AS1554" s="142">
        <v>0</v>
      </c>
      <c r="AT1554" s="142">
        <v>0</v>
      </c>
      <c r="AU1554" s="142">
        <v>0</v>
      </c>
      <c r="AV1554" s="142">
        <v>2</v>
      </c>
      <c r="AW1554" s="142">
        <v>10</v>
      </c>
      <c r="AX1554" s="142">
        <v>51</v>
      </c>
      <c r="AY1554" s="142">
        <v>115</v>
      </c>
      <c r="AZ1554" s="142">
        <v>428</v>
      </c>
      <c r="BA1554" s="142">
        <v>525</v>
      </c>
      <c r="BB1554" s="142">
        <v>467</v>
      </c>
      <c r="BC1554" s="142">
        <v>379</v>
      </c>
      <c r="BD1554" s="143">
        <v>320</v>
      </c>
      <c r="BE1554" s="143">
        <v>115</v>
      </c>
      <c r="BF1554" s="142">
        <v>91</v>
      </c>
      <c r="BG1554" s="142">
        <v>54</v>
      </c>
      <c r="BH1554" s="144">
        <v>62</v>
      </c>
      <c r="BI1554" s="145">
        <v>37</v>
      </c>
      <c r="BJ1554" s="145">
        <v>45</v>
      </c>
      <c r="BK1554" s="145">
        <v>34</v>
      </c>
      <c r="BL1554" s="141" t="s">
        <v>1742</v>
      </c>
    </row>
    <row r="1555" spans="1:74" ht="14.4" x14ac:dyDescent="0.3">
      <c r="N1555" s="160"/>
      <c r="O1555" s="160"/>
      <c r="P1555" s="160"/>
      <c r="Q1555" s="161"/>
      <c r="S1555" s="45" t="s">
        <v>1210</v>
      </c>
      <c r="T1555" s="46">
        <v>0</v>
      </c>
      <c r="U1555" s="46">
        <v>0</v>
      </c>
      <c r="V1555" s="46">
        <v>0</v>
      </c>
      <c r="W1555" s="48">
        <v>1</v>
      </c>
      <c r="X1555" s="46">
        <v>0</v>
      </c>
      <c r="Y1555" s="10">
        <f t="shared" si="295"/>
        <v>1</v>
      </c>
      <c r="Z1555" s="45" t="s">
        <v>1210</v>
      </c>
      <c r="AL1555" s="6" t="s">
        <v>1866</v>
      </c>
      <c r="AM1555" s="12">
        <v>0</v>
      </c>
      <c r="AN1555" s="12">
        <v>0</v>
      </c>
      <c r="AO1555" s="12">
        <v>0</v>
      </c>
      <c r="AP1555" s="12">
        <v>0</v>
      </c>
      <c r="AQ1555" s="12">
        <v>0</v>
      </c>
      <c r="AR1555" s="12">
        <v>0</v>
      </c>
      <c r="AS1555" s="12">
        <v>0</v>
      </c>
      <c r="AT1555" s="12">
        <v>0</v>
      </c>
      <c r="AU1555" s="12">
        <v>0</v>
      </c>
      <c r="AV1555" s="12">
        <v>1</v>
      </c>
      <c r="AW1555" s="12">
        <v>7</v>
      </c>
      <c r="AX1555" s="12">
        <v>40</v>
      </c>
      <c r="AY1555" s="12">
        <v>42</v>
      </c>
      <c r="AZ1555" s="12">
        <v>161</v>
      </c>
      <c r="BA1555" s="12">
        <v>182</v>
      </c>
      <c r="BB1555" s="12">
        <v>349</v>
      </c>
      <c r="BC1555" s="12">
        <v>202</v>
      </c>
      <c r="BD1555" s="140">
        <v>211</v>
      </c>
      <c r="BE1555" s="12">
        <v>120</v>
      </c>
      <c r="BF1555" s="12">
        <v>162</v>
      </c>
      <c r="BG1555" s="12">
        <v>71</v>
      </c>
      <c r="BH1555" s="12">
        <v>109</v>
      </c>
      <c r="BI1555" s="12">
        <v>69</v>
      </c>
      <c r="BJ1555" s="12">
        <v>64</v>
      </c>
      <c r="BK1555" s="12">
        <v>30</v>
      </c>
      <c r="BL1555" s="6" t="s">
        <v>1866</v>
      </c>
    </row>
    <row r="1556" spans="1:74" ht="14.4" x14ac:dyDescent="0.3">
      <c r="M1556" s="8"/>
      <c r="N1556" s="160"/>
      <c r="O1556" s="160"/>
      <c r="P1556" s="160"/>
      <c r="Q1556" s="161"/>
      <c r="S1556" s="10" t="s">
        <v>1211</v>
      </c>
      <c r="T1556" s="15">
        <v>0</v>
      </c>
      <c r="U1556" s="15">
        <v>5</v>
      </c>
      <c r="V1556" s="15">
        <v>0</v>
      </c>
      <c r="W1556" s="15">
        <v>13</v>
      </c>
      <c r="X1556" s="15">
        <v>34</v>
      </c>
      <c r="Y1556" s="10">
        <f t="shared" si="295"/>
        <v>18</v>
      </c>
      <c r="Z1556" s="10" t="s">
        <v>1211</v>
      </c>
      <c r="AL1556" s="141" t="s">
        <v>1747</v>
      </c>
      <c r="AM1556" s="142">
        <v>0</v>
      </c>
      <c r="AN1556" s="142">
        <v>0</v>
      </c>
      <c r="AO1556" s="142">
        <v>0</v>
      </c>
      <c r="AP1556" s="142">
        <v>0</v>
      </c>
      <c r="AQ1556" s="142">
        <v>0</v>
      </c>
      <c r="AR1556" s="142">
        <v>0</v>
      </c>
      <c r="AS1556" s="142">
        <v>0</v>
      </c>
      <c r="AT1556" s="142">
        <v>0</v>
      </c>
      <c r="AU1556" s="142">
        <v>0</v>
      </c>
      <c r="AV1556" s="142">
        <v>0</v>
      </c>
      <c r="AW1556" s="142">
        <v>0</v>
      </c>
      <c r="AX1556" s="142">
        <v>13</v>
      </c>
      <c r="AY1556" s="142">
        <v>33</v>
      </c>
      <c r="AZ1556" s="142">
        <v>51</v>
      </c>
      <c r="BA1556" s="142">
        <v>28</v>
      </c>
      <c r="BB1556" s="142">
        <v>181</v>
      </c>
      <c r="BC1556" s="142">
        <v>177</v>
      </c>
      <c r="BD1556" s="143">
        <v>386</v>
      </c>
      <c r="BE1556" s="143">
        <v>395</v>
      </c>
      <c r="BF1556" s="142">
        <v>522</v>
      </c>
      <c r="BG1556" s="142">
        <v>271</v>
      </c>
      <c r="BH1556" s="144">
        <v>333</v>
      </c>
      <c r="BI1556" s="145">
        <v>316</v>
      </c>
      <c r="BJ1556" s="145">
        <v>325</v>
      </c>
      <c r="BK1556" s="145">
        <v>83</v>
      </c>
      <c r="BL1556" s="141" t="s">
        <v>1747</v>
      </c>
    </row>
    <row r="1557" spans="1:74" ht="14.4" x14ac:dyDescent="0.3">
      <c r="M1557" s="8"/>
      <c r="N1557" s="160"/>
      <c r="O1557" s="160"/>
      <c r="P1557" s="160"/>
      <c r="Q1557" s="161"/>
      <c r="S1557" s="45" t="s">
        <v>1212</v>
      </c>
      <c r="T1557" s="46">
        <v>2</v>
      </c>
      <c r="U1557" s="46">
        <v>7</v>
      </c>
      <c r="V1557" s="46">
        <v>3</v>
      </c>
      <c r="W1557" s="48">
        <v>18</v>
      </c>
      <c r="X1557" s="46">
        <v>83</v>
      </c>
      <c r="Y1557" s="10">
        <f t="shared" si="295"/>
        <v>30</v>
      </c>
      <c r="Z1557" s="45" t="s">
        <v>1212</v>
      </c>
      <c r="AL1557" s="6" t="s">
        <v>1867</v>
      </c>
      <c r="AM1557" s="12">
        <v>0</v>
      </c>
      <c r="AN1557" s="12">
        <v>0</v>
      </c>
      <c r="AO1557" s="12">
        <v>0</v>
      </c>
      <c r="AP1557" s="12">
        <v>0</v>
      </c>
      <c r="AQ1557" s="12">
        <v>0</v>
      </c>
      <c r="AR1557" s="12">
        <v>0</v>
      </c>
      <c r="AS1557" s="12">
        <v>0</v>
      </c>
      <c r="AT1557" s="12">
        <v>0</v>
      </c>
      <c r="AU1557" s="12">
        <v>0</v>
      </c>
      <c r="AV1557" s="12">
        <v>0</v>
      </c>
      <c r="AW1557" s="12">
        <v>0</v>
      </c>
      <c r="AX1557" s="12">
        <v>0</v>
      </c>
      <c r="AY1557" s="12">
        <v>0</v>
      </c>
      <c r="AZ1557" s="12">
        <v>0</v>
      </c>
      <c r="BA1557" s="12">
        <v>0</v>
      </c>
      <c r="BB1557" s="12">
        <v>0</v>
      </c>
      <c r="BC1557" s="12">
        <v>0</v>
      </c>
      <c r="BD1557" s="140">
        <v>61</v>
      </c>
      <c r="BE1557" s="12">
        <v>57</v>
      </c>
      <c r="BF1557" s="12">
        <v>152</v>
      </c>
      <c r="BG1557" s="12">
        <v>72</v>
      </c>
      <c r="BH1557" s="12">
        <v>204</v>
      </c>
      <c r="BI1557" s="12">
        <v>229</v>
      </c>
      <c r="BJ1557" s="12">
        <v>320</v>
      </c>
      <c r="BK1557" s="12">
        <v>186</v>
      </c>
      <c r="BL1557" s="6" t="s">
        <v>1867</v>
      </c>
    </row>
    <row r="1558" spans="1:74" ht="14.4" x14ac:dyDescent="0.3">
      <c r="D1558" s="159"/>
      <c r="E1558" s="159"/>
      <c r="F1558" s="162"/>
      <c r="H1558" s="159"/>
      <c r="I1558" s="159"/>
      <c r="J1558" s="159"/>
      <c r="K1558" s="162"/>
      <c r="N1558" s="160"/>
      <c r="O1558" s="160"/>
      <c r="P1558" s="160"/>
      <c r="Q1558" s="161"/>
      <c r="S1558" s="10" t="s">
        <v>1213</v>
      </c>
      <c r="T1558" s="15">
        <v>16</v>
      </c>
      <c r="U1558" s="15">
        <v>49</v>
      </c>
      <c r="V1558" s="15">
        <v>31</v>
      </c>
      <c r="W1558" s="15">
        <v>90</v>
      </c>
      <c r="X1558" s="15">
        <v>515</v>
      </c>
      <c r="Y1558" s="10">
        <f t="shared" si="295"/>
        <v>186</v>
      </c>
      <c r="Z1558" s="10" t="s">
        <v>1213</v>
      </c>
      <c r="AL1558" s="141" t="s">
        <v>1751</v>
      </c>
      <c r="AM1558" s="142">
        <v>0</v>
      </c>
      <c r="AN1558" s="142">
        <v>0</v>
      </c>
      <c r="AO1558" s="142">
        <v>0</v>
      </c>
      <c r="AP1558" s="142">
        <v>0</v>
      </c>
      <c r="AQ1558" s="142">
        <v>0</v>
      </c>
      <c r="AR1558" s="142">
        <v>0</v>
      </c>
      <c r="AS1558" s="142">
        <v>0</v>
      </c>
      <c r="AT1558" s="142">
        <v>0</v>
      </c>
      <c r="AU1558" s="142">
        <v>0</v>
      </c>
      <c r="AV1558" s="142">
        <v>0</v>
      </c>
      <c r="AW1558" s="142">
        <v>0</v>
      </c>
      <c r="AX1558" s="142">
        <v>0</v>
      </c>
      <c r="AY1558" s="142">
        <v>0</v>
      </c>
      <c r="AZ1558" s="142">
        <v>0</v>
      </c>
      <c r="BA1558" s="142">
        <v>0</v>
      </c>
      <c r="BB1558" s="142">
        <v>0</v>
      </c>
      <c r="BC1558" s="142">
        <v>0</v>
      </c>
      <c r="BD1558" s="143">
        <v>0</v>
      </c>
      <c r="BE1558" s="143">
        <v>0</v>
      </c>
      <c r="BF1558" s="142">
        <v>76</v>
      </c>
      <c r="BG1558" s="142">
        <v>315</v>
      </c>
      <c r="BH1558" s="144">
        <v>456</v>
      </c>
      <c r="BI1558" s="145">
        <v>337</v>
      </c>
      <c r="BJ1558" s="145">
        <v>386</v>
      </c>
      <c r="BK1558" s="145">
        <v>515</v>
      </c>
      <c r="BL1558" s="141" t="s">
        <v>1751</v>
      </c>
    </row>
    <row r="1559" spans="1:74" ht="14.4" x14ac:dyDescent="0.3">
      <c r="D1559" s="159"/>
      <c r="E1559" s="159"/>
      <c r="F1559" s="162"/>
      <c r="H1559" s="159"/>
      <c r="I1559" s="159"/>
      <c r="J1559" s="159"/>
      <c r="K1559" s="162"/>
      <c r="N1559" s="160"/>
      <c r="O1559" s="160"/>
      <c r="P1559" s="160"/>
      <c r="Q1559" s="161"/>
      <c r="S1559" s="45" t="s">
        <v>1214</v>
      </c>
      <c r="T1559" s="46">
        <v>0</v>
      </c>
      <c r="U1559" s="46">
        <v>0</v>
      </c>
      <c r="V1559" s="46">
        <v>0</v>
      </c>
      <c r="W1559" s="46">
        <v>1</v>
      </c>
      <c r="X1559" s="46">
        <v>0</v>
      </c>
      <c r="Y1559" s="10">
        <f t="shared" si="295"/>
        <v>1</v>
      </c>
      <c r="Z1559" s="45" t="s">
        <v>1214</v>
      </c>
      <c r="AL1559" s="6" t="s">
        <v>1868</v>
      </c>
      <c r="AM1559" s="12">
        <v>0</v>
      </c>
      <c r="AN1559" s="12">
        <v>0</v>
      </c>
      <c r="AO1559" s="12">
        <v>0</v>
      </c>
      <c r="AP1559" s="12">
        <v>0</v>
      </c>
      <c r="AQ1559" s="12">
        <v>0</v>
      </c>
      <c r="AR1559" s="12">
        <v>0</v>
      </c>
      <c r="AS1559" s="12">
        <v>0</v>
      </c>
      <c r="AT1559" s="12">
        <v>0</v>
      </c>
      <c r="AU1559" s="12">
        <v>0</v>
      </c>
      <c r="AV1559" s="12">
        <v>0</v>
      </c>
      <c r="AW1559" s="12">
        <v>0</v>
      </c>
      <c r="AX1559" s="12">
        <v>0</v>
      </c>
      <c r="AY1559" s="12">
        <v>0</v>
      </c>
      <c r="AZ1559" s="12">
        <v>0</v>
      </c>
      <c r="BA1559" s="12">
        <v>0</v>
      </c>
      <c r="BB1559" s="12">
        <v>0</v>
      </c>
      <c r="BC1559" s="12">
        <v>0</v>
      </c>
      <c r="BD1559" s="12">
        <v>0</v>
      </c>
      <c r="BE1559" s="12">
        <v>0</v>
      </c>
      <c r="BF1559" s="12">
        <v>0</v>
      </c>
      <c r="BG1559" s="12">
        <v>0</v>
      </c>
      <c r="BH1559" s="12">
        <v>0</v>
      </c>
      <c r="BI1559" s="12">
        <v>0</v>
      </c>
      <c r="BJ1559" s="12">
        <v>4</v>
      </c>
      <c r="BK1559" s="12">
        <v>1</v>
      </c>
      <c r="BL1559" s="6" t="s">
        <v>1868</v>
      </c>
    </row>
    <row r="1560" spans="1:74" ht="14.4" x14ac:dyDescent="0.3">
      <c r="N1560" s="160"/>
      <c r="O1560" s="160"/>
      <c r="P1560" s="160"/>
      <c r="Q1560" s="161"/>
      <c r="T1560" s="6">
        <f>SUM(T1554:T1559)</f>
        <v>18</v>
      </c>
      <c r="U1560" s="6">
        <f>SUM(U1554:U1559)</f>
        <v>61</v>
      </c>
      <c r="V1560" s="6">
        <f>SUM(V1554:V1559)</f>
        <v>34</v>
      </c>
      <c r="W1560" s="6">
        <f>SUM(W1554:W1559)</f>
        <v>123</v>
      </c>
      <c r="X1560" s="6">
        <f>SUM(X1554:X1559)</f>
        <v>632</v>
      </c>
      <c r="Y1560" s="10">
        <f t="shared" si="295"/>
        <v>236</v>
      </c>
    </row>
    <row r="1561" spans="1:74" ht="14.4" x14ac:dyDescent="0.3">
      <c r="N1561" s="160"/>
      <c r="O1561" s="160"/>
      <c r="P1561" s="160"/>
      <c r="Q1561" s="161"/>
    </row>
    <row r="1562" spans="1:74" ht="14.4" x14ac:dyDescent="0.3">
      <c r="N1562" s="160"/>
      <c r="O1562" s="160"/>
      <c r="P1562" s="160"/>
      <c r="Q1562" s="161"/>
    </row>
    <row r="1563" spans="1:74" ht="14.4" x14ac:dyDescent="0.3">
      <c r="N1563" s="160"/>
      <c r="O1563" s="160"/>
      <c r="P1563" s="160"/>
      <c r="Q1563" s="161"/>
    </row>
    <row r="1564" spans="1:74" ht="14.4" x14ac:dyDescent="0.3">
      <c r="N1564" s="160"/>
      <c r="O1564" s="160"/>
      <c r="P1564" s="160"/>
      <c r="Q1564" s="161"/>
    </row>
    <row r="1565" spans="1:74" ht="14.4" x14ac:dyDescent="0.3">
      <c r="N1565" s="160"/>
      <c r="O1565" s="160"/>
      <c r="P1565" s="160"/>
      <c r="Q1565" s="161"/>
    </row>
    <row r="1566" spans="1:74" ht="14.4" x14ac:dyDescent="0.3">
      <c r="N1566" s="160"/>
      <c r="O1566" s="160"/>
      <c r="P1566" s="160"/>
      <c r="Q1566" s="161"/>
    </row>
    <row r="1567" spans="1:74" ht="14.4" x14ac:dyDescent="0.3">
      <c r="N1567" s="160"/>
      <c r="O1567" s="160"/>
      <c r="P1567" s="160"/>
      <c r="Q1567" s="161"/>
    </row>
    <row r="1568" spans="1:74" ht="39.6" x14ac:dyDescent="0.3">
      <c r="A1568" s="32" t="s">
        <v>1786</v>
      </c>
      <c r="B1568" s="32" t="s">
        <v>1222</v>
      </c>
      <c r="C1568" s="32" t="s">
        <v>1197</v>
      </c>
      <c r="D1568" s="32" t="s">
        <v>1664</v>
      </c>
      <c r="E1568" s="32" t="s">
        <v>1665</v>
      </c>
      <c r="F1568" s="32" t="s">
        <v>1666</v>
      </c>
      <c r="G1568" s="32" t="s">
        <v>1667</v>
      </c>
      <c r="H1568" s="32" t="s">
        <v>1668</v>
      </c>
      <c r="I1568" s="32" t="s">
        <v>1669</v>
      </c>
      <c r="J1568" s="34" t="s">
        <v>1670</v>
      </c>
      <c r="K1568" s="13" t="s">
        <v>1671</v>
      </c>
      <c r="M1568" s="12" t="s">
        <v>1873</v>
      </c>
      <c r="N1568" s="160"/>
      <c r="O1568" s="160"/>
      <c r="P1568" s="160"/>
      <c r="Q1568" s="161"/>
      <c r="S1568" s="6" t="s">
        <v>1786</v>
      </c>
      <c r="AL1568" s="12" t="s">
        <v>1712</v>
      </c>
      <c r="AM1568" s="74" t="s">
        <v>1786</v>
      </c>
      <c r="AN1568" s="12"/>
      <c r="AO1568" s="12"/>
      <c r="AP1568" s="12"/>
      <c r="BR1568" s="6"/>
      <c r="BV1568" s="6"/>
    </row>
    <row r="1569" spans="1:74" ht="14.4" x14ac:dyDescent="0.3">
      <c r="A1569" s="42" t="s">
        <v>1691</v>
      </c>
      <c r="B1569" s="42" t="s">
        <v>568</v>
      </c>
      <c r="C1569" s="70">
        <v>3</v>
      </c>
      <c r="D1569" s="70">
        <v>3</v>
      </c>
      <c r="E1569" s="114">
        <v>0</v>
      </c>
      <c r="F1569" s="114">
        <v>0</v>
      </c>
      <c r="G1569" s="114">
        <v>0</v>
      </c>
      <c r="H1569" s="114">
        <v>3</v>
      </c>
      <c r="I1569" s="114">
        <v>0</v>
      </c>
      <c r="J1569" s="114">
        <v>0</v>
      </c>
      <c r="K1569" s="150">
        <f t="shared" ref="K1569:K1585" si="296">SUM(E1569:J1569)</f>
        <v>3</v>
      </c>
      <c r="M1569" s="8">
        <v>3</v>
      </c>
      <c r="N1569" s="160"/>
      <c r="O1569" s="160"/>
      <c r="P1569" s="160"/>
      <c r="Q1569" s="161"/>
      <c r="S1569" s="10" t="s">
        <v>1673</v>
      </c>
      <c r="T1569" s="10" t="s">
        <v>68</v>
      </c>
      <c r="U1569" s="10" t="s">
        <v>72</v>
      </c>
      <c r="V1569" s="10" t="s">
        <v>65</v>
      </c>
      <c r="W1569" s="10" t="s">
        <v>61</v>
      </c>
      <c r="X1569" s="10" t="s">
        <v>89</v>
      </c>
      <c r="Y1569" s="10" t="s">
        <v>8</v>
      </c>
      <c r="AL1569" s="6" t="s">
        <v>1834</v>
      </c>
      <c r="AM1569" s="12"/>
      <c r="AN1569" s="12"/>
      <c r="AO1569" s="12"/>
      <c r="AP1569" s="12"/>
      <c r="BR1569" s="6"/>
      <c r="BV1569" s="6"/>
    </row>
    <row r="1570" spans="1:74" ht="14.4" x14ac:dyDescent="0.3">
      <c r="A1570" s="151" t="s">
        <v>1692</v>
      </c>
      <c r="B1570" s="151" t="s">
        <v>572</v>
      </c>
      <c r="C1570" s="138">
        <v>2</v>
      </c>
      <c r="D1570" s="69">
        <v>2</v>
      </c>
      <c r="E1570" s="123">
        <v>0</v>
      </c>
      <c r="F1570" s="123">
        <v>0</v>
      </c>
      <c r="G1570" s="123">
        <v>0</v>
      </c>
      <c r="H1570" s="123">
        <v>2</v>
      </c>
      <c r="I1570" s="123">
        <v>0</v>
      </c>
      <c r="J1570" s="123">
        <v>0</v>
      </c>
      <c r="K1570" s="153">
        <f t="shared" si="296"/>
        <v>2</v>
      </c>
      <c r="M1570" s="135"/>
      <c r="N1570" s="163"/>
      <c r="O1570" s="163"/>
      <c r="P1570" s="163"/>
      <c r="Q1570" s="164"/>
      <c r="S1570" s="10" t="s">
        <v>1209</v>
      </c>
      <c r="T1570" s="15">
        <v>0</v>
      </c>
      <c r="U1570" s="15">
        <v>0</v>
      </c>
      <c r="V1570" s="15">
        <v>0</v>
      </c>
      <c r="W1570" s="15">
        <v>3</v>
      </c>
      <c r="X1570" s="15">
        <v>0</v>
      </c>
      <c r="Y1570" s="10">
        <f t="shared" ref="Y1570:Y1576" si="297">SUM(T1570:X1570)</f>
        <v>3</v>
      </c>
      <c r="AL1570" s="6" t="s">
        <v>1836</v>
      </c>
      <c r="AM1570" s="12"/>
      <c r="AN1570" s="12"/>
      <c r="AO1570" s="12"/>
      <c r="AP1570" s="12"/>
      <c r="BR1570" s="6"/>
      <c r="BV1570" s="6"/>
    </row>
    <row r="1571" spans="1:74" ht="14.4" x14ac:dyDescent="0.3">
      <c r="A1571" s="151" t="s">
        <v>1692</v>
      </c>
      <c r="B1571" s="151" t="s">
        <v>568</v>
      </c>
      <c r="C1571" s="138">
        <v>5</v>
      </c>
      <c r="D1571" s="69">
        <v>4</v>
      </c>
      <c r="E1571" s="123">
        <v>0</v>
      </c>
      <c r="F1571" s="123">
        <v>0</v>
      </c>
      <c r="G1571" s="123">
        <v>0</v>
      </c>
      <c r="H1571" s="123">
        <v>4</v>
      </c>
      <c r="I1571" s="123">
        <v>0</v>
      </c>
      <c r="J1571" s="123">
        <v>0</v>
      </c>
      <c r="K1571" s="153">
        <f t="shared" si="296"/>
        <v>4</v>
      </c>
      <c r="M1571" s="8">
        <v>6</v>
      </c>
      <c r="N1571" s="163"/>
      <c r="O1571" s="163"/>
      <c r="P1571" s="163"/>
      <c r="Q1571" s="164"/>
      <c r="S1571" s="45" t="s">
        <v>1210</v>
      </c>
      <c r="T1571" s="46">
        <v>0</v>
      </c>
      <c r="U1571" s="46">
        <v>0</v>
      </c>
      <c r="V1571" s="46">
        <v>0</v>
      </c>
      <c r="W1571" s="46">
        <v>6</v>
      </c>
      <c r="X1571" s="46">
        <v>0</v>
      </c>
      <c r="Y1571" s="10">
        <f t="shared" si="297"/>
        <v>6</v>
      </c>
      <c r="AM1571" s="12"/>
      <c r="AN1571" s="12"/>
      <c r="AO1571" s="12"/>
      <c r="AP1571" s="12"/>
      <c r="BR1571" s="6"/>
      <c r="BV1571" s="6"/>
    </row>
    <row r="1572" spans="1:74" ht="22.8" x14ac:dyDescent="0.3">
      <c r="A1572" s="42" t="s">
        <v>315</v>
      </c>
      <c r="B1572" s="42" t="s">
        <v>572</v>
      </c>
      <c r="C1572" s="70">
        <v>2</v>
      </c>
      <c r="D1572" s="70">
        <v>2</v>
      </c>
      <c r="E1572" s="114">
        <v>0</v>
      </c>
      <c r="F1572" s="114">
        <v>0</v>
      </c>
      <c r="G1572" s="114">
        <v>0</v>
      </c>
      <c r="H1572" s="114">
        <v>2</v>
      </c>
      <c r="I1572" s="114">
        <v>0</v>
      </c>
      <c r="J1572" s="114">
        <v>0</v>
      </c>
      <c r="K1572" s="150">
        <f t="shared" si="296"/>
        <v>2</v>
      </c>
      <c r="M1572" s="8"/>
      <c r="N1572" s="163"/>
      <c r="O1572" s="163"/>
      <c r="P1572" s="163"/>
      <c r="Q1572" s="164"/>
      <c r="S1572" s="10" t="s">
        <v>1211</v>
      </c>
      <c r="T1572" s="15">
        <v>0</v>
      </c>
      <c r="U1572" s="15">
        <v>4</v>
      </c>
      <c r="V1572" s="15">
        <v>0</v>
      </c>
      <c r="W1572" s="15">
        <v>33</v>
      </c>
      <c r="X1572" s="15">
        <v>45</v>
      </c>
      <c r="Y1572" s="10">
        <f t="shared" si="297"/>
        <v>82</v>
      </c>
      <c r="AL1572" s="6" t="s">
        <v>5</v>
      </c>
      <c r="AM1572" s="6" t="s">
        <v>1840</v>
      </c>
      <c r="AN1572" s="6" t="s">
        <v>1841</v>
      </c>
      <c r="AO1572" s="6" t="s">
        <v>1842</v>
      </c>
      <c r="AP1572" s="6" t="s">
        <v>1741</v>
      </c>
      <c r="AQ1572" s="6" t="s">
        <v>1736</v>
      </c>
      <c r="AR1572" s="6" t="s">
        <v>1843</v>
      </c>
      <c r="AS1572" s="6" t="s">
        <v>1844</v>
      </c>
      <c r="AT1572" s="74" t="s">
        <v>1845</v>
      </c>
      <c r="AU1572" s="74" t="s">
        <v>1744</v>
      </c>
      <c r="AV1572" s="6" t="s">
        <v>1745</v>
      </c>
      <c r="AW1572" s="6" t="s">
        <v>1740</v>
      </c>
      <c r="AX1572" s="6" t="s">
        <v>1846</v>
      </c>
      <c r="AY1572" s="6" t="s">
        <v>1847</v>
      </c>
      <c r="AZ1572" s="6" t="s">
        <v>1848</v>
      </c>
      <c r="BA1572" s="6" t="s">
        <v>1743</v>
      </c>
      <c r="BB1572" s="6" t="s">
        <v>1784</v>
      </c>
      <c r="BC1572" s="6" t="s">
        <v>1749</v>
      </c>
      <c r="BD1572" s="6" t="s">
        <v>1849</v>
      </c>
      <c r="BE1572" s="6" t="s">
        <v>1850</v>
      </c>
      <c r="BF1572" s="6" t="s">
        <v>1748</v>
      </c>
      <c r="BG1572" s="6" t="s">
        <v>1851</v>
      </c>
      <c r="BH1572" s="6" t="s">
        <v>1852</v>
      </c>
      <c r="BI1572" s="6" t="s">
        <v>1753</v>
      </c>
      <c r="BJ1572" s="6" t="s">
        <v>1786</v>
      </c>
      <c r="BR1572" s="6"/>
      <c r="BV1572" s="6"/>
    </row>
    <row r="1573" spans="1:74" ht="14.4" x14ac:dyDescent="0.3">
      <c r="A1573" s="42" t="s">
        <v>315</v>
      </c>
      <c r="B1573" s="42" t="s">
        <v>853</v>
      </c>
      <c r="C1573" s="70">
        <v>17</v>
      </c>
      <c r="D1573" s="70">
        <v>16</v>
      </c>
      <c r="E1573" s="114">
        <v>0</v>
      </c>
      <c r="F1573" s="114">
        <v>0</v>
      </c>
      <c r="G1573" s="114">
        <v>0</v>
      </c>
      <c r="H1573" s="114">
        <v>2</v>
      </c>
      <c r="I1573" s="114">
        <v>14</v>
      </c>
      <c r="J1573" s="114">
        <v>0</v>
      </c>
      <c r="K1573" s="150">
        <f t="shared" si="296"/>
        <v>16</v>
      </c>
      <c r="M1573" s="8"/>
      <c r="N1573" s="163"/>
      <c r="O1573" s="163"/>
      <c r="P1573" s="163"/>
      <c r="Q1573" s="164"/>
      <c r="S1573" s="45" t="s">
        <v>1212</v>
      </c>
      <c r="T1573" s="46">
        <v>3</v>
      </c>
      <c r="U1573" s="46">
        <v>11</v>
      </c>
      <c r="V1573" s="46">
        <v>1</v>
      </c>
      <c r="W1573" s="46">
        <v>70</v>
      </c>
      <c r="X1573" s="46">
        <v>326</v>
      </c>
      <c r="Y1573" s="10">
        <f t="shared" si="297"/>
        <v>411</v>
      </c>
      <c r="AL1573" s="6" t="s">
        <v>1727</v>
      </c>
      <c r="AM1573" s="12">
        <v>0</v>
      </c>
      <c r="AN1573" s="12">
        <v>0</v>
      </c>
      <c r="AO1573" s="12">
        <v>0</v>
      </c>
      <c r="AP1573" s="12">
        <v>0</v>
      </c>
      <c r="AQ1573" s="12">
        <v>0</v>
      </c>
      <c r="AR1573" s="12">
        <v>0</v>
      </c>
      <c r="AS1573" s="12">
        <v>0</v>
      </c>
      <c r="AT1573" s="74">
        <v>0</v>
      </c>
      <c r="AU1573" s="74">
        <v>0</v>
      </c>
      <c r="AV1573" s="12">
        <v>0</v>
      </c>
      <c r="AW1573" s="12">
        <v>0</v>
      </c>
      <c r="AX1573" s="12">
        <v>0</v>
      </c>
      <c r="AY1573" s="12">
        <v>0</v>
      </c>
      <c r="AZ1573" s="12">
        <v>0</v>
      </c>
      <c r="BA1573" s="12">
        <v>0</v>
      </c>
      <c r="BB1573" s="12">
        <v>0</v>
      </c>
      <c r="BC1573" s="12">
        <v>0</v>
      </c>
      <c r="BD1573" s="12">
        <v>0</v>
      </c>
      <c r="BE1573" s="12">
        <v>0</v>
      </c>
      <c r="BF1573" s="12">
        <v>0</v>
      </c>
      <c r="BG1573" s="12">
        <v>0</v>
      </c>
      <c r="BH1573" s="12">
        <v>0</v>
      </c>
      <c r="BI1573" s="12">
        <v>0</v>
      </c>
      <c r="BJ1573" s="12">
        <v>0</v>
      </c>
      <c r="BK1573" s="6" t="s">
        <v>1727</v>
      </c>
      <c r="BR1573" s="6"/>
      <c r="BV1573" s="6"/>
    </row>
    <row r="1574" spans="1:74" ht="14.4" x14ac:dyDescent="0.3">
      <c r="A1574" s="42" t="s">
        <v>315</v>
      </c>
      <c r="B1574" s="42" t="s">
        <v>1149</v>
      </c>
      <c r="C1574" s="70">
        <v>2</v>
      </c>
      <c r="D1574" s="70">
        <v>2</v>
      </c>
      <c r="E1574" s="114">
        <v>0</v>
      </c>
      <c r="F1574" s="114">
        <v>2</v>
      </c>
      <c r="G1574" s="114">
        <v>0</v>
      </c>
      <c r="H1574" s="114">
        <v>0</v>
      </c>
      <c r="I1574" s="114">
        <v>0</v>
      </c>
      <c r="J1574" s="114">
        <v>0</v>
      </c>
      <c r="K1574" s="150">
        <f t="shared" si="296"/>
        <v>2</v>
      </c>
      <c r="M1574" s="8"/>
      <c r="N1574" s="163"/>
      <c r="O1574" s="163"/>
      <c r="P1574" s="163"/>
      <c r="Q1574" s="164"/>
      <c r="S1574" s="10" t="s">
        <v>1213</v>
      </c>
      <c r="T1574" s="15">
        <v>20</v>
      </c>
      <c r="U1574" s="15">
        <v>121</v>
      </c>
      <c r="V1574" s="15">
        <v>58</v>
      </c>
      <c r="W1574" s="15">
        <v>184</v>
      </c>
      <c r="X1574" s="15">
        <v>385</v>
      </c>
      <c r="Y1574" s="10">
        <f t="shared" si="297"/>
        <v>768</v>
      </c>
      <c r="AL1574" s="6" t="s">
        <v>1728</v>
      </c>
      <c r="AM1574" s="12">
        <v>0</v>
      </c>
      <c r="AN1574" s="12">
        <v>0</v>
      </c>
      <c r="AO1574" s="12">
        <v>0</v>
      </c>
      <c r="AP1574" s="12">
        <v>0</v>
      </c>
      <c r="AQ1574" s="12">
        <v>0</v>
      </c>
      <c r="AR1574" s="12">
        <v>0</v>
      </c>
      <c r="AS1574" s="12">
        <v>0</v>
      </c>
      <c r="AT1574" s="74">
        <v>0</v>
      </c>
      <c r="AU1574" s="74">
        <v>0</v>
      </c>
      <c r="AV1574" s="12">
        <v>0</v>
      </c>
      <c r="AW1574" s="12">
        <v>0</v>
      </c>
      <c r="AX1574" s="12">
        <v>0</v>
      </c>
      <c r="AY1574" s="12">
        <v>0</v>
      </c>
      <c r="AZ1574" s="12">
        <v>0</v>
      </c>
      <c r="BA1574" s="12">
        <v>0</v>
      </c>
      <c r="BB1574" s="12">
        <v>0</v>
      </c>
      <c r="BC1574" s="12">
        <v>0</v>
      </c>
      <c r="BD1574" s="12">
        <v>0</v>
      </c>
      <c r="BE1574" s="12">
        <v>0</v>
      </c>
      <c r="BF1574" s="12">
        <v>0</v>
      </c>
      <c r="BG1574" s="12">
        <v>0</v>
      </c>
      <c r="BH1574" s="12">
        <v>0</v>
      </c>
      <c r="BI1574" s="12">
        <v>0</v>
      </c>
      <c r="BJ1574" s="12">
        <v>0</v>
      </c>
      <c r="BK1574" s="6" t="s">
        <v>1728</v>
      </c>
      <c r="BR1574" s="6"/>
      <c r="BV1574" s="6"/>
    </row>
    <row r="1575" spans="1:74" ht="14.4" x14ac:dyDescent="0.3">
      <c r="A1575" s="42" t="s">
        <v>315</v>
      </c>
      <c r="B1575" s="42" t="s">
        <v>568</v>
      </c>
      <c r="C1575" s="70">
        <v>62</v>
      </c>
      <c r="D1575" s="70">
        <v>62</v>
      </c>
      <c r="E1575" s="114">
        <v>0</v>
      </c>
      <c r="F1575" s="114">
        <v>2</v>
      </c>
      <c r="G1575" s="114">
        <v>0</v>
      </c>
      <c r="H1575" s="114">
        <v>29</v>
      </c>
      <c r="I1575" s="114">
        <v>31</v>
      </c>
      <c r="J1575" s="114">
        <v>0</v>
      </c>
      <c r="K1575" s="150">
        <f t="shared" si="296"/>
        <v>62</v>
      </c>
      <c r="M1575" s="8">
        <v>82</v>
      </c>
      <c r="N1575" s="163"/>
      <c r="O1575" s="163"/>
      <c r="P1575" s="163"/>
      <c r="Q1575" s="164"/>
      <c r="S1575" s="45" t="s">
        <v>1214</v>
      </c>
      <c r="T1575" s="46">
        <v>0</v>
      </c>
      <c r="U1575" s="46">
        <v>0</v>
      </c>
      <c r="V1575" s="46">
        <v>0</v>
      </c>
      <c r="W1575" s="46">
        <v>4</v>
      </c>
      <c r="X1575" s="46">
        <v>0</v>
      </c>
      <c r="Y1575" s="10">
        <f t="shared" si="297"/>
        <v>4</v>
      </c>
      <c r="AL1575" s="6" t="s">
        <v>1729</v>
      </c>
      <c r="AM1575" s="12">
        <v>0</v>
      </c>
      <c r="AN1575" s="12">
        <v>0</v>
      </c>
      <c r="AO1575" s="12">
        <v>0</v>
      </c>
      <c r="AP1575" s="12">
        <v>0</v>
      </c>
      <c r="AQ1575" s="12">
        <v>0</v>
      </c>
      <c r="AR1575" s="12">
        <v>0</v>
      </c>
      <c r="AS1575" s="12">
        <v>0</v>
      </c>
      <c r="AT1575" s="74">
        <v>0</v>
      </c>
      <c r="AU1575" s="74">
        <v>0</v>
      </c>
      <c r="AV1575" s="12">
        <v>0</v>
      </c>
      <c r="AW1575" s="12">
        <v>0</v>
      </c>
      <c r="AX1575" s="12">
        <v>1</v>
      </c>
      <c r="AY1575" s="12">
        <v>0</v>
      </c>
      <c r="AZ1575" s="12">
        <v>0</v>
      </c>
      <c r="BA1575" s="12">
        <v>0</v>
      </c>
      <c r="BB1575" s="12">
        <v>0</v>
      </c>
      <c r="BC1575" s="12">
        <v>0</v>
      </c>
      <c r="BD1575" s="12">
        <v>0</v>
      </c>
      <c r="BE1575" s="12">
        <v>0</v>
      </c>
      <c r="BF1575" s="12">
        <v>0</v>
      </c>
      <c r="BG1575" s="12">
        <v>0</v>
      </c>
      <c r="BH1575" s="12">
        <v>0</v>
      </c>
      <c r="BI1575" s="12">
        <v>0</v>
      </c>
      <c r="BJ1575" s="12">
        <v>0</v>
      </c>
      <c r="BK1575" s="6" t="s">
        <v>1729</v>
      </c>
      <c r="BR1575" s="6"/>
      <c r="BV1575" s="6"/>
    </row>
    <row r="1576" spans="1:74" ht="14.4" x14ac:dyDescent="0.3">
      <c r="A1576" s="151" t="s">
        <v>1687</v>
      </c>
      <c r="B1576" s="151" t="s">
        <v>572</v>
      </c>
      <c r="C1576" s="123">
        <v>21</v>
      </c>
      <c r="D1576" s="69">
        <v>21</v>
      </c>
      <c r="E1576" s="123">
        <v>0</v>
      </c>
      <c r="F1576" s="123">
        <v>4</v>
      </c>
      <c r="G1576" s="123">
        <v>0</v>
      </c>
      <c r="H1576" s="123">
        <v>17</v>
      </c>
      <c r="I1576" s="123">
        <v>0</v>
      </c>
      <c r="J1576" s="123">
        <v>0</v>
      </c>
      <c r="K1576" s="153">
        <f t="shared" si="296"/>
        <v>21</v>
      </c>
      <c r="M1576" s="135"/>
      <c r="N1576" s="163"/>
      <c r="O1576" s="163"/>
      <c r="P1576" s="163"/>
      <c r="Q1576" s="164"/>
      <c r="T1576" s="6">
        <f>SUM(T1570:T1575)</f>
        <v>23</v>
      </c>
      <c r="U1576" s="6">
        <f>SUM(U1570:U1575)</f>
        <v>136</v>
      </c>
      <c r="V1576" s="6">
        <f>SUM(V1570:V1575)</f>
        <v>59</v>
      </c>
      <c r="W1576" s="6">
        <f>SUM(W1570:W1575)</f>
        <v>300</v>
      </c>
      <c r="X1576" s="6">
        <f>SUM(X1570:X1575)</f>
        <v>756</v>
      </c>
      <c r="Y1576" s="10">
        <f t="shared" si="297"/>
        <v>1274</v>
      </c>
      <c r="AL1576" s="6" t="s">
        <v>1730</v>
      </c>
      <c r="AM1576" s="12">
        <v>0</v>
      </c>
      <c r="AN1576" s="12">
        <v>0</v>
      </c>
      <c r="AO1576" s="12">
        <v>0</v>
      </c>
      <c r="AP1576" s="12">
        <v>0</v>
      </c>
      <c r="AQ1576" s="12">
        <v>0</v>
      </c>
      <c r="AR1576" s="12">
        <v>0</v>
      </c>
      <c r="AS1576" s="12">
        <v>0</v>
      </c>
      <c r="AT1576" s="74">
        <v>0</v>
      </c>
      <c r="AU1576" s="74">
        <v>0</v>
      </c>
      <c r="AV1576" s="12">
        <v>0</v>
      </c>
      <c r="AW1576" s="12">
        <v>0</v>
      </c>
      <c r="AX1576" s="12">
        <v>1</v>
      </c>
      <c r="AY1576" s="12">
        <v>0</v>
      </c>
      <c r="AZ1576" s="12">
        <v>0</v>
      </c>
      <c r="BA1576" s="12">
        <v>0</v>
      </c>
      <c r="BB1576" s="12">
        <v>0</v>
      </c>
      <c r="BC1576" s="12">
        <v>0</v>
      </c>
      <c r="BD1576" s="12">
        <v>0</v>
      </c>
      <c r="BE1576" s="12">
        <v>0</v>
      </c>
      <c r="BF1576" s="12">
        <v>0</v>
      </c>
      <c r="BG1576" s="12">
        <v>0</v>
      </c>
      <c r="BH1576" s="12">
        <v>0</v>
      </c>
      <c r="BI1576" s="12">
        <v>0</v>
      </c>
      <c r="BJ1576" s="12">
        <v>0</v>
      </c>
      <c r="BK1576" s="6" t="s">
        <v>1730</v>
      </c>
      <c r="BR1576" s="6"/>
      <c r="BV1576" s="6"/>
    </row>
    <row r="1577" spans="1:74" ht="14.4" x14ac:dyDescent="0.3">
      <c r="A1577" s="151" t="s">
        <v>1687</v>
      </c>
      <c r="B1577" s="151" t="s">
        <v>853</v>
      </c>
      <c r="C1577" s="123">
        <v>143</v>
      </c>
      <c r="D1577" s="69">
        <v>141</v>
      </c>
      <c r="E1577" s="123">
        <v>0</v>
      </c>
      <c r="F1577" s="123">
        <v>4</v>
      </c>
      <c r="G1577" s="123">
        <v>0</v>
      </c>
      <c r="H1577" s="123">
        <v>5</v>
      </c>
      <c r="I1577" s="123">
        <v>132</v>
      </c>
      <c r="J1577" s="123">
        <v>0</v>
      </c>
      <c r="K1577" s="153">
        <f t="shared" si="296"/>
        <v>141</v>
      </c>
      <c r="M1577" s="8"/>
      <c r="N1577" s="163"/>
      <c r="O1577" s="163"/>
      <c r="P1577" s="163"/>
      <c r="Q1577" s="164"/>
      <c r="AL1577" s="6" t="s">
        <v>1735</v>
      </c>
      <c r="AM1577" s="12">
        <v>364</v>
      </c>
      <c r="AN1577" s="12">
        <v>349</v>
      </c>
      <c r="AO1577" s="12">
        <v>510</v>
      </c>
      <c r="AP1577" s="12">
        <v>535</v>
      </c>
      <c r="AQ1577" s="12">
        <v>579</v>
      </c>
      <c r="AR1577" s="12">
        <v>91</v>
      </c>
      <c r="AS1577" s="12">
        <v>181</v>
      </c>
      <c r="AT1577" s="74">
        <v>166</v>
      </c>
      <c r="AU1577" s="74">
        <v>123</v>
      </c>
      <c r="AV1577" s="12">
        <v>6</v>
      </c>
      <c r="AW1577" s="12">
        <v>0</v>
      </c>
      <c r="AX1577" s="12">
        <v>1</v>
      </c>
      <c r="AY1577" s="12">
        <v>0</v>
      </c>
      <c r="AZ1577" s="12">
        <v>0</v>
      </c>
      <c r="BA1577" s="12">
        <v>0</v>
      </c>
      <c r="BB1577" s="12">
        <v>0</v>
      </c>
      <c r="BC1577" s="12">
        <v>0</v>
      </c>
      <c r="BD1577" s="12">
        <v>0</v>
      </c>
      <c r="BE1577" s="12">
        <v>0</v>
      </c>
      <c r="BF1577" s="12">
        <v>0</v>
      </c>
      <c r="BG1577" s="12">
        <v>0</v>
      </c>
      <c r="BH1577" s="12">
        <v>0</v>
      </c>
      <c r="BI1577" s="12">
        <v>0</v>
      </c>
      <c r="BJ1577" s="12">
        <v>0</v>
      </c>
      <c r="BK1577" s="6" t="s">
        <v>1735</v>
      </c>
      <c r="BR1577" s="6"/>
      <c r="BV1577" s="6"/>
    </row>
    <row r="1578" spans="1:74" ht="14.4" x14ac:dyDescent="0.3">
      <c r="A1578" s="151" t="s">
        <v>1687</v>
      </c>
      <c r="B1578" s="151" t="s">
        <v>1149</v>
      </c>
      <c r="C1578" s="123">
        <v>2</v>
      </c>
      <c r="D1578" s="69">
        <v>2</v>
      </c>
      <c r="E1578" s="123">
        <v>0</v>
      </c>
      <c r="F1578" s="123">
        <v>2</v>
      </c>
      <c r="G1578" s="123">
        <v>0</v>
      </c>
      <c r="H1578" s="123">
        <v>0</v>
      </c>
      <c r="I1578" s="123">
        <v>0</v>
      </c>
      <c r="J1578" s="123">
        <v>0</v>
      </c>
      <c r="K1578" s="153">
        <f t="shared" si="296"/>
        <v>2</v>
      </c>
      <c r="M1578" s="8"/>
      <c r="N1578" s="163"/>
      <c r="O1578" s="163"/>
      <c r="P1578" s="163"/>
      <c r="Q1578" s="164"/>
      <c r="AL1578" s="6" t="s">
        <v>1739</v>
      </c>
      <c r="AM1578" s="12">
        <v>0</v>
      </c>
      <c r="AN1578" s="12">
        <v>0</v>
      </c>
      <c r="AO1578" s="12">
        <v>0</v>
      </c>
      <c r="AP1578" s="12">
        <v>0</v>
      </c>
      <c r="AQ1578" s="12">
        <v>0</v>
      </c>
      <c r="AR1578" s="12">
        <v>415</v>
      </c>
      <c r="AS1578" s="12">
        <v>435</v>
      </c>
      <c r="AT1578" s="74">
        <v>345</v>
      </c>
      <c r="AU1578" s="74">
        <v>433</v>
      </c>
      <c r="AV1578" s="12">
        <v>457</v>
      </c>
      <c r="AW1578" s="12">
        <v>568</v>
      </c>
      <c r="AX1578" s="12">
        <v>453</v>
      </c>
      <c r="AY1578" s="12">
        <v>391</v>
      </c>
      <c r="AZ1578" s="12">
        <v>236</v>
      </c>
      <c r="BA1578" s="12">
        <v>35</v>
      </c>
      <c r="BB1578" s="12">
        <v>44</v>
      </c>
      <c r="BC1578" s="12">
        <v>12</v>
      </c>
      <c r="BD1578" s="140">
        <v>15</v>
      </c>
      <c r="BE1578" s="140">
        <v>11</v>
      </c>
      <c r="BF1578" s="140">
        <v>1</v>
      </c>
      <c r="BG1578" s="12">
        <v>0</v>
      </c>
      <c r="BH1578" s="107">
        <v>0</v>
      </c>
      <c r="BI1578" s="12">
        <v>0</v>
      </c>
      <c r="BJ1578" s="12">
        <v>0</v>
      </c>
      <c r="BK1578" s="6" t="s">
        <v>1739</v>
      </c>
      <c r="BR1578" s="6"/>
      <c r="BV1578" s="6"/>
    </row>
    <row r="1579" spans="1:74" ht="14.4" x14ac:dyDescent="0.3">
      <c r="A1579" s="151" t="s">
        <v>1687</v>
      </c>
      <c r="B1579" s="151" t="s">
        <v>568</v>
      </c>
      <c r="C1579" s="123">
        <v>246</v>
      </c>
      <c r="D1579" s="69">
        <v>246</v>
      </c>
      <c r="E1579" s="123">
        <v>3</v>
      </c>
      <c r="F1579" s="123">
        <v>1</v>
      </c>
      <c r="G1579" s="123">
        <v>1</v>
      </c>
      <c r="H1579" s="123">
        <v>48</v>
      </c>
      <c r="I1579" s="123">
        <v>194</v>
      </c>
      <c r="J1579" s="123">
        <v>0</v>
      </c>
      <c r="K1579" s="153">
        <f t="shared" si="296"/>
        <v>247</v>
      </c>
      <c r="M1579" s="8">
        <f>SUM(K1576:K1579)</f>
        <v>411</v>
      </c>
      <c r="N1579" s="163"/>
      <c r="O1579" s="163"/>
      <c r="P1579" s="163"/>
      <c r="Q1579" s="164"/>
      <c r="S1579" s="10" t="s">
        <v>1675</v>
      </c>
      <c r="T1579" s="10" t="s">
        <v>68</v>
      </c>
      <c r="U1579" s="10" t="s">
        <v>72</v>
      </c>
      <c r="V1579" s="10" t="s">
        <v>65</v>
      </c>
      <c r="W1579" s="10" t="s">
        <v>61</v>
      </c>
      <c r="X1579" s="10" t="s">
        <v>89</v>
      </c>
      <c r="Y1579" s="10" t="s">
        <v>8</v>
      </c>
      <c r="AL1579" s="6" t="s">
        <v>1776</v>
      </c>
      <c r="AM1579" s="12">
        <v>3</v>
      </c>
      <c r="AN1579" s="12">
        <v>0</v>
      </c>
      <c r="AO1579" s="12">
        <v>1</v>
      </c>
      <c r="AP1579" s="12">
        <v>1</v>
      </c>
      <c r="AQ1579" s="12">
        <v>1</v>
      </c>
      <c r="AR1579" s="12">
        <v>0</v>
      </c>
      <c r="AS1579" s="12">
        <v>0</v>
      </c>
      <c r="AT1579" s="74">
        <v>0</v>
      </c>
      <c r="AU1579" s="74">
        <v>0</v>
      </c>
      <c r="AV1579" s="12">
        <v>1</v>
      </c>
      <c r="AW1579" s="12">
        <v>2</v>
      </c>
      <c r="AX1579" s="12">
        <v>1</v>
      </c>
      <c r="AY1579" s="12">
        <v>1</v>
      </c>
      <c r="AZ1579" s="12">
        <v>0</v>
      </c>
      <c r="BA1579" s="12">
        <v>0</v>
      </c>
      <c r="BB1579" s="12">
        <v>1</v>
      </c>
      <c r="BC1579" s="12">
        <v>0</v>
      </c>
      <c r="BD1579" s="12">
        <v>0</v>
      </c>
      <c r="BE1579" s="12">
        <v>0</v>
      </c>
      <c r="BF1579" s="12">
        <v>1</v>
      </c>
      <c r="BG1579" s="12">
        <v>1</v>
      </c>
      <c r="BH1579" s="12">
        <v>0</v>
      </c>
      <c r="BI1579" s="12">
        <v>0</v>
      </c>
      <c r="BJ1579" s="12">
        <v>0</v>
      </c>
      <c r="BK1579" s="6" t="s">
        <v>1776</v>
      </c>
      <c r="BR1579" s="6"/>
      <c r="BV1579" s="6"/>
    </row>
    <row r="1580" spans="1:74" ht="14.4" x14ac:dyDescent="0.3">
      <c r="A1580" s="42" t="s">
        <v>1644</v>
      </c>
      <c r="B1580" s="42" t="s">
        <v>572</v>
      </c>
      <c r="C1580" s="114">
        <v>65</v>
      </c>
      <c r="D1580" s="70">
        <v>63</v>
      </c>
      <c r="E1580" s="114">
        <v>2</v>
      </c>
      <c r="F1580" s="114">
        <v>10</v>
      </c>
      <c r="G1580" s="114">
        <v>1</v>
      </c>
      <c r="H1580" s="114">
        <v>50</v>
      </c>
      <c r="I1580" s="114">
        <v>0</v>
      </c>
      <c r="J1580" s="114">
        <v>0</v>
      </c>
      <c r="K1580" s="150">
        <f t="shared" si="296"/>
        <v>63</v>
      </c>
      <c r="M1580" s="8"/>
      <c r="N1580" s="163"/>
      <c r="O1580" s="163"/>
      <c r="P1580" s="163"/>
      <c r="Q1580" s="164"/>
      <c r="S1580" s="10" t="s">
        <v>1209</v>
      </c>
      <c r="T1580" s="54">
        <v>0</v>
      </c>
      <c r="U1580" s="54">
        <v>0</v>
      </c>
      <c r="V1580" s="54">
        <v>0</v>
      </c>
      <c r="W1580" s="54">
        <v>0</v>
      </c>
      <c r="X1580" s="54">
        <v>0</v>
      </c>
      <c r="Y1580" s="10">
        <f t="shared" ref="Y1580:Y1586" si="298">SUM(T1580:X1580)</f>
        <v>0</v>
      </c>
      <c r="AL1580" s="6" t="s">
        <v>1777</v>
      </c>
      <c r="AM1580" s="12">
        <v>3</v>
      </c>
      <c r="AN1580" s="12">
        <v>3</v>
      </c>
      <c r="AO1580" s="12">
        <v>1</v>
      </c>
      <c r="AP1580" s="12">
        <v>1</v>
      </c>
      <c r="AQ1580" s="12">
        <v>1</v>
      </c>
      <c r="AR1580" s="12">
        <v>0</v>
      </c>
      <c r="AS1580" s="12">
        <v>0</v>
      </c>
      <c r="AT1580" s="74">
        <v>0</v>
      </c>
      <c r="AU1580" s="74">
        <v>1</v>
      </c>
      <c r="AV1580" s="12">
        <v>1</v>
      </c>
      <c r="AW1580" s="12">
        <v>0</v>
      </c>
      <c r="AX1580" s="12">
        <v>0</v>
      </c>
      <c r="AY1580" s="12">
        <v>1</v>
      </c>
      <c r="AZ1580" s="12">
        <v>0</v>
      </c>
      <c r="BA1580" s="12">
        <v>0</v>
      </c>
      <c r="BB1580" s="12">
        <v>1</v>
      </c>
      <c r="BC1580" s="12">
        <v>0</v>
      </c>
      <c r="BD1580" s="12">
        <v>0</v>
      </c>
      <c r="BE1580" s="12">
        <v>0</v>
      </c>
      <c r="BF1580" s="12">
        <v>0</v>
      </c>
      <c r="BG1580" s="12">
        <v>1</v>
      </c>
      <c r="BH1580" s="12">
        <v>0</v>
      </c>
      <c r="BI1580" s="12">
        <v>0</v>
      </c>
      <c r="BJ1580" s="12">
        <v>0</v>
      </c>
      <c r="BK1580" s="6" t="s">
        <v>1777</v>
      </c>
      <c r="BR1580" s="6"/>
      <c r="BV1580" s="6"/>
    </row>
    <row r="1581" spans="1:74" ht="14.4" x14ac:dyDescent="0.3">
      <c r="A1581" s="42" t="s">
        <v>1644</v>
      </c>
      <c r="B1581" s="42" t="s">
        <v>853</v>
      </c>
      <c r="C1581" s="70">
        <v>147</v>
      </c>
      <c r="D1581" s="70">
        <v>128</v>
      </c>
      <c r="E1581" s="70">
        <v>6</v>
      </c>
      <c r="F1581" s="70">
        <v>40</v>
      </c>
      <c r="G1581" s="70">
        <v>22</v>
      </c>
      <c r="H1581" s="70">
        <v>60</v>
      </c>
      <c r="I1581" s="70">
        <v>0</v>
      </c>
      <c r="J1581" s="70">
        <v>0</v>
      </c>
      <c r="K1581" s="150">
        <f t="shared" si="296"/>
        <v>128</v>
      </c>
      <c r="M1581" s="8"/>
      <c r="N1581" s="163"/>
      <c r="O1581" s="163"/>
      <c r="P1581" s="163"/>
      <c r="Q1581" s="164"/>
      <c r="S1581" s="45" t="s">
        <v>1210</v>
      </c>
      <c r="T1581" s="48">
        <v>0</v>
      </c>
      <c r="U1581" s="48">
        <v>0</v>
      </c>
      <c r="V1581" s="48">
        <v>0</v>
      </c>
      <c r="W1581" s="48">
        <v>2</v>
      </c>
      <c r="X1581" s="48">
        <v>0</v>
      </c>
      <c r="Y1581" s="10">
        <f t="shared" si="298"/>
        <v>2</v>
      </c>
      <c r="AL1581" s="6" t="s">
        <v>1778</v>
      </c>
      <c r="AM1581" s="12">
        <v>10</v>
      </c>
      <c r="AN1581" s="12">
        <v>3</v>
      </c>
      <c r="AO1581" s="12">
        <v>5</v>
      </c>
      <c r="AP1581" s="12">
        <v>3</v>
      </c>
      <c r="AQ1581" s="12">
        <v>2</v>
      </c>
      <c r="AR1581" s="12">
        <v>0</v>
      </c>
      <c r="AS1581" s="12">
        <v>0</v>
      </c>
      <c r="AT1581" s="74">
        <v>0</v>
      </c>
      <c r="AU1581" s="74">
        <v>1</v>
      </c>
      <c r="AV1581" s="12">
        <v>1</v>
      </c>
      <c r="AW1581" s="12">
        <v>0</v>
      </c>
      <c r="AX1581" s="12">
        <v>0</v>
      </c>
      <c r="AY1581" s="12">
        <v>1</v>
      </c>
      <c r="AZ1581" s="12">
        <v>0</v>
      </c>
      <c r="BA1581" s="12">
        <v>0</v>
      </c>
      <c r="BB1581" s="12">
        <v>1</v>
      </c>
      <c r="BC1581" s="12">
        <v>0</v>
      </c>
      <c r="BD1581" s="12">
        <v>0</v>
      </c>
      <c r="BE1581" s="12">
        <v>0</v>
      </c>
      <c r="BF1581" s="12">
        <v>0</v>
      </c>
      <c r="BG1581" s="12">
        <v>1</v>
      </c>
      <c r="BH1581" s="12">
        <v>0</v>
      </c>
      <c r="BI1581" s="12">
        <v>0</v>
      </c>
      <c r="BJ1581" s="12">
        <v>0</v>
      </c>
      <c r="BK1581" s="6" t="s">
        <v>1778</v>
      </c>
      <c r="BR1581" s="6"/>
      <c r="BV1581" s="6"/>
    </row>
    <row r="1582" spans="1:74" ht="14.4" x14ac:dyDescent="0.3">
      <c r="A1582" s="42" t="s">
        <v>1644</v>
      </c>
      <c r="B1582" s="42" t="s">
        <v>1149</v>
      </c>
      <c r="C1582" s="70">
        <v>17</v>
      </c>
      <c r="D1582" s="70">
        <v>17</v>
      </c>
      <c r="E1582" s="70">
        <v>0</v>
      </c>
      <c r="F1582" s="70">
        <v>14</v>
      </c>
      <c r="G1582" s="70">
        <v>3</v>
      </c>
      <c r="H1582" s="70">
        <v>0</v>
      </c>
      <c r="I1582" s="70">
        <v>0</v>
      </c>
      <c r="J1582" s="70">
        <v>0</v>
      </c>
      <c r="K1582" s="150">
        <f t="shared" si="296"/>
        <v>17</v>
      </c>
      <c r="M1582" s="8"/>
      <c r="N1582" s="163"/>
      <c r="O1582" s="163"/>
      <c r="P1582" s="163"/>
      <c r="Q1582" s="164"/>
      <c r="S1582" s="10" t="s">
        <v>1211</v>
      </c>
      <c r="T1582" s="15">
        <v>0</v>
      </c>
      <c r="U1582" s="15">
        <v>0</v>
      </c>
      <c r="V1582" s="15">
        <v>0</v>
      </c>
      <c r="W1582" s="15">
        <v>2</v>
      </c>
      <c r="X1582" s="15">
        <v>0</v>
      </c>
      <c r="Y1582" s="10">
        <f t="shared" si="298"/>
        <v>2</v>
      </c>
      <c r="AL1582" s="6" t="s">
        <v>1779</v>
      </c>
      <c r="AM1582" s="12">
        <v>51</v>
      </c>
      <c r="AN1582" s="12">
        <v>46</v>
      </c>
      <c r="AO1582" s="12">
        <v>37</v>
      </c>
      <c r="AP1582" s="12">
        <v>28</v>
      </c>
      <c r="AQ1582" s="12">
        <v>23</v>
      </c>
      <c r="AR1582" s="12">
        <v>12</v>
      </c>
      <c r="AS1582" s="12">
        <v>18</v>
      </c>
      <c r="AT1582" s="74">
        <v>8</v>
      </c>
      <c r="AU1582" s="74">
        <v>10</v>
      </c>
      <c r="AV1582" s="12">
        <v>4</v>
      </c>
      <c r="AW1582" s="12">
        <v>1</v>
      </c>
      <c r="AX1582" s="12">
        <v>5</v>
      </c>
      <c r="AY1582" s="12">
        <v>3</v>
      </c>
      <c r="AZ1582" s="12">
        <v>0</v>
      </c>
      <c r="BA1582" s="12">
        <v>0</v>
      </c>
      <c r="BB1582" s="12">
        <v>2</v>
      </c>
      <c r="BC1582" s="12">
        <v>0</v>
      </c>
      <c r="BD1582" s="12">
        <v>0</v>
      </c>
      <c r="BE1582" s="12">
        <v>0</v>
      </c>
      <c r="BF1582" s="12">
        <v>4</v>
      </c>
      <c r="BG1582" s="12">
        <v>1</v>
      </c>
      <c r="BH1582" s="12">
        <v>1</v>
      </c>
      <c r="BI1582" s="12">
        <v>0</v>
      </c>
      <c r="BJ1582" s="12">
        <v>0</v>
      </c>
      <c r="BK1582" s="6" t="s">
        <v>1779</v>
      </c>
      <c r="BR1582" s="6"/>
      <c r="BV1582" s="6"/>
    </row>
    <row r="1583" spans="1:74" ht="14.4" x14ac:dyDescent="0.3">
      <c r="A1583" s="42" t="s">
        <v>1644</v>
      </c>
      <c r="B1583" s="42" t="s">
        <v>1083</v>
      </c>
      <c r="C1583" s="70">
        <v>18</v>
      </c>
      <c r="D1583" s="70">
        <v>18</v>
      </c>
      <c r="E1583" s="70">
        <v>0</v>
      </c>
      <c r="F1583" s="70">
        <v>4</v>
      </c>
      <c r="G1583" s="70">
        <v>14</v>
      </c>
      <c r="H1583" s="70">
        <v>0</v>
      </c>
      <c r="I1583" s="70">
        <v>0</v>
      </c>
      <c r="J1583" s="70">
        <v>0</v>
      </c>
      <c r="K1583" s="165">
        <f t="shared" si="296"/>
        <v>18</v>
      </c>
      <c r="M1583" s="8"/>
      <c r="N1583" s="163"/>
      <c r="O1583" s="163"/>
      <c r="P1583" s="163"/>
      <c r="Q1583" s="164"/>
      <c r="S1583" s="45" t="s">
        <v>1212</v>
      </c>
      <c r="T1583" s="48">
        <v>0</v>
      </c>
      <c r="U1583" s="48">
        <v>4</v>
      </c>
      <c r="V1583" s="48">
        <v>0</v>
      </c>
      <c r="W1583" s="48">
        <v>17</v>
      </c>
      <c r="X1583" s="48">
        <v>0</v>
      </c>
      <c r="Y1583" s="10">
        <f t="shared" si="298"/>
        <v>21</v>
      </c>
      <c r="BR1583" s="6"/>
      <c r="BV1583" s="6"/>
    </row>
    <row r="1584" spans="1:74" ht="14.4" x14ac:dyDescent="0.3">
      <c r="A1584" s="42" t="s">
        <v>1644</v>
      </c>
      <c r="B1584" s="42" t="s">
        <v>568</v>
      </c>
      <c r="C1584" s="70">
        <v>543</v>
      </c>
      <c r="D1584" s="70">
        <v>543</v>
      </c>
      <c r="E1584" s="70">
        <v>12</v>
      </c>
      <c r="F1584" s="70">
        <v>53</v>
      </c>
      <c r="G1584" s="70">
        <v>18</v>
      </c>
      <c r="H1584" s="70">
        <v>74</v>
      </c>
      <c r="I1584" s="70">
        <v>385</v>
      </c>
      <c r="J1584" s="70">
        <v>0</v>
      </c>
      <c r="K1584" s="165">
        <f t="shared" si="296"/>
        <v>542</v>
      </c>
      <c r="L1584" s="166"/>
      <c r="M1584" s="8">
        <f>SUM(K1580:K1584)</f>
        <v>768</v>
      </c>
      <c r="N1584" s="163"/>
      <c r="O1584" s="163"/>
      <c r="P1584" s="163"/>
      <c r="Q1584" s="164"/>
      <c r="S1584" s="10" t="s">
        <v>1213</v>
      </c>
      <c r="T1584" s="54">
        <v>2</v>
      </c>
      <c r="U1584" s="54">
        <v>10</v>
      </c>
      <c r="V1584" s="54">
        <v>1</v>
      </c>
      <c r="W1584" s="54">
        <v>50</v>
      </c>
      <c r="X1584" s="54">
        <v>0</v>
      </c>
      <c r="Y1584" s="10">
        <f t="shared" si="298"/>
        <v>63</v>
      </c>
      <c r="BR1584" s="6"/>
      <c r="BV1584" s="6"/>
    </row>
    <row r="1585" spans="1:74" ht="14.4" x14ac:dyDescent="0.3">
      <c r="A1585" s="37" t="s">
        <v>1214</v>
      </c>
      <c r="B1585" s="37" t="s">
        <v>853</v>
      </c>
      <c r="C1585" s="69">
        <v>2</v>
      </c>
      <c r="D1585" s="69">
        <v>2</v>
      </c>
      <c r="E1585" s="69">
        <v>0</v>
      </c>
      <c r="F1585" s="69">
        <v>0</v>
      </c>
      <c r="G1585" s="69">
        <v>0</v>
      </c>
      <c r="H1585" s="69">
        <v>2</v>
      </c>
      <c r="I1585" s="69">
        <v>0</v>
      </c>
      <c r="J1585" s="69">
        <v>0</v>
      </c>
      <c r="K1585" s="154">
        <f t="shared" si="296"/>
        <v>2</v>
      </c>
      <c r="L1585" s="166"/>
      <c r="M1585" s="8"/>
      <c r="N1585" s="163"/>
      <c r="O1585" s="163"/>
      <c r="P1585" s="163"/>
      <c r="Q1585" s="164"/>
      <c r="S1585" s="45" t="s">
        <v>1214</v>
      </c>
      <c r="T1585" s="53">
        <v>0</v>
      </c>
      <c r="U1585" s="53">
        <v>0</v>
      </c>
      <c r="V1585" s="53">
        <v>0</v>
      </c>
      <c r="W1585" s="53">
        <v>0</v>
      </c>
      <c r="X1585" s="53">
        <v>0</v>
      </c>
      <c r="Y1585" s="10">
        <f t="shared" si="298"/>
        <v>0</v>
      </c>
      <c r="BR1585" s="6"/>
      <c r="BV1585" s="6"/>
    </row>
    <row r="1586" spans="1:74" ht="14.4" x14ac:dyDescent="0.3">
      <c r="A1586" s="37" t="s">
        <v>1214</v>
      </c>
      <c r="B1586" s="37" t="s">
        <v>1149</v>
      </c>
      <c r="C1586" s="69">
        <v>2</v>
      </c>
      <c r="D1586" s="69">
        <v>2</v>
      </c>
      <c r="E1586" s="69">
        <v>0</v>
      </c>
      <c r="F1586" s="69">
        <v>0</v>
      </c>
      <c r="G1586" s="69">
        <v>0</v>
      </c>
      <c r="H1586" s="69">
        <v>2</v>
      </c>
      <c r="I1586" s="69">
        <v>0</v>
      </c>
      <c r="J1586" s="69">
        <v>0</v>
      </c>
      <c r="K1586" s="154">
        <f>SUM(E1586:J1586)</f>
        <v>2</v>
      </c>
      <c r="M1586" s="8">
        <v>4</v>
      </c>
      <c r="N1586" s="163"/>
      <c r="O1586" s="163"/>
      <c r="P1586" s="163"/>
      <c r="Q1586" s="164"/>
      <c r="T1586" s="6">
        <f>SUM(T1580:T1585)</f>
        <v>2</v>
      </c>
      <c r="U1586" s="6">
        <f>SUM(U1580:U1585)</f>
        <v>14</v>
      </c>
      <c r="V1586" s="6">
        <f>SUM(V1580:V1585)</f>
        <v>1</v>
      </c>
      <c r="W1586" s="6">
        <f>SUM(W1580:W1585)</f>
        <v>71</v>
      </c>
      <c r="X1586" s="6">
        <f>SUM(X1580:X1585)</f>
        <v>0</v>
      </c>
      <c r="Y1586" s="10">
        <f t="shared" si="298"/>
        <v>88</v>
      </c>
      <c r="BR1586" s="6"/>
      <c r="BV1586" s="6"/>
    </row>
    <row r="1587" spans="1:74" ht="14.4" x14ac:dyDescent="0.3">
      <c r="A1587" s="155" t="s">
        <v>1676</v>
      </c>
      <c r="B1587" s="10"/>
      <c r="C1587" s="114">
        <f>SUM(C1569:C1586)</f>
        <v>1299</v>
      </c>
      <c r="D1587" s="114">
        <f>SUM(D1569:D1586)</f>
        <v>1274</v>
      </c>
      <c r="E1587" s="114">
        <f t="shared" ref="E1587:J1587" si="299">SUM(E1569:E1586)</f>
        <v>23</v>
      </c>
      <c r="F1587" s="114">
        <f t="shared" si="299"/>
        <v>136</v>
      </c>
      <c r="G1587" s="114">
        <f t="shared" si="299"/>
        <v>59</v>
      </c>
      <c r="H1587" s="114">
        <f t="shared" si="299"/>
        <v>300</v>
      </c>
      <c r="I1587" s="114">
        <f t="shared" si="299"/>
        <v>756</v>
      </c>
      <c r="J1587" s="114">
        <f t="shared" si="299"/>
        <v>0</v>
      </c>
      <c r="K1587" s="150">
        <f>SUM(E1587:J1587)</f>
        <v>1274</v>
      </c>
      <c r="M1587" s="8">
        <f>SUM(M1569:M1586)</f>
        <v>1274</v>
      </c>
      <c r="N1587" s="163"/>
      <c r="O1587" s="163"/>
      <c r="P1587" s="163"/>
      <c r="Q1587" s="164"/>
      <c r="BR1587" s="6"/>
      <c r="BV1587" s="6"/>
    </row>
    <row r="1588" spans="1:74" ht="22.8" x14ac:dyDescent="0.3">
      <c r="N1588" s="163"/>
      <c r="O1588" s="163"/>
      <c r="P1588" s="163"/>
      <c r="Q1588" s="164"/>
      <c r="AL1588" s="6" t="s">
        <v>5</v>
      </c>
      <c r="AM1588" s="6" t="s">
        <v>1738</v>
      </c>
      <c r="AN1588" s="6" t="s">
        <v>1841</v>
      </c>
      <c r="AO1588" s="6" t="s">
        <v>1842</v>
      </c>
      <c r="AP1588" s="6" t="s">
        <v>1741</v>
      </c>
      <c r="AQ1588" s="6" t="s">
        <v>1736</v>
      </c>
      <c r="AR1588" s="6" t="s">
        <v>1843</v>
      </c>
      <c r="AS1588" s="6" t="s">
        <v>1844</v>
      </c>
      <c r="AT1588" s="74" t="s">
        <v>1845</v>
      </c>
      <c r="AU1588" s="74" t="s">
        <v>1744</v>
      </c>
      <c r="AV1588" s="6" t="s">
        <v>1745</v>
      </c>
      <c r="AW1588" s="6" t="s">
        <v>1740</v>
      </c>
      <c r="AX1588" s="6" t="s">
        <v>1846</v>
      </c>
      <c r="AY1588" s="6" t="s">
        <v>1847</v>
      </c>
      <c r="AZ1588" s="6" t="s">
        <v>1848</v>
      </c>
      <c r="BA1588" s="6" t="s">
        <v>1743</v>
      </c>
      <c r="BB1588" s="6" t="s">
        <v>1784</v>
      </c>
      <c r="BC1588" s="6" t="s">
        <v>1749</v>
      </c>
      <c r="BD1588" s="6" t="s">
        <v>1849</v>
      </c>
      <c r="BE1588" s="6" t="s">
        <v>1850</v>
      </c>
      <c r="BF1588" s="6" t="s">
        <v>1748</v>
      </c>
      <c r="BG1588" s="6" t="s">
        <v>1851</v>
      </c>
      <c r="BH1588" s="6" t="s">
        <v>1852</v>
      </c>
      <c r="BI1588" s="6" t="s">
        <v>1859</v>
      </c>
      <c r="BJ1588" s="6" t="s">
        <v>1786</v>
      </c>
      <c r="BR1588" s="6"/>
      <c r="BV1588" s="6"/>
    </row>
    <row r="1589" spans="1:74" ht="14.4" x14ac:dyDescent="0.3">
      <c r="N1589" s="163"/>
      <c r="O1589" s="163"/>
      <c r="P1589" s="163"/>
      <c r="Q1589" s="164"/>
      <c r="S1589" s="10" t="s">
        <v>1677</v>
      </c>
      <c r="T1589" s="10" t="s">
        <v>68</v>
      </c>
      <c r="U1589" s="10" t="s">
        <v>72</v>
      </c>
      <c r="V1589" s="10" t="s">
        <v>65</v>
      </c>
      <c r="W1589" s="10" t="s">
        <v>61</v>
      </c>
      <c r="X1589" s="10" t="s">
        <v>89</v>
      </c>
      <c r="Y1589" s="10" t="s">
        <v>1678</v>
      </c>
      <c r="AL1589" s="6" t="s">
        <v>1855</v>
      </c>
      <c r="AM1589" s="12">
        <v>713</v>
      </c>
      <c r="AN1589" s="12">
        <v>352</v>
      </c>
      <c r="AO1589" s="12">
        <v>266</v>
      </c>
      <c r="AP1589" s="12">
        <v>249</v>
      </c>
      <c r="AQ1589" s="12">
        <v>156</v>
      </c>
      <c r="AR1589" s="12">
        <v>84</v>
      </c>
      <c r="AS1589" s="12">
        <v>62</v>
      </c>
      <c r="AT1589" s="74">
        <v>82</v>
      </c>
      <c r="AU1589" s="74">
        <v>42</v>
      </c>
      <c r="AV1589" s="12">
        <v>52</v>
      </c>
      <c r="AW1589" s="12">
        <v>37</v>
      </c>
      <c r="AX1589" s="12">
        <v>17</v>
      </c>
      <c r="AY1589" s="12">
        <v>19</v>
      </c>
      <c r="AZ1589" s="12">
        <v>37</v>
      </c>
      <c r="BA1589" s="12">
        <v>13</v>
      </c>
      <c r="BB1589" s="12">
        <v>19</v>
      </c>
      <c r="BC1589" s="12">
        <v>16</v>
      </c>
      <c r="BD1589" s="140">
        <v>11</v>
      </c>
      <c r="BE1589" s="12">
        <v>3</v>
      </c>
      <c r="BF1589" s="12">
        <v>6</v>
      </c>
      <c r="BG1589" s="12">
        <v>2</v>
      </c>
      <c r="BH1589" s="12">
        <v>3</v>
      </c>
      <c r="BI1589" s="12">
        <v>5</v>
      </c>
      <c r="BJ1589" s="12">
        <v>3</v>
      </c>
      <c r="BK1589" s="6" t="s">
        <v>1855</v>
      </c>
      <c r="BR1589" s="6"/>
      <c r="BV1589" s="6"/>
    </row>
    <row r="1590" spans="1:74" ht="14.4" x14ac:dyDescent="0.3">
      <c r="N1590" s="163"/>
      <c r="O1590" s="163"/>
      <c r="P1590" s="163"/>
      <c r="Q1590" s="164"/>
      <c r="S1590" s="10" t="s">
        <v>1209</v>
      </c>
      <c r="T1590" s="15">
        <v>0</v>
      </c>
      <c r="U1590" s="15">
        <v>0</v>
      </c>
      <c r="V1590" s="15">
        <v>0</v>
      </c>
      <c r="W1590" s="15">
        <v>3</v>
      </c>
      <c r="X1590" s="15">
        <v>0</v>
      </c>
      <c r="Y1590" s="10">
        <f t="shared" ref="Y1590:Y1596" si="300">SUM(T1590:W1590)</f>
        <v>3</v>
      </c>
      <c r="Z1590" s="10" t="s">
        <v>1209</v>
      </c>
      <c r="AL1590" s="6" t="s">
        <v>1856</v>
      </c>
      <c r="AM1590" s="12">
        <v>1</v>
      </c>
      <c r="AN1590" s="12">
        <v>28</v>
      </c>
      <c r="AO1590" s="12">
        <v>72</v>
      </c>
      <c r="AP1590" s="12">
        <v>273</v>
      </c>
      <c r="AQ1590" s="12">
        <v>355</v>
      </c>
      <c r="AR1590" s="12">
        <v>161</v>
      </c>
      <c r="AS1590" s="12">
        <v>145</v>
      </c>
      <c r="AT1590" s="74">
        <v>92</v>
      </c>
      <c r="AU1590" s="74">
        <v>72</v>
      </c>
      <c r="AV1590" s="12">
        <v>60</v>
      </c>
      <c r="AW1590" s="12">
        <v>43</v>
      </c>
      <c r="AX1590" s="12">
        <v>40</v>
      </c>
      <c r="AY1590" s="12">
        <v>31</v>
      </c>
      <c r="AZ1590" s="12">
        <v>39</v>
      </c>
      <c r="BA1590" s="12">
        <v>28</v>
      </c>
      <c r="BB1590" s="12">
        <v>32</v>
      </c>
      <c r="BC1590" s="12">
        <v>17</v>
      </c>
      <c r="BD1590" s="140">
        <v>29</v>
      </c>
      <c r="BE1590" s="12">
        <v>10</v>
      </c>
      <c r="BF1590" s="12">
        <v>15</v>
      </c>
      <c r="BG1590" s="12">
        <v>6</v>
      </c>
      <c r="BH1590" s="12">
        <v>14</v>
      </c>
      <c r="BI1590" s="12">
        <v>7</v>
      </c>
      <c r="BJ1590" s="12">
        <v>4</v>
      </c>
      <c r="BK1590" s="6" t="s">
        <v>1856</v>
      </c>
      <c r="BR1590" s="6"/>
      <c r="BV1590" s="6"/>
    </row>
    <row r="1591" spans="1:74" ht="14.4" x14ac:dyDescent="0.3">
      <c r="N1591" s="163"/>
      <c r="O1591" s="163"/>
      <c r="P1591" s="163"/>
      <c r="Q1591" s="164"/>
      <c r="S1591" s="45" t="s">
        <v>1210</v>
      </c>
      <c r="T1591" s="46">
        <v>0</v>
      </c>
      <c r="U1591" s="46">
        <v>0</v>
      </c>
      <c r="V1591" s="46">
        <v>0</v>
      </c>
      <c r="W1591" s="48">
        <v>4</v>
      </c>
      <c r="X1591" s="46">
        <v>0</v>
      </c>
      <c r="Y1591" s="10">
        <f t="shared" si="300"/>
        <v>4</v>
      </c>
      <c r="Z1591" s="45" t="s">
        <v>1210</v>
      </c>
      <c r="AL1591" s="6" t="s">
        <v>1857</v>
      </c>
      <c r="AM1591" s="12">
        <v>0</v>
      </c>
      <c r="AN1591" s="12">
        <v>0</v>
      </c>
      <c r="AO1591" s="12">
        <v>0</v>
      </c>
      <c r="AP1591" s="12">
        <v>0</v>
      </c>
      <c r="AQ1591" s="12">
        <v>2</v>
      </c>
      <c r="AR1591" s="12">
        <v>15</v>
      </c>
      <c r="AS1591" s="12">
        <v>39</v>
      </c>
      <c r="AT1591" s="74">
        <v>174</v>
      </c>
      <c r="AU1591" s="74">
        <v>257</v>
      </c>
      <c r="AV1591" s="12">
        <v>409</v>
      </c>
      <c r="AW1591" s="12">
        <v>233</v>
      </c>
      <c r="AX1591" s="12">
        <v>203</v>
      </c>
      <c r="AY1591" s="12">
        <v>114</v>
      </c>
      <c r="AZ1591" s="12">
        <v>154</v>
      </c>
      <c r="BA1591" s="12">
        <v>112</v>
      </c>
      <c r="BB1591" s="12">
        <v>124</v>
      </c>
      <c r="BC1591" s="12">
        <v>60</v>
      </c>
      <c r="BD1591" s="140">
        <v>87</v>
      </c>
      <c r="BE1591" s="12">
        <v>39</v>
      </c>
      <c r="BF1591" s="12">
        <v>57</v>
      </c>
      <c r="BG1591" s="12">
        <v>29</v>
      </c>
      <c r="BH1591" s="12">
        <v>50</v>
      </c>
      <c r="BI1591" s="12">
        <v>34</v>
      </c>
      <c r="BJ1591" s="12">
        <v>35</v>
      </c>
      <c r="BK1591" s="6" t="s">
        <v>1857</v>
      </c>
      <c r="BR1591" s="6"/>
      <c r="BV1591" s="6"/>
    </row>
    <row r="1592" spans="1:74" ht="14.4" x14ac:dyDescent="0.3">
      <c r="M1592" s="8"/>
      <c r="N1592" s="163"/>
      <c r="O1592" s="163"/>
      <c r="P1592" s="163"/>
      <c r="Q1592" s="164"/>
      <c r="S1592" s="10" t="s">
        <v>1211</v>
      </c>
      <c r="T1592" s="15">
        <v>0</v>
      </c>
      <c r="U1592" s="15">
        <v>4</v>
      </c>
      <c r="V1592" s="15">
        <v>0</v>
      </c>
      <c r="W1592" s="15">
        <v>31</v>
      </c>
      <c r="X1592" s="15">
        <v>45</v>
      </c>
      <c r="Y1592" s="10">
        <f t="shared" si="300"/>
        <v>35</v>
      </c>
      <c r="Z1592" s="10" t="s">
        <v>1211</v>
      </c>
      <c r="AL1592" s="141" t="s">
        <v>1742</v>
      </c>
      <c r="AM1592" s="142">
        <v>0</v>
      </c>
      <c r="AN1592" s="142">
        <v>0</v>
      </c>
      <c r="AO1592" s="142">
        <v>0</v>
      </c>
      <c r="AP1592" s="142">
        <v>0</v>
      </c>
      <c r="AQ1592" s="142">
        <v>0</v>
      </c>
      <c r="AR1592" s="142">
        <v>0</v>
      </c>
      <c r="AS1592" s="142">
        <v>0</v>
      </c>
      <c r="AT1592" s="142">
        <v>0</v>
      </c>
      <c r="AU1592" s="142">
        <v>0</v>
      </c>
      <c r="AV1592" s="142">
        <v>2</v>
      </c>
      <c r="AW1592" s="142">
        <v>10</v>
      </c>
      <c r="AX1592" s="142">
        <v>51</v>
      </c>
      <c r="AY1592" s="142">
        <v>115</v>
      </c>
      <c r="AZ1592" s="142">
        <v>428</v>
      </c>
      <c r="BA1592" s="142">
        <v>525</v>
      </c>
      <c r="BB1592" s="142">
        <v>467</v>
      </c>
      <c r="BC1592" s="142">
        <v>379</v>
      </c>
      <c r="BD1592" s="143">
        <v>320</v>
      </c>
      <c r="BE1592" s="143">
        <v>115</v>
      </c>
      <c r="BF1592" s="142">
        <v>91</v>
      </c>
      <c r="BG1592" s="142">
        <v>54</v>
      </c>
      <c r="BH1592" s="144">
        <v>62</v>
      </c>
      <c r="BI1592" s="145">
        <v>37</v>
      </c>
      <c r="BJ1592" s="145">
        <v>45</v>
      </c>
      <c r="BK1592" s="141" t="s">
        <v>1742</v>
      </c>
      <c r="BR1592" s="6"/>
      <c r="BV1592" s="6"/>
    </row>
    <row r="1593" spans="1:74" ht="14.4" x14ac:dyDescent="0.3">
      <c r="M1593" s="8"/>
      <c r="N1593" s="163"/>
      <c r="O1593" s="163"/>
      <c r="P1593" s="163"/>
      <c r="Q1593" s="164"/>
      <c r="S1593" s="45" t="s">
        <v>1212</v>
      </c>
      <c r="T1593" s="46">
        <v>3</v>
      </c>
      <c r="U1593" s="46">
        <v>7</v>
      </c>
      <c r="V1593" s="46">
        <v>1</v>
      </c>
      <c r="W1593" s="48">
        <v>53</v>
      </c>
      <c r="X1593" s="46">
        <v>326</v>
      </c>
      <c r="Y1593" s="10">
        <f t="shared" si="300"/>
        <v>64</v>
      </c>
      <c r="Z1593" s="45" t="s">
        <v>1212</v>
      </c>
      <c r="AL1593" s="6" t="s">
        <v>1866</v>
      </c>
      <c r="AM1593" s="12">
        <v>0</v>
      </c>
      <c r="AN1593" s="12">
        <v>0</v>
      </c>
      <c r="AO1593" s="12">
        <v>0</v>
      </c>
      <c r="AP1593" s="12">
        <v>0</v>
      </c>
      <c r="AQ1593" s="12">
        <v>0</v>
      </c>
      <c r="AR1593" s="12">
        <v>0</v>
      </c>
      <c r="AS1593" s="12">
        <v>0</v>
      </c>
      <c r="AT1593" s="12">
        <v>0</v>
      </c>
      <c r="AU1593" s="12">
        <v>0</v>
      </c>
      <c r="AV1593" s="12">
        <v>1</v>
      </c>
      <c r="AW1593" s="12">
        <v>7</v>
      </c>
      <c r="AX1593" s="12">
        <v>40</v>
      </c>
      <c r="AY1593" s="12">
        <v>42</v>
      </c>
      <c r="AZ1593" s="12">
        <v>161</v>
      </c>
      <c r="BA1593" s="12">
        <v>182</v>
      </c>
      <c r="BB1593" s="12">
        <v>349</v>
      </c>
      <c r="BC1593" s="12">
        <v>202</v>
      </c>
      <c r="BD1593" s="140">
        <v>211</v>
      </c>
      <c r="BE1593" s="12">
        <v>120</v>
      </c>
      <c r="BF1593" s="12">
        <v>162</v>
      </c>
      <c r="BG1593" s="12">
        <v>71</v>
      </c>
      <c r="BH1593" s="12">
        <v>109</v>
      </c>
      <c r="BI1593" s="12">
        <v>69</v>
      </c>
      <c r="BJ1593" s="12">
        <v>64</v>
      </c>
      <c r="BK1593" s="6" t="s">
        <v>1866</v>
      </c>
      <c r="BR1593" s="6"/>
      <c r="BV1593" s="6"/>
    </row>
    <row r="1594" spans="1:74" ht="14.4" x14ac:dyDescent="0.3">
      <c r="D1594" s="159"/>
      <c r="E1594" s="159"/>
      <c r="F1594" s="162"/>
      <c r="H1594" s="159"/>
      <c r="I1594" s="159"/>
      <c r="J1594" s="159"/>
      <c r="K1594" s="162"/>
      <c r="N1594" s="163"/>
      <c r="O1594" s="163"/>
      <c r="P1594" s="163"/>
      <c r="Q1594" s="164"/>
      <c r="S1594" s="10" t="s">
        <v>1213</v>
      </c>
      <c r="T1594" s="15">
        <v>18</v>
      </c>
      <c r="U1594" s="15">
        <v>111</v>
      </c>
      <c r="V1594" s="15">
        <v>57</v>
      </c>
      <c r="W1594" s="15">
        <v>134</v>
      </c>
      <c r="X1594" s="15">
        <v>385</v>
      </c>
      <c r="Y1594" s="10">
        <f t="shared" si="300"/>
        <v>320</v>
      </c>
      <c r="Z1594" s="10" t="s">
        <v>1213</v>
      </c>
      <c r="AL1594" s="141" t="s">
        <v>1747</v>
      </c>
      <c r="AM1594" s="142">
        <v>0</v>
      </c>
      <c r="AN1594" s="142">
        <v>0</v>
      </c>
      <c r="AO1594" s="142">
        <v>0</v>
      </c>
      <c r="AP1594" s="142">
        <v>0</v>
      </c>
      <c r="AQ1594" s="142">
        <v>0</v>
      </c>
      <c r="AR1594" s="142">
        <v>0</v>
      </c>
      <c r="AS1594" s="142">
        <v>0</v>
      </c>
      <c r="AT1594" s="142">
        <v>0</v>
      </c>
      <c r="AU1594" s="142">
        <v>0</v>
      </c>
      <c r="AV1594" s="142">
        <v>0</v>
      </c>
      <c r="AW1594" s="142">
        <v>0</v>
      </c>
      <c r="AX1594" s="142">
        <v>13</v>
      </c>
      <c r="AY1594" s="142">
        <v>33</v>
      </c>
      <c r="AZ1594" s="142">
        <v>51</v>
      </c>
      <c r="BA1594" s="142">
        <v>28</v>
      </c>
      <c r="BB1594" s="142">
        <v>181</v>
      </c>
      <c r="BC1594" s="142">
        <v>177</v>
      </c>
      <c r="BD1594" s="143">
        <v>386</v>
      </c>
      <c r="BE1594" s="143">
        <v>395</v>
      </c>
      <c r="BF1594" s="142">
        <v>522</v>
      </c>
      <c r="BG1594" s="142">
        <v>271</v>
      </c>
      <c r="BH1594" s="144">
        <v>333</v>
      </c>
      <c r="BI1594" s="145">
        <v>316</v>
      </c>
      <c r="BJ1594" s="145">
        <v>325</v>
      </c>
      <c r="BK1594" s="141" t="s">
        <v>1747</v>
      </c>
      <c r="BR1594" s="6"/>
      <c r="BV1594" s="6"/>
    </row>
    <row r="1595" spans="1:74" ht="14.4" x14ac:dyDescent="0.3">
      <c r="D1595" s="159"/>
      <c r="E1595" s="159"/>
      <c r="F1595" s="162"/>
      <c r="H1595" s="159"/>
      <c r="I1595" s="159"/>
      <c r="J1595" s="159"/>
      <c r="K1595" s="162"/>
      <c r="N1595" s="163"/>
      <c r="O1595" s="163"/>
      <c r="P1595" s="163"/>
      <c r="Q1595" s="164"/>
      <c r="S1595" s="45" t="s">
        <v>1214</v>
      </c>
      <c r="T1595" s="46">
        <v>0</v>
      </c>
      <c r="U1595" s="46">
        <v>0</v>
      </c>
      <c r="V1595" s="46">
        <v>0</v>
      </c>
      <c r="W1595" s="46">
        <v>4</v>
      </c>
      <c r="X1595" s="46">
        <v>0</v>
      </c>
      <c r="Y1595" s="10">
        <f t="shared" si="300"/>
        <v>4</v>
      </c>
      <c r="Z1595" s="45" t="s">
        <v>1214</v>
      </c>
      <c r="AL1595" s="6" t="s">
        <v>1867</v>
      </c>
      <c r="AM1595" s="12">
        <v>0</v>
      </c>
      <c r="AN1595" s="12">
        <v>0</v>
      </c>
      <c r="AO1595" s="12">
        <v>0</v>
      </c>
      <c r="AP1595" s="12">
        <v>0</v>
      </c>
      <c r="AQ1595" s="12">
        <v>0</v>
      </c>
      <c r="AR1595" s="12">
        <v>0</v>
      </c>
      <c r="AS1595" s="12">
        <v>0</v>
      </c>
      <c r="AT1595" s="12">
        <v>0</v>
      </c>
      <c r="AU1595" s="12">
        <v>0</v>
      </c>
      <c r="AV1595" s="12">
        <v>0</v>
      </c>
      <c r="AW1595" s="12">
        <v>0</v>
      </c>
      <c r="AX1595" s="12">
        <v>0</v>
      </c>
      <c r="AY1595" s="12">
        <v>0</v>
      </c>
      <c r="AZ1595" s="12">
        <v>0</v>
      </c>
      <c r="BA1595" s="12">
        <v>0</v>
      </c>
      <c r="BB1595" s="12">
        <v>0</v>
      </c>
      <c r="BC1595" s="12">
        <v>0</v>
      </c>
      <c r="BD1595" s="140">
        <v>61</v>
      </c>
      <c r="BE1595" s="12">
        <v>57</v>
      </c>
      <c r="BF1595" s="12">
        <v>152</v>
      </c>
      <c r="BG1595" s="12">
        <v>72</v>
      </c>
      <c r="BH1595" s="12">
        <v>204</v>
      </c>
      <c r="BI1595" s="12">
        <v>229</v>
      </c>
      <c r="BJ1595" s="12">
        <v>320</v>
      </c>
      <c r="BK1595" s="6" t="s">
        <v>1867</v>
      </c>
      <c r="BR1595" s="6"/>
      <c r="BV1595" s="6"/>
    </row>
    <row r="1596" spans="1:74" ht="14.4" x14ac:dyDescent="0.3">
      <c r="N1596" s="163"/>
      <c r="O1596" s="163"/>
      <c r="P1596" s="163"/>
      <c r="Q1596" s="164"/>
      <c r="T1596" s="6">
        <f>SUM(T1590:T1595)</f>
        <v>21</v>
      </c>
      <c r="U1596" s="6">
        <f>SUM(U1590:U1595)</f>
        <v>122</v>
      </c>
      <c r="V1596" s="6">
        <f>SUM(V1590:V1595)</f>
        <v>58</v>
      </c>
      <c r="W1596" s="6">
        <f>SUM(W1590:W1595)</f>
        <v>229</v>
      </c>
      <c r="X1596" s="6">
        <f>SUM(X1590:X1595)</f>
        <v>756</v>
      </c>
      <c r="Y1596" s="10">
        <f t="shared" si="300"/>
        <v>430</v>
      </c>
      <c r="AL1596" s="141" t="s">
        <v>1751</v>
      </c>
      <c r="AM1596" s="142">
        <v>0</v>
      </c>
      <c r="AN1596" s="142">
        <v>0</v>
      </c>
      <c r="AO1596" s="142">
        <v>0</v>
      </c>
      <c r="AP1596" s="142">
        <v>0</v>
      </c>
      <c r="AQ1596" s="142">
        <v>0</v>
      </c>
      <c r="AR1596" s="142">
        <v>0</v>
      </c>
      <c r="AS1596" s="142">
        <v>0</v>
      </c>
      <c r="AT1596" s="142">
        <v>0</v>
      </c>
      <c r="AU1596" s="142">
        <v>0</v>
      </c>
      <c r="AV1596" s="142">
        <v>0</v>
      </c>
      <c r="AW1596" s="142">
        <v>0</v>
      </c>
      <c r="AX1596" s="142">
        <v>0</v>
      </c>
      <c r="AY1596" s="142">
        <v>0</v>
      </c>
      <c r="AZ1596" s="142">
        <v>0</v>
      </c>
      <c r="BA1596" s="142">
        <v>0</v>
      </c>
      <c r="BB1596" s="142">
        <v>0</v>
      </c>
      <c r="BC1596" s="142">
        <v>0</v>
      </c>
      <c r="BD1596" s="143">
        <v>0</v>
      </c>
      <c r="BE1596" s="143">
        <v>0</v>
      </c>
      <c r="BF1596" s="142">
        <v>76</v>
      </c>
      <c r="BG1596" s="142">
        <v>315</v>
      </c>
      <c r="BH1596" s="144">
        <v>456</v>
      </c>
      <c r="BI1596" s="145">
        <v>337</v>
      </c>
      <c r="BJ1596" s="145">
        <v>386</v>
      </c>
      <c r="BK1596" s="141" t="s">
        <v>1751</v>
      </c>
      <c r="BR1596" s="6"/>
      <c r="BV1596" s="6"/>
    </row>
    <row r="1597" spans="1:74" ht="14.4" x14ac:dyDescent="0.3">
      <c r="N1597" s="163"/>
      <c r="O1597" s="163"/>
      <c r="P1597" s="163"/>
      <c r="Q1597" s="164"/>
      <c r="AL1597" s="6" t="s">
        <v>1868</v>
      </c>
      <c r="AM1597" s="12">
        <v>0</v>
      </c>
      <c r="AN1597" s="12">
        <v>0</v>
      </c>
      <c r="AO1597" s="12">
        <v>0</v>
      </c>
      <c r="AP1597" s="12">
        <v>0</v>
      </c>
      <c r="AQ1597" s="12">
        <v>0</v>
      </c>
      <c r="AR1597" s="12">
        <v>0</v>
      </c>
      <c r="AS1597" s="12">
        <v>0</v>
      </c>
      <c r="AT1597" s="12">
        <v>0</v>
      </c>
      <c r="AU1597" s="12">
        <v>0</v>
      </c>
      <c r="AV1597" s="12">
        <v>0</v>
      </c>
      <c r="AW1597" s="12">
        <v>0</v>
      </c>
      <c r="AX1597" s="12">
        <v>0</v>
      </c>
      <c r="AY1597" s="12">
        <v>0</v>
      </c>
      <c r="AZ1597" s="12">
        <v>0</v>
      </c>
      <c r="BA1597" s="12">
        <v>0</v>
      </c>
      <c r="BB1597" s="12">
        <v>0</v>
      </c>
      <c r="BC1597" s="12">
        <v>0</v>
      </c>
      <c r="BD1597" s="12">
        <v>0</v>
      </c>
      <c r="BE1597" s="12">
        <v>0</v>
      </c>
      <c r="BF1597" s="12">
        <v>0</v>
      </c>
      <c r="BG1597" s="12">
        <v>0</v>
      </c>
      <c r="BH1597" s="12">
        <v>0</v>
      </c>
      <c r="BI1597" s="12">
        <v>0</v>
      </c>
      <c r="BJ1597" s="12">
        <v>4</v>
      </c>
      <c r="BK1597" s="6" t="s">
        <v>1868</v>
      </c>
      <c r="BR1597" s="6"/>
      <c r="BV1597" s="6"/>
    </row>
    <row r="1598" spans="1:74" ht="14.4" x14ac:dyDescent="0.3">
      <c r="N1598" s="163"/>
      <c r="O1598" s="163"/>
      <c r="P1598" s="163"/>
      <c r="Q1598" s="164"/>
    </row>
    <row r="1599" spans="1:74" ht="14.4" x14ac:dyDescent="0.3">
      <c r="N1599" s="163"/>
      <c r="O1599" s="163"/>
      <c r="P1599" s="163"/>
      <c r="Q1599" s="164"/>
    </row>
    <row r="1600" spans="1:74" ht="14.4" x14ac:dyDescent="0.3">
      <c r="N1600" s="163"/>
      <c r="O1600" s="163"/>
      <c r="P1600" s="163"/>
      <c r="Q1600" s="164"/>
    </row>
    <row r="1601" spans="1:74" ht="39.6" x14ac:dyDescent="0.3">
      <c r="A1601" s="32" t="s">
        <v>1753</v>
      </c>
      <c r="B1601" s="32" t="s">
        <v>1222</v>
      </c>
      <c r="C1601" s="32" t="s">
        <v>1197</v>
      </c>
      <c r="D1601" s="32" t="s">
        <v>1664</v>
      </c>
      <c r="E1601" s="32" t="s">
        <v>1665</v>
      </c>
      <c r="F1601" s="32" t="s">
        <v>1666</v>
      </c>
      <c r="G1601" s="32" t="s">
        <v>1667</v>
      </c>
      <c r="H1601" s="32" t="s">
        <v>1668</v>
      </c>
      <c r="I1601" s="32" t="s">
        <v>1669</v>
      </c>
      <c r="J1601" s="34" t="s">
        <v>1670</v>
      </c>
      <c r="K1601" s="13" t="s">
        <v>1671</v>
      </c>
      <c r="M1601" s="12" t="s">
        <v>1874</v>
      </c>
      <c r="N1601" s="163"/>
      <c r="O1601" s="163"/>
      <c r="P1601" s="163"/>
      <c r="Q1601" s="164"/>
      <c r="S1601" s="6" t="s">
        <v>1753</v>
      </c>
      <c r="AL1601" s="12" t="s">
        <v>1712</v>
      </c>
      <c r="AM1601" s="74" t="s">
        <v>1753</v>
      </c>
      <c r="AN1601" s="12"/>
      <c r="AO1601" s="12"/>
      <c r="AP1601" s="12"/>
      <c r="BR1601" s="6"/>
      <c r="BV1601" s="6"/>
    </row>
    <row r="1602" spans="1:74" ht="14.4" x14ac:dyDescent="0.3">
      <c r="A1602" s="42" t="s">
        <v>1691</v>
      </c>
      <c r="B1602" s="42" t="s">
        <v>568</v>
      </c>
      <c r="C1602" s="70">
        <v>5</v>
      </c>
      <c r="D1602" s="70">
        <v>5</v>
      </c>
      <c r="E1602" s="114">
        <v>0</v>
      </c>
      <c r="F1602" s="114">
        <v>0</v>
      </c>
      <c r="G1602" s="114">
        <v>0</v>
      </c>
      <c r="H1602" s="114">
        <v>5</v>
      </c>
      <c r="I1602" s="114">
        <v>0</v>
      </c>
      <c r="J1602" s="114">
        <v>0</v>
      </c>
      <c r="K1602" s="150">
        <f t="shared" ref="K1602:K1619" si="301">SUM(E1602:J1602)</f>
        <v>5</v>
      </c>
      <c r="M1602" s="8">
        <v>5</v>
      </c>
      <c r="N1602" s="163"/>
      <c r="O1602" s="163"/>
      <c r="P1602" s="163"/>
      <c r="Q1602" s="164"/>
      <c r="S1602" s="10" t="s">
        <v>1673</v>
      </c>
      <c r="T1602" s="10" t="s">
        <v>68</v>
      </c>
      <c r="U1602" s="10" t="s">
        <v>72</v>
      </c>
      <c r="V1602" s="10" t="s">
        <v>65</v>
      </c>
      <c r="W1602" s="10" t="s">
        <v>61</v>
      </c>
      <c r="X1602" s="10" t="s">
        <v>89</v>
      </c>
      <c r="Y1602" s="10" t="s">
        <v>8</v>
      </c>
      <c r="AL1602" s="6" t="s">
        <v>1834</v>
      </c>
      <c r="AM1602" s="12"/>
      <c r="AN1602" s="12"/>
      <c r="AO1602" s="12"/>
      <c r="AP1602" s="12"/>
      <c r="BR1602" s="6"/>
      <c r="BV1602" s="6"/>
    </row>
    <row r="1603" spans="1:74" ht="14.4" x14ac:dyDescent="0.3">
      <c r="A1603" s="151" t="s">
        <v>1692</v>
      </c>
      <c r="B1603" s="151" t="s">
        <v>572</v>
      </c>
      <c r="C1603" s="138">
        <v>1</v>
      </c>
      <c r="D1603" s="138">
        <v>1</v>
      </c>
      <c r="E1603" s="123">
        <v>0</v>
      </c>
      <c r="F1603" s="123">
        <v>0</v>
      </c>
      <c r="G1603" s="123">
        <v>0</v>
      </c>
      <c r="H1603" s="123">
        <v>1</v>
      </c>
      <c r="I1603" s="123">
        <v>0</v>
      </c>
      <c r="J1603" s="123">
        <v>0</v>
      </c>
      <c r="K1603" s="153">
        <f t="shared" si="301"/>
        <v>1</v>
      </c>
      <c r="M1603" s="135"/>
      <c r="N1603" s="163"/>
      <c r="O1603" s="163"/>
      <c r="P1603" s="163"/>
      <c r="Q1603" s="164"/>
      <c r="S1603" s="10" t="s">
        <v>1875</v>
      </c>
      <c r="T1603" s="15">
        <v>0</v>
      </c>
      <c r="U1603" s="15">
        <v>0</v>
      </c>
      <c r="V1603" s="15">
        <v>0</v>
      </c>
      <c r="W1603" s="15">
        <v>0</v>
      </c>
      <c r="X1603" s="15">
        <v>0</v>
      </c>
      <c r="Y1603" s="10">
        <f t="shared" ref="Y1603:Y1612" si="302">SUM(T1603:X1603)</f>
        <v>0</v>
      </c>
      <c r="AL1603" s="6" t="s">
        <v>1836</v>
      </c>
      <c r="AM1603" s="12"/>
      <c r="AN1603" s="12"/>
      <c r="AO1603" s="12"/>
      <c r="AP1603" s="12"/>
      <c r="BR1603" s="6"/>
      <c r="BV1603" s="6"/>
    </row>
    <row r="1604" spans="1:74" ht="14.4" x14ac:dyDescent="0.3">
      <c r="A1604" s="151" t="s">
        <v>1692</v>
      </c>
      <c r="B1604" s="151" t="s">
        <v>1149</v>
      </c>
      <c r="C1604" s="138">
        <v>1</v>
      </c>
      <c r="D1604" s="138">
        <v>1</v>
      </c>
      <c r="E1604" s="123">
        <v>0</v>
      </c>
      <c r="F1604" s="123">
        <v>1</v>
      </c>
      <c r="G1604" s="123">
        <v>0</v>
      </c>
      <c r="H1604" s="123">
        <v>0</v>
      </c>
      <c r="I1604" s="123">
        <v>0</v>
      </c>
      <c r="J1604" s="123">
        <v>0</v>
      </c>
      <c r="K1604" s="153">
        <f t="shared" si="301"/>
        <v>1</v>
      </c>
      <c r="M1604" s="8"/>
      <c r="N1604" s="163"/>
      <c r="O1604" s="163"/>
      <c r="P1604" s="163"/>
      <c r="Q1604" s="164"/>
      <c r="S1604" s="10" t="s">
        <v>1876</v>
      </c>
      <c r="T1604" s="15">
        <v>0</v>
      </c>
      <c r="U1604" s="15">
        <v>0</v>
      </c>
      <c r="V1604" s="15">
        <v>0</v>
      </c>
      <c r="W1604" s="15">
        <v>0</v>
      </c>
      <c r="X1604" s="15">
        <v>0</v>
      </c>
      <c r="Y1604" s="10">
        <f t="shared" si="302"/>
        <v>0</v>
      </c>
      <c r="AM1604" s="12"/>
      <c r="AN1604" s="12"/>
      <c r="AO1604" s="12"/>
      <c r="AP1604" s="12"/>
      <c r="BR1604" s="6"/>
      <c r="BV1604" s="6"/>
    </row>
    <row r="1605" spans="1:74" ht="22.8" x14ac:dyDescent="0.3">
      <c r="A1605" s="151" t="s">
        <v>1692</v>
      </c>
      <c r="B1605" s="151" t="s">
        <v>568</v>
      </c>
      <c r="C1605" s="138">
        <v>6</v>
      </c>
      <c r="D1605" s="138">
        <v>6</v>
      </c>
      <c r="E1605" s="123">
        <v>0</v>
      </c>
      <c r="F1605" s="123">
        <v>0</v>
      </c>
      <c r="G1605" s="123">
        <v>1</v>
      </c>
      <c r="H1605" s="123">
        <v>5</v>
      </c>
      <c r="I1605" s="123">
        <v>0</v>
      </c>
      <c r="J1605" s="123">
        <v>0</v>
      </c>
      <c r="K1605" s="153">
        <f t="shared" si="301"/>
        <v>6</v>
      </c>
      <c r="M1605" s="8">
        <v>8</v>
      </c>
      <c r="N1605" s="163"/>
      <c r="O1605" s="163"/>
      <c r="P1605" s="163"/>
      <c r="Q1605" s="164"/>
      <c r="S1605" s="10" t="s">
        <v>1877</v>
      </c>
      <c r="T1605" s="15">
        <v>0</v>
      </c>
      <c r="U1605" s="15">
        <v>0</v>
      </c>
      <c r="V1605" s="15">
        <v>0</v>
      </c>
      <c r="W1605" s="15">
        <v>0</v>
      </c>
      <c r="X1605" s="15">
        <v>0</v>
      </c>
      <c r="Y1605" s="10">
        <f t="shared" si="302"/>
        <v>0</v>
      </c>
      <c r="AL1605" s="6" t="s">
        <v>5</v>
      </c>
      <c r="AM1605" s="6" t="s">
        <v>1840</v>
      </c>
      <c r="AN1605" s="6" t="s">
        <v>1841</v>
      </c>
      <c r="AO1605" s="6" t="s">
        <v>1842</v>
      </c>
      <c r="AP1605" s="6" t="s">
        <v>1741</v>
      </c>
      <c r="AQ1605" s="6" t="s">
        <v>1736</v>
      </c>
      <c r="AR1605" s="6" t="s">
        <v>1843</v>
      </c>
      <c r="AS1605" s="6" t="s">
        <v>1844</v>
      </c>
      <c r="AT1605" s="74" t="s">
        <v>1845</v>
      </c>
      <c r="AU1605" s="74" t="s">
        <v>1744</v>
      </c>
      <c r="AV1605" s="6" t="s">
        <v>1745</v>
      </c>
      <c r="AW1605" s="6" t="s">
        <v>1740</v>
      </c>
      <c r="AX1605" s="6" t="s">
        <v>1846</v>
      </c>
      <c r="AY1605" s="6" t="s">
        <v>1847</v>
      </c>
      <c r="AZ1605" s="6" t="s">
        <v>1848</v>
      </c>
      <c r="BA1605" s="6" t="s">
        <v>1743</v>
      </c>
      <c r="BB1605" s="6" t="s">
        <v>1784</v>
      </c>
      <c r="BC1605" s="6" t="s">
        <v>1749</v>
      </c>
      <c r="BD1605" s="6" t="s">
        <v>1849</v>
      </c>
      <c r="BE1605" s="6" t="s">
        <v>1850</v>
      </c>
      <c r="BF1605" s="6" t="s">
        <v>1748</v>
      </c>
      <c r="BG1605" s="6" t="s">
        <v>1851</v>
      </c>
      <c r="BH1605" s="6" t="s">
        <v>1852</v>
      </c>
      <c r="BI1605" s="6" t="s">
        <v>1753</v>
      </c>
      <c r="BR1605" s="6"/>
      <c r="BV1605" s="6"/>
    </row>
    <row r="1606" spans="1:74" ht="14.4" x14ac:dyDescent="0.3">
      <c r="A1606" s="42" t="s">
        <v>315</v>
      </c>
      <c r="B1606" s="42" t="s">
        <v>572</v>
      </c>
      <c r="C1606" s="70">
        <v>4</v>
      </c>
      <c r="D1606" s="70">
        <v>4</v>
      </c>
      <c r="E1606" s="114">
        <v>0</v>
      </c>
      <c r="F1606" s="114">
        <v>1</v>
      </c>
      <c r="G1606" s="114">
        <v>1</v>
      </c>
      <c r="H1606" s="114">
        <v>2</v>
      </c>
      <c r="I1606" s="114">
        <v>0</v>
      </c>
      <c r="J1606" s="114">
        <v>0</v>
      </c>
      <c r="K1606" s="150">
        <f t="shared" si="301"/>
        <v>4</v>
      </c>
      <c r="M1606" s="8"/>
      <c r="N1606" s="163"/>
      <c r="O1606" s="163"/>
      <c r="P1606" s="163"/>
      <c r="Q1606" s="164"/>
      <c r="S1606" s="45" t="s">
        <v>1208</v>
      </c>
      <c r="T1606" s="46">
        <v>0</v>
      </c>
      <c r="U1606" s="46">
        <v>0</v>
      </c>
      <c r="V1606" s="46">
        <v>0</v>
      </c>
      <c r="W1606" s="46">
        <v>0</v>
      </c>
      <c r="X1606" s="46">
        <v>0</v>
      </c>
      <c r="Y1606" s="10">
        <f t="shared" si="302"/>
        <v>0</v>
      </c>
      <c r="AL1606" s="6" t="s">
        <v>1727</v>
      </c>
      <c r="AM1606" s="12">
        <v>0</v>
      </c>
      <c r="AN1606" s="12">
        <v>0</v>
      </c>
      <c r="AO1606" s="12">
        <v>0</v>
      </c>
      <c r="AP1606" s="12">
        <v>0</v>
      </c>
      <c r="AQ1606" s="12">
        <v>0</v>
      </c>
      <c r="AR1606" s="12">
        <v>0</v>
      </c>
      <c r="AS1606" s="12">
        <v>0</v>
      </c>
      <c r="AT1606" s="74">
        <v>0</v>
      </c>
      <c r="AU1606" s="74">
        <v>0</v>
      </c>
      <c r="AV1606" s="12">
        <v>0</v>
      </c>
      <c r="AW1606" s="12">
        <v>0</v>
      </c>
      <c r="AX1606" s="12">
        <v>0</v>
      </c>
      <c r="AY1606" s="12">
        <v>0</v>
      </c>
      <c r="AZ1606" s="12">
        <v>0</v>
      </c>
      <c r="BA1606" s="12">
        <v>0</v>
      </c>
      <c r="BB1606" s="12">
        <v>0</v>
      </c>
      <c r="BC1606" s="12">
        <v>0</v>
      </c>
      <c r="BD1606" s="12">
        <v>0</v>
      </c>
      <c r="BE1606" s="12">
        <v>0</v>
      </c>
      <c r="BF1606" s="12">
        <v>0</v>
      </c>
      <c r="BG1606" s="12">
        <v>0</v>
      </c>
      <c r="BH1606" s="12">
        <v>0</v>
      </c>
      <c r="BI1606" s="12">
        <v>0</v>
      </c>
      <c r="BJ1606" s="6" t="s">
        <v>1727</v>
      </c>
      <c r="BR1606" s="6"/>
      <c r="BV1606" s="6"/>
    </row>
    <row r="1607" spans="1:74" ht="14.4" x14ac:dyDescent="0.3">
      <c r="A1607" s="42" t="s">
        <v>315</v>
      </c>
      <c r="B1607" s="42" t="s">
        <v>853</v>
      </c>
      <c r="C1607" s="70">
        <v>17</v>
      </c>
      <c r="D1607" s="70">
        <v>16</v>
      </c>
      <c r="E1607" s="114">
        <v>0</v>
      </c>
      <c r="F1607" s="114">
        <v>0</v>
      </c>
      <c r="G1607" s="114">
        <v>0</v>
      </c>
      <c r="H1607" s="114">
        <v>14</v>
      </c>
      <c r="I1607" s="114">
        <v>2</v>
      </c>
      <c r="J1607" s="114">
        <v>0</v>
      </c>
      <c r="K1607" s="150">
        <f t="shared" si="301"/>
        <v>16</v>
      </c>
      <c r="M1607" s="8"/>
      <c r="N1607" s="163"/>
      <c r="O1607" s="163"/>
      <c r="P1607" s="163"/>
      <c r="Q1607" s="164"/>
      <c r="S1607" s="10" t="s">
        <v>1209</v>
      </c>
      <c r="T1607" s="15">
        <v>0</v>
      </c>
      <c r="U1607" s="15">
        <v>0</v>
      </c>
      <c r="V1607" s="15">
        <v>0</v>
      </c>
      <c r="W1607" s="15">
        <v>5</v>
      </c>
      <c r="X1607" s="15">
        <v>0</v>
      </c>
      <c r="Y1607" s="10">
        <f t="shared" si="302"/>
        <v>5</v>
      </c>
      <c r="AL1607" s="6" t="s">
        <v>1728</v>
      </c>
      <c r="AM1607" s="12">
        <v>0</v>
      </c>
      <c r="AN1607" s="12">
        <v>0</v>
      </c>
      <c r="AO1607" s="12">
        <v>0</v>
      </c>
      <c r="AP1607" s="12">
        <v>0</v>
      </c>
      <c r="AQ1607" s="12">
        <v>0</v>
      </c>
      <c r="AR1607" s="12">
        <v>0</v>
      </c>
      <c r="AS1607" s="12">
        <v>0</v>
      </c>
      <c r="AT1607" s="74">
        <v>0</v>
      </c>
      <c r="AU1607" s="74">
        <v>0</v>
      </c>
      <c r="AV1607" s="12">
        <v>0</v>
      </c>
      <c r="AW1607" s="12">
        <v>0</v>
      </c>
      <c r="AX1607" s="12">
        <v>0</v>
      </c>
      <c r="AY1607" s="12">
        <v>0</v>
      </c>
      <c r="AZ1607" s="12">
        <v>0</v>
      </c>
      <c r="BA1607" s="12">
        <v>0</v>
      </c>
      <c r="BB1607" s="12">
        <v>0</v>
      </c>
      <c r="BC1607" s="12">
        <v>0</v>
      </c>
      <c r="BD1607" s="12">
        <v>0</v>
      </c>
      <c r="BE1607" s="12">
        <v>0</v>
      </c>
      <c r="BF1607" s="12">
        <v>0</v>
      </c>
      <c r="BG1607" s="12">
        <v>0</v>
      </c>
      <c r="BH1607" s="12">
        <v>0</v>
      </c>
      <c r="BI1607" s="12">
        <v>0</v>
      </c>
      <c r="BJ1607" s="6" t="s">
        <v>1728</v>
      </c>
      <c r="BR1607" s="6"/>
      <c r="BV1607" s="6"/>
    </row>
    <row r="1608" spans="1:74" ht="14.4" x14ac:dyDescent="0.3">
      <c r="A1608" s="42" t="s">
        <v>315</v>
      </c>
      <c r="B1608" s="42" t="s">
        <v>568</v>
      </c>
      <c r="C1608" s="70">
        <v>55</v>
      </c>
      <c r="D1608" s="70">
        <v>55</v>
      </c>
      <c r="E1608" s="114">
        <v>0</v>
      </c>
      <c r="F1608" s="114">
        <v>3</v>
      </c>
      <c r="G1608" s="114">
        <v>0</v>
      </c>
      <c r="H1608" s="114">
        <v>17</v>
      </c>
      <c r="I1608" s="114">
        <v>35</v>
      </c>
      <c r="J1608" s="114">
        <v>0</v>
      </c>
      <c r="K1608" s="150">
        <f t="shared" si="301"/>
        <v>55</v>
      </c>
      <c r="M1608" s="8">
        <f>SUM(K1606:K1608)</f>
        <v>75</v>
      </c>
      <c r="N1608" s="163"/>
      <c r="O1608" s="163"/>
      <c r="P1608" s="163"/>
      <c r="Q1608" s="164"/>
      <c r="S1608" s="45" t="s">
        <v>1210</v>
      </c>
      <c r="T1608" s="46">
        <v>0</v>
      </c>
      <c r="U1608" s="46">
        <v>1</v>
      </c>
      <c r="V1608" s="46">
        <v>1</v>
      </c>
      <c r="W1608" s="46">
        <v>6</v>
      </c>
      <c r="X1608" s="46">
        <v>0</v>
      </c>
      <c r="Y1608" s="10">
        <f t="shared" si="302"/>
        <v>8</v>
      </c>
      <c r="AL1608" s="6" t="s">
        <v>1729</v>
      </c>
      <c r="AM1608" s="12">
        <v>0</v>
      </c>
      <c r="AN1608" s="12">
        <v>0</v>
      </c>
      <c r="AO1608" s="12">
        <v>0</v>
      </c>
      <c r="AP1608" s="12">
        <v>0</v>
      </c>
      <c r="AQ1608" s="12">
        <v>0</v>
      </c>
      <c r="AR1608" s="12">
        <v>0</v>
      </c>
      <c r="AS1608" s="12">
        <v>0</v>
      </c>
      <c r="AT1608" s="74">
        <v>0</v>
      </c>
      <c r="AU1608" s="74">
        <v>0</v>
      </c>
      <c r="AV1608" s="12">
        <v>0</v>
      </c>
      <c r="AW1608" s="12">
        <v>0</v>
      </c>
      <c r="AX1608" s="12">
        <v>1</v>
      </c>
      <c r="AY1608" s="12">
        <v>0</v>
      </c>
      <c r="AZ1608" s="12">
        <v>0</v>
      </c>
      <c r="BA1608" s="12">
        <v>0</v>
      </c>
      <c r="BB1608" s="12">
        <v>0</v>
      </c>
      <c r="BC1608" s="12">
        <v>0</v>
      </c>
      <c r="BD1608" s="12">
        <v>0</v>
      </c>
      <c r="BE1608" s="12">
        <v>0</v>
      </c>
      <c r="BF1608" s="12">
        <v>0</v>
      </c>
      <c r="BG1608" s="12">
        <v>0</v>
      </c>
      <c r="BH1608" s="12">
        <v>0</v>
      </c>
      <c r="BI1608" s="12">
        <v>0</v>
      </c>
      <c r="BJ1608" s="6" t="s">
        <v>1729</v>
      </c>
      <c r="BR1608" s="6"/>
      <c r="BV1608" s="6"/>
    </row>
    <row r="1609" spans="1:74" x14ac:dyDescent="0.25">
      <c r="A1609" s="151" t="s">
        <v>1687</v>
      </c>
      <c r="B1609" s="151" t="s">
        <v>572</v>
      </c>
      <c r="C1609" s="123">
        <v>16</v>
      </c>
      <c r="D1609" s="123">
        <v>16</v>
      </c>
      <c r="E1609" s="123">
        <v>0</v>
      </c>
      <c r="F1609" s="123">
        <v>4</v>
      </c>
      <c r="G1609" s="123">
        <v>1</v>
      </c>
      <c r="H1609" s="123">
        <v>11</v>
      </c>
      <c r="I1609" s="123">
        <v>0</v>
      </c>
      <c r="J1609" s="123">
        <v>0</v>
      </c>
      <c r="K1609" s="153">
        <f t="shared" si="301"/>
        <v>16</v>
      </c>
      <c r="M1609" s="135"/>
      <c r="N1609" s="167"/>
      <c r="O1609" s="167"/>
      <c r="P1609" s="167"/>
      <c r="Q1609" s="168"/>
      <c r="S1609" s="10" t="s">
        <v>1211</v>
      </c>
      <c r="T1609" s="15">
        <v>0</v>
      </c>
      <c r="U1609" s="15">
        <v>4</v>
      </c>
      <c r="V1609" s="15">
        <v>1</v>
      </c>
      <c r="W1609" s="15">
        <v>33</v>
      </c>
      <c r="X1609" s="15">
        <v>37</v>
      </c>
      <c r="Y1609" s="10">
        <f t="shared" si="302"/>
        <v>75</v>
      </c>
      <c r="AL1609" s="6" t="s">
        <v>1730</v>
      </c>
      <c r="AM1609" s="12">
        <v>0</v>
      </c>
      <c r="AN1609" s="12">
        <v>0</v>
      </c>
      <c r="AO1609" s="12">
        <v>0</v>
      </c>
      <c r="AP1609" s="12">
        <v>0</v>
      </c>
      <c r="AQ1609" s="12">
        <v>0</v>
      </c>
      <c r="AR1609" s="12">
        <v>0</v>
      </c>
      <c r="AS1609" s="12">
        <v>0</v>
      </c>
      <c r="AT1609" s="74">
        <v>0</v>
      </c>
      <c r="AU1609" s="74">
        <v>0</v>
      </c>
      <c r="AV1609" s="12">
        <v>0</v>
      </c>
      <c r="AW1609" s="12">
        <v>0</v>
      </c>
      <c r="AX1609" s="12">
        <v>1</v>
      </c>
      <c r="AY1609" s="12">
        <v>0</v>
      </c>
      <c r="AZ1609" s="12">
        <v>0</v>
      </c>
      <c r="BA1609" s="12">
        <v>0</v>
      </c>
      <c r="BB1609" s="12">
        <v>0</v>
      </c>
      <c r="BC1609" s="12">
        <v>0</v>
      </c>
      <c r="BD1609" s="12">
        <v>0</v>
      </c>
      <c r="BE1609" s="12">
        <v>0</v>
      </c>
      <c r="BF1609" s="12">
        <v>0</v>
      </c>
      <c r="BG1609" s="12">
        <v>0</v>
      </c>
      <c r="BH1609" s="12">
        <v>0</v>
      </c>
      <c r="BI1609" s="12">
        <v>0</v>
      </c>
      <c r="BJ1609" s="6" t="s">
        <v>1730</v>
      </c>
      <c r="BR1609" s="6"/>
      <c r="BV1609" s="6"/>
    </row>
    <row r="1610" spans="1:74" x14ac:dyDescent="0.25">
      <c r="A1610" s="151" t="s">
        <v>1687</v>
      </c>
      <c r="B1610" s="151" t="s">
        <v>853</v>
      </c>
      <c r="C1610" s="123">
        <v>69</v>
      </c>
      <c r="D1610" s="123">
        <v>62</v>
      </c>
      <c r="E1610" s="123">
        <v>0</v>
      </c>
      <c r="F1610" s="123">
        <v>0</v>
      </c>
      <c r="G1610" s="123">
        <v>0</v>
      </c>
      <c r="H1610" s="123">
        <v>17</v>
      </c>
      <c r="I1610" s="123">
        <v>45</v>
      </c>
      <c r="J1610" s="123">
        <v>0</v>
      </c>
      <c r="K1610" s="153">
        <f t="shared" si="301"/>
        <v>62</v>
      </c>
      <c r="M1610" s="8"/>
      <c r="N1610" s="167"/>
      <c r="O1610" s="167"/>
      <c r="P1610" s="167"/>
      <c r="Q1610" s="168"/>
      <c r="S1610" s="45" t="s">
        <v>1212</v>
      </c>
      <c r="T1610" s="46">
        <v>4</v>
      </c>
      <c r="U1610" s="46">
        <v>21</v>
      </c>
      <c r="V1610" s="46">
        <v>1</v>
      </c>
      <c r="W1610" s="46">
        <v>59</v>
      </c>
      <c r="X1610" s="46">
        <v>316</v>
      </c>
      <c r="Y1610" s="10">
        <f t="shared" si="302"/>
        <v>401</v>
      </c>
      <c r="AL1610" s="6" t="s">
        <v>1735</v>
      </c>
      <c r="AM1610" s="12">
        <v>364</v>
      </c>
      <c r="AN1610" s="12">
        <v>349</v>
      </c>
      <c r="AO1610" s="12">
        <v>510</v>
      </c>
      <c r="AP1610" s="12">
        <v>535</v>
      </c>
      <c r="AQ1610" s="12">
        <v>579</v>
      </c>
      <c r="AR1610" s="12">
        <v>91</v>
      </c>
      <c r="AS1610" s="12">
        <v>181</v>
      </c>
      <c r="AT1610" s="74">
        <v>166</v>
      </c>
      <c r="AU1610" s="74">
        <v>123</v>
      </c>
      <c r="AV1610" s="12">
        <v>6</v>
      </c>
      <c r="AW1610" s="12">
        <v>0</v>
      </c>
      <c r="AX1610" s="12">
        <v>1</v>
      </c>
      <c r="AY1610" s="12">
        <v>0</v>
      </c>
      <c r="AZ1610" s="12">
        <v>0</v>
      </c>
      <c r="BA1610" s="12">
        <v>0</v>
      </c>
      <c r="BB1610" s="12">
        <v>0</v>
      </c>
      <c r="BC1610" s="12">
        <v>0</v>
      </c>
      <c r="BD1610" s="12">
        <v>0</v>
      </c>
      <c r="BE1610" s="12">
        <v>0</v>
      </c>
      <c r="BF1610" s="12">
        <v>0</v>
      </c>
      <c r="BG1610" s="12">
        <v>0</v>
      </c>
      <c r="BH1610" s="12">
        <v>0</v>
      </c>
      <c r="BI1610" s="12">
        <v>0</v>
      </c>
      <c r="BJ1610" s="6" t="s">
        <v>1735</v>
      </c>
      <c r="BR1610" s="6"/>
      <c r="BV1610" s="6"/>
    </row>
    <row r="1611" spans="1:74" ht="14.4" x14ac:dyDescent="0.3">
      <c r="A1611" s="151" t="s">
        <v>1687</v>
      </c>
      <c r="B1611" s="151" t="s">
        <v>1149</v>
      </c>
      <c r="C1611" s="123">
        <v>1</v>
      </c>
      <c r="D1611" s="123">
        <v>1</v>
      </c>
      <c r="E1611" s="123">
        <v>0</v>
      </c>
      <c r="F1611" s="123">
        <v>1</v>
      </c>
      <c r="G1611" s="123">
        <v>0</v>
      </c>
      <c r="H1611" s="123">
        <v>0</v>
      </c>
      <c r="I1611" s="123">
        <v>0</v>
      </c>
      <c r="J1611" s="123">
        <v>0</v>
      </c>
      <c r="K1611" s="153">
        <f t="shared" si="301"/>
        <v>1</v>
      </c>
      <c r="M1611" s="8"/>
      <c r="N1611" s="163"/>
      <c r="O1611" s="163"/>
      <c r="P1611" s="164"/>
      <c r="Q1611" s="168"/>
      <c r="S1611" s="10" t="s">
        <v>1213</v>
      </c>
      <c r="T1611" s="15">
        <v>27</v>
      </c>
      <c r="U1611" s="15">
        <v>90</v>
      </c>
      <c r="V1611" s="15">
        <v>21</v>
      </c>
      <c r="W1611" s="15">
        <v>141</v>
      </c>
      <c r="X1611" s="15">
        <v>337</v>
      </c>
      <c r="Y1611" s="10">
        <f t="shared" si="302"/>
        <v>616</v>
      </c>
      <c r="AL1611" s="6" t="s">
        <v>1739</v>
      </c>
      <c r="AM1611" s="12">
        <v>0</v>
      </c>
      <c r="AN1611" s="12">
        <v>0</v>
      </c>
      <c r="AO1611" s="12">
        <v>0</v>
      </c>
      <c r="AP1611" s="12">
        <v>0</v>
      </c>
      <c r="AQ1611" s="12">
        <v>0</v>
      </c>
      <c r="AR1611" s="12">
        <v>415</v>
      </c>
      <c r="AS1611" s="12">
        <v>435</v>
      </c>
      <c r="AT1611" s="74">
        <v>345</v>
      </c>
      <c r="AU1611" s="74">
        <v>433</v>
      </c>
      <c r="AV1611" s="12">
        <v>457</v>
      </c>
      <c r="AW1611" s="12">
        <v>568</v>
      </c>
      <c r="AX1611" s="12">
        <v>453</v>
      </c>
      <c r="AY1611" s="12">
        <v>391</v>
      </c>
      <c r="AZ1611" s="12">
        <v>236</v>
      </c>
      <c r="BA1611" s="12">
        <v>35</v>
      </c>
      <c r="BB1611" s="12">
        <v>44</v>
      </c>
      <c r="BC1611" s="12">
        <v>12</v>
      </c>
      <c r="BD1611" s="140">
        <v>15</v>
      </c>
      <c r="BE1611" s="140">
        <v>11</v>
      </c>
      <c r="BF1611" s="140">
        <v>1</v>
      </c>
      <c r="BG1611" s="12">
        <v>0</v>
      </c>
      <c r="BH1611" s="107">
        <v>0</v>
      </c>
      <c r="BI1611" s="12">
        <v>0</v>
      </c>
      <c r="BJ1611" s="6" t="s">
        <v>1739</v>
      </c>
      <c r="BR1611" s="6"/>
      <c r="BV1611" s="6"/>
    </row>
    <row r="1612" spans="1:74" ht="14.4" x14ac:dyDescent="0.3">
      <c r="A1612" s="151" t="s">
        <v>1687</v>
      </c>
      <c r="B1612" s="151" t="s">
        <v>1083</v>
      </c>
      <c r="C1612" s="123">
        <v>1</v>
      </c>
      <c r="D1612" s="123">
        <v>1</v>
      </c>
      <c r="E1612" s="123">
        <v>0</v>
      </c>
      <c r="F1612" s="123">
        <v>0</v>
      </c>
      <c r="G1612" s="123">
        <v>0</v>
      </c>
      <c r="H1612" s="123">
        <v>1</v>
      </c>
      <c r="I1612" s="123">
        <v>0</v>
      </c>
      <c r="J1612" s="123">
        <v>0</v>
      </c>
      <c r="K1612" s="153">
        <f t="shared" si="301"/>
        <v>1</v>
      </c>
      <c r="M1612" s="8"/>
      <c r="N1612" s="163"/>
      <c r="O1612" s="163"/>
      <c r="P1612" s="164"/>
      <c r="Q1612" s="168"/>
      <c r="T1612" s="6">
        <f>SUM(T1603:T1611)</f>
        <v>31</v>
      </c>
      <c r="U1612" s="6">
        <f>SUM(U1603:U1611)</f>
        <v>116</v>
      </c>
      <c r="V1612" s="6">
        <f>SUM(V1603:V1611)</f>
        <v>24</v>
      </c>
      <c r="W1612" s="6">
        <f>SUM(W1603:W1611)</f>
        <v>244</v>
      </c>
      <c r="X1612" s="6">
        <f>SUM(X1603:X1611)</f>
        <v>690</v>
      </c>
      <c r="Y1612" s="10">
        <f t="shared" si="302"/>
        <v>1105</v>
      </c>
      <c r="AL1612" s="6" t="s">
        <v>1776</v>
      </c>
      <c r="AM1612" s="12">
        <v>3</v>
      </c>
      <c r="AN1612" s="12">
        <v>0</v>
      </c>
      <c r="AO1612" s="12">
        <v>1</v>
      </c>
      <c r="AP1612" s="12">
        <v>1</v>
      </c>
      <c r="AQ1612" s="12">
        <v>1</v>
      </c>
      <c r="AR1612" s="12">
        <v>0</v>
      </c>
      <c r="AS1612" s="12">
        <v>0</v>
      </c>
      <c r="AT1612" s="74">
        <v>0</v>
      </c>
      <c r="AU1612" s="74">
        <v>0</v>
      </c>
      <c r="AV1612" s="12">
        <v>1</v>
      </c>
      <c r="AW1612" s="12">
        <v>2</v>
      </c>
      <c r="AX1612" s="12">
        <v>1</v>
      </c>
      <c r="AY1612" s="12">
        <v>1</v>
      </c>
      <c r="AZ1612" s="12">
        <v>0</v>
      </c>
      <c r="BA1612" s="12">
        <v>0</v>
      </c>
      <c r="BB1612" s="12">
        <v>1</v>
      </c>
      <c r="BC1612" s="12">
        <v>0</v>
      </c>
      <c r="BD1612" s="12">
        <v>0</v>
      </c>
      <c r="BE1612" s="12">
        <v>0</v>
      </c>
      <c r="BF1612" s="12">
        <v>1</v>
      </c>
      <c r="BG1612" s="12">
        <v>1</v>
      </c>
      <c r="BH1612" s="12">
        <v>0</v>
      </c>
      <c r="BI1612" s="12">
        <v>0</v>
      </c>
      <c r="BJ1612" s="6" t="s">
        <v>1776</v>
      </c>
      <c r="BR1612" s="6"/>
      <c r="BV1612" s="6"/>
    </row>
    <row r="1613" spans="1:74" ht="14.4" x14ac:dyDescent="0.3">
      <c r="A1613" s="151" t="s">
        <v>1687</v>
      </c>
      <c r="B1613" s="151" t="s">
        <v>568</v>
      </c>
      <c r="C1613" s="123">
        <v>321</v>
      </c>
      <c r="D1613" s="123">
        <v>321</v>
      </c>
      <c r="E1613" s="123">
        <v>4</v>
      </c>
      <c r="F1613" s="123">
        <v>16</v>
      </c>
      <c r="G1613" s="123">
        <v>0</v>
      </c>
      <c r="H1613" s="123">
        <v>30</v>
      </c>
      <c r="I1613" s="123">
        <v>271</v>
      </c>
      <c r="J1613" s="123">
        <v>0</v>
      </c>
      <c r="K1613" s="153">
        <f t="shared" si="301"/>
        <v>321</v>
      </c>
      <c r="M1613" s="8">
        <f>SUM(K1609:K1613)</f>
        <v>401</v>
      </c>
      <c r="N1613" s="163"/>
      <c r="O1613" s="163"/>
      <c r="P1613" s="164"/>
      <c r="Q1613" s="168"/>
      <c r="AL1613" s="6" t="s">
        <v>1777</v>
      </c>
      <c r="AM1613" s="12">
        <v>3</v>
      </c>
      <c r="AN1613" s="12">
        <v>3</v>
      </c>
      <c r="AO1613" s="12">
        <v>1</v>
      </c>
      <c r="AP1613" s="12">
        <v>1</v>
      </c>
      <c r="AQ1613" s="12">
        <v>1</v>
      </c>
      <c r="AR1613" s="12">
        <v>0</v>
      </c>
      <c r="AS1613" s="12">
        <v>0</v>
      </c>
      <c r="AT1613" s="74">
        <v>0</v>
      </c>
      <c r="AU1613" s="74">
        <v>1</v>
      </c>
      <c r="AV1613" s="12">
        <v>1</v>
      </c>
      <c r="AW1613" s="12">
        <v>0</v>
      </c>
      <c r="AX1613" s="12">
        <v>0</v>
      </c>
      <c r="AY1613" s="12">
        <v>1</v>
      </c>
      <c r="AZ1613" s="12">
        <v>0</v>
      </c>
      <c r="BA1613" s="12">
        <v>0</v>
      </c>
      <c r="BB1613" s="12">
        <v>1</v>
      </c>
      <c r="BC1613" s="12">
        <v>0</v>
      </c>
      <c r="BD1613" s="12">
        <v>0</v>
      </c>
      <c r="BE1613" s="12">
        <v>0</v>
      </c>
      <c r="BF1613" s="12">
        <v>0</v>
      </c>
      <c r="BG1613" s="12">
        <v>1</v>
      </c>
      <c r="BH1613" s="12">
        <v>0</v>
      </c>
      <c r="BI1613" s="12">
        <v>0</v>
      </c>
      <c r="BJ1613" s="6" t="s">
        <v>1777</v>
      </c>
      <c r="BR1613" s="6"/>
      <c r="BV1613" s="6"/>
    </row>
    <row r="1614" spans="1:74" ht="14.4" x14ac:dyDescent="0.3">
      <c r="A1614" s="42" t="s">
        <v>1644</v>
      </c>
      <c r="B1614" s="42" t="s">
        <v>572</v>
      </c>
      <c r="C1614" s="70">
        <v>55</v>
      </c>
      <c r="D1614" s="70">
        <v>50</v>
      </c>
      <c r="E1614" s="70">
        <v>2</v>
      </c>
      <c r="F1614" s="70">
        <v>19</v>
      </c>
      <c r="G1614" s="70">
        <v>1</v>
      </c>
      <c r="H1614" s="70">
        <v>28</v>
      </c>
      <c r="I1614" s="70">
        <v>0</v>
      </c>
      <c r="J1614" s="70">
        <v>0</v>
      </c>
      <c r="K1614" s="150">
        <f t="shared" si="301"/>
        <v>50</v>
      </c>
      <c r="M1614" s="8"/>
      <c r="N1614" s="163"/>
      <c r="O1614" s="163"/>
      <c r="P1614" s="164"/>
      <c r="Q1614" s="168"/>
      <c r="AL1614" s="6" t="s">
        <v>1778</v>
      </c>
      <c r="AM1614" s="12">
        <v>10</v>
      </c>
      <c r="AN1614" s="12">
        <v>3</v>
      </c>
      <c r="AO1614" s="12">
        <v>5</v>
      </c>
      <c r="AP1614" s="12">
        <v>3</v>
      </c>
      <c r="AQ1614" s="12">
        <v>2</v>
      </c>
      <c r="AR1614" s="12">
        <v>0</v>
      </c>
      <c r="AS1614" s="12">
        <v>0</v>
      </c>
      <c r="AT1614" s="74">
        <v>0</v>
      </c>
      <c r="AU1614" s="74">
        <v>1</v>
      </c>
      <c r="AV1614" s="12">
        <v>1</v>
      </c>
      <c r="AW1614" s="12">
        <v>0</v>
      </c>
      <c r="AX1614" s="12">
        <v>0</v>
      </c>
      <c r="AY1614" s="12">
        <v>1</v>
      </c>
      <c r="AZ1614" s="12">
        <v>0</v>
      </c>
      <c r="BA1614" s="12">
        <v>0</v>
      </c>
      <c r="BB1614" s="12">
        <v>1</v>
      </c>
      <c r="BC1614" s="12">
        <v>0</v>
      </c>
      <c r="BD1614" s="12">
        <v>0</v>
      </c>
      <c r="BE1614" s="12">
        <v>0</v>
      </c>
      <c r="BF1614" s="12">
        <v>0</v>
      </c>
      <c r="BG1614" s="12">
        <v>1</v>
      </c>
      <c r="BH1614" s="12">
        <v>0</v>
      </c>
      <c r="BI1614" s="12">
        <v>0</v>
      </c>
      <c r="BJ1614" s="6" t="s">
        <v>1778</v>
      </c>
      <c r="BR1614" s="6"/>
      <c r="BV1614" s="6"/>
    </row>
    <row r="1615" spans="1:74" ht="14.4" x14ac:dyDescent="0.3">
      <c r="A1615" s="42" t="s">
        <v>1644</v>
      </c>
      <c r="B1615" s="42" t="s">
        <v>853</v>
      </c>
      <c r="C1615" s="70">
        <v>194</v>
      </c>
      <c r="D1615" s="70">
        <v>164</v>
      </c>
      <c r="E1615" s="70">
        <v>19</v>
      </c>
      <c r="F1615" s="70">
        <v>55</v>
      </c>
      <c r="G1615" s="70">
        <v>14</v>
      </c>
      <c r="H1615" s="70">
        <v>76</v>
      </c>
      <c r="I1615" s="70">
        <v>0</v>
      </c>
      <c r="J1615" s="70">
        <v>0</v>
      </c>
      <c r="K1615" s="150">
        <f t="shared" si="301"/>
        <v>164</v>
      </c>
      <c r="M1615" s="8"/>
      <c r="N1615" s="163"/>
      <c r="O1615" s="163"/>
      <c r="P1615" s="164"/>
      <c r="Q1615" s="168"/>
      <c r="S1615" s="10" t="s">
        <v>1675</v>
      </c>
      <c r="T1615" s="10" t="s">
        <v>68</v>
      </c>
      <c r="U1615" s="10" t="s">
        <v>72</v>
      </c>
      <c r="V1615" s="10" t="s">
        <v>65</v>
      </c>
      <c r="W1615" s="10" t="s">
        <v>61</v>
      </c>
      <c r="X1615" s="10" t="s">
        <v>89</v>
      </c>
      <c r="Y1615" s="10" t="s">
        <v>8</v>
      </c>
      <c r="AL1615" s="6" t="s">
        <v>1779</v>
      </c>
      <c r="AM1615" s="12">
        <v>51</v>
      </c>
      <c r="AN1615" s="12">
        <v>46</v>
      </c>
      <c r="AO1615" s="12">
        <v>37</v>
      </c>
      <c r="AP1615" s="12">
        <v>28</v>
      </c>
      <c r="AQ1615" s="12">
        <v>23</v>
      </c>
      <c r="AR1615" s="12">
        <v>12</v>
      </c>
      <c r="AS1615" s="12">
        <v>18</v>
      </c>
      <c r="AT1615" s="74">
        <v>8</v>
      </c>
      <c r="AU1615" s="74">
        <v>10</v>
      </c>
      <c r="AV1615" s="12">
        <v>4</v>
      </c>
      <c r="AW1615" s="12">
        <v>1</v>
      </c>
      <c r="AX1615" s="12">
        <v>5</v>
      </c>
      <c r="AY1615" s="12">
        <v>3</v>
      </c>
      <c r="AZ1615" s="12">
        <v>0</v>
      </c>
      <c r="BA1615" s="12">
        <v>0</v>
      </c>
      <c r="BB1615" s="12">
        <v>2</v>
      </c>
      <c r="BC1615" s="12">
        <v>0</v>
      </c>
      <c r="BD1615" s="12">
        <v>0</v>
      </c>
      <c r="BE1615" s="12">
        <v>0</v>
      </c>
      <c r="BF1615" s="12">
        <v>4</v>
      </c>
      <c r="BG1615" s="12">
        <v>1</v>
      </c>
      <c r="BH1615" s="12">
        <v>1</v>
      </c>
      <c r="BI1615" s="12">
        <v>0</v>
      </c>
      <c r="BJ1615" s="6" t="s">
        <v>1779</v>
      </c>
      <c r="BR1615" s="6"/>
      <c r="BV1615" s="6"/>
    </row>
    <row r="1616" spans="1:74" ht="14.4" x14ac:dyDescent="0.3">
      <c r="A1616" s="42" t="s">
        <v>1644</v>
      </c>
      <c r="B1616" s="42" t="s">
        <v>1149</v>
      </c>
      <c r="C1616" s="70">
        <v>6</v>
      </c>
      <c r="D1616" s="70">
        <v>3</v>
      </c>
      <c r="E1616" s="70">
        <v>0</v>
      </c>
      <c r="F1616" s="70">
        <v>2</v>
      </c>
      <c r="G1616" s="70">
        <v>0</v>
      </c>
      <c r="H1616" s="70">
        <v>1</v>
      </c>
      <c r="I1616" s="70">
        <v>0</v>
      </c>
      <c r="J1616" s="70">
        <v>0</v>
      </c>
      <c r="K1616" s="165">
        <f t="shared" si="301"/>
        <v>3</v>
      </c>
      <c r="M1616" s="8"/>
      <c r="N1616" s="163"/>
      <c r="O1616" s="163"/>
      <c r="P1616" s="164"/>
      <c r="Q1616" s="168"/>
      <c r="S1616" s="10" t="s">
        <v>1875</v>
      </c>
      <c r="T1616" s="15">
        <v>0</v>
      </c>
      <c r="U1616" s="15">
        <v>0</v>
      </c>
      <c r="V1616" s="15">
        <v>0</v>
      </c>
      <c r="W1616" s="15">
        <v>0</v>
      </c>
      <c r="X1616" s="15">
        <v>0</v>
      </c>
      <c r="Y1616" s="10">
        <f t="shared" ref="Y1616:Y1625" si="303">SUM(T1616:X1616)</f>
        <v>0</v>
      </c>
      <c r="BR1616" s="6"/>
      <c r="BV1616" s="6"/>
    </row>
    <row r="1617" spans="1:74" ht="14.4" x14ac:dyDescent="0.3">
      <c r="A1617" s="42" t="s">
        <v>1644</v>
      </c>
      <c r="B1617" s="42" t="s">
        <v>1083</v>
      </c>
      <c r="C1617" s="70">
        <v>9</v>
      </c>
      <c r="D1617" s="70">
        <v>6</v>
      </c>
      <c r="E1617" s="70">
        <v>0</v>
      </c>
      <c r="F1617" s="70">
        <v>1</v>
      </c>
      <c r="G1617" s="70">
        <v>3</v>
      </c>
      <c r="H1617" s="70">
        <v>2</v>
      </c>
      <c r="I1617" s="70">
        <v>0</v>
      </c>
      <c r="J1617" s="70">
        <v>0</v>
      </c>
      <c r="K1617" s="165">
        <f t="shared" si="301"/>
        <v>6</v>
      </c>
      <c r="L1617" s="166"/>
      <c r="M1617" s="8"/>
      <c r="N1617" s="163"/>
      <c r="O1617" s="163"/>
      <c r="P1617" s="164"/>
      <c r="Q1617" s="168"/>
      <c r="S1617" s="10" t="s">
        <v>1876</v>
      </c>
      <c r="T1617" s="15">
        <v>0</v>
      </c>
      <c r="U1617" s="15">
        <v>0</v>
      </c>
      <c r="V1617" s="15">
        <v>0</v>
      </c>
      <c r="W1617" s="15">
        <v>0</v>
      </c>
      <c r="X1617" s="15">
        <v>0</v>
      </c>
      <c r="Y1617" s="10">
        <f t="shared" si="303"/>
        <v>0</v>
      </c>
      <c r="BR1617" s="6"/>
      <c r="BV1617" s="6"/>
    </row>
    <row r="1618" spans="1:74" ht="14.4" x14ac:dyDescent="0.3">
      <c r="A1618" s="42" t="s">
        <v>1644</v>
      </c>
      <c r="B1618" s="42" t="s">
        <v>568</v>
      </c>
      <c r="C1618" s="70">
        <v>397</v>
      </c>
      <c r="D1618" s="70">
        <v>393</v>
      </c>
      <c r="E1618" s="70">
        <v>6</v>
      </c>
      <c r="F1618" s="70">
        <v>13</v>
      </c>
      <c r="G1618" s="70">
        <v>3</v>
      </c>
      <c r="H1618" s="70">
        <v>34</v>
      </c>
      <c r="I1618" s="70">
        <v>337</v>
      </c>
      <c r="J1618" s="70">
        <v>0</v>
      </c>
      <c r="K1618" s="150">
        <f t="shared" si="301"/>
        <v>393</v>
      </c>
      <c r="L1618" s="166"/>
      <c r="M1618" s="8">
        <f>SUM(K1614:K1618)</f>
        <v>616</v>
      </c>
      <c r="N1618" s="163"/>
      <c r="O1618" s="163"/>
      <c r="P1618" s="164"/>
      <c r="Q1618" s="168"/>
      <c r="S1618" s="10" t="s">
        <v>1877</v>
      </c>
      <c r="T1618" s="15">
        <v>0</v>
      </c>
      <c r="U1618" s="15">
        <v>0</v>
      </c>
      <c r="V1618" s="15">
        <v>0</v>
      </c>
      <c r="W1618" s="15">
        <v>0</v>
      </c>
      <c r="X1618" s="15">
        <v>0</v>
      </c>
      <c r="Y1618" s="10">
        <f t="shared" si="303"/>
        <v>0</v>
      </c>
      <c r="BR1618" s="6"/>
      <c r="BV1618" s="6"/>
    </row>
    <row r="1619" spans="1:74" ht="14.4" x14ac:dyDescent="0.3">
      <c r="A1619" s="155" t="s">
        <v>1676</v>
      </c>
      <c r="B1619" s="10"/>
      <c r="C1619" s="114">
        <f t="shared" ref="C1619:J1619" si="304">SUM(C1602:C1618)</f>
        <v>1158</v>
      </c>
      <c r="D1619" s="114">
        <f t="shared" si="304"/>
        <v>1105</v>
      </c>
      <c r="E1619" s="114">
        <f t="shared" si="304"/>
        <v>31</v>
      </c>
      <c r="F1619" s="114">
        <f t="shared" si="304"/>
        <v>116</v>
      </c>
      <c r="G1619" s="114">
        <f t="shared" si="304"/>
        <v>24</v>
      </c>
      <c r="H1619" s="114">
        <f t="shared" si="304"/>
        <v>244</v>
      </c>
      <c r="I1619" s="114">
        <f t="shared" si="304"/>
        <v>690</v>
      </c>
      <c r="J1619" s="114">
        <f t="shared" si="304"/>
        <v>0</v>
      </c>
      <c r="K1619" s="150">
        <f t="shared" si="301"/>
        <v>1105</v>
      </c>
      <c r="M1619" s="8">
        <f>SUM(M1602:M1618)</f>
        <v>1105</v>
      </c>
      <c r="N1619" s="163"/>
      <c r="O1619" s="163"/>
      <c r="P1619" s="164"/>
      <c r="Q1619" s="168"/>
      <c r="S1619" s="45" t="s">
        <v>1208</v>
      </c>
      <c r="T1619" s="53">
        <v>0</v>
      </c>
      <c r="U1619" s="53">
        <v>0</v>
      </c>
      <c r="V1619" s="53">
        <v>0</v>
      </c>
      <c r="W1619" s="53">
        <v>0</v>
      </c>
      <c r="X1619" s="53">
        <v>0</v>
      </c>
      <c r="Y1619" s="10">
        <f t="shared" si="303"/>
        <v>0</v>
      </c>
      <c r="BR1619" s="6"/>
      <c r="BV1619" s="6"/>
    </row>
    <row r="1620" spans="1:74" ht="14.4" x14ac:dyDescent="0.3">
      <c r="M1620" s="8"/>
      <c r="N1620" s="163"/>
      <c r="O1620" s="163"/>
      <c r="P1620" s="164"/>
      <c r="Q1620" s="168"/>
      <c r="S1620" s="10" t="s">
        <v>1209</v>
      </c>
      <c r="T1620" s="54">
        <v>0</v>
      </c>
      <c r="U1620" s="54">
        <v>0</v>
      </c>
      <c r="V1620" s="54">
        <v>0</v>
      </c>
      <c r="W1620" s="54">
        <v>0</v>
      </c>
      <c r="X1620" s="54">
        <v>0</v>
      </c>
      <c r="Y1620" s="10">
        <f t="shared" si="303"/>
        <v>0</v>
      </c>
      <c r="BR1620" s="6"/>
      <c r="BV1620" s="6"/>
    </row>
    <row r="1621" spans="1:74" ht="22.8" x14ac:dyDescent="0.3">
      <c r="N1621" s="163"/>
      <c r="O1621" s="163"/>
      <c r="P1621" s="164"/>
      <c r="Q1621" s="168"/>
      <c r="S1621" s="45" t="s">
        <v>1210</v>
      </c>
      <c r="T1621" s="48">
        <v>0</v>
      </c>
      <c r="U1621" s="48">
        <v>0</v>
      </c>
      <c r="V1621" s="48">
        <v>0</v>
      </c>
      <c r="W1621" s="48">
        <v>1</v>
      </c>
      <c r="X1621" s="48">
        <v>0</v>
      </c>
      <c r="Y1621" s="10">
        <f t="shared" si="303"/>
        <v>1</v>
      </c>
      <c r="AL1621" s="6" t="s">
        <v>5</v>
      </c>
      <c r="AM1621" s="6" t="s">
        <v>1738</v>
      </c>
      <c r="AN1621" s="6" t="s">
        <v>1841</v>
      </c>
      <c r="AO1621" s="6" t="s">
        <v>1842</v>
      </c>
      <c r="AP1621" s="6" t="s">
        <v>1741</v>
      </c>
      <c r="AQ1621" s="6" t="s">
        <v>1736</v>
      </c>
      <c r="AR1621" s="6" t="s">
        <v>1843</v>
      </c>
      <c r="AS1621" s="6" t="s">
        <v>1844</v>
      </c>
      <c r="AT1621" s="74" t="s">
        <v>1845</v>
      </c>
      <c r="AU1621" s="74" t="s">
        <v>1744</v>
      </c>
      <c r="AV1621" s="6" t="s">
        <v>1745</v>
      </c>
      <c r="AW1621" s="6" t="s">
        <v>1740</v>
      </c>
      <c r="AX1621" s="6" t="s">
        <v>1846</v>
      </c>
      <c r="AY1621" s="6" t="s">
        <v>1847</v>
      </c>
      <c r="AZ1621" s="6" t="s">
        <v>1848</v>
      </c>
      <c r="BA1621" s="6" t="s">
        <v>1743</v>
      </c>
      <c r="BB1621" s="6" t="s">
        <v>1784</v>
      </c>
      <c r="BC1621" s="6" t="s">
        <v>1749</v>
      </c>
      <c r="BD1621" s="6" t="s">
        <v>1849</v>
      </c>
      <c r="BE1621" s="6" t="s">
        <v>1850</v>
      </c>
      <c r="BF1621" s="6" t="s">
        <v>1748</v>
      </c>
      <c r="BG1621" s="6" t="s">
        <v>1851</v>
      </c>
      <c r="BH1621" s="6" t="s">
        <v>1852</v>
      </c>
      <c r="BI1621" s="6" t="s">
        <v>1859</v>
      </c>
      <c r="BR1621" s="6"/>
      <c r="BV1621" s="6"/>
    </row>
    <row r="1622" spans="1:74" ht="14.4" x14ac:dyDescent="0.3">
      <c r="N1622" s="163"/>
      <c r="O1622" s="163"/>
      <c r="P1622" s="164"/>
      <c r="Q1622" s="168"/>
      <c r="S1622" s="10" t="s">
        <v>1211</v>
      </c>
      <c r="T1622" s="15">
        <v>0</v>
      </c>
      <c r="U1622" s="15">
        <v>1</v>
      </c>
      <c r="V1622" s="15">
        <v>1</v>
      </c>
      <c r="W1622" s="15">
        <v>2</v>
      </c>
      <c r="X1622" s="15">
        <v>0</v>
      </c>
      <c r="Y1622" s="10">
        <f t="shared" si="303"/>
        <v>4</v>
      </c>
      <c r="AL1622" s="6" t="s">
        <v>1855</v>
      </c>
      <c r="AM1622" s="12">
        <v>713</v>
      </c>
      <c r="AN1622" s="12">
        <v>352</v>
      </c>
      <c r="AO1622" s="12">
        <v>266</v>
      </c>
      <c r="AP1622" s="12">
        <v>249</v>
      </c>
      <c r="AQ1622" s="12">
        <v>156</v>
      </c>
      <c r="AR1622" s="12">
        <v>84</v>
      </c>
      <c r="AS1622" s="12">
        <v>62</v>
      </c>
      <c r="AT1622" s="74">
        <v>82</v>
      </c>
      <c r="AU1622" s="74">
        <v>42</v>
      </c>
      <c r="AV1622" s="12">
        <v>52</v>
      </c>
      <c r="AW1622" s="12">
        <v>37</v>
      </c>
      <c r="AX1622" s="12">
        <v>17</v>
      </c>
      <c r="AY1622" s="12">
        <v>19</v>
      </c>
      <c r="AZ1622" s="12">
        <v>37</v>
      </c>
      <c r="BA1622" s="12">
        <v>13</v>
      </c>
      <c r="BB1622" s="12">
        <v>19</v>
      </c>
      <c r="BC1622" s="12">
        <v>16</v>
      </c>
      <c r="BD1622" s="140">
        <v>11</v>
      </c>
      <c r="BE1622" s="12">
        <v>3</v>
      </c>
      <c r="BF1622" s="12">
        <v>6</v>
      </c>
      <c r="BG1622" s="12">
        <v>2</v>
      </c>
      <c r="BH1622" s="12">
        <v>3</v>
      </c>
      <c r="BI1622" s="12">
        <v>5</v>
      </c>
      <c r="BJ1622" s="6" t="s">
        <v>1855</v>
      </c>
      <c r="BR1622" s="6"/>
      <c r="BV1622" s="6"/>
    </row>
    <row r="1623" spans="1:74" ht="14.4" x14ac:dyDescent="0.3">
      <c r="N1623" s="163"/>
      <c r="O1623" s="163"/>
      <c r="P1623" s="164"/>
      <c r="Q1623" s="168"/>
      <c r="S1623" s="45" t="s">
        <v>1212</v>
      </c>
      <c r="T1623" s="48">
        <v>0</v>
      </c>
      <c r="U1623" s="48">
        <v>4</v>
      </c>
      <c r="V1623" s="48">
        <v>1</v>
      </c>
      <c r="W1623" s="48">
        <v>11</v>
      </c>
      <c r="X1623" s="48">
        <v>0</v>
      </c>
      <c r="Y1623" s="10">
        <f t="shared" si="303"/>
        <v>16</v>
      </c>
      <c r="AL1623" s="6" t="s">
        <v>1856</v>
      </c>
      <c r="AM1623" s="12">
        <v>1</v>
      </c>
      <c r="AN1623" s="12">
        <v>28</v>
      </c>
      <c r="AO1623" s="12">
        <v>72</v>
      </c>
      <c r="AP1623" s="12">
        <v>273</v>
      </c>
      <c r="AQ1623" s="12">
        <v>355</v>
      </c>
      <c r="AR1623" s="12">
        <v>161</v>
      </c>
      <c r="AS1623" s="12">
        <v>145</v>
      </c>
      <c r="AT1623" s="74">
        <v>92</v>
      </c>
      <c r="AU1623" s="74">
        <v>72</v>
      </c>
      <c r="AV1623" s="12">
        <v>60</v>
      </c>
      <c r="AW1623" s="12">
        <v>43</v>
      </c>
      <c r="AX1623" s="12">
        <v>40</v>
      </c>
      <c r="AY1623" s="12">
        <v>31</v>
      </c>
      <c r="AZ1623" s="12">
        <v>39</v>
      </c>
      <c r="BA1623" s="12">
        <v>28</v>
      </c>
      <c r="BB1623" s="12">
        <v>32</v>
      </c>
      <c r="BC1623" s="12">
        <v>17</v>
      </c>
      <c r="BD1623" s="140">
        <v>29</v>
      </c>
      <c r="BE1623" s="12">
        <v>10</v>
      </c>
      <c r="BF1623" s="12">
        <v>15</v>
      </c>
      <c r="BG1623" s="12">
        <v>6</v>
      </c>
      <c r="BH1623" s="12">
        <v>14</v>
      </c>
      <c r="BI1623" s="12">
        <v>7</v>
      </c>
      <c r="BJ1623" s="6" t="s">
        <v>1856</v>
      </c>
      <c r="BR1623" s="6"/>
      <c r="BV1623" s="6"/>
    </row>
    <row r="1624" spans="1:74" ht="14.4" x14ac:dyDescent="0.3">
      <c r="A1624" s="6" t="s">
        <v>1878</v>
      </c>
      <c r="N1624" s="163"/>
      <c r="O1624" s="163"/>
      <c r="P1624" s="164"/>
      <c r="Q1624" s="168"/>
      <c r="S1624" s="10" t="s">
        <v>1213</v>
      </c>
      <c r="T1624" s="54">
        <v>2</v>
      </c>
      <c r="U1624" s="54">
        <v>19</v>
      </c>
      <c r="V1624" s="54">
        <v>1</v>
      </c>
      <c r="W1624" s="54">
        <v>28</v>
      </c>
      <c r="X1624" s="54">
        <v>0</v>
      </c>
      <c r="Y1624" s="10">
        <f t="shared" si="303"/>
        <v>50</v>
      </c>
      <c r="AL1624" s="6" t="s">
        <v>1857</v>
      </c>
      <c r="AM1624" s="12">
        <v>0</v>
      </c>
      <c r="AN1624" s="12">
        <v>0</v>
      </c>
      <c r="AO1624" s="12">
        <v>0</v>
      </c>
      <c r="AP1624" s="12">
        <v>0</v>
      </c>
      <c r="AQ1624" s="12">
        <v>2</v>
      </c>
      <c r="AR1624" s="12">
        <v>15</v>
      </c>
      <c r="AS1624" s="12">
        <v>39</v>
      </c>
      <c r="AT1624" s="74">
        <v>174</v>
      </c>
      <c r="AU1624" s="74">
        <v>257</v>
      </c>
      <c r="AV1624" s="12">
        <v>409</v>
      </c>
      <c r="AW1624" s="12">
        <v>233</v>
      </c>
      <c r="AX1624" s="12">
        <v>203</v>
      </c>
      <c r="AY1624" s="12">
        <v>114</v>
      </c>
      <c r="AZ1624" s="12">
        <v>154</v>
      </c>
      <c r="BA1624" s="12">
        <v>112</v>
      </c>
      <c r="BB1624" s="12">
        <v>124</v>
      </c>
      <c r="BC1624" s="12">
        <v>60</v>
      </c>
      <c r="BD1624" s="140">
        <v>87</v>
      </c>
      <c r="BE1624" s="12">
        <v>39</v>
      </c>
      <c r="BF1624" s="12">
        <v>57</v>
      </c>
      <c r="BG1624" s="12">
        <v>29</v>
      </c>
      <c r="BH1624" s="12">
        <v>50</v>
      </c>
      <c r="BI1624" s="12">
        <v>34</v>
      </c>
      <c r="BJ1624" s="6" t="s">
        <v>1857</v>
      </c>
      <c r="BR1624" s="6"/>
      <c r="BV1624" s="6"/>
    </row>
    <row r="1625" spans="1:74" ht="14.4" x14ac:dyDescent="0.3">
      <c r="M1625" s="8"/>
      <c r="N1625" s="163"/>
      <c r="O1625" s="163"/>
      <c r="P1625" s="164"/>
      <c r="Q1625" s="168"/>
      <c r="T1625" s="6">
        <f>SUM(T1616:T1624)</f>
        <v>2</v>
      </c>
      <c r="U1625" s="6">
        <f>SUM(U1616:U1624)</f>
        <v>24</v>
      </c>
      <c r="V1625" s="6">
        <f>SUM(V1616:V1624)</f>
        <v>3</v>
      </c>
      <c r="W1625" s="6">
        <f>SUM(W1616:W1624)</f>
        <v>42</v>
      </c>
      <c r="X1625" s="6">
        <f>SUM(X1616:X1624)</f>
        <v>0</v>
      </c>
      <c r="Y1625" s="10">
        <f t="shared" si="303"/>
        <v>71</v>
      </c>
      <c r="AL1625" s="141" t="s">
        <v>1742</v>
      </c>
      <c r="AM1625" s="142">
        <v>0</v>
      </c>
      <c r="AN1625" s="142">
        <v>0</v>
      </c>
      <c r="AO1625" s="142">
        <v>0</v>
      </c>
      <c r="AP1625" s="142">
        <v>0</v>
      </c>
      <c r="AQ1625" s="142">
        <v>0</v>
      </c>
      <c r="AR1625" s="142">
        <v>0</v>
      </c>
      <c r="AS1625" s="142">
        <v>0</v>
      </c>
      <c r="AT1625" s="142">
        <v>0</v>
      </c>
      <c r="AU1625" s="142">
        <v>0</v>
      </c>
      <c r="AV1625" s="142">
        <v>2</v>
      </c>
      <c r="AW1625" s="142">
        <v>10</v>
      </c>
      <c r="AX1625" s="142">
        <v>51</v>
      </c>
      <c r="AY1625" s="142">
        <v>115</v>
      </c>
      <c r="AZ1625" s="142">
        <v>428</v>
      </c>
      <c r="BA1625" s="142">
        <v>525</v>
      </c>
      <c r="BB1625" s="142">
        <v>467</v>
      </c>
      <c r="BC1625" s="142">
        <v>379</v>
      </c>
      <c r="BD1625" s="143">
        <v>320</v>
      </c>
      <c r="BE1625" s="143">
        <v>115</v>
      </c>
      <c r="BF1625" s="142">
        <v>91</v>
      </c>
      <c r="BG1625" s="142">
        <v>54</v>
      </c>
      <c r="BH1625" s="144">
        <v>62</v>
      </c>
      <c r="BI1625" s="145">
        <v>37</v>
      </c>
      <c r="BJ1625" s="141" t="s">
        <v>1742</v>
      </c>
      <c r="BR1625" s="6"/>
      <c r="BV1625" s="6"/>
    </row>
    <row r="1626" spans="1:74" ht="14.4" x14ac:dyDescent="0.3">
      <c r="M1626" s="8"/>
      <c r="N1626" s="163"/>
      <c r="O1626" s="163"/>
      <c r="P1626" s="164"/>
      <c r="Q1626" s="168"/>
      <c r="T1626" s="8"/>
      <c r="U1626" s="8"/>
      <c r="V1626" s="8"/>
      <c r="W1626" s="8"/>
      <c r="X1626" s="8"/>
      <c r="AL1626" s="6" t="s">
        <v>1866</v>
      </c>
      <c r="AM1626" s="12">
        <v>0</v>
      </c>
      <c r="AN1626" s="12">
        <v>0</v>
      </c>
      <c r="AO1626" s="12">
        <v>0</v>
      </c>
      <c r="AP1626" s="12">
        <v>0</v>
      </c>
      <c r="AQ1626" s="12">
        <v>0</v>
      </c>
      <c r="AR1626" s="12">
        <v>0</v>
      </c>
      <c r="AS1626" s="12">
        <v>0</v>
      </c>
      <c r="AT1626" s="12">
        <v>0</v>
      </c>
      <c r="AU1626" s="12">
        <v>0</v>
      </c>
      <c r="AV1626" s="12">
        <v>1</v>
      </c>
      <c r="AW1626" s="12">
        <v>7</v>
      </c>
      <c r="AX1626" s="12">
        <v>40</v>
      </c>
      <c r="AY1626" s="12">
        <v>42</v>
      </c>
      <c r="AZ1626" s="12">
        <v>161</v>
      </c>
      <c r="BA1626" s="12">
        <v>182</v>
      </c>
      <c r="BB1626" s="12">
        <v>349</v>
      </c>
      <c r="BC1626" s="12">
        <v>202</v>
      </c>
      <c r="BD1626" s="140">
        <v>211</v>
      </c>
      <c r="BE1626" s="12">
        <v>120</v>
      </c>
      <c r="BF1626" s="12">
        <v>162</v>
      </c>
      <c r="BG1626" s="12">
        <v>71</v>
      </c>
      <c r="BH1626" s="12">
        <v>109</v>
      </c>
      <c r="BI1626" s="12">
        <v>69</v>
      </c>
      <c r="BJ1626" s="6" t="s">
        <v>1866</v>
      </c>
      <c r="BR1626" s="6"/>
      <c r="BV1626" s="6"/>
    </row>
    <row r="1627" spans="1:74" ht="14.4" x14ac:dyDescent="0.3">
      <c r="D1627" s="159"/>
      <c r="E1627" s="159"/>
      <c r="F1627" s="162"/>
      <c r="H1627" s="159"/>
      <c r="I1627" s="159"/>
      <c r="J1627" s="159"/>
      <c r="K1627" s="162"/>
      <c r="N1627" s="163"/>
      <c r="O1627" s="163"/>
      <c r="P1627" s="164"/>
      <c r="Q1627" s="168"/>
      <c r="S1627" s="10" t="s">
        <v>1677</v>
      </c>
      <c r="T1627" s="10" t="s">
        <v>68</v>
      </c>
      <c r="U1627" s="10" t="s">
        <v>72</v>
      </c>
      <c r="V1627" s="10" t="s">
        <v>65</v>
      </c>
      <c r="W1627" s="10" t="s">
        <v>61</v>
      </c>
      <c r="X1627" s="10" t="s">
        <v>89</v>
      </c>
      <c r="Y1627" s="10" t="s">
        <v>1678</v>
      </c>
      <c r="AL1627" s="141" t="s">
        <v>1747</v>
      </c>
      <c r="AM1627" s="142">
        <v>0</v>
      </c>
      <c r="AN1627" s="142">
        <v>0</v>
      </c>
      <c r="AO1627" s="142">
        <v>0</v>
      </c>
      <c r="AP1627" s="142">
        <v>0</v>
      </c>
      <c r="AQ1627" s="142">
        <v>0</v>
      </c>
      <c r="AR1627" s="142">
        <v>0</v>
      </c>
      <c r="AS1627" s="142">
        <v>0</v>
      </c>
      <c r="AT1627" s="142">
        <v>0</v>
      </c>
      <c r="AU1627" s="142">
        <v>0</v>
      </c>
      <c r="AV1627" s="142">
        <v>0</v>
      </c>
      <c r="AW1627" s="142">
        <v>0</v>
      </c>
      <c r="AX1627" s="142">
        <v>13</v>
      </c>
      <c r="AY1627" s="142">
        <v>33</v>
      </c>
      <c r="AZ1627" s="142">
        <v>51</v>
      </c>
      <c r="BA1627" s="142">
        <v>28</v>
      </c>
      <c r="BB1627" s="142">
        <v>181</v>
      </c>
      <c r="BC1627" s="142">
        <v>177</v>
      </c>
      <c r="BD1627" s="143">
        <v>386</v>
      </c>
      <c r="BE1627" s="143">
        <v>395</v>
      </c>
      <c r="BF1627" s="142">
        <v>522</v>
      </c>
      <c r="BG1627" s="142">
        <v>271</v>
      </c>
      <c r="BH1627" s="144">
        <v>333</v>
      </c>
      <c r="BI1627" s="145">
        <v>316</v>
      </c>
      <c r="BJ1627" s="141" t="s">
        <v>1747</v>
      </c>
      <c r="BR1627" s="6"/>
      <c r="BV1627" s="6"/>
    </row>
    <row r="1628" spans="1:74" ht="14.4" x14ac:dyDescent="0.3">
      <c r="D1628" s="159"/>
      <c r="E1628" s="159"/>
      <c r="F1628" s="162"/>
      <c r="H1628" s="159"/>
      <c r="I1628" s="159"/>
      <c r="J1628" s="159"/>
      <c r="K1628" s="162"/>
      <c r="N1628" s="163"/>
      <c r="O1628" s="163"/>
      <c r="P1628" s="164"/>
      <c r="Q1628" s="168"/>
      <c r="S1628" s="10" t="s">
        <v>1875</v>
      </c>
      <c r="T1628" s="15">
        <v>0</v>
      </c>
      <c r="U1628" s="15">
        <v>0</v>
      </c>
      <c r="V1628" s="15">
        <v>0</v>
      </c>
      <c r="W1628" s="15">
        <v>0</v>
      </c>
      <c r="X1628" s="15">
        <v>0</v>
      </c>
      <c r="Y1628" s="10">
        <f>SUM(T1628:X1628)</f>
        <v>0</v>
      </c>
      <c r="Z1628" s="10" t="s">
        <v>1875</v>
      </c>
      <c r="AL1628" s="6" t="s">
        <v>1867</v>
      </c>
      <c r="AM1628" s="12">
        <v>0</v>
      </c>
      <c r="AN1628" s="12">
        <v>0</v>
      </c>
      <c r="AO1628" s="12">
        <v>0</v>
      </c>
      <c r="AP1628" s="12">
        <v>0</v>
      </c>
      <c r="AQ1628" s="12">
        <v>0</v>
      </c>
      <c r="AR1628" s="12">
        <v>0</v>
      </c>
      <c r="AS1628" s="12">
        <v>0</v>
      </c>
      <c r="AT1628" s="12">
        <v>0</v>
      </c>
      <c r="AU1628" s="12">
        <v>0</v>
      </c>
      <c r="AV1628" s="12">
        <v>0</v>
      </c>
      <c r="AW1628" s="12">
        <v>0</v>
      </c>
      <c r="AX1628" s="12">
        <v>0</v>
      </c>
      <c r="AY1628" s="12">
        <v>0</v>
      </c>
      <c r="AZ1628" s="12">
        <v>0</v>
      </c>
      <c r="BA1628" s="12">
        <v>0</v>
      </c>
      <c r="BB1628" s="12">
        <v>0</v>
      </c>
      <c r="BC1628" s="12">
        <v>0</v>
      </c>
      <c r="BD1628" s="140">
        <v>61</v>
      </c>
      <c r="BE1628" s="12">
        <v>57</v>
      </c>
      <c r="BF1628" s="12">
        <v>152</v>
      </c>
      <c r="BG1628" s="12">
        <v>72</v>
      </c>
      <c r="BH1628" s="12">
        <v>204</v>
      </c>
      <c r="BI1628" s="12">
        <v>229</v>
      </c>
      <c r="BJ1628" s="6" t="s">
        <v>1867</v>
      </c>
      <c r="BR1628" s="6"/>
      <c r="BV1628" s="6"/>
    </row>
    <row r="1629" spans="1:74" x14ac:dyDescent="0.25">
      <c r="N1629" s="167"/>
      <c r="O1629" s="167"/>
      <c r="P1629" s="167"/>
      <c r="Q1629" s="168"/>
      <c r="S1629" s="10" t="s">
        <v>1876</v>
      </c>
      <c r="T1629" s="15">
        <v>0</v>
      </c>
      <c r="U1629" s="15">
        <v>0</v>
      </c>
      <c r="V1629" s="15">
        <v>0</v>
      </c>
      <c r="W1629" s="15">
        <v>0</v>
      </c>
      <c r="X1629" s="15">
        <v>0</v>
      </c>
      <c r="Y1629" s="10">
        <f>SUM(T1629:X1629)</f>
        <v>0</v>
      </c>
      <c r="Z1629" s="10" t="s">
        <v>1876</v>
      </c>
      <c r="AL1629" s="141" t="s">
        <v>1751</v>
      </c>
      <c r="AM1629" s="142">
        <v>0</v>
      </c>
      <c r="AN1629" s="142">
        <v>0</v>
      </c>
      <c r="AO1629" s="142">
        <v>0</v>
      </c>
      <c r="AP1629" s="142">
        <v>0</v>
      </c>
      <c r="AQ1629" s="142">
        <v>0</v>
      </c>
      <c r="AR1629" s="142">
        <v>0</v>
      </c>
      <c r="AS1629" s="142">
        <v>0</v>
      </c>
      <c r="AT1629" s="142">
        <v>0</v>
      </c>
      <c r="AU1629" s="142">
        <v>0</v>
      </c>
      <c r="AV1629" s="142">
        <v>0</v>
      </c>
      <c r="AW1629" s="142">
        <v>0</v>
      </c>
      <c r="AX1629" s="142">
        <v>0</v>
      </c>
      <c r="AY1629" s="142">
        <v>0</v>
      </c>
      <c r="AZ1629" s="142">
        <v>0</v>
      </c>
      <c r="BA1629" s="142">
        <v>0</v>
      </c>
      <c r="BB1629" s="142">
        <v>0</v>
      </c>
      <c r="BC1629" s="142">
        <v>0</v>
      </c>
      <c r="BD1629" s="143">
        <v>0</v>
      </c>
      <c r="BE1629" s="143">
        <v>0</v>
      </c>
      <c r="BF1629" s="142">
        <v>76</v>
      </c>
      <c r="BG1629" s="142">
        <v>315</v>
      </c>
      <c r="BH1629" s="144">
        <v>456</v>
      </c>
      <c r="BI1629" s="145">
        <v>337</v>
      </c>
      <c r="BJ1629" s="141" t="s">
        <v>1751</v>
      </c>
      <c r="BR1629" s="6"/>
      <c r="BV1629" s="6"/>
    </row>
    <row r="1630" spans="1:74" x14ac:dyDescent="0.25">
      <c r="N1630" s="167"/>
      <c r="O1630" s="167"/>
      <c r="P1630" s="167"/>
      <c r="Q1630" s="168"/>
      <c r="S1630" s="10" t="s">
        <v>1877</v>
      </c>
      <c r="T1630" s="15">
        <v>0</v>
      </c>
      <c r="U1630" s="15">
        <v>0</v>
      </c>
      <c r="V1630" s="15">
        <v>0</v>
      </c>
      <c r="W1630" s="15">
        <v>0</v>
      </c>
      <c r="X1630" s="15">
        <v>0</v>
      </c>
      <c r="Y1630" s="10">
        <f>SUM(T1630:X1630)</f>
        <v>0</v>
      </c>
      <c r="Z1630" s="10" t="s">
        <v>1877</v>
      </c>
      <c r="BR1630" s="6"/>
      <c r="BV1630" s="6"/>
    </row>
    <row r="1631" spans="1:74" x14ac:dyDescent="0.25">
      <c r="N1631" s="167"/>
      <c r="O1631" s="167"/>
      <c r="P1631" s="167"/>
      <c r="Q1631" s="168"/>
      <c r="S1631" s="45" t="s">
        <v>1208</v>
      </c>
      <c r="T1631" s="46">
        <v>0</v>
      </c>
      <c r="U1631" s="46">
        <v>0</v>
      </c>
      <c r="V1631" s="46">
        <v>0</v>
      </c>
      <c r="W1631" s="46">
        <v>0</v>
      </c>
      <c r="X1631" s="46">
        <v>0</v>
      </c>
      <c r="Y1631" s="10">
        <f>SUM(T1631:X1631)</f>
        <v>0</v>
      </c>
      <c r="Z1631" s="45" t="s">
        <v>1208</v>
      </c>
      <c r="BR1631" s="6"/>
      <c r="BV1631" s="6"/>
    </row>
    <row r="1632" spans="1:74" x14ac:dyDescent="0.25">
      <c r="N1632" s="167"/>
      <c r="O1632" s="167"/>
      <c r="P1632" s="167"/>
      <c r="Q1632" s="168"/>
      <c r="S1632" s="10" t="s">
        <v>1209</v>
      </c>
      <c r="T1632" s="15">
        <v>0</v>
      </c>
      <c r="U1632" s="15">
        <v>0</v>
      </c>
      <c r="V1632" s="15">
        <v>0</v>
      </c>
      <c r="W1632" s="15">
        <v>5</v>
      </c>
      <c r="X1632" s="15">
        <v>0</v>
      </c>
      <c r="Y1632" s="10">
        <f t="shared" ref="Y1632:Y1637" si="305">SUM(T1632:W1632)</f>
        <v>5</v>
      </c>
      <c r="Z1632" s="10" t="s">
        <v>1209</v>
      </c>
      <c r="BR1632" s="6"/>
      <c r="BV1632" s="6"/>
    </row>
    <row r="1633" spans="1:74" x14ac:dyDescent="0.25">
      <c r="N1633" s="167"/>
      <c r="O1633" s="167"/>
      <c r="P1633" s="167"/>
      <c r="Q1633" s="168"/>
      <c r="S1633" s="45" t="s">
        <v>1210</v>
      </c>
      <c r="T1633" s="46">
        <v>0</v>
      </c>
      <c r="U1633" s="46">
        <v>1</v>
      </c>
      <c r="V1633" s="46">
        <v>1</v>
      </c>
      <c r="W1633" s="48">
        <v>5</v>
      </c>
      <c r="X1633" s="46">
        <v>0</v>
      </c>
      <c r="Y1633" s="10">
        <f t="shared" si="305"/>
        <v>7</v>
      </c>
      <c r="Z1633" s="45" t="s">
        <v>1210</v>
      </c>
      <c r="BR1633" s="6"/>
      <c r="BV1633" s="6"/>
    </row>
    <row r="1634" spans="1:74" x14ac:dyDescent="0.25">
      <c r="N1634" s="167"/>
      <c r="O1634" s="167"/>
      <c r="P1634" s="167"/>
      <c r="Q1634" s="168"/>
      <c r="S1634" s="10" t="s">
        <v>1211</v>
      </c>
      <c r="T1634" s="15">
        <v>0</v>
      </c>
      <c r="U1634" s="15">
        <v>3</v>
      </c>
      <c r="V1634" s="15">
        <v>0</v>
      </c>
      <c r="W1634" s="15">
        <v>31</v>
      </c>
      <c r="X1634" s="15">
        <v>37</v>
      </c>
      <c r="Y1634" s="10">
        <f t="shared" si="305"/>
        <v>34</v>
      </c>
      <c r="Z1634" s="10" t="s">
        <v>1211</v>
      </c>
      <c r="BR1634" s="6"/>
      <c r="BV1634" s="6"/>
    </row>
    <row r="1635" spans="1:74" x14ac:dyDescent="0.25">
      <c r="N1635" s="167"/>
      <c r="O1635" s="167"/>
      <c r="P1635" s="167"/>
      <c r="Q1635" s="168"/>
      <c r="S1635" s="45" t="s">
        <v>1212</v>
      </c>
      <c r="T1635" s="46">
        <v>4</v>
      </c>
      <c r="U1635" s="46">
        <v>17</v>
      </c>
      <c r="V1635" s="46">
        <v>0</v>
      </c>
      <c r="W1635" s="48">
        <v>48</v>
      </c>
      <c r="X1635" s="46">
        <v>316</v>
      </c>
      <c r="Y1635" s="10">
        <f t="shared" si="305"/>
        <v>69</v>
      </c>
      <c r="Z1635" s="45" t="s">
        <v>1212</v>
      </c>
      <c r="BR1635" s="6"/>
      <c r="BV1635" s="6"/>
    </row>
    <row r="1636" spans="1:74" x14ac:dyDescent="0.25">
      <c r="N1636" s="167"/>
      <c r="O1636" s="167"/>
      <c r="P1636" s="167"/>
      <c r="Q1636" s="168"/>
      <c r="S1636" s="10" t="s">
        <v>1213</v>
      </c>
      <c r="T1636" s="15">
        <v>25</v>
      </c>
      <c r="U1636" s="15">
        <v>71</v>
      </c>
      <c r="V1636" s="15">
        <v>20</v>
      </c>
      <c r="W1636" s="15">
        <v>113</v>
      </c>
      <c r="X1636" s="15">
        <v>337</v>
      </c>
      <c r="Y1636" s="10">
        <f t="shared" si="305"/>
        <v>229</v>
      </c>
      <c r="Z1636" s="10" t="s">
        <v>1213</v>
      </c>
      <c r="BR1636" s="6"/>
      <c r="BV1636" s="6"/>
    </row>
    <row r="1637" spans="1:74" x14ac:dyDescent="0.25">
      <c r="N1637" s="167"/>
      <c r="O1637" s="167"/>
      <c r="P1637" s="167"/>
      <c r="Q1637" s="168"/>
      <c r="T1637" s="6">
        <f>SUM(T1628:T1636)</f>
        <v>29</v>
      </c>
      <c r="U1637" s="6">
        <f>SUM(U1628:U1636)</f>
        <v>92</v>
      </c>
      <c r="V1637" s="6">
        <f>SUM(V1628:V1636)</f>
        <v>21</v>
      </c>
      <c r="W1637" s="6">
        <f>SUM(W1628:W1636)</f>
        <v>202</v>
      </c>
      <c r="X1637" s="6">
        <f>SUM(X1628:X1636)</f>
        <v>690</v>
      </c>
      <c r="Y1637" s="10">
        <f t="shared" si="305"/>
        <v>344</v>
      </c>
      <c r="BR1637" s="6"/>
      <c r="BV1637" s="6"/>
    </row>
    <row r="1638" spans="1:74" x14ac:dyDescent="0.25">
      <c r="N1638" s="167"/>
      <c r="O1638" s="167"/>
      <c r="P1638" s="167"/>
      <c r="Q1638" s="168"/>
      <c r="BR1638" s="6"/>
      <c r="BV1638" s="6"/>
    </row>
    <row r="1639" spans="1:74" x14ac:dyDescent="0.25">
      <c r="N1639" s="167"/>
      <c r="O1639" s="167"/>
      <c r="P1639" s="167"/>
      <c r="Q1639" s="168"/>
      <c r="BR1639" s="6"/>
      <c r="BV1639" s="6"/>
    </row>
    <row r="1640" spans="1:74" x14ac:dyDescent="0.25">
      <c r="N1640" s="167"/>
      <c r="O1640" s="167"/>
      <c r="P1640" s="167"/>
      <c r="Q1640" s="168"/>
      <c r="BR1640" s="6"/>
      <c r="BV1640" s="6"/>
    </row>
    <row r="1641" spans="1:74" x14ac:dyDescent="0.25">
      <c r="N1641" s="167"/>
      <c r="O1641" s="167"/>
      <c r="P1641" s="167"/>
      <c r="Q1641" s="168"/>
      <c r="BR1641" s="6"/>
      <c r="BV1641" s="6"/>
    </row>
    <row r="1642" spans="1:74" x14ac:dyDescent="0.25">
      <c r="N1642" s="167"/>
      <c r="O1642" s="167"/>
      <c r="P1642" s="167"/>
      <c r="Q1642" s="168"/>
      <c r="BR1642" s="6"/>
      <c r="BV1642" s="6"/>
    </row>
    <row r="1643" spans="1:74" x14ac:dyDescent="0.25">
      <c r="N1643" s="167"/>
      <c r="O1643" s="167"/>
      <c r="P1643" s="167"/>
      <c r="Q1643" s="168"/>
      <c r="BR1643" s="6"/>
      <c r="BV1643" s="6"/>
    </row>
    <row r="1645" spans="1:74" ht="39.6" x14ac:dyDescent="0.25">
      <c r="A1645" s="32" t="s">
        <v>1852</v>
      </c>
      <c r="B1645" s="32" t="s">
        <v>1222</v>
      </c>
      <c r="C1645" s="32" t="s">
        <v>1197</v>
      </c>
      <c r="D1645" s="32" t="s">
        <v>1664</v>
      </c>
      <c r="E1645" s="32" t="s">
        <v>1665</v>
      </c>
      <c r="F1645" s="32" t="s">
        <v>1666</v>
      </c>
      <c r="G1645" s="32" t="s">
        <v>1667</v>
      </c>
      <c r="H1645" s="32" t="s">
        <v>1668</v>
      </c>
      <c r="I1645" s="32" t="s">
        <v>1669</v>
      </c>
      <c r="J1645" s="34" t="s">
        <v>1670</v>
      </c>
      <c r="K1645" s="13" t="s">
        <v>1671</v>
      </c>
      <c r="M1645" s="12" t="s">
        <v>1879</v>
      </c>
      <c r="S1645" s="6" t="s">
        <v>1852</v>
      </c>
      <c r="AL1645" s="12" t="s">
        <v>1712</v>
      </c>
      <c r="AM1645" s="74" t="s">
        <v>1852</v>
      </c>
      <c r="AN1645" s="12"/>
      <c r="AO1645" s="12"/>
      <c r="AP1645" s="12"/>
      <c r="BR1645" s="6"/>
      <c r="BV1645" s="6"/>
    </row>
    <row r="1646" spans="1:74" x14ac:dyDescent="0.25">
      <c r="A1646" s="151" t="s">
        <v>1880</v>
      </c>
      <c r="B1646" s="151" t="s">
        <v>568</v>
      </c>
      <c r="C1646" s="138">
        <v>1</v>
      </c>
      <c r="D1646" s="138">
        <v>1</v>
      </c>
      <c r="E1646" s="138">
        <v>0</v>
      </c>
      <c r="F1646" s="138">
        <v>1</v>
      </c>
      <c r="G1646" s="138">
        <v>0</v>
      </c>
      <c r="H1646" s="138">
        <v>0</v>
      </c>
      <c r="I1646" s="138">
        <v>0</v>
      </c>
      <c r="J1646" s="138">
        <v>0</v>
      </c>
      <c r="K1646" s="169">
        <f t="shared" ref="K1646:K1666" si="306">SUM(E1646:J1646)</f>
        <v>1</v>
      </c>
      <c r="L1646" s="135"/>
      <c r="M1646" s="135">
        <v>1</v>
      </c>
      <c r="O1646" s="167"/>
      <c r="P1646" s="167"/>
      <c r="Q1646" s="168"/>
      <c r="S1646" s="10" t="s">
        <v>1673</v>
      </c>
      <c r="T1646" s="10" t="s">
        <v>68</v>
      </c>
      <c r="U1646" s="10" t="s">
        <v>72</v>
      </c>
      <c r="V1646" s="10" t="s">
        <v>65</v>
      </c>
      <c r="W1646" s="10" t="s">
        <v>61</v>
      </c>
      <c r="X1646" s="10" t="s">
        <v>89</v>
      </c>
      <c r="Y1646" s="10" t="s">
        <v>8</v>
      </c>
      <c r="AL1646" s="6" t="s">
        <v>1834</v>
      </c>
      <c r="AM1646" s="12"/>
      <c r="AN1646" s="12"/>
      <c r="AO1646" s="12"/>
      <c r="AP1646" s="12"/>
      <c r="BR1646" s="6"/>
      <c r="BV1646" s="6"/>
    </row>
    <row r="1647" spans="1:74" x14ac:dyDescent="0.25">
      <c r="A1647" s="42" t="s">
        <v>1691</v>
      </c>
      <c r="B1647" s="170" t="s">
        <v>572</v>
      </c>
      <c r="C1647" s="70">
        <v>1</v>
      </c>
      <c r="D1647" s="70">
        <v>1</v>
      </c>
      <c r="E1647" s="70">
        <v>0</v>
      </c>
      <c r="F1647" s="70">
        <v>1</v>
      </c>
      <c r="G1647" s="70">
        <v>0</v>
      </c>
      <c r="H1647" s="70">
        <v>0</v>
      </c>
      <c r="I1647" s="70">
        <v>0</v>
      </c>
      <c r="J1647" s="70">
        <v>0</v>
      </c>
      <c r="K1647" s="171">
        <f t="shared" si="306"/>
        <v>1</v>
      </c>
      <c r="L1647" s="135"/>
      <c r="M1647" s="135"/>
      <c r="O1647" s="167"/>
      <c r="P1647" s="167"/>
      <c r="Q1647" s="168"/>
      <c r="S1647" s="10" t="s">
        <v>1875</v>
      </c>
      <c r="T1647" s="15">
        <v>0</v>
      </c>
      <c r="U1647" s="15">
        <v>0</v>
      </c>
      <c r="V1647" s="15">
        <v>0</v>
      </c>
      <c r="W1647" s="15">
        <v>0</v>
      </c>
      <c r="X1647" s="15">
        <v>0</v>
      </c>
      <c r="Y1647" s="10">
        <f t="shared" ref="Y1647:Y1656" si="307">SUM(T1647:X1647)</f>
        <v>0</v>
      </c>
      <c r="AL1647" s="6" t="s">
        <v>1836</v>
      </c>
      <c r="AM1647" s="12"/>
      <c r="AN1647" s="12"/>
      <c r="AO1647" s="12"/>
      <c r="AP1647" s="12"/>
      <c r="BR1647" s="6"/>
      <c r="BV1647" s="6"/>
    </row>
    <row r="1648" spans="1:74" x14ac:dyDescent="0.25">
      <c r="A1648" s="42" t="s">
        <v>1691</v>
      </c>
      <c r="B1648" s="42" t="s">
        <v>568</v>
      </c>
      <c r="C1648" s="70">
        <v>3</v>
      </c>
      <c r="D1648" s="70">
        <v>3</v>
      </c>
      <c r="E1648" s="114">
        <v>0</v>
      </c>
      <c r="F1648" s="114">
        <v>1</v>
      </c>
      <c r="G1648" s="114">
        <v>0</v>
      </c>
      <c r="H1648" s="114">
        <v>2</v>
      </c>
      <c r="I1648" s="114">
        <v>0</v>
      </c>
      <c r="J1648" s="114">
        <v>0</v>
      </c>
      <c r="K1648" s="171">
        <f t="shared" si="306"/>
        <v>3</v>
      </c>
      <c r="L1648" s="135"/>
      <c r="M1648" s="135">
        <v>4</v>
      </c>
      <c r="O1648" s="167"/>
      <c r="P1648" s="167"/>
      <c r="Q1648" s="168"/>
      <c r="S1648" s="10" t="s">
        <v>1876</v>
      </c>
      <c r="T1648" s="15">
        <v>0</v>
      </c>
      <c r="U1648" s="15">
        <v>0</v>
      </c>
      <c r="V1648" s="15">
        <v>0</v>
      </c>
      <c r="W1648" s="15">
        <v>0</v>
      </c>
      <c r="X1648" s="15">
        <v>0</v>
      </c>
      <c r="Y1648" s="10">
        <f t="shared" si="307"/>
        <v>0</v>
      </c>
      <c r="AM1648" s="12"/>
      <c r="AN1648" s="12"/>
      <c r="AO1648" s="12"/>
      <c r="AP1648" s="12"/>
      <c r="BR1648" s="6"/>
      <c r="BV1648" s="6"/>
    </row>
    <row r="1649" spans="1:74" ht="22.8" x14ac:dyDescent="0.25">
      <c r="A1649" s="151" t="s">
        <v>1692</v>
      </c>
      <c r="B1649" s="151" t="s">
        <v>572</v>
      </c>
      <c r="C1649" s="138">
        <v>1</v>
      </c>
      <c r="D1649" s="138">
        <v>1</v>
      </c>
      <c r="E1649" s="123">
        <v>0</v>
      </c>
      <c r="F1649" s="123">
        <v>1</v>
      </c>
      <c r="G1649" s="123">
        <v>0</v>
      </c>
      <c r="H1649" s="123">
        <v>0</v>
      </c>
      <c r="I1649" s="123">
        <v>0</v>
      </c>
      <c r="J1649" s="123">
        <v>0</v>
      </c>
      <c r="K1649" s="169">
        <f t="shared" si="306"/>
        <v>1</v>
      </c>
      <c r="L1649" s="135"/>
      <c r="M1649" s="135"/>
      <c r="O1649" s="167"/>
      <c r="P1649" s="167"/>
      <c r="Q1649" s="168"/>
      <c r="S1649" s="10" t="s">
        <v>1877</v>
      </c>
      <c r="T1649" s="15">
        <v>0</v>
      </c>
      <c r="U1649" s="15">
        <v>0</v>
      </c>
      <c r="V1649" s="15">
        <v>0</v>
      </c>
      <c r="W1649" s="15">
        <v>0</v>
      </c>
      <c r="X1649" s="15">
        <v>0</v>
      </c>
      <c r="Y1649" s="10">
        <f t="shared" si="307"/>
        <v>0</v>
      </c>
      <c r="AL1649" s="6" t="s">
        <v>5</v>
      </c>
      <c r="AM1649" s="6" t="s">
        <v>1840</v>
      </c>
      <c r="AN1649" s="6" t="s">
        <v>1841</v>
      </c>
      <c r="AO1649" s="6" t="s">
        <v>1842</v>
      </c>
      <c r="AP1649" s="6" t="s">
        <v>1741</v>
      </c>
      <c r="AQ1649" s="6" t="s">
        <v>1736</v>
      </c>
      <c r="AR1649" s="6" t="s">
        <v>1843</v>
      </c>
      <c r="AS1649" s="6" t="s">
        <v>1844</v>
      </c>
      <c r="AT1649" s="74" t="s">
        <v>1845</v>
      </c>
      <c r="AU1649" s="74" t="s">
        <v>1744</v>
      </c>
      <c r="AV1649" s="6" t="s">
        <v>1745</v>
      </c>
      <c r="AW1649" s="6" t="s">
        <v>1740</v>
      </c>
      <c r="AX1649" s="6" t="s">
        <v>1846</v>
      </c>
      <c r="AY1649" s="6" t="s">
        <v>1847</v>
      </c>
      <c r="AZ1649" s="6" t="s">
        <v>1848</v>
      </c>
      <c r="BA1649" s="6" t="s">
        <v>1743</v>
      </c>
      <c r="BB1649" s="6" t="s">
        <v>1784</v>
      </c>
      <c r="BC1649" s="6" t="s">
        <v>1749</v>
      </c>
      <c r="BD1649" s="6" t="s">
        <v>1849</v>
      </c>
      <c r="BE1649" s="6" t="s">
        <v>1850</v>
      </c>
      <c r="BF1649" s="6" t="s">
        <v>1748</v>
      </c>
      <c r="BG1649" s="6" t="s">
        <v>1851</v>
      </c>
      <c r="BH1649" s="6" t="s">
        <v>1852</v>
      </c>
      <c r="BR1649" s="6"/>
      <c r="BV1649" s="6"/>
    </row>
    <row r="1650" spans="1:74" x14ac:dyDescent="0.25">
      <c r="A1650" s="151" t="s">
        <v>1692</v>
      </c>
      <c r="B1650" s="151" t="s">
        <v>853</v>
      </c>
      <c r="C1650" s="138">
        <v>1</v>
      </c>
      <c r="D1650" s="138">
        <v>1</v>
      </c>
      <c r="E1650" s="123">
        <v>0</v>
      </c>
      <c r="F1650" s="123">
        <v>1</v>
      </c>
      <c r="G1650" s="123">
        <v>0</v>
      </c>
      <c r="H1650" s="123">
        <v>0</v>
      </c>
      <c r="I1650" s="123">
        <v>0</v>
      </c>
      <c r="J1650" s="123">
        <v>0</v>
      </c>
      <c r="K1650" s="169">
        <f t="shared" si="306"/>
        <v>1</v>
      </c>
      <c r="L1650" s="135"/>
      <c r="M1650" s="135"/>
      <c r="Q1650" s="168"/>
      <c r="S1650" s="45" t="s">
        <v>1208</v>
      </c>
      <c r="T1650" s="46">
        <v>0</v>
      </c>
      <c r="U1650" s="46">
        <v>1</v>
      </c>
      <c r="V1650" s="46">
        <v>0</v>
      </c>
      <c r="W1650" s="46">
        <v>0</v>
      </c>
      <c r="X1650" s="46">
        <v>0</v>
      </c>
      <c r="Y1650" s="10">
        <f t="shared" si="307"/>
        <v>1</v>
      </c>
      <c r="AL1650" s="6" t="s">
        <v>1727</v>
      </c>
      <c r="AM1650" s="12">
        <v>0</v>
      </c>
      <c r="AN1650" s="12">
        <v>0</v>
      </c>
      <c r="AO1650" s="12">
        <v>0</v>
      </c>
      <c r="AP1650" s="12">
        <v>0</v>
      </c>
      <c r="AQ1650" s="12">
        <v>0</v>
      </c>
      <c r="AR1650" s="12">
        <v>0</v>
      </c>
      <c r="AS1650" s="12">
        <v>0</v>
      </c>
      <c r="AT1650" s="74">
        <v>0</v>
      </c>
      <c r="AU1650" s="74">
        <v>0</v>
      </c>
      <c r="AV1650" s="12">
        <v>0</v>
      </c>
      <c r="AW1650" s="12">
        <v>0</v>
      </c>
      <c r="AX1650" s="12">
        <v>0</v>
      </c>
      <c r="AY1650" s="12">
        <v>0</v>
      </c>
      <c r="AZ1650" s="12">
        <v>0</v>
      </c>
      <c r="BA1650" s="12">
        <v>0</v>
      </c>
      <c r="BB1650" s="12">
        <v>0</v>
      </c>
      <c r="BC1650" s="12">
        <v>0</v>
      </c>
      <c r="BD1650" s="12">
        <v>0</v>
      </c>
      <c r="BE1650" s="12">
        <v>0</v>
      </c>
      <c r="BF1650" s="12">
        <v>0</v>
      </c>
      <c r="BG1650" s="12">
        <v>0</v>
      </c>
      <c r="BH1650" s="12">
        <v>0</v>
      </c>
      <c r="BJ1650" s="6" t="s">
        <v>1727</v>
      </c>
      <c r="BR1650" s="6"/>
      <c r="BV1650" s="6"/>
    </row>
    <row r="1651" spans="1:74" x14ac:dyDescent="0.25">
      <c r="A1651" s="151" t="s">
        <v>1692</v>
      </c>
      <c r="B1651" s="151" t="s">
        <v>1149</v>
      </c>
      <c r="C1651" s="138">
        <v>1</v>
      </c>
      <c r="D1651" s="138">
        <v>1</v>
      </c>
      <c r="E1651" s="123">
        <v>0</v>
      </c>
      <c r="F1651" s="123">
        <v>1</v>
      </c>
      <c r="G1651" s="123">
        <v>0</v>
      </c>
      <c r="H1651" s="123">
        <v>0</v>
      </c>
      <c r="I1651" s="123">
        <v>0</v>
      </c>
      <c r="J1651" s="123">
        <v>0</v>
      </c>
      <c r="K1651" s="169">
        <f t="shared" si="306"/>
        <v>1</v>
      </c>
      <c r="L1651" s="135"/>
      <c r="M1651" s="135"/>
      <c r="Q1651" s="168"/>
      <c r="S1651" s="10" t="s">
        <v>1209</v>
      </c>
      <c r="T1651" s="15">
        <v>0</v>
      </c>
      <c r="U1651" s="15">
        <v>2</v>
      </c>
      <c r="V1651" s="15">
        <v>0</v>
      </c>
      <c r="W1651" s="15">
        <v>2</v>
      </c>
      <c r="X1651" s="15">
        <v>0</v>
      </c>
      <c r="Y1651" s="10">
        <f t="shared" si="307"/>
        <v>4</v>
      </c>
      <c r="AL1651" s="6" t="s">
        <v>1728</v>
      </c>
      <c r="AM1651" s="12">
        <v>0</v>
      </c>
      <c r="AN1651" s="12">
        <v>0</v>
      </c>
      <c r="AO1651" s="12">
        <v>0</v>
      </c>
      <c r="AP1651" s="12">
        <v>0</v>
      </c>
      <c r="AQ1651" s="12">
        <v>0</v>
      </c>
      <c r="AR1651" s="12">
        <v>0</v>
      </c>
      <c r="AS1651" s="12">
        <v>0</v>
      </c>
      <c r="AT1651" s="74">
        <v>0</v>
      </c>
      <c r="AU1651" s="74">
        <v>0</v>
      </c>
      <c r="AV1651" s="12">
        <v>0</v>
      </c>
      <c r="AW1651" s="12">
        <v>0</v>
      </c>
      <c r="AX1651" s="12">
        <v>0</v>
      </c>
      <c r="AY1651" s="12">
        <v>0</v>
      </c>
      <c r="AZ1651" s="12">
        <v>0</v>
      </c>
      <c r="BA1651" s="12">
        <v>0</v>
      </c>
      <c r="BB1651" s="12">
        <v>0</v>
      </c>
      <c r="BC1651" s="12">
        <v>0</v>
      </c>
      <c r="BD1651" s="12">
        <v>0</v>
      </c>
      <c r="BE1651" s="12">
        <v>0</v>
      </c>
      <c r="BF1651" s="12">
        <v>0</v>
      </c>
      <c r="BG1651" s="12">
        <v>0</v>
      </c>
      <c r="BH1651" s="12">
        <v>0</v>
      </c>
      <c r="BJ1651" s="6" t="s">
        <v>1728</v>
      </c>
      <c r="BR1651" s="6"/>
      <c r="BV1651" s="6"/>
    </row>
    <row r="1652" spans="1:74" x14ac:dyDescent="0.25">
      <c r="A1652" s="151" t="s">
        <v>1692</v>
      </c>
      <c r="B1652" s="151" t="s">
        <v>568</v>
      </c>
      <c r="C1652" s="138">
        <v>12</v>
      </c>
      <c r="D1652" s="138">
        <v>12</v>
      </c>
      <c r="E1652" s="123">
        <v>0</v>
      </c>
      <c r="F1652" s="123">
        <v>6</v>
      </c>
      <c r="G1652" s="123">
        <v>1</v>
      </c>
      <c r="H1652" s="123">
        <v>5</v>
      </c>
      <c r="I1652" s="123">
        <v>0</v>
      </c>
      <c r="J1652" s="123">
        <v>0</v>
      </c>
      <c r="K1652" s="169">
        <f t="shared" si="306"/>
        <v>12</v>
      </c>
      <c r="L1652" s="135"/>
      <c r="M1652" s="135">
        <v>15</v>
      </c>
      <c r="Q1652" s="168"/>
      <c r="S1652" s="45" t="s">
        <v>1210</v>
      </c>
      <c r="T1652" s="46">
        <v>0</v>
      </c>
      <c r="U1652" s="46">
        <v>9</v>
      </c>
      <c r="V1652" s="46">
        <v>1</v>
      </c>
      <c r="W1652" s="46">
        <v>5</v>
      </c>
      <c r="X1652" s="46">
        <v>0</v>
      </c>
      <c r="Y1652" s="10">
        <f t="shared" si="307"/>
        <v>15</v>
      </c>
      <c r="AL1652" s="6" t="s">
        <v>1729</v>
      </c>
      <c r="AM1652" s="12">
        <v>0</v>
      </c>
      <c r="AN1652" s="12">
        <v>0</v>
      </c>
      <c r="AO1652" s="12">
        <v>0</v>
      </c>
      <c r="AP1652" s="12">
        <v>0</v>
      </c>
      <c r="AQ1652" s="12">
        <v>0</v>
      </c>
      <c r="AR1652" s="12">
        <v>0</v>
      </c>
      <c r="AS1652" s="12">
        <v>0</v>
      </c>
      <c r="AT1652" s="74">
        <v>0</v>
      </c>
      <c r="AU1652" s="74">
        <v>0</v>
      </c>
      <c r="AV1652" s="12">
        <v>0</v>
      </c>
      <c r="AW1652" s="12">
        <v>0</v>
      </c>
      <c r="AX1652" s="12">
        <v>1</v>
      </c>
      <c r="AY1652" s="12">
        <v>0</v>
      </c>
      <c r="AZ1652" s="12">
        <v>0</v>
      </c>
      <c r="BA1652" s="12">
        <v>0</v>
      </c>
      <c r="BB1652" s="12">
        <v>0</v>
      </c>
      <c r="BC1652" s="12">
        <v>0</v>
      </c>
      <c r="BD1652" s="12">
        <v>0</v>
      </c>
      <c r="BE1652" s="12">
        <v>0</v>
      </c>
      <c r="BF1652" s="12">
        <v>0</v>
      </c>
      <c r="BG1652" s="12">
        <v>0</v>
      </c>
      <c r="BH1652" s="12">
        <v>0</v>
      </c>
      <c r="BJ1652" s="6" t="s">
        <v>1729</v>
      </c>
      <c r="BR1652" s="6"/>
      <c r="BV1652" s="6"/>
    </row>
    <row r="1653" spans="1:74" x14ac:dyDescent="0.25">
      <c r="A1653" s="42" t="s">
        <v>315</v>
      </c>
      <c r="B1653" s="42" t="s">
        <v>572</v>
      </c>
      <c r="C1653" s="70">
        <v>9</v>
      </c>
      <c r="D1653" s="70">
        <v>9</v>
      </c>
      <c r="E1653" s="114">
        <v>0</v>
      </c>
      <c r="F1653" s="114">
        <v>7</v>
      </c>
      <c r="G1653" s="114">
        <v>1</v>
      </c>
      <c r="H1653" s="114">
        <v>1</v>
      </c>
      <c r="I1653" s="114">
        <v>0</v>
      </c>
      <c r="J1653" s="114">
        <v>0</v>
      </c>
      <c r="K1653" s="171">
        <f t="shared" si="306"/>
        <v>9</v>
      </c>
      <c r="L1653" s="135"/>
      <c r="M1653" s="135"/>
      <c r="Q1653" s="168"/>
      <c r="S1653" s="10" t="s">
        <v>1211</v>
      </c>
      <c r="T1653" s="15">
        <v>0</v>
      </c>
      <c r="U1653" s="15">
        <v>14</v>
      </c>
      <c r="V1653" s="15">
        <v>2</v>
      </c>
      <c r="W1653" s="15">
        <v>43</v>
      </c>
      <c r="X1653" s="15">
        <v>62</v>
      </c>
      <c r="Y1653" s="10">
        <f t="shared" si="307"/>
        <v>121</v>
      </c>
      <c r="AL1653" s="6" t="s">
        <v>1730</v>
      </c>
      <c r="AM1653" s="12">
        <v>0</v>
      </c>
      <c r="AN1653" s="12">
        <v>0</v>
      </c>
      <c r="AO1653" s="12">
        <v>0</v>
      </c>
      <c r="AP1653" s="12">
        <v>0</v>
      </c>
      <c r="AQ1653" s="12">
        <v>0</v>
      </c>
      <c r="AR1653" s="12">
        <v>0</v>
      </c>
      <c r="AS1653" s="12">
        <v>0</v>
      </c>
      <c r="AT1653" s="74">
        <v>0</v>
      </c>
      <c r="AU1653" s="74">
        <v>0</v>
      </c>
      <c r="AV1653" s="12">
        <v>0</v>
      </c>
      <c r="AW1653" s="12">
        <v>0</v>
      </c>
      <c r="AX1653" s="12">
        <v>1</v>
      </c>
      <c r="AY1653" s="12">
        <v>0</v>
      </c>
      <c r="AZ1653" s="12">
        <v>0</v>
      </c>
      <c r="BA1653" s="12">
        <v>0</v>
      </c>
      <c r="BB1653" s="12">
        <v>0</v>
      </c>
      <c r="BC1653" s="12">
        <v>0</v>
      </c>
      <c r="BD1653" s="12">
        <v>0</v>
      </c>
      <c r="BE1653" s="12">
        <v>0</v>
      </c>
      <c r="BF1653" s="12">
        <v>0</v>
      </c>
      <c r="BG1653" s="12">
        <v>0</v>
      </c>
      <c r="BH1653" s="12">
        <v>0</v>
      </c>
      <c r="BJ1653" s="6" t="s">
        <v>1730</v>
      </c>
      <c r="BR1653" s="6"/>
      <c r="BV1653" s="6"/>
    </row>
    <row r="1654" spans="1:74" x14ac:dyDescent="0.25">
      <c r="A1654" s="42" t="s">
        <v>315</v>
      </c>
      <c r="B1654" s="42" t="s">
        <v>853</v>
      </c>
      <c r="C1654" s="70">
        <v>31</v>
      </c>
      <c r="D1654" s="70">
        <v>28</v>
      </c>
      <c r="E1654" s="114">
        <v>0</v>
      </c>
      <c r="F1654" s="114">
        <v>1</v>
      </c>
      <c r="G1654" s="114">
        <v>0</v>
      </c>
      <c r="H1654" s="114">
        <v>10</v>
      </c>
      <c r="I1654" s="114">
        <v>17</v>
      </c>
      <c r="J1654" s="114">
        <v>0</v>
      </c>
      <c r="K1654" s="171">
        <f t="shared" si="306"/>
        <v>28</v>
      </c>
      <c r="L1654" s="135"/>
      <c r="M1654" s="135"/>
      <c r="Q1654" s="168"/>
      <c r="S1654" s="45" t="s">
        <v>1212</v>
      </c>
      <c r="T1654" s="46">
        <v>7</v>
      </c>
      <c r="U1654" s="46">
        <v>29</v>
      </c>
      <c r="V1654" s="46">
        <v>5</v>
      </c>
      <c r="W1654" s="46">
        <v>100</v>
      </c>
      <c r="X1654" s="46">
        <v>333</v>
      </c>
      <c r="Y1654" s="10">
        <f t="shared" si="307"/>
        <v>474</v>
      </c>
      <c r="AL1654" s="6" t="s">
        <v>1735</v>
      </c>
      <c r="AM1654" s="12">
        <v>364</v>
      </c>
      <c r="AN1654" s="12">
        <v>349</v>
      </c>
      <c r="AO1654" s="12">
        <v>510</v>
      </c>
      <c r="AP1654" s="12">
        <v>535</v>
      </c>
      <c r="AQ1654" s="12">
        <v>579</v>
      </c>
      <c r="AR1654" s="12">
        <v>91</v>
      </c>
      <c r="AS1654" s="12">
        <v>181</v>
      </c>
      <c r="AT1654" s="74">
        <v>166</v>
      </c>
      <c r="AU1654" s="74">
        <v>123</v>
      </c>
      <c r="AV1654" s="12">
        <v>6</v>
      </c>
      <c r="AW1654" s="12">
        <v>0</v>
      </c>
      <c r="AX1654" s="12">
        <v>1</v>
      </c>
      <c r="AY1654" s="12">
        <v>0</v>
      </c>
      <c r="AZ1654" s="12">
        <v>0</v>
      </c>
      <c r="BA1654" s="12">
        <v>0</v>
      </c>
      <c r="BB1654" s="12">
        <v>0</v>
      </c>
      <c r="BC1654" s="12">
        <v>0</v>
      </c>
      <c r="BD1654" s="12">
        <v>0</v>
      </c>
      <c r="BE1654" s="12">
        <v>0</v>
      </c>
      <c r="BF1654" s="12">
        <v>0</v>
      </c>
      <c r="BG1654" s="12">
        <v>0</v>
      </c>
      <c r="BH1654" s="12">
        <v>0</v>
      </c>
      <c r="BJ1654" s="6" t="s">
        <v>1735</v>
      </c>
      <c r="BR1654" s="6"/>
      <c r="BV1654" s="6"/>
    </row>
    <row r="1655" spans="1:74" x14ac:dyDescent="0.25">
      <c r="A1655" s="42" t="s">
        <v>315</v>
      </c>
      <c r="B1655" s="42" t="s">
        <v>1083</v>
      </c>
      <c r="C1655" s="70">
        <v>1</v>
      </c>
      <c r="D1655" s="70">
        <v>1</v>
      </c>
      <c r="E1655" s="114">
        <v>0</v>
      </c>
      <c r="F1655" s="114">
        <v>0</v>
      </c>
      <c r="G1655" s="114">
        <v>0</v>
      </c>
      <c r="H1655" s="114">
        <v>1</v>
      </c>
      <c r="I1655" s="114">
        <v>0</v>
      </c>
      <c r="J1655" s="114">
        <v>0</v>
      </c>
      <c r="K1655" s="171">
        <f t="shared" si="306"/>
        <v>1</v>
      </c>
      <c r="L1655" s="135"/>
      <c r="M1655" s="135"/>
      <c r="Q1655" s="168"/>
      <c r="S1655" s="10" t="s">
        <v>1213</v>
      </c>
      <c r="T1655" s="15">
        <v>12</v>
      </c>
      <c r="U1655" s="15">
        <v>72</v>
      </c>
      <c r="V1655" s="15">
        <v>32</v>
      </c>
      <c r="W1655" s="15">
        <v>196</v>
      </c>
      <c r="X1655" s="15">
        <v>456</v>
      </c>
      <c r="Y1655" s="10">
        <f t="shared" si="307"/>
        <v>768</v>
      </c>
      <c r="AL1655" s="6" t="s">
        <v>1739</v>
      </c>
      <c r="AM1655" s="12">
        <v>0</v>
      </c>
      <c r="AN1655" s="12">
        <v>0</v>
      </c>
      <c r="AO1655" s="12">
        <v>0</v>
      </c>
      <c r="AP1655" s="12">
        <v>0</v>
      </c>
      <c r="AQ1655" s="12">
        <v>0</v>
      </c>
      <c r="AR1655" s="12">
        <v>415</v>
      </c>
      <c r="AS1655" s="12">
        <v>435</v>
      </c>
      <c r="AT1655" s="74">
        <v>345</v>
      </c>
      <c r="AU1655" s="74">
        <v>433</v>
      </c>
      <c r="AV1655" s="12">
        <v>457</v>
      </c>
      <c r="AW1655" s="12">
        <v>568</v>
      </c>
      <c r="AX1655" s="12">
        <v>453</v>
      </c>
      <c r="AY1655" s="12">
        <v>391</v>
      </c>
      <c r="AZ1655" s="12">
        <v>236</v>
      </c>
      <c r="BA1655" s="12">
        <v>35</v>
      </c>
      <c r="BB1655" s="12">
        <v>44</v>
      </c>
      <c r="BC1655" s="12">
        <v>12</v>
      </c>
      <c r="BD1655" s="140">
        <v>15</v>
      </c>
      <c r="BE1655" s="140">
        <v>11</v>
      </c>
      <c r="BF1655" s="140">
        <v>1</v>
      </c>
      <c r="BG1655" s="12">
        <v>0</v>
      </c>
      <c r="BH1655" s="107">
        <v>0</v>
      </c>
      <c r="BJ1655" s="6" t="s">
        <v>1739</v>
      </c>
      <c r="BR1655" s="6"/>
      <c r="BV1655" s="6"/>
    </row>
    <row r="1656" spans="1:74" x14ac:dyDescent="0.25">
      <c r="A1656" s="42" t="s">
        <v>315</v>
      </c>
      <c r="B1656" s="42" t="s">
        <v>568</v>
      </c>
      <c r="C1656" s="70">
        <v>85</v>
      </c>
      <c r="D1656" s="70">
        <v>83</v>
      </c>
      <c r="E1656" s="114">
        <v>0</v>
      </c>
      <c r="F1656" s="114">
        <v>6</v>
      </c>
      <c r="G1656" s="114">
        <v>1</v>
      </c>
      <c r="H1656" s="114">
        <v>31</v>
      </c>
      <c r="I1656" s="114">
        <v>45</v>
      </c>
      <c r="J1656" s="114">
        <v>0</v>
      </c>
      <c r="K1656" s="171">
        <f t="shared" si="306"/>
        <v>83</v>
      </c>
      <c r="L1656" s="135"/>
      <c r="M1656" s="135">
        <v>121</v>
      </c>
      <c r="Q1656" s="168"/>
      <c r="T1656" s="6">
        <f>SUM(T1647:T1655)</f>
        <v>19</v>
      </c>
      <c r="U1656" s="6">
        <f>SUM(U1647:U1655)</f>
        <v>127</v>
      </c>
      <c r="V1656" s="6">
        <f>SUM(V1647:V1655)</f>
        <v>40</v>
      </c>
      <c r="W1656" s="6">
        <f>SUM(W1647:W1655)</f>
        <v>346</v>
      </c>
      <c r="X1656" s="6">
        <f>SUM(X1647:X1655)</f>
        <v>851</v>
      </c>
      <c r="Y1656" s="10">
        <f t="shared" si="307"/>
        <v>1383</v>
      </c>
      <c r="AL1656" s="6" t="s">
        <v>1776</v>
      </c>
      <c r="AM1656" s="12">
        <v>3</v>
      </c>
      <c r="AN1656" s="12">
        <v>0</v>
      </c>
      <c r="AO1656" s="12">
        <v>1</v>
      </c>
      <c r="AP1656" s="12">
        <v>1</v>
      </c>
      <c r="AQ1656" s="12">
        <v>1</v>
      </c>
      <c r="AR1656" s="12">
        <v>0</v>
      </c>
      <c r="AS1656" s="12">
        <v>0</v>
      </c>
      <c r="AT1656" s="74">
        <v>0</v>
      </c>
      <c r="AU1656" s="74">
        <v>0</v>
      </c>
      <c r="AV1656" s="12">
        <v>1</v>
      </c>
      <c r="AW1656" s="12">
        <v>2</v>
      </c>
      <c r="AX1656" s="12">
        <v>1</v>
      </c>
      <c r="AY1656" s="12">
        <v>1</v>
      </c>
      <c r="AZ1656" s="12">
        <v>0</v>
      </c>
      <c r="BA1656" s="12">
        <v>0</v>
      </c>
      <c r="BB1656" s="12">
        <v>1</v>
      </c>
      <c r="BC1656" s="12">
        <v>0</v>
      </c>
      <c r="BD1656" s="12">
        <v>0</v>
      </c>
      <c r="BE1656" s="12">
        <v>0</v>
      </c>
      <c r="BF1656" s="12">
        <v>1</v>
      </c>
      <c r="BG1656" s="12">
        <v>1</v>
      </c>
      <c r="BH1656" s="12">
        <v>0</v>
      </c>
      <c r="BJ1656" s="6" t="s">
        <v>1776</v>
      </c>
      <c r="BR1656" s="6"/>
      <c r="BV1656" s="6"/>
    </row>
    <row r="1657" spans="1:74" x14ac:dyDescent="0.25">
      <c r="A1657" s="151" t="s">
        <v>1687</v>
      </c>
      <c r="B1657" s="151" t="s">
        <v>572</v>
      </c>
      <c r="C1657" s="123">
        <v>35</v>
      </c>
      <c r="D1657" s="123">
        <v>32</v>
      </c>
      <c r="E1657" s="123">
        <v>0</v>
      </c>
      <c r="F1657" s="123">
        <v>11</v>
      </c>
      <c r="G1657" s="123">
        <v>2</v>
      </c>
      <c r="H1657" s="123">
        <v>19</v>
      </c>
      <c r="I1657" s="123">
        <v>0</v>
      </c>
      <c r="J1657" s="123">
        <v>0</v>
      </c>
      <c r="K1657" s="169">
        <f t="shared" si="306"/>
        <v>32</v>
      </c>
      <c r="L1657" s="135"/>
      <c r="M1657" s="135"/>
      <c r="Q1657" s="168"/>
      <c r="AL1657" s="6" t="s">
        <v>1777</v>
      </c>
      <c r="AM1657" s="12">
        <v>3</v>
      </c>
      <c r="AN1657" s="12">
        <v>3</v>
      </c>
      <c r="AO1657" s="12">
        <v>1</v>
      </c>
      <c r="AP1657" s="12">
        <v>1</v>
      </c>
      <c r="AQ1657" s="12">
        <v>1</v>
      </c>
      <c r="AR1657" s="12">
        <v>0</v>
      </c>
      <c r="AS1657" s="12">
        <v>0</v>
      </c>
      <c r="AT1657" s="74">
        <v>0</v>
      </c>
      <c r="AU1657" s="74">
        <v>1</v>
      </c>
      <c r="AV1657" s="12">
        <v>1</v>
      </c>
      <c r="AW1657" s="12">
        <v>0</v>
      </c>
      <c r="AX1657" s="12">
        <v>0</v>
      </c>
      <c r="AY1657" s="12">
        <v>1</v>
      </c>
      <c r="AZ1657" s="12">
        <v>0</v>
      </c>
      <c r="BA1657" s="12">
        <v>0</v>
      </c>
      <c r="BB1657" s="12">
        <v>1</v>
      </c>
      <c r="BC1657" s="12">
        <v>0</v>
      </c>
      <c r="BD1657" s="12">
        <v>0</v>
      </c>
      <c r="BE1657" s="12">
        <v>0</v>
      </c>
      <c r="BF1657" s="12">
        <v>0</v>
      </c>
      <c r="BG1657" s="12">
        <v>1</v>
      </c>
      <c r="BH1657" s="12">
        <v>0</v>
      </c>
      <c r="BJ1657" s="6" t="s">
        <v>1777</v>
      </c>
      <c r="BR1657" s="6"/>
      <c r="BV1657" s="6"/>
    </row>
    <row r="1658" spans="1:74" x14ac:dyDescent="0.25">
      <c r="A1658" s="151" t="s">
        <v>1687</v>
      </c>
      <c r="B1658" s="151" t="s">
        <v>853</v>
      </c>
      <c r="C1658" s="123">
        <v>99</v>
      </c>
      <c r="D1658" s="123">
        <v>98</v>
      </c>
      <c r="E1658" s="123">
        <v>0</v>
      </c>
      <c r="F1658" s="123">
        <v>1</v>
      </c>
      <c r="G1658" s="123">
        <v>0</v>
      </c>
      <c r="H1658" s="123">
        <v>14</v>
      </c>
      <c r="I1658" s="123">
        <v>83</v>
      </c>
      <c r="J1658" s="123">
        <v>0</v>
      </c>
      <c r="K1658" s="169">
        <f t="shared" si="306"/>
        <v>98</v>
      </c>
      <c r="L1658" s="135"/>
      <c r="M1658" s="135"/>
      <c r="O1658" s="167"/>
      <c r="P1658" s="167"/>
      <c r="Q1658" s="168"/>
      <c r="AL1658" s="6" t="s">
        <v>1778</v>
      </c>
      <c r="AM1658" s="12">
        <v>10</v>
      </c>
      <c r="AN1658" s="12">
        <v>3</v>
      </c>
      <c r="AO1658" s="12">
        <v>5</v>
      </c>
      <c r="AP1658" s="12">
        <v>3</v>
      </c>
      <c r="AQ1658" s="12">
        <v>2</v>
      </c>
      <c r="AR1658" s="12">
        <v>0</v>
      </c>
      <c r="AS1658" s="12">
        <v>0</v>
      </c>
      <c r="AT1658" s="74">
        <v>0</v>
      </c>
      <c r="AU1658" s="74">
        <v>1</v>
      </c>
      <c r="AV1658" s="12">
        <v>1</v>
      </c>
      <c r="AW1658" s="12">
        <v>0</v>
      </c>
      <c r="AX1658" s="12">
        <v>0</v>
      </c>
      <c r="AY1658" s="12">
        <v>1</v>
      </c>
      <c r="AZ1658" s="12">
        <v>0</v>
      </c>
      <c r="BA1658" s="12">
        <v>0</v>
      </c>
      <c r="BB1658" s="12">
        <v>1</v>
      </c>
      <c r="BC1658" s="12">
        <v>0</v>
      </c>
      <c r="BD1658" s="12">
        <v>0</v>
      </c>
      <c r="BE1658" s="12">
        <v>0</v>
      </c>
      <c r="BF1658" s="12">
        <v>0</v>
      </c>
      <c r="BG1658" s="12">
        <v>1</v>
      </c>
      <c r="BH1658" s="12">
        <v>0</v>
      </c>
      <c r="BJ1658" s="6" t="s">
        <v>1778</v>
      </c>
      <c r="BR1658" s="6"/>
      <c r="BV1658" s="6"/>
    </row>
    <row r="1659" spans="1:74" x14ac:dyDescent="0.25">
      <c r="A1659" s="151" t="s">
        <v>1687</v>
      </c>
      <c r="B1659" s="151" t="s">
        <v>1149</v>
      </c>
      <c r="C1659" s="123">
        <v>2</v>
      </c>
      <c r="D1659" s="123">
        <v>2</v>
      </c>
      <c r="E1659" s="123">
        <v>0</v>
      </c>
      <c r="F1659" s="123">
        <v>1</v>
      </c>
      <c r="G1659" s="123">
        <v>0</v>
      </c>
      <c r="H1659" s="123">
        <v>1</v>
      </c>
      <c r="I1659" s="123">
        <v>0</v>
      </c>
      <c r="J1659" s="123">
        <v>0</v>
      </c>
      <c r="K1659" s="169">
        <f t="shared" si="306"/>
        <v>2</v>
      </c>
      <c r="L1659" s="135"/>
      <c r="M1659" s="135"/>
      <c r="O1659" s="167"/>
      <c r="P1659" s="167"/>
      <c r="Q1659" s="168"/>
      <c r="S1659" s="10" t="s">
        <v>1675</v>
      </c>
      <c r="T1659" s="10" t="s">
        <v>68</v>
      </c>
      <c r="U1659" s="10" t="s">
        <v>72</v>
      </c>
      <c r="V1659" s="10" t="s">
        <v>65</v>
      </c>
      <c r="W1659" s="10" t="s">
        <v>61</v>
      </c>
      <c r="X1659" s="10" t="s">
        <v>89</v>
      </c>
      <c r="Y1659" s="10" t="s">
        <v>8</v>
      </c>
      <c r="AL1659" s="6" t="s">
        <v>1779</v>
      </c>
      <c r="AM1659" s="12">
        <v>51</v>
      </c>
      <c r="AN1659" s="12">
        <v>46</v>
      </c>
      <c r="AO1659" s="12">
        <v>37</v>
      </c>
      <c r="AP1659" s="12">
        <v>28</v>
      </c>
      <c r="AQ1659" s="12">
        <v>23</v>
      </c>
      <c r="AR1659" s="12">
        <v>12</v>
      </c>
      <c r="AS1659" s="12">
        <v>18</v>
      </c>
      <c r="AT1659" s="74">
        <v>8</v>
      </c>
      <c r="AU1659" s="74">
        <v>10</v>
      </c>
      <c r="AV1659" s="12">
        <v>4</v>
      </c>
      <c r="AW1659" s="12">
        <v>1</v>
      </c>
      <c r="AX1659" s="12">
        <v>5</v>
      </c>
      <c r="AY1659" s="12">
        <v>3</v>
      </c>
      <c r="AZ1659" s="12">
        <v>0</v>
      </c>
      <c r="BA1659" s="12">
        <v>0</v>
      </c>
      <c r="BB1659" s="12">
        <v>2</v>
      </c>
      <c r="BC1659" s="12">
        <v>0</v>
      </c>
      <c r="BD1659" s="12">
        <v>0</v>
      </c>
      <c r="BE1659" s="12">
        <v>0</v>
      </c>
      <c r="BF1659" s="12">
        <v>4</v>
      </c>
      <c r="BG1659" s="12">
        <v>1</v>
      </c>
      <c r="BH1659" s="12">
        <v>1</v>
      </c>
      <c r="BJ1659" s="6" t="s">
        <v>1779</v>
      </c>
      <c r="BR1659" s="6"/>
      <c r="BV1659" s="6"/>
    </row>
    <row r="1660" spans="1:74" x14ac:dyDescent="0.25">
      <c r="A1660" s="151" t="s">
        <v>1687</v>
      </c>
      <c r="B1660" s="151" t="s">
        <v>1083</v>
      </c>
      <c r="C1660" s="123">
        <v>2</v>
      </c>
      <c r="D1660" s="123">
        <v>2</v>
      </c>
      <c r="E1660" s="123">
        <v>1</v>
      </c>
      <c r="F1660" s="123">
        <v>1</v>
      </c>
      <c r="G1660" s="123">
        <v>0</v>
      </c>
      <c r="H1660" s="123">
        <v>0</v>
      </c>
      <c r="I1660" s="123">
        <v>0</v>
      </c>
      <c r="J1660" s="123">
        <v>0</v>
      </c>
      <c r="K1660" s="169">
        <f t="shared" si="306"/>
        <v>2</v>
      </c>
      <c r="L1660" s="135"/>
      <c r="M1660" s="135"/>
      <c r="O1660" s="167"/>
      <c r="P1660" s="167"/>
      <c r="Q1660" s="168"/>
      <c r="S1660" s="10" t="s">
        <v>1875</v>
      </c>
      <c r="T1660" s="15">
        <v>0</v>
      </c>
      <c r="U1660" s="15">
        <v>0</v>
      </c>
      <c r="V1660" s="15">
        <v>0</v>
      </c>
      <c r="W1660" s="15">
        <v>0</v>
      </c>
      <c r="X1660" s="15">
        <v>0</v>
      </c>
      <c r="Y1660" s="10">
        <f t="shared" ref="Y1660:Y1669" si="308">SUM(T1660:X1660)</f>
        <v>0</v>
      </c>
      <c r="BR1660" s="6"/>
      <c r="BV1660" s="6"/>
    </row>
    <row r="1661" spans="1:74" x14ac:dyDescent="0.25">
      <c r="A1661" s="151" t="s">
        <v>1687</v>
      </c>
      <c r="B1661" s="151" t="s">
        <v>568</v>
      </c>
      <c r="C1661" s="123">
        <v>342</v>
      </c>
      <c r="D1661" s="123">
        <v>340</v>
      </c>
      <c r="E1661" s="123">
        <v>6</v>
      </c>
      <c r="F1661" s="123">
        <v>15</v>
      </c>
      <c r="G1661" s="123">
        <v>3</v>
      </c>
      <c r="H1661" s="123">
        <v>66</v>
      </c>
      <c r="I1661" s="123">
        <v>250</v>
      </c>
      <c r="J1661" s="123">
        <v>0</v>
      </c>
      <c r="K1661" s="169">
        <f t="shared" si="306"/>
        <v>340</v>
      </c>
      <c r="L1661" s="172"/>
      <c r="M1661" s="135">
        <f>SUM(K1657:K1661)</f>
        <v>474</v>
      </c>
      <c r="O1661" s="167"/>
      <c r="P1661" s="167"/>
      <c r="Q1661" s="168"/>
      <c r="S1661" s="10" t="s">
        <v>1876</v>
      </c>
      <c r="T1661" s="15">
        <v>0</v>
      </c>
      <c r="U1661" s="15">
        <v>0</v>
      </c>
      <c r="V1661" s="15">
        <v>0</v>
      </c>
      <c r="W1661" s="15">
        <v>0</v>
      </c>
      <c r="X1661" s="15">
        <v>0</v>
      </c>
      <c r="Y1661" s="10">
        <f t="shared" si="308"/>
        <v>0</v>
      </c>
      <c r="BR1661" s="6"/>
      <c r="BV1661" s="6"/>
    </row>
    <row r="1662" spans="1:74" x14ac:dyDescent="0.25">
      <c r="A1662" s="42" t="s">
        <v>1644</v>
      </c>
      <c r="B1662" s="42" t="s">
        <v>572</v>
      </c>
      <c r="C1662" s="70">
        <v>114</v>
      </c>
      <c r="D1662" s="70">
        <v>108</v>
      </c>
      <c r="E1662" s="70">
        <v>1</v>
      </c>
      <c r="F1662" s="70">
        <v>23</v>
      </c>
      <c r="G1662" s="70">
        <v>5</v>
      </c>
      <c r="H1662" s="70">
        <v>79</v>
      </c>
      <c r="I1662" s="70">
        <v>0</v>
      </c>
      <c r="J1662" s="70">
        <v>0</v>
      </c>
      <c r="K1662" s="171">
        <f t="shared" si="306"/>
        <v>108</v>
      </c>
      <c r="L1662" s="172"/>
      <c r="M1662" s="135"/>
      <c r="O1662" s="167"/>
      <c r="P1662" s="167"/>
      <c r="Q1662" s="168"/>
      <c r="S1662" s="10" t="s">
        <v>1877</v>
      </c>
      <c r="T1662" s="15">
        <v>0</v>
      </c>
      <c r="U1662" s="15">
        <v>0</v>
      </c>
      <c r="V1662" s="15">
        <v>0</v>
      </c>
      <c r="W1662" s="15">
        <v>0</v>
      </c>
      <c r="X1662" s="15">
        <v>0</v>
      </c>
      <c r="Y1662" s="10">
        <f t="shared" si="308"/>
        <v>0</v>
      </c>
      <c r="BR1662" s="6"/>
      <c r="BV1662" s="6"/>
    </row>
    <row r="1663" spans="1:74" x14ac:dyDescent="0.25">
      <c r="A1663" s="42" t="s">
        <v>1644</v>
      </c>
      <c r="B1663" s="42" t="s">
        <v>853</v>
      </c>
      <c r="C1663" s="70">
        <v>165</v>
      </c>
      <c r="D1663" s="70">
        <v>148</v>
      </c>
      <c r="E1663" s="70">
        <v>4</v>
      </c>
      <c r="F1663" s="70">
        <v>39</v>
      </c>
      <c r="G1663" s="70">
        <v>16</v>
      </c>
      <c r="H1663" s="70">
        <v>89</v>
      </c>
      <c r="I1663" s="70">
        <v>0</v>
      </c>
      <c r="J1663" s="70">
        <v>0</v>
      </c>
      <c r="K1663" s="171">
        <f t="shared" si="306"/>
        <v>148</v>
      </c>
      <c r="L1663" s="135"/>
      <c r="M1663" s="135"/>
      <c r="O1663" s="167"/>
      <c r="P1663" s="167"/>
      <c r="Q1663" s="168"/>
      <c r="S1663" s="45" t="s">
        <v>1208</v>
      </c>
      <c r="T1663" s="53">
        <v>0</v>
      </c>
      <c r="U1663" s="53">
        <v>0</v>
      </c>
      <c r="V1663" s="53">
        <v>0</v>
      </c>
      <c r="W1663" s="53">
        <v>0</v>
      </c>
      <c r="X1663" s="53">
        <v>0</v>
      </c>
      <c r="Y1663" s="10">
        <f t="shared" si="308"/>
        <v>0</v>
      </c>
      <c r="BR1663" s="6"/>
      <c r="BV1663" s="6"/>
    </row>
    <row r="1664" spans="1:74" x14ac:dyDescent="0.25">
      <c r="A1664" s="42" t="s">
        <v>1644</v>
      </c>
      <c r="B1664" s="42" t="s">
        <v>1149</v>
      </c>
      <c r="C1664" s="70">
        <v>4</v>
      </c>
      <c r="D1664" s="70">
        <v>4</v>
      </c>
      <c r="E1664" s="70">
        <v>0</v>
      </c>
      <c r="F1664" s="70">
        <v>1</v>
      </c>
      <c r="G1664" s="70">
        <v>1</v>
      </c>
      <c r="H1664" s="70">
        <v>2</v>
      </c>
      <c r="I1664" s="70">
        <v>0</v>
      </c>
      <c r="J1664" s="70">
        <v>0</v>
      </c>
      <c r="K1664" s="114">
        <f t="shared" si="306"/>
        <v>4</v>
      </c>
      <c r="L1664" s="135"/>
      <c r="M1664" s="135"/>
      <c r="O1664" s="167"/>
      <c r="P1664" s="167"/>
      <c r="Q1664" s="168"/>
      <c r="S1664" s="10" t="s">
        <v>1209</v>
      </c>
      <c r="T1664" s="54">
        <v>0</v>
      </c>
      <c r="U1664" s="54">
        <v>1</v>
      </c>
      <c r="V1664" s="54">
        <v>0</v>
      </c>
      <c r="W1664" s="54">
        <v>0</v>
      </c>
      <c r="X1664" s="54">
        <v>0</v>
      </c>
      <c r="Y1664" s="10">
        <f t="shared" si="308"/>
        <v>1</v>
      </c>
      <c r="BR1664" s="6"/>
      <c r="BV1664" s="6"/>
    </row>
    <row r="1665" spans="1:74" ht="22.8" x14ac:dyDescent="0.25">
      <c r="A1665" s="42" t="s">
        <v>1644</v>
      </c>
      <c r="B1665" s="42" t="s">
        <v>1083</v>
      </c>
      <c r="C1665" s="70">
        <v>2</v>
      </c>
      <c r="D1665" s="70">
        <v>2</v>
      </c>
      <c r="E1665" s="70">
        <v>0</v>
      </c>
      <c r="F1665" s="70">
        <v>0</v>
      </c>
      <c r="G1665" s="70">
        <v>0</v>
      </c>
      <c r="H1665" s="70">
        <v>2</v>
      </c>
      <c r="I1665" s="70">
        <v>0</v>
      </c>
      <c r="J1665" s="70">
        <v>0</v>
      </c>
      <c r="K1665" s="114">
        <f t="shared" si="306"/>
        <v>2</v>
      </c>
      <c r="L1665" s="135"/>
      <c r="M1665" s="135"/>
      <c r="O1665" s="167"/>
      <c r="P1665" s="167"/>
      <c r="Q1665" s="168"/>
      <c r="S1665" s="45" t="s">
        <v>1210</v>
      </c>
      <c r="T1665" s="48">
        <v>0</v>
      </c>
      <c r="U1665" s="48">
        <v>1</v>
      </c>
      <c r="V1665" s="48">
        <v>0</v>
      </c>
      <c r="W1665" s="48">
        <v>0</v>
      </c>
      <c r="X1665" s="48">
        <v>0</v>
      </c>
      <c r="Y1665" s="10">
        <f t="shared" si="308"/>
        <v>1</v>
      </c>
      <c r="AL1665" s="6" t="s">
        <v>5</v>
      </c>
      <c r="AM1665" s="6" t="s">
        <v>1738</v>
      </c>
      <c r="AN1665" s="6" t="s">
        <v>1841</v>
      </c>
      <c r="AO1665" s="6" t="s">
        <v>1842</v>
      </c>
      <c r="AP1665" s="6" t="s">
        <v>1741</v>
      </c>
      <c r="AQ1665" s="6" t="s">
        <v>1736</v>
      </c>
      <c r="AR1665" s="6" t="s">
        <v>1843</v>
      </c>
      <c r="AS1665" s="6" t="s">
        <v>1844</v>
      </c>
      <c r="AT1665" s="74" t="s">
        <v>1845</v>
      </c>
      <c r="AU1665" s="74" t="s">
        <v>1744</v>
      </c>
      <c r="AV1665" s="6" t="s">
        <v>1745</v>
      </c>
      <c r="AW1665" s="6" t="s">
        <v>1740</v>
      </c>
      <c r="AX1665" s="6" t="s">
        <v>1846</v>
      </c>
      <c r="AY1665" s="6" t="s">
        <v>1847</v>
      </c>
      <c r="AZ1665" s="6" t="s">
        <v>1848</v>
      </c>
      <c r="BA1665" s="6" t="s">
        <v>1743</v>
      </c>
      <c r="BB1665" s="6" t="s">
        <v>1784</v>
      </c>
      <c r="BC1665" s="6" t="s">
        <v>1749</v>
      </c>
      <c r="BD1665" s="6" t="s">
        <v>1849</v>
      </c>
      <c r="BE1665" s="6" t="s">
        <v>1850</v>
      </c>
      <c r="BF1665" s="6" t="s">
        <v>1748</v>
      </c>
      <c r="BG1665" s="6" t="s">
        <v>1851</v>
      </c>
      <c r="BH1665" s="6" t="s">
        <v>1852</v>
      </c>
      <c r="BR1665" s="6"/>
      <c r="BV1665" s="6"/>
    </row>
    <row r="1666" spans="1:74" x14ac:dyDescent="0.25">
      <c r="A1666" s="42" t="s">
        <v>1644</v>
      </c>
      <c r="B1666" s="42" t="s">
        <v>568</v>
      </c>
      <c r="C1666" s="70">
        <v>509</v>
      </c>
      <c r="D1666" s="70">
        <v>506</v>
      </c>
      <c r="E1666" s="70">
        <v>7</v>
      </c>
      <c r="F1666" s="70">
        <v>9</v>
      </c>
      <c r="G1666" s="70">
        <v>10</v>
      </c>
      <c r="H1666" s="70">
        <v>24</v>
      </c>
      <c r="I1666" s="70">
        <v>456</v>
      </c>
      <c r="J1666" s="70">
        <v>0</v>
      </c>
      <c r="K1666" s="171">
        <f t="shared" si="306"/>
        <v>506</v>
      </c>
      <c r="L1666" s="135"/>
      <c r="M1666" s="135">
        <f>SUM(K1662:K1666)</f>
        <v>768</v>
      </c>
      <c r="O1666" s="167"/>
      <c r="P1666" s="167"/>
      <c r="Q1666" s="168"/>
      <c r="S1666" s="10" t="s">
        <v>1211</v>
      </c>
      <c r="T1666" s="15">
        <v>0</v>
      </c>
      <c r="U1666" s="15">
        <v>7</v>
      </c>
      <c r="V1666" s="15">
        <v>1</v>
      </c>
      <c r="W1666" s="15">
        <v>1</v>
      </c>
      <c r="X1666" s="15">
        <v>0</v>
      </c>
      <c r="Y1666" s="10">
        <f t="shared" si="308"/>
        <v>9</v>
      </c>
      <c r="AL1666" s="6" t="s">
        <v>1855</v>
      </c>
      <c r="AM1666" s="12">
        <v>713</v>
      </c>
      <c r="AN1666" s="12">
        <v>352</v>
      </c>
      <c r="AO1666" s="12">
        <v>266</v>
      </c>
      <c r="AP1666" s="12">
        <v>249</v>
      </c>
      <c r="AQ1666" s="12">
        <v>156</v>
      </c>
      <c r="AR1666" s="12">
        <v>84</v>
      </c>
      <c r="AS1666" s="12">
        <v>62</v>
      </c>
      <c r="AT1666" s="74">
        <v>82</v>
      </c>
      <c r="AU1666" s="74">
        <v>42</v>
      </c>
      <c r="AV1666" s="12">
        <v>52</v>
      </c>
      <c r="AW1666" s="12">
        <v>37</v>
      </c>
      <c r="AX1666" s="12">
        <v>17</v>
      </c>
      <c r="AY1666" s="12">
        <v>19</v>
      </c>
      <c r="AZ1666" s="12">
        <v>37</v>
      </c>
      <c r="BA1666" s="12">
        <v>13</v>
      </c>
      <c r="BB1666" s="12">
        <v>19</v>
      </c>
      <c r="BC1666" s="12">
        <v>16</v>
      </c>
      <c r="BD1666" s="140">
        <v>11</v>
      </c>
      <c r="BE1666" s="12">
        <v>3</v>
      </c>
      <c r="BF1666" s="12">
        <v>6</v>
      </c>
      <c r="BG1666" s="12">
        <v>2</v>
      </c>
      <c r="BH1666" s="12">
        <v>3</v>
      </c>
      <c r="BJ1666" s="6" t="s">
        <v>1855</v>
      </c>
      <c r="BR1666" s="6"/>
      <c r="BV1666" s="6"/>
    </row>
    <row r="1667" spans="1:74" x14ac:dyDescent="0.25">
      <c r="A1667" s="155" t="s">
        <v>1676</v>
      </c>
      <c r="B1667" s="10"/>
      <c r="C1667" s="114">
        <f t="shared" ref="C1667:K1667" si="309">SUM(C1646:C1666)</f>
        <v>1420</v>
      </c>
      <c r="D1667" s="114">
        <f t="shared" si="309"/>
        <v>1383</v>
      </c>
      <c r="E1667" s="114">
        <f t="shared" si="309"/>
        <v>19</v>
      </c>
      <c r="F1667" s="114">
        <f t="shared" si="309"/>
        <v>127</v>
      </c>
      <c r="G1667" s="114">
        <f t="shared" si="309"/>
        <v>40</v>
      </c>
      <c r="H1667" s="114">
        <f t="shared" si="309"/>
        <v>346</v>
      </c>
      <c r="I1667" s="114">
        <f t="shared" si="309"/>
        <v>851</v>
      </c>
      <c r="J1667" s="114">
        <f t="shared" si="309"/>
        <v>0</v>
      </c>
      <c r="K1667" s="114">
        <f t="shared" si="309"/>
        <v>1383</v>
      </c>
      <c r="L1667" s="135"/>
      <c r="M1667" s="135">
        <f>SUM(M1646:M1666)</f>
        <v>1383</v>
      </c>
      <c r="O1667" s="167"/>
      <c r="P1667" s="167"/>
      <c r="Q1667" s="168"/>
      <c r="S1667" s="45" t="s">
        <v>1212</v>
      </c>
      <c r="T1667" s="48">
        <v>0</v>
      </c>
      <c r="U1667" s="48">
        <v>11</v>
      </c>
      <c r="V1667" s="48">
        <v>2</v>
      </c>
      <c r="W1667" s="48">
        <v>19</v>
      </c>
      <c r="X1667" s="48">
        <v>0</v>
      </c>
      <c r="Y1667" s="10">
        <f t="shared" si="308"/>
        <v>32</v>
      </c>
      <c r="AL1667" s="6" t="s">
        <v>1856</v>
      </c>
      <c r="AM1667" s="12">
        <v>1</v>
      </c>
      <c r="AN1667" s="12">
        <v>28</v>
      </c>
      <c r="AO1667" s="12">
        <v>72</v>
      </c>
      <c r="AP1667" s="12">
        <v>273</v>
      </c>
      <c r="AQ1667" s="12">
        <v>355</v>
      </c>
      <c r="AR1667" s="12">
        <v>161</v>
      </c>
      <c r="AS1667" s="12">
        <v>145</v>
      </c>
      <c r="AT1667" s="74">
        <v>92</v>
      </c>
      <c r="AU1667" s="74">
        <v>72</v>
      </c>
      <c r="AV1667" s="12">
        <v>60</v>
      </c>
      <c r="AW1667" s="12">
        <v>43</v>
      </c>
      <c r="AX1667" s="12">
        <v>40</v>
      </c>
      <c r="AY1667" s="12">
        <v>31</v>
      </c>
      <c r="AZ1667" s="12">
        <v>39</v>
      </c>
      <c r="BA1667" s="12">
        <v>28</v>
      </c>
      <c r="BB1667" s="12">
        <v>32</v>
      </c>
      <c r="BC1667" s="12">
        <v>17</v>
      </c>
      <c r="BD1667" s="140">
        <v>29</v>
      </c>
      <c r="BE1667" s="12">
        <v>10</v>
      </c>
      <c r="BF1667" s="12">
        <v>15</v>
      </c>
      <c r="BG1667" s="12">
        <v>6</v>
      </c>
      <c r="BH1667" s="12">
        <v>14</v>
      </c>
      <c r="BJ1667" s="6" t="s">
        <v>1856</v>
      </c>
      <c r="BR1667" s="6"/>
      <c r="BV1667" s="6"/>
    </row>
    <row r="1668" spans="1:74" x14ac:dyDescent="0.25">
      <c r="A1668" s="137"/>
      <c r="B1668" s="137"/>
      <c r="C1668" s="134"/>
      <c r="D1668" s="134"/>
      <c r="E1668" s="134"/>
      <c r="F1668" s="134"/>
      <c r="G1668" s="134"/>
      <c r="H1668" s="134"/>
      <c r="I1668" s="134"/>
      <c r="J1668" s="134"/>
      <c r="K1668" s="173"/>
      <c r="O1668" s="167"/>
      <c r="P1668" s="167"/>
      <c r="Q1668" s="168"/>
      <c r="S1668" s="10" t="s">
        <v>1213</v>
      </c>
      <c r="T1668" s="54">
        <v>1</v>
      </c>
      <c r="U1668" s="54">
        <v>23</v>
      </c>
      <c r="V1668" s="54">
        <v>5</v>
      </c>
      <c r="W1668" s="54">
        <v>79</v>
      </c>
      <c r="X1668" s="54">
        <v>0</v>
      </c>
      <c r="Y1668" s="10">
        <f t="shared" si="308"/>
        <v>108</v>
      </c>
      <c r="AL1668" s="6" t="s">
        <v>1857</v>
      </c>
      <c r="AM1668" s="12">
        <v>0</v>
      </c>
      <c r="AN1668" s="12">
        <v>0</v>
      </c>
      <c r="AO1668" s="12">
        <v>0</v>
      </c>
      <c r="AP1668" s="12">
        <v>0</v>
      </c>
      <c r="AQ1668" s="12">
        <v>2</v>
      </c>
      <c r="AR1668" s="12">
        <v>15</v>
      </c>
      <c r="AS1668" s="12">
        <v>39</v>
      </c>
      <c r="AT1668" s="74">
        <v>174</v>
      </c>
      <c r="AU1668" s="74">
        <v>257</v>
      </c>
      <c r="AV1668" s="12">
        <v>409</v>
      </c>
      <c r="AW1668" s="12">
        <v>233</v>
      </c>
      <c r="AX1668" s="12">
        <v>203</v>
      </c>
      <c r="AY1668" s="12">
        <v>114</v>
      </c>
      <c r="AZ1668" s="12">
        <v>154</v>
      </c>
      <c r="BA1668" s="12">
        <v>112</v>
      </c>
      <c r="BB1668" s="12">
        <v>124</v>
      </c>
      <c r="BC1668" s="12">
        <v>60</v>
      </c>
      <c r="BD1668" s="140">
        <v>87</v>
      </c>
      <c r="BE1668" s="12">
        <v>39</v>
      </c>
      <c r="BF1668" s="12">
        <v>57</v>
      </c>
      <c r="BG1668" s="12">
        <v>29</v>
      </c>
      <c r="BH1668" s="12">
        <v>50</v>
      </c>
      <c r="BJ1668" s="6" t="s">
        <v>1857</v>
      </c>
      <c r="BR1668" s="6"/>
      <c r="BV1668" s="6"/>
    </row>
    <row r="1669" spans="1:74" x14ac:dyDescent="0.25">
      <c r="A1669" s="137"/>
      <c r="B1669" s="137"/>
      <c r="C1669" s="134"/>
      <c r="D1669" s="134"/>
      <c r="E1669" s="134"/>
      <c r="F1669" s="134"/>
      <c r="G1669" s="134"/>
      <c r="H1669" s="134"/>
      <c r="I1669" s="134"/>
      <c r="J1669" s="134"/>
      <c r="K1669" s="173"/>
      <c r="M1669" s="8"/>
      <c r="O1669" s="167"/>
      <c r="P1669" s="167"/>
      <c r="Q1669" s="168"/>
      <c r="T1669" s="6">
        <f>SUM(T1660:T1668)</f>
        <v>1</v>
      </c>
      <c r="U1669" s="6">
        <f>SUM(U1660:U1668)</f>
        <v>43</v>
      </c>
      <c r="V1669" s="6">
        <f>SUM(V1660:V1668)</f>
        <v>8</v>
      </c>
      <c r="W1669" s="6">
        <f>SUM(W1660:W1668)</f>
        <v>99</v>
      </c>
      <c r="X1669" s="6">
        <f>SUM(X1660:X1668)</f>
        <v>0</v>
      </c>
      <c r="Y1669" s="10">
        <f t="shared" si="308"/>
        <v>151</v>
      </c>
      <c r="AL1669" s="141" t="s">
        <v>1742</v>
      </c>
      <c r="AM1669" s="142">
        <v>0</v>
      </c>
      <c r="AN1669" s="142">
        <v>0</v>
      </c>
      <c r="AO1669" s="142">
        <v>0</v>
      </c>
      <c r="AP1669" s="142">
        <v>0</v>
      </c>
      <c r="AQ1669" s="142">
        <v>0</v>
      </c>
      <c r="AR1669" s="142">
        <v>0</v>
      </c>
      <c r="AS1669" s="142">
        <v>0</v>
      </c>
      <c r="AT1669" s="142">
        <v>0</v>
      </c>
      <c r="AU1669" s="142">
        <v>0</v>
      </c>
      <c r="AV1669" s="142">
        <v>2</v>
      </c>
      <c r="AW1669" s="142">
        <v>10</v>
      </c>
      <c r="AX1669" s="142">
        <v>51</v>
      </c>
      <c r="AY1669" s="142">
        <v>115</v>
      </c>
      <c r="AZ1669" s="142">
        <v>428</v>
      </c>
      <c r="BA1669" s="142">
        <v>525</v>
      </c>
      <c r="BB1669" s="142">
        <v>467</v>
      </c>
      <c r="BC1669" s="142">
        <v>379</v>
      </c>
      <c r="BD1669" s="143">
        <v>320</v>
      </c>
      <c r="BE1669" s="143">
        <v>115</v>
      </c>
      <c r="BF1669" s="142">
        <v>91</v>
      </c>
      <c r="BG1669" s="142">
        <v>54</v>
      </c>
      <c r="BH1669" s="144">
        <v>62</v>
      </c>
      <c r="BJ1669" s="141" t="s">
        <v>1742</v>
      </c>
      <c r="BR1669" s="6"/>
      <c r="BV1669" s="6"/>
    </row>
    <row r="1670" spans="1:74" x14ac:dyDescent="0.25">
      <c r="A1670" s="137"/>
      <c r="B1670" s="137"/>
      <c r="C1670" s="134"/>
      <c r="D1670" s="134"/>
      <c r="E1670" s="134"/>
      <c r="F1670" s="134"/>
      <c r="G1670" s="134"/>
      <c r="H1670" s="134"/>
      <c r="I1670" s="134"/>
      <c r="J1670" s="134"/>
      <c r="K1670" s="173"/>
      <c r="M1670" s="8"/>
      <c r="O1670" s="167"/>
      <c r="P1670" s="167"/>
      <c r="Q1670" s="168"/>
      <c r="T1670" s="8"/>
      <c r="U1670" s="8"/>
      <c r="V1670" s="8"/>
      <c r="W1670" s="8"/>
      <c r="X1670" s="8"/>
      <c r="AL1670" s="6" t="s">
        <v>1866</v>
      </c>
      <c r="AM1670" s="12">
        <v>0</v>
      </c>
      <c r="AN1670" s="12">
        <v>0</v>
      </c>
      <c r="AO1670" s="12">
        <v>0</v>
      </c>
      <c r="AP1670" s="12">
        <v>0</v>
      </c>
      <c r="AQ1670" s="12">
        <v>0</v>
      </c>
      <c r="AR1670" s="12">
        <v>0</v>
      </c>
      <c r="AS1670" s="12">
        <v>0</v>
      </c>
      <c r="AT1670" s="12">
        <v>0</v>
      </c>
      <c r="AU1670" s="12">
        <v>0</v>
      </c>
      <c r="AV1670" s="12">
        <v>1</v>
      </c>
      <c r="AW1670" s="12">
        <v>7</v>
      </c>
      <c r="AX1670" s="12">
        <v>40</v>
      </c>
      <c r="AY1670" s="12">
        <v>42</v>
      </c>
      <c r="AZ1670" s="12">
        <v>161</v>
      </c>
      <c r="BA1670" s="12">
        <v>182</v>
      </c>
      <c r="BB1670" s="12">
        <v>349</v>
      </c>
      <c r="BC1670" s="12">
        <v>202</v>
      </c>
      <c r="BD1670" s="140">
        <v>211</v>
      </c>
      <c r="BE1670" s="12">
        <v>120</v>
      </c>
      <c r="BF1670" s="12">
        <v>162</v>
      </c>
      <c r="BG1670" s="12">
        <v>71</v>
      </c>
      <c r="BH1670" s="12">
        <v>109</v>
      </c>
      <c r="BJ1670" s="6" t="s">
        <v>1866</v>
      </c>
      <c r="BR1670" s="6"/>
      <c r="BV1670" s="6"/>
    </row>
    <row r="1671" spans="1:74" x14ac:dyDescent="0.25">
      <c r="A1671" s="174"/>
      <c r="C1671" s="135"/>
      <c r="D1671" s="135"/>
      <c r="E1671" s="135"/>
      <c r="F1671" s="135"/>
      <c r="G1671" s="135"/>
      <c r="H1671" s="135"/>
      <c r="I1671" s="135"/>
      <c r="J1671" s="135"/>
      <c r="K1671" s="173"/>
      <c r="O1671" s="167"/>
      <c r="P1671" s="167"/>
      <c r="Q1671" s="168"/>
      <c r="S1671" s="10" t="s">
        <v>1677</v>
      </c>
      <c r="T1671" s="10" t="s">
        <v>68</v>
      </c>
      <c r="U1671" s="10" t="s">
        <v>72</v>
      </c>
      <c r="V1671" s="10" t="s">
        <v>65</v>
      </c>
      <c r="W1671" s="10" t="s">
        <v>61</v>
      </c>
      <c r="X1671" s="10" t="s">
        <v>89</v>
      </c>
      <c r="Y1671" s="10" t="s">
        <v>1678</v>
      </c>
      <c r="AL1671" s="141" t="s">
        <v>1747</v>
      </c>
      <c r="AM1671" s="142">
        <v>0</v>
      </c>
      <c r="AN1671" s="142">
        <v>0</v>
      </c>
      <c r="AO1671" s="142">
        <v>0</v>
      </c>
      <c r="AP1671" s="142">
        <v>0</v>
      </c>
      <c r="AQ1671" s="142">
        <v>0</v>
      </c>
      <c r="AR1671" s="142">
        <v>0</v>
      </c>
      <c r="AS1671" s="142">
        <v>0</v>
      </c>
      <c r="AT1671" s="142">
        <v>0</v>
      </c>
      <c r="AU1671" s="142">
        <v>0</v>
      </c>
      <c r="AV1671" s="142">
        <v>0</v>
      </c>
      <c r="AW1671" s="142">
        <v>0</v>
      </c>
      <c r="AX1671" s="142">
        <v>13</v>
      </c>
      <c r="AY1671" s="142">
        <v>33</v>
      </c>
      <c r="AZ1671" s="142">
        <v>51</v>
      </c>
      <c r="BA1671" s="142">
        <v>28</v>
      </c>
      <c r="BB1671" s="142">
        <v>181</v>
      </c>
      <c r="BC1671" s="142">
        <v>177</v>
      </c>
      <c r="BD1671" s="143">
        <v>386</v>
      </c>
      <c r="BE1671" s="143">
        <v>395</v>
      </c>
      <c r="BF1671" s="142">
        <v>522</v>
      </c>
      <c r="BG1671" s="142">
        <v>271</v>
      </c>
      <c r="BH1671" s="144">
        <v>333</v>
      </c>
      <c r="BJ1671" s="141" t="s">
        <v>1747</v>
      </c>
      <c r="BR1671" s="6"/>
      <c r="BV1671" s="6"/>
    </row>
    <row r="1672" spans="1:74" x14ac:dyDescent="0.25">
      <c r="D1672" s="159"/>
      <c r="E1672" s="159"/>
      <c r="F1672" s="162"/>
      <c r="H1672" s="159"/>
      <c r="I1672" s="159"/>
      <c r="J1672" s="159"/>
      <c r="K1672" s="162"/>
      <c r="O1672" s="167"/>
      <c r="P1672" s="167"/>
      <c r="Q1672" s="168"/>
      <c r="S1672" s="10" t="s">
        <v>1875</v>
      </c>
      <c r="T1672" s="15">
        <v>0</v>
      </c>
      <c r="U1672" s="15">
        <v>0</v>
      </c>
      <c r="V1672" s="15">
        <v>0</v>
      </c>
      <c r="W1672" s="15">
        <v>0</v>
      </c>
      <c r="X1672" s="15">
        <v>0</v>
      </c>
      <c r="Y1672" s="10">
        <f>SUM(T1672:X1672)</f>
        <v>0</v>
      </c>
      <c r="Z1672" s="10" t="s">
        <v>1875</v>
      </c>
      <c r="AL1672" s="6" t="s">
        <v>1867</v>
      </c>
      <c r="AM1672" s="12">
        <v>0</v>
      </c>
      <c r="AN1672" s="12">
        <v>0</v>
      </c>
      <c r="AO1672" s="12">
        <v>0</v>
      </c>
      <c r="AP1672" s="12">
        <v>0</v>
      </c>
      <c r="AQ1672" s="12">
        <v>0</v>
      </c>
      <c r="AR1672" s="12">
        <v>0</v>
      </c>
      <c r="AS1672" s="12">
        <v>0</v>
      </c>
      <c r="AT1672" s="12">
        <v>0</v>
      </c>
      <c r="AU1672" s="12">
        <v>0</v>
      </c>
      <c r="AV1672" s="12">
        <v>0</v>
      </c>
      <c r="AW1672" s="12">
        <v>0</v>
      </c>
      <c r="AX1672" s="12">
        <v>0</v>
      </c>
      <c r="AY1672" s="12">
        <v>0</v>
      </c>
      <c r="AZ1672" s="12">
        <v>0</v>
      </c>
      <c r="BA1672" s="12">
        <v>0</v>
      </c>
      <c r="BB1672" s="12">
        <v>0</v>
      </c>
      <c r="BC1672" s="12">
        <v>0</v>
      </c>
      <c r="BD1672" s="140">
        <v>61</v>
      </c>
      <c r="BE1672" s="12">
        <v>57</v>
      </c>
      <c r="BF1672" s="12">
        <v>152</v>
      </c>
      <c r="BG1672" s="12">
        <v>72</v>
      </c>
      <c r="BH1672" s="12">
        <v>204</v>
      </c>
      <c r="BJ1672" s="6" t="s">
        <v>1867</v>
      </c>
      <c r="BR1672" s="6"/>
      <c r="BV1672" s="6"/>
    </row>
    <row r="1673" spans="1:74" x14ac:dyDescent="0.25">
      <c r="S1673" s="10" t="s">
        <v>1876</v>
      </c>
      <c r="T1673" s="15">
        <v>0</v>
      </c>
      <c r="U1673" s="15">
        <v>0</v>
      </c>
      <c r="V1673" s="15">
        <v>0</v>
      </c>
      <c r="W1673" s="15">
        <v>0</v>
      </c>
      <c r="X1673" s="15">
        <v>0</v>
      </c>
      <c r="Y1673" s="10">
        <f>SUM(T1673:X1673)</f>
        <v>0</v>
      </c>
      <c r="Z1673" s="10" t="s">
        <v>1876</v>
      </c>
      <c r="AL1673" s="141" t="s">
        <v>1751</v>
      </c>
      <c r="AM1673" s="142">
        <v>0</v>
      </c>
      <c r="AN1673" s="142">
        <v>0</v>
      </c>
      <c r="AO1673" s="142">
        <v>0</v>
      </c>
      <c r="AP1673" s="142">
        <v>0</v>
      </c>
      <c r="AQ1673" s="142">
        <v>0</v>
      </c>
      <c r="AR1673" s="142">
        <v>0</v>
      </c>
      <c r="AS1673" s="142">
        <v>0</v>
      </c>
      <c r="AT1673" s="142">
        <v>0</v>
      </c>
      <c r="AU1673" s="142">
        <v>0</v>
      </c>
      <c r="AV1673" s="142">
        <v>0</v>
      </c>
      <c r="AW1673" s="142">
        <v>0</v>
      </c>
      <c r="AX1673" s="142">
        <v>0</v>
      </c>
      <c r="AY1673" s="142">
        <v>0</v>
      </c>
      <c r="AZ1673" s="142">
        <v>0</v>
      </c>
      <c r="BA1673" s="142">
        <v>0</v>
      </c>
      <c r="BB1673" s="142">
        <v>0</v>
      </c>
      <c r="BC1673" s="142">
        <v>0</v>
      </c>
      <c r="BD1673" s="143">
        <v>0</v>
      </c>
      <c r="BE1673" s="143">
        <v>0</v>
      </c>
      <c r="BF1673" s="142">
        <v>76</v>
      </c>
      <c r="BG1673" s="142">
        <v>315</v>
      </c>
      <c r="BH1673" s="144">
        <v>456</v>
      </c>
      <c r="BJ1673" s="141" t="s">
        <v>1751</v>
      </c>
      <c r="BR1673" s="6"/>
      <c r="BV1673" s="6"/>
    </row>
    <row r="1674" spans="1:74" x14ac:dyDescent="0.25">
      <c r="S1674" s="10" t="s">
        <v>1877</v>
      </c>
      <c r="T1674" s="15">
        <v>0</v>
      </c>
      <c r="U1674" s="15">
        <v>0</v>
      </c>
      <c r="V1674" s="15">
        <v>0</v>
      </c>
      <c r="W1674" s="15">
        <v>0</v>
      </c>
      <c r="X1674" s="15">
        <v>0</v>
      </c>
      <c r="Y1674" s="10">
        <f>SUM(T1674:X1674)</f>
        <v>0</v>
      </c>
      <c r="Z1674" s="10" t="s">
        <v>1877</v>
      </c>
      <c r="BR1674" s="6"/>
      <c r="BV1674" s="6"/>
    </row>
    <row r="1675" spans="1:74" x14ac:dyDescent="0.25">
      <c r="C1675" s="167"/>
      <c r="D1675" s="167"/>
      <c r="E1675" s="167"/>
      <c r="F1675" s="168"/>
      <c r="S1675" s="45" t="s">
        <v>1208</v>
      </c>
      <c r="T1675" s="46">
        <v>0</v>
      </c>
      <c r="U1675" s="46">
        <v>1</v>
      </c>
      <c r="V1675" s="46">
        <v>0</v>
      </c>
      <c r="W1675" s="46">
        <v>0</v>
      </c>
      <c r="X1675" s="46">
        <v>0</v>
      </c>
      <c r="Y1675" s="10">
        <f t="shared" ref="Y1675:Y1681" si="310">SUM(T1675:W1675)</f>
        <v>1</v>
      </c>
      <c r="Z1675" s="45" t="s">
        <v>1208</v>
      </c>
      <c r="BR1675" s="6"/>
      <c r="BV1675" s="6"/>
    </row>
    <row r="1676" spans="1:74" x14ac:dyDescent="0.25">
      <c r="C1676" s="167"/>
      <c r="D1676" s="167"/>
      <c r="E1676" s="167"/>
      <c r="F1676" s="168"/>
      <c r="S1676" s="10" t="s">
        <v>1209</v>
      </c>
      <c r="T1676" s="15">
        <v>0</v>
      </c>
      <c r="U1676" s="15">
        <v>1</v>
      </c>
      <c r="V1676" s="15">
        <v>0</v>
      </c>
      <c r="W1676" s="15">
        <v>2</v>
      </c>
      <c r="X1676" s="15">
        <v>0</v>
      </c>
      <c r="Y1676" s="10">
        <f t="shared" si="310"/>
        <v>3</v>
      </c>
      <c r="Z1676" s="10" t="s">
        <v>1209</v>
      </c>
      <c r="BR1676" s="6"/>
      <c r="BV1676" s="6"/>
    </row>
    <row r="1677" spans="1:74" x14ac:dyDescent="0.25">
      <c r="C1677" s="167"/>
      <c r="D1677" s="167"/>
      <c r="E1677" s="167"/>
      <c r="F1677" s="168"/>
      <c r="S1677" s="45" t="s">
        <v>1210</v>
      </c>
      <c r="T1677" s="46">
        <v>0</v>
      </c>
      <c r="U1677" s="46">
        <v>8</v>
      </c>
      <c r="V1677" s="46">
        <v>1</v>
      </c>
      <c r="W1677" s="48">
        <v>5</v>
      </c>
      <c r="X1677" s="46">
        <v>0</v>
      </c>
      <c r="Y1677" s="10">
        <f t="shared" si="310"/>
        <v>14</v>
      </c>
      <c r="Z1677" s="45" t="s">
        <v>1210</v>
      </c>
      <c r="BR1677" s="6"/>
      <c r="BV1677" s="6"/>
    </row>
    <row r="1678" spans="1:74" x14ac:dyDescent="0.25">
      <c r="C1678" s="167"/>
      <c r="D1678" s="167"/>
      <c r="E1678" s="167"/>
      <c r="F1678" s="168"/>
      <c r="S1678" s="10" t="s">
        <v>1211</v>
      </c>
      <c r="T1678" s="15">
        <v>0</v>
      </c>
      <c r="U1678" s="15">
        <v>7</v>
      </c>
      <c r="V1678" s="15">
        <v>1</v>
      </c>
      <c r="W1678" s="15">
        <v>42</v>
      </c>
      <c r="X1678" s="15">
        <v>62</v>
      </c>
      <c r="Y1678" s="10">
        <f t="shared" si="310"/>
        <v>50</v>
      </c>
      <c r="Z1678" s="10" t="s">
        <v>1211</v>
      </c>
      <c r="BR1678" s="6"/>
      <c r="BV1678" s="6"/>
    </row>
    <row r="1679" spans="1:74" x14ac:dyDescent="0.25">
      <c r="C1679" s="167"/>
      <c r="D1679" s="167"/>
      <c r="E1679" s="167"/>
      <c r="F1679" s="168"/>
      <c r="S1679" s="45" t="s">
        <v>1212</v>
      </c>
      <c r="T1679" s="46">
        <v>7</v>
      </c>
      <c r="U1679" s="46">
        <v>18</v>
      </c>
      <c r="V1679" s="46">
        <v>3</v>
      </c>
      <c r="W1679" s="48">
        <v>81</v>
      </c>
      <c r="X1679" s="46">
        <v>333</v>
      </c>
      <c r="Y1679" s="10">
        <f t="shared" si="310"/>
        <v>109</v>
      </c>
      <c r="Z1679" s="45" t="s">
        <v>1212</v>
      </c>
      <c r="BR1679" s="6"/>
      <c r="BV1679" s="6"/>
    </row>
    <row r="1680" spans="1:74" x14ac:dyDescent="0.25">
      <c r="S1680" s="10" t="s">
        <v>1213</v>
      </c>
      <c r="T1680" s="15">
        <v>11</v>
      </c>
      <c r="U1680" s="15">
        <v>49</v>
      </c>
      <c r="V1680" s="15">
        <v>27</v>
      </c>
      <c r="W1680" s="15">
        <v>117</v>
      </c>
      <c r="X1680" s="15">
        <v>456</v>
      </c>
      <c r="Y1680" s="10">
        <f t="shared" si="310"/>
        <v>204</v>
      </c>
      <c r="Z1680" s="10" t="s">
        <v>1213</v>
      </c>
      <c r="BR1680" s="6"/>
      <c r="BV1680" s="6"/>
    </row>
    <row r="1681" spans="1:74" x14ac:dyDescent="0.25">
      <c r="T1681" s="6">
        <f>SUM(T1672:T1680)</f>
        <v>18</v>
      </c>
      <c r="U1681" s="6">
        <f>SUM(U1672:U1680)</f>
        <v>84</v>
      </c>
      <c r="V1681" s="6">
        <f>SUM(V1672:V1680)</f>
        <v>32</v>
      </c>
      <c r="W1681" s="6">
        <f>SUM(W1672:W1680)</f>
        <v>247</v>
      </c>
      <c r="X1681" s="6">
        <f>SUM(X1672:X1680)</f>
        <v>851</v>
      </c>
      <c r="Y1681" s="10">
        <f t="shared" si="310"/>
        <v>381</v>
      </c>
      <c r="BR1681" s="6"/>
      <c r="BV1681" s="6"/>
    </row>
    <row r="1682" spans="1:74" x14ac:dyDescent="0.25">
      <c r="BR1682" s="6"/>
      <c r="BV1682" s="6"/>
    </row>
    <row r="1685" spans="1:74" ht="39.6" x14ac:dyDescent="0.25">
      <c r="A1685" s="32" t="s">
        <v>1851</v>
      </c>
      <c r="B1685" s="32" t="s">
        <v>1222</v>
      </c>
      <c r="C1685" s="32" t="s">
        <v>1197</v>
      </c>
      <c r="D1685" s="32" t="s">
        <v>1664</v>
      </c>
      <c r="E1685" s="32" t="s">
        <v>1665</v>
      </c>
      <c r="F1685" s="32" t="s">
        <v>1666</v>
      </c>
      <c r="G1685" s="32" t="s">
        <v>1667</v>
      </c>
      <c r="H1685" s="32" t="s">
        <v>1668</v>
      </c>
      <c r="I1685" s="32" t="s">
        <v>1669</v>
      </c>
      <c r="J1685" s="34" t="s">
        <v>1670</v>
      </c>
      <c r="K1685" s="13" t="s">
        <v>1671</v>
      </c>
      <c r="M1685" s="12" t="s">
        <v>1881</v>
      </c>
      <c r="N1685" s="175"/>
      <c r="O1685" s="175"/>
      <c r="P1685" s="175"/>
      <c r="Q1685" s="176"/>
      <c r="S1685" s="6" t="s">
        <v>1851</v>
      </c>
      <c r="AL1685" s="12" t="s">
        <v>1712</v>
      </c>
      <c r="AM1685" s="74" t="s">
        <v>1851</v>
      </c>
      <c r="AN1685" s="12"/>
      <c r="AO1685" s="12"/>
      <c r="AP1685" s="12"/>
      <c r="BR1685" s="6"/>
      <c r="BV1685" s="6"/>
    </row>
    <row r="1686" spans="1:74" x14ac:dyDescent="0.25">
      <c r="A1686" s="42" t="s">
        <v>1882</v>
      </c>
      <c r="B1686" s="42" t="s">
        <v>568</v>
      </c>
      <c r="C1686" s="70">
        <v>1</v>
      </c>
      <c r="D1686" s="70">
        <v>1</v>
      </c>
      <c r="E1686" s="70">
        <v>0</v>
      </c>
      <c r="F1686" s="70">
        <v>1</v>
      </c>
      <c r="G1686" s="70">
        <v>0</v>
      </c>
      <c r="H1686" s="70">
        <v>0</v>
      </c>
      <c r="I1686" s="70">
        <v>0</v>
      </c>
      <c r="J1686" s="70">
        <v>0</v>
      </c>
      <c r="K1686" s="177">
        <f t="shared" ref="K1686:K1710" si="311">SUM(E1686:J1686)</f>
        <v>1</v>
      </c>
      <c r="M1686" s="8">
        <v>1</v>
      </c>
      <c r="N1686" s="175"/>
      <c r="O1686" s="175"/>
      <c r="P1686" s="175"/>
      <c r="Q1686" s="176"/>
      <c r="S1686" s="10" t="s">
        <v>1673</v>
      </c>
      <c r="T1686" s="10" t="s">
        <v>68</v>
      </c>
      <c r="U1686" s="10" t="s">
        <v>72</v>
      </c>
      <c r="V1686" s="10" t="s">
        <v>65</v>
      </c>
      <c r="W1686" s="10" t="s">
        <v>61</v>
      </c>
      <c r="X1686" s="10" t="s">
        <v>89</v>
      </c>
      <c r="Y1686" s="10" t="s">
        <v>8</v>
      </c>
      <c r="AL1686" s="6" t="s">
        <v>1834</v>
      </c>
      <c r="AM1686" s="12"/>
      <c r="AN1686" s="12"/>
      <c r="AO1686" s="12"/>
      <c r="AP1686" s="12"/>
      <c r="BR1686" s="6"/>
      <c r="BV1686" s="6"/>
    </row>
    <row r="1687" spans="1:74" x14ac:dyDescent="0.25">
      <c r="A1687" s="151" t="s">
        <v>1883</v>
      </c>
      <c r="B1687" s="151" t="s">
        <v>568</v>
      </c>
      <c r="C1687" s="138">
        <v>1</v>
      </c>
      <c r="D1687" s="138">
        <v>1</v>
      </c>
      <c r="E1687" s="138">
        <v>0</v>
      </c>
      <c r="F1687" s="138">
        <v>1</v>
      </c>
      <c r="G1687" s="138">
        <v>0</v>
      </c>
      <c r="H1687" s="138">
        <v>0</v>
      </c>
      <c r="I1687" s="138">
        <v>0</v>
      </c>
      <c r="J1687" s="138">
        <v>0</v>
      </c>
      <c r="K1687" s="178">
        <f t="shared" si="311"/>
        <v>1</v>
      </c>
      <c r="M1687" s="135">
        <v>1</v>
      </c>
      <c r="N1687" s="175"/>
      <c r="O1687" s="175"/>
      <c r="P1687" s="175"/>
      <c r="Q1687" s="176"/>
      <c r="S1687" s="10" t="s">
        <v>1875</v>
      </c>
      <c r="T1687" s="15">
        <v>0</v>
      </c>
      <c r="U1687" s="15">
        <v>1</v>
      </c>
      <c r="V1687" s="15">
        <v>0</v>
      </c>
      <c r="W1687" s="15">
        <v>0</v>
      </c>
      <c r="X1687" s="15">
        <v>0</v>
      </c>
      <c r="Y1687" s="10">
        <f t="shared" ref="Y1687:Y1696" si="312">SUM(T1687:X1687)</f>
        <v>1</v>
      </c>
      <c r="AL1687" s="6" t="s">
        <v>1836</v>
      </c>
      <c r="AM1687" s="12"/>
      <c r="AN1687" s="12"/>
      <c r="AO1687" s="12"/>
      <c r="AP1687" s="12"/>
      <c r="BR1687" s="6"/>
      <c r="BV1687" s="6"/>
    </row>
    <row r="1688" spans="1:74" x14ac:dyDescent="0.25">
      <c r="A1688" s="42" t="s">
        <v>1884</v>
      </c>
      <c r="B1688" s="42" t="s">
        <v>568</v>
      </c>
      <c r="C1688" s="70">
        <v>1</v>
      </c>
      <c r="D1688" s="70">
        <v>1</v>
      </c>
      <c r="E1688" s="70">
        <v>0</v>
      </c>
      <c r="F1688" s="70">
        <v>1</v>
      </c>
      <c r="G1688" s="70">
        <v>0</v>
      </c>
      <c r="H1688" s="70">
        <v>0</v>
      </c>
      <c r="I1688" s="70">
        <v>0</v>
      </c>
      <c r="J1688" s="70">
        <v>0</v>
      </c>
      <c r="K1688" s="177">
        <f t="shared" si="311"/>
        <v>1</v>
      </c>
      <c r="M1688" s="8">
        <v>1</v>
      </c>
      <c r="N1688" s="175"/>
      <c r="O1688" s="175"/>
      <c r="P1688" s="175"/>
      <c r="Q1688" s="176"/>
      <c r="S1688" s="10" t="s">
        <v>1876</v>
      </c>
      <c r="T1688" s="15">
        <v>0</v>
      </c>
      <c r="U1688" s="15">
        <v>1</v>
      </c>
      <c r="V1688" s="15">
        <v>0</v>
      </c>
      <c r="W1688" s="15">
        <v>0</v>
      </c>
      <c r="X1688" s="15">
        <v>0</v>
      </c>
      <c r="Y1688" s="10">
        <f t="shared" si="312"/>
        <v>1</v>
      </c>
      <c r="AM1688" s="12"/>
      <c r="AN1688" s="12"/>
      <c r="AO1688" s="12"/>
      <c r="AP1688" s="12"/>
      <c r="BR1688" s="6"/>
      <c r="BV1688" s="6"/>
    </row>
    <row r="1689" spans="1:74" ht="22.8" x14ac:dyDescent="0.25">
      <c r="A1689" s="151" t="s">
        <v>1880</v>
      </c>
      <c r="B1689" s="151" t="s">
        <v>572</v>
      </c>
      <c r="C1689" s="138">
        <v>1</v>
      </c>
      <c r="D1689" s="138">
        <v>1</v>
      </c>
      <c r="E1689" s="138">
        <v>0</v>
      </c>
      <c r="F1689" s="138">
        <v>1</v>
      </c>
      <c r="G1689" s="138">
        <v>0</v>
      </c>
      <c r="H1689" s="138">
        <v>0</v>
      </c>
      <c r="I1689" s="138">
        <v>0</v>
      </c>
      <c r="J1689" s="138">
        <v>0</v>
      </c>
      <c r="K1689" s="178">
        <f t="shared" si="311"/>
        <v>1</v>
      </c>
      <c r="M1689" s="8"/>
      <c r="N1689" s="175"/>
      <c r="O1689" s="175"/>
      <c r="P1689" s="175"/>
      <c r="Q1689" s="176"/>
      <c r="S1689" s="10" t="s">
        <v>1877</v>
      </c>
      <c r="T1689" s="15">
        <v>0</v>
      </c>
      <c r="U1689" s="15">
        <v>1</v>
      </c>
      <c r="V1689" s="15">
        <v>0</v>
      </c>
      <c r="W1689" s="15">
        <v>0</v>
      </c>
      <c r="X1689" s="15">
        <v>0</v>
      </c>
      <c r="Y1689" s="10">
        <f t="shared" si="312"/>
        <v>1</v>
      </c>
      <c r="AL1689" s="6" t="s">
        <v>5</v>
      </c>
      <c r="AM1689" s="6" t="s">
        <v>1840</v>
      </c>
      <c r="AN1689" s="6" t="s">
        <v>1841</v>
      </c>
      <c r="AO1689" s="6" t="s">
        <v>1842</v>
      </c>
      <c r="AP1689" s="6" t="s">
        <v>1741</v>
      </c>
      <c r="AQ1689" s="6" t="s">
        <v>1736</v>
      </c>
      <c r="AR1689" s="6" t="s">
        <v>1843</v>
      </c>
      <c r="AS1689" s="6" t="s">
        <v>1844</v>
      </c>
      <c r="AT1689" s="74" t="s">
        <v>1845</v>
      </c>
      <c r="AU1689" s="74" t="s">
        <v>1744</v>
      </c>
      <c r="AV1689" s="6" t="s">
        <v>1745</v>
      </c>
      <c r="AW1689" s="6" t="s">
        <v>1740</v>
      </c>
      <c r="AX1689" s="6" t="s">
        <v>1846</v>
      </c>
      <c r="AY1689" s="6" t="s">
        <v>1847</v>
      </c>
      <c r="AZ1689" s="6" t="s">
        <v>1848</v>
      </c>
      <c r="BA1689" s="6" t="s">
        <v>1743</v>
      </c>
      <c r="BB1689" s="6" t="s">
        <v>1784</v>
      </c>
      <c r="BC1689" s="6" t="s">
        <v>1749</v>
      </c>
      <c r="BD1689" s="6" t="s">
        <v>1849</v>
      </c>
      <c r="BE1689" s="6" t="s">
        <v>1850</v>
      </c>
      <c r="BF1689" s="6" t="s">
        <v>1748</v>
      </c>
      <c r="BG1689" s="6" t="s">
        <v>1851</v>
      </c>
      <c r="BR1689" s="6"/>
      <c r="BV1689" s="6"/>
    </row>
    <row r="1690" spans="1:74" x14ac:dyDescent="0.25">
      <c r="A1690" s="151" t="s">
        <v>1880</v>
      </c>
      <c r="B1690" s="151" t="s">
        <v>568</v>
      </c>
      <c r="C1690" s="138">
        <v>1</v>
      </c>
      <c r="D1690" s="138">
        <v>1</v>
      </c>
      <c r="E1690" s="138">
        <v>1</v>
      </c>
      <c r="F1690" s="138">
        <v>0</v>
      </c>
      <c r="G1690" s="138">
        <v>0</v>
      </c>
      <c r="H1690" s="138">
        <v>0</v>
      </c>
      <c r="I1690" s="138">
        <v>0</v>
      </c>
      <c r="J1690" s="138">
        <v>0</v>
      </c>
      <c r="K1690" s="178">
        <f t="shared" si="311"/>
        <v>1</v>
      </c>
      <c r="M1690" s="8">
        <v>2</v>
      </c>
      <c r="N1690" s="175"/>
      <c r="O1690" s="175"/>
      <c r="P1690" s="175"/>
      <c r="Q1690" s="176"/>
      <c r="S1690" s="10" t="s">
        <v>1208</v>
      </c>
      <c r="T1690" s="15">
        <v>1</v>
      </c>
      <c r="U1690" s="15">
        <v>1</v>
      </c>
      <c r="V1690" s="15">
        <v>0</v>
      </c>
      <c r="W1690" s="15">
        <v>0</v>
      </c>
      <c r="X1690" s="15">
        <v>0</v>
      </c>
      <c r="Y1690" s="10">
        <f t="shared" si="312"/>
        <v>2</v>
      </c>
      <c r="AL1690" s="6" t="s">
        <v>1727</v>
      </c>
      <c r="AM1690" s="12">
        <v>0</v>
      </c>
      <c r="AN1690" s="12">
        <v>0</v>
      </c>
      <c r="AO1690" s="12">
        <v>0</v>
      </c>
      <c r="AP1690" s="12">
        <v>0</v>
      </c>
      <c r="AQ1690" s="12">
        <v>0</v>
      </c>
      <c r="AR1690" s="12">
        <v>0</v>
      </c>
      <c r="AS1690" s="12">
        <v>0</v>
      </c>
      <c r="AT1690" s="74">
        <v>0</v>
      </c>
      <c r="AU1690" s="74">
        <v>0</v>
      </c>
      <c r="AV1690" s="12">
        <v>0</v>
      </c>
      <c r="AW1690" s="12">
        <v>0</v>
      </c>
      <c r="AX1690" s="12">
        <v>0</v>
      </c>
      <c r="AY1690" s="12">
        <v>0</v>
      </c>
      <c r="AZ1690" s="12">
        <v>0</v>
      </c>
      <c r="BA1690" s="12">
        <v>0</v>
      </c>
      <c r="BB1690" s="12">
        <v>0</v>
      </c>
      <c r="BC1690" s="12">
        <v>0</v>
      </c>
      <c r="BD1690" s="12">
        <v>0</v>
      </c>
      <c r="BE1690" s="12">
        <v>0</v>
      </c>
      <c r="BF1690" s="12">
        <v>0</v>
      </c>
      <c r="BG1690" s="12">
        <v>0</v>
      </c>
      <c r="BI1690" s="6" t="s">
        <v>1727</v>
      </c>
      <c r="BR1690" s="6"/>
      <c r="BV1690" s="6"/>
    </row>
    <row r="1691" spans="1:74" x14ac:dyDescent="0.25">
      <c r="A1691" s="42" t="s">
        <v>1691</v>
      </c>
      <c r="B1691" s="170" t="s">
        <v>572</v>
      </c>
      <c r="C1691" s="70">
        <v>2</v>
      </c>
      <c r="D1691" s="70">
        <v>2</v>
      </c>
      <c r="E1691" s="70">
        <v>1</v>
      </c>
      <c r="F1691" s="70">
        <v>1</v>
      </c>
      <c r="G1691" s="70">
        <v>0</v>
      </c>
      <c r="H1691" s="70">
        <v>0</v>
      </c>
      <c r="I1691" s="70">
        <v>0</v>
      </c>
      <c r="J1691" s="70">
        <v>0</v>
      </c>
      <c r="K1691" s="177">
        <f t="shared" si="311"/>
        <v>2</v>
      </c>
      <c r="M1691" s="8"/>
      <c r="N1691" s="175"/>
      <c r="O1691" s="175"/>
      <c r="P1691" s="175"/>
      <c r="Q1691" s="176"/>
      <c r="S1691" s="10" t="s">
        <v>1209</v>
      </c>
      <c r="T1691" s="15">
        <v>1</v>
      </c>
      <c r="U1691" s="15">
        <v>1</v>
      </c>
      <c r="V1691" s="15">
        <v>0</v>
      </c>
      <c r="W1691" s="15">
        <v>2</v>
      </c>
      <c r="X1691" s="15">
        <v>0</v>
      </c>
      <c r="Y1691" s="10">
        <f t="shared" si="312"/>
        <v>4</v>
      </c>
      <c r="AL1691" s="6" t="s">
        <v>1728</v>
      </c>
      <c r="AM1691" s="12">
        <v>0</v>
      </c>
      <c r="AN1691" s="12">
        <v>0</v>
      </c>
      <c r="AO1691" s="12">
        <v>0</v>
      </c>
      <c r="AP1691" s="12">
        <v>0</v>
      </c>
      <c r="AQ1691" s="12">
        <v>0</v>
      </c>
      <c r="AR1691" s="12">
        <v>0</v>
      </c>
      <c r="AS1691" s="12">
        <v>0</v>
      </c>
      <c r="AT1691" s="74">
        <v>0</v>
      </c>
      <c r="AU1691" s="74">
        <v>0</v>
      </c>
      <c r="AV1691" s="12">
        <v>0</v>
      </c>
      <c r="AW1691" s="12">
        <v>0</v>
      </c>
      <c r="AX1691" s="12">
        <v>0</v>
      </c>
      <c r="AY1691" s="12">
        <v>0</v>
      </c>
      <c r="AZ1691" s="12">
        <v>0</v>
      </c>
      <c r="BA1691" s="12">
        <v>0</v>
      </c>
      <c r="BB1691" s="12">
        <v>0</v>
      </c>
      <c r="BC1691" s="12">
        <v>0</v>
      </c>
      <c r="BD1691" s="12">
        <v>0</v>
      </c>
      <c r="BE1691" s="12">
        <v>0</v>
      </c>
      <c r="BF1691" s="12">
        <v>0</v>
      </c>
      <c r="BG1691" s="12">
        <v>0</v>
      </c>
      <c r="BI1691" s="6" t="s">
        <v>1728</v>
      </c>
      <c r="BR1691" s="6"/>
      <c r="BV1691" s="6"/>
    </row>
    <row r="1692" spans="1:74" x14ac:dyDescent="0.25">
      <c r="A1692" s="42" t="s">
        <v>1691</v>
      </c>
      <c r="B1692" s="42" t="s">
        <v>568</v>
      </c>
      <c r="C1692" s="70">
        <v>2</v>
      </c>
      <c r="D1692" s="70">
        <v>2</v>
      </c>
      <c r="E1692" s="114">
        <v>0</v>
      </c>
      <c r="F1692" s="114">
        <v>0</v>
      </c>
      <c r="G1692" s="114">
        <v>0</v>
      </c>
      <c r="H1692" s="114">
        <v>2</v>
      </c>
      <c r="I1692" s="114">
        <v>0</v>
      </c>
      <c r="J1692" s="114">
        <v>0</v>
      </c>
      <c r="K1692" s="177">
        <f t="shared" si="311"/>
        <v>2</v>
      </c>
      <c r="M1692" s="8">
        <v>4</v>
      </c>
      <c r="N1692" s="175"/>
      <c r="O1692" s="175"/>
      <c r="P1692" s="175"/>
      <c r="Q1692" s="176"/>
      <c r="S1692" s="45" t="s">
        <v>1210</v>
      </c>
      <c r="T1692" s="46">
        <v>1</v>
      </c>
      <c r="U1692" s="46">
        <v>2</v>
      </c>
      <c r="V1692" s="46">
        <v>0</v>
      </c>
      <c r="W1692" s="46">
        <v>5</v>
      </c>
      <c r="X1692" s="46">
        <v>0</v>
      </c>
      <c r="Y1692" s="10">
        <f t="shared" si="312"/>
        <v>8</v>
      </c>
      <c r="AL1692" s="6" t="s">
        <v>1729</v>
      </c>
      <c r="AM1692" s="12">
        <v>0</v>
      </c>
      <c r="AN1692" s="12">
        <v>0</v>
      </c>
      <c r="AO1692" s="12">
        <v>0</v>
      </c>
      <c r="AP1692" s="12">
        <v>0</v>
      </c>
      <c r="AQ1692" s="12">
        <v>0</v>
      </c>
      <c r="AR1692" s="12">
        <v>0</v>
      </c>
      <c r="AS1692" s="12">
        <v>0</v>
      </c>
      <c r="AT1692" s="74">
        <v>0</v>
      </c>
      <c r="AU1692" s="74">
        <v>0</v>
      </c>
      <c r="AV1692" s="12">
        <v>0</v>
      </c>
      <c r="AW1692" s="12">
        <v>0</v>
      </c>
      <c r="AX1692" s="12">
        <v>1</v>
      </c>
      <c r="AY1692" s="12">
        <v>0</v>
      </c>
      <c r="AZ1692" s="12">
        <v>0</v>
      </c>
      <c r="BA1692" s="12">
        <v>0</v>
      </c>
      <c r="BB1692" s="12">
        <v>0</v>
      </c>
      <c r="BC1692" s="12">
        <v>0</v>
      </c>
      <c r="BD1692" s="12">
        <v>0</v>
      </c>
      <c r="BE1692" s="12">
        <v>0</v>
      </c>
      <c r="BF1692" s="12">
        <v>0</v>
      </c>
      <c r="BG1692" s="12">
        <v>0</v>
      </c>
      <c r="BI1692" s="6" t="s">
        <v>1729</v>
      </c>
      <c r="BR1692" s="6"/>
      <c r="BV1692" s="6"/>
    </row>
    <row r="1693" spans="1:74" x14ac:dyDescent="0.25">
      <c r="A1693" s="151" t="s">
        <v>1692</v>
      </c>
      <c r="B1693" s="151" t="s">
        <v>572</v>
      </c>
      <c r="C1693" s="138">
        <v>2</v>
      </c>
      <c r="D1693" s="138">
        <v>2</v>
      </c>
      <c r="E1693" s="123">
        <v>1</v>
      </c>
      <c r="F1693" s="123">
        <v>1</v>
      </c>
      <c r="G1693" s="123">
        <v>0</v>
      </c>
      <c r="H1693" s="123">
        <v>0</v>
      </c>
      <c r="I1693" s="123">
        <v>0</v>
      </c>
      <c r="J1693" s="123">
        <v>0</v>
      </c>
      <c r="K1693" s="178">
        <f t="shared" si="311"/>
        <v>2</v>
      </c>
      <c r="M1693" s="135"/>
      <c r="N1693" s="175"/>
      <c r="O1693" s="175"/>
      <c r="P1693" s="175"/>
      <c r="Q1693" s="176"/>
      <c r="S1693" s="10" t="s">
        <v>1211</v>
      </c>
      <c r="T1693" s="15">
        <v>3</v>
      </c>
      <c r="U1693" s="15">
        <v>5</v>
      </c>
      <c r="V1693" s="15">
        <v>0</v>
      </c>
      <c r="W1693" s="15">
        <v>26</v>
      </c>
      <c r="X1693" s="15">
        <v>54</v>
      </c>
      <c r="Y1693" s="10">
        <f t="shared" si="312"/>
        <v>88</v>
      </c>
      <c r="AL1693" s="6" t="s">
        <v>1730</v>
      </c>
      <c r="AM1693" s="12">
        <v>0</v>
      </c>
      <c r="AN1693" s="12">
        <v>0</v>
      </c>
      <c r="AO1693" s="12">
        <v>0</v>
      </c>
      <c r="AP1693" s="12">
        <v>0</v>
      </c>
      <c r="AQ1693" s="12">
        <v>0</v>
      </c>
      <c r="AR1693" s="12">
        <v>0</v>
      </c>
      <c r="AS1693" s="12">
        <v>0</v>
      </c>
      <c r="AT1693" s="74">
        <v>0</v>
      </c>
      <c r="AU1693" s="74">
        <v>0</v>
      </c>
      <c r="AV1693" s="12">
        <v>0</v>
      </c>
      <c r="AW1693" s="12">
        <v>0</v>
      </c>
      <c r="AX1693" s="12">
        <v>1</v>
      </c>
      <c r="AY1693" s="12">
        <v>0</v>
      </c>
      <c r="AZ1693" s="12">
        <v>0</v>
      </c>
      <c r="BA1693" s="12">
        <v>0</v>
      </c>
      <c r="BB1693" s="12">
        <v>0</v>
      </c>
      <c r="BC1693" s="12">
        <v>0</v>
      </c>
      <c r="BD1693" s="12">
        <v>0</v>
      </c>
      <c r="BE1693" s="12">
        <v>0</v>
      </c>
      <c r="BF1693" s="12">
        <v>0</v>
      </c>
      <c r="BG1693" s="12">
        <v>0</v>
      </c>
      <c r="BI1693" s="6" t="s">
        <v>1730</v>
      </c>
      <c r="BR1693" s="6"/>
      <c r="BV1693" s="6"/>
    </row>
    <row r="1694" spans="1:74" x14ac:dyDescent="0.25">
      <c r="A1694" s="151" t="s">
        <v>1692</v>
      </c>
      <c r="B1694" s="151" t="s">
        <v>1149</v>
      </c>
      <c r="C1694" s="138">
        <v>1</v>
      </c>
      <c r="D1694" s="138">
        <v>1</v>
      </c>
      <c r="E1694" s="123">
        <v>0</v>
      </c>
      <c r="F1694" s="123">
        <v>1</v>
      </c>
      <c r="G1694" s="123">
        <v>0</v>
      </c>
      <c r="H1694" s="123">
        <v>0</v>
      </c>
      <c r="I1694" s="123">
        <v>0</v>
      </c>
      <c r="J1694" s="123">
        <v>0</v>
      </c>
      <c r="K1694" s="178">
        <f t="shared" si="311"/>
        <v>1</v>
      </c>
      <c r="M1694" s="8"/>
      <c r="N1694" s="175"/>
      <c r="O1694" s="175"/>
      <c r="P1694" s="175"/>
      <c r="Q1694" s="176"/>
      <c r="S1694" s="45" t="s">
        <v>1212</v>
      </c>
      <c r="T1694" s="46">
        <v>6</v>
      </c>
      <c r="U1694" s="46">
        <v>21</v>
      </c>
      <c r="V1694" s="46">
        <v>2</v>
      </c>
      <c r="W1694" s="46">
        <v>66</v>
      </c>
      <c r="X1694" s="46">
        <v>271</v>
      </c>
      <c r="Y1694" s="10">
        <f t="shared" si="312"/>
        <v>366</v>
      </c>
      <c r="AL1694" s="6" t="s">
        <v>1735</v>
      </c>
      <c r="AM1694" s="12">
        <v>364</v>
      </c>
      <c r="AN1694" s="12">
        <v>349</v>
      </c>
      <c r="AO1694" s="12">
        <v>510</v>
      </c>
      <c r="AP1694" s="12">
        <v>535</v>
      </c>
      <c r="AQ1694" s="12">
        <v>579</v>
      </c>
      <c r="AR1694" s="12">
        <v>91</v>
      </c>
      <c r="AS1694" s="12">
        <v>181</v>
      </c>
      <c r="AT1694" s="74">
        <v>166</v>
      </c>
      <c r="AU1694" s="74">
        <v>123</v>
      </c>
      <c r="AV1694" s="12">
        <v>6</v>
      </c>
      <c r="AW1694" s="12">
        <v>0</v>
      </c>
      <c r="AX1694" s="12">
        <v>1</v>
      </c>
      <c r="AY1694" s="12">
        <v>0</v>
      </c>
      <c r="AZ1694" s="12">
        <v>0</v>
      </c>
      <c r="BA1694" s="12">
        <v>0</v>
      </c>
      <c r="BB1694" s="12">
        <v>0</v>
      </c>
      <c r="BC1694" s="12">
        <v>0</v>
      </c>
      <c r="BD1694" s="12">
        <v>0</v>
      </c>
      <c r="BE1694" s="12">
        <v>0</v>
      </c>
      <c r="BF1694" s="12">
        <v>0</v>
      </c>
      <c r="BG1694" s="12">
        <v>0</v>
      </c>
      <c r="BI1694" s="6" t="s">
        <v>1735</v>
      </c>
      <c r="BR1694" s="6"/>
      <c r="BV1694" s="6"/>
    </row>
    <row r="1695" spans="1:74" x14ac:dyDescent="0.25">
      <c r="A1695" s="151" t="s">
        <v>1692</v>
      </c>
      <c r="B1695" s="151" t="s">
        <v>568</v>
      </c>
      <c r="C1695" s="138">
        <v>5</v>
      </c>
      <c r="D1695" s="138">
        <v>5</v>
      </c>
      <c r="E1695" s="123">
        <v>0</v>
      </c>
      <c r="F1695" s="123">
        <v>0</v>
      </c>
      <c r="G1695" s="123">
        <v>0</v>
      </c>
      <c r="H1695" s="123">
        <v>5</v>
      </c>
      <c r="I1695" s="123">
        <v>0</v>
      </c>
      <c r="J1695" s="123">
        <v>0</v>
      </c>
      <c r="K1695" s="178">
        <f t="shared" si="311"/>
        <v>5</v>
      </c>
      <c r="M1695" s="8">
        <v>8</v>
      </c>
      <c r="N1695" s="175"/>
      <c r="O1695" s="175"/>
      <c r="P1695" s="175"/>
      <c r="Q1695" s="176"/>
      <c r="S1695" s="10" t="s">
        <v>1213</v>
      </c>
      <c r="T1695" s="15">
        <v>8</v>
      </c>
      <c r="U1695" s="15">
        <v>35</v>
      </c>
      <c r="V1695" s="15">
        <v>12</v>
      </c>
      <c r="W1695" s="15">
        <v>84</v>
      </c>
      <c r="X1695" s="15">
        <v>315</v>
      </c>
      <c r="Y1695" s="10">
        <f t="shared" si="312"/>
        <v>454</v>
      </c>
      <c r="AL1695" s="6" t="s">
        <v>1776</v>
      </c>
      <c r="AM1695" s="12">
        <v>3</v>
      </c>
      <c r="AN1695" s="12">
        <v>0</v>
      </c>
      <c r="AO1695" s="12">
        <v>1</v>
      </c>
      <c r="AP1695" s="12">
        <v>1</v>
      </c>
      <c r="AQ1695" s="12">
        <v>1</v>
      </c>
      <c r="AR1695" s="12">
        <v>0</v>
      </c>
      <c r="AS1695" s="12">
        <v>0</v>
      </c>
      <c r="AT1695" s="74">
        <v>0</v>
      </c>
      <c r="AU1695" s="74">
        <v>0</v>
      </c>
      <c r="AV1695" s="12">
        <v>1</v>
      </c>
      <c r="AW1695" s="12">
        <v>2</v>
      </c>
      <c r="AX1695" s="12">
        <v>1</v>
      </c>
      <c r="AY1695" s="12">
        <v>1</v>
      </c>
      <c r="AZ1695" s="12">
        <v>0</v>
      </c>
      <c r="BA1695" s="12">
        <v>0</v>
      </c>
      <c r="BB1695" s="12">
        <v>1</v>
      </c>
      <c r="BC1695" s="12">
        <v>0</v>
      </c>
      <c r="BD1695" s="12">
        <v>0</v>
      </c>
      <c r="BE1695" s="12">
        <v>0</v>
      </c>
      <c r="BF1695" s="12">
        <v>1</v>
      </c>
      <c r="BG1695" s="12">
        <v>1</v>
      </c>
      <c r="BI1695" s="6" t="s">
        <v>1776</v>
      </c>
      <c r="BR1695" s="6"/>
      <c r="BV1695" s="6"/>
    </row>
    <row r="1696" spans="1:74" x14ac:dyDescent="0.25">
      <c r="A1696" s="42" t="s">
        <v>315</v>
      </c>
      <c r="B1696" s="42" t="s">
        <v>572</v>
      </c>
      <c r="C1696" s="70">
        <v>5</v>
      </c>
      <c r="D1696" s="70">
        <v>5</v>
      </c>
      <c r="E1696" s="114">
        <v>1</v>
      </c>
      <c r="F1696" s="114">
        <v>2</v>
      </c>
      <c r="G1696" s="114">
        <v>0</v>
      </c>
      <c r="H1696" s="114">
        <v>2</v>
      </c>
      <c r="I1696" s="114">
        <v>0</v>
      </c>
      <c r="J1696" s="114">
        <v>0</v>
      </c>
      <c r="K1696" s="177">
        <f t="shared" si="311"/>
        <v>5</v>
      </c>
      <c r="M1696" s="8"/>
      <c r="N1696" s="175"/>
      <c r="O1696" s="175"/>
      <c r="P1696" s="175"/>
      <c r="Q1696" s="176"/>
      <c r="T1696" s="6">
        <f>SUM(T1687:T1695)</f>
        <v>20</v>
      </c>
      <c r="U1696" s="6">
        <f>SUM(U1687:U1695)</f>
        <v>68</v>
      </c>
      <c r="V1696" s="6">
        <f>SUM(V1687:V1695)</f>
        <v>14</v>
      </c>
      <c r="W1696" s="6">
        <f>SUM(W1687:W1695)</f>
        <v>183</v>
      </c>
      <c r="X1696" s="6">
        <f>SUM(X1687:X1695)</f>
        <v>640</v>
      </c>
      <c r="Y1696" s="10">
        <f t="shared" si="312"/>
        <v>925</v>
      </c>
      <c r="AL1696" s="6" t="s">
        <v>1777</v>
      </c>
      <c r="AM1696" s="12">
        <v>3</v>
      </c>
      <c r="AN1696" s="12">
        <v>3</v>
      </c>
      <c r="AO1696" s="12">
        <v>1</v>
      </c>
      <c r="AP1696" s="12">
        <v>1</v>
      </c>
      <c r="AQ1696" s="12">
        <v>1</v>
      </c>
      <c r="AR1696" s="12">
        <v>0</v>
      </c>
      <c r="AS1696" s="12">
        <v>0</v>
      </c>
      <c r="AT1696" s="74">
        <v>0</v>
      </c>
      <c r="AU1696" s="74">
        <v>1</v>
      </c>
      <c r="AV1696" s="12">
        <v>1</v>
      </c>
      <c r="AW1696" s="12">
        <v>0</v>
      </c>
      <c r="AX1696" s="12">
        <v>0</v>
      </c>
      <c r="AY1696" s="12">
        <v>1</v>
      </c>
      <c r="AZ1696" s="12">
        <v>0</v>
      </c>
      <c r="BA1696" s="12">
        <v>0</v>
      </c>
      <c r="BB1696" s="12">
        <v>1</v>
      </c>
      <c r="BC1696" s="12">
        <v>0</v>
      </c>
      <c r="BD1696" s="12">
        <v>0</v>
      </c>
      <c r="BE1696" s="12">
        <v>0</v>
      </c>
      <c r="BF1696" s="12">
        <v>0</v>
      </c>
      <c r="BG1696" s="12">
        <v>1</v>
      </c>
      <c r="BI1696" s="6" t="s">
        <v>1777</v>
      </c>
      <c r="BR1696" s="6"/>
      <c r="BV1696" s="6"/>
    </row>
    <row r="1697" spans="1:74" x14ac:dyDescent="0.25">
      <c r="A1697" s="42" t="s">
        <v>315</v>
      </c>
      <c r="B1697" s="42" t="s">
        <v>853</v>
      </c>
      <c r="C1697" s="70">
        <v>12</v>
      </c>
      <c r="D1697" s="70">
        <v>12</v>
      </c>
      <c r="E1697" s="114">
        <v>0</v>
      </c>
      <c r="F1697" s="114">
        <v>0</v>
      </c>
      <c r="G1697" s="114">
        <v>0</v>
      </c>
      <c r="H1697" s="114">
        <v>5</v>
      </c>
      <c r="I1697" s="114">
        <v>7</v>
      </c>
      <c r="J1697" s="114">
        <v>0</v>
      </c>
      <c r="K1697" s="177">
        <f t="shared" si="311"/>
        <v>12</v>
      </c>
      <c r="M1697" s="8"/>
      <c r="N1697" s="175"/>
      <c r="O1697" s="175"/>
      <c r="P1697" s="175"/>
      <c r="Q1697" s="176"/>
      <c r="AL1697" s="6" t="s">
        <v>1778</v>
      </c>
      <c r="AM1697" s="12">
        <v>10</v>
      </c>
      <c r="AN1697" s="12">
        <v>3</v>
      </c>
      <c r="AO1697" s="12">
        <v>5</v>
      </c>
      <c r="AP1697" s="12">
        <v>3</v>
      </c>
      <c r="AQ1697" s="12">
        <v>2</v>
      </c>
      <c r="AR1697" s="12">
        <v>0</v>
      </c>
      <c r="AS1697" s="12">
        <v>0</v>
      </c>
      <c r="AT1697" s="74">
        <v>0</v>
      </c>
      <c r="AU1697" s="74">
        <v>1</v>
      </c>
      <c r="AV1697" s="12">
        <v>1</v>
      </c>
      <c r="AW1697" s="12">
        <v>0</v>
      </c>
      <c r="AX1697" s="12">
        <v>0</v>
      </c>
      <c r="AY1697" s="12">
        <v>1</v>
      </c>
      <c r="AZ1697" s="12">
        <v>0</v>
      </c>
      <c r="BA1697" s="12">
        <v>0</v>
      </c>
      <c r="BB1697" s="12">
        <v>1</v>
      </c>
      <c r="BC1697" s="12">
        <v>0</v>
      </c>
      <c r="BD1697" s="12">
        <v>0</v>
      </c>
      <c r="BE1697" s="12">
        <v>0</v>
      </c>
      <c r="BF1697" s="12">
        <v>0</v>
      </c>
      <c r="BG1697" s="12">
        <v>1</v>
      </c>
      <c r="BI1697" s="6" t="s">
        <v>1778</v>
      </c>
      <c r="BR1697" s="6"/>
      <c r="BV1697" s="6"/>
    </row>
    <row r="1698" spans="1:74" x14ac:dyDescent="0.25">
      <c r="A1698" s="42" t="s">
        <v>315</v>
      </c>
      <c r="B1698" s="42" t="s">
        <v>1149</v>
      </c>
      <c r="C1698" s="70">
        <v>1</v>
      </c>
      <c r="D1698" s="70">
        <v>1</v>
      </c>
      <c r="E1698" s="114">
        <v>1</v>
      </c>
      <c r="F1698" s="114">
        <v>0</v>
      </c>
      <c r="G1698" s="114">
        <v>0</v>
      </c>
      <c r="H1698" s="114">
        <v>0</v>
      </c>
      <c r="I1698" s="114">
        <v>0</v>
      </c>
      <c r="J1698" s="114">
        <v>0</v>
      </c>
      <c r="K1698" s="177">
        <f t="shared" si="311"/>
        <v>1</v>
      </c>
      <c r="M1698" s="8"/>
      <c r="N1698" s="175"/>
      <c r="O1698" s="175"/>
      <c r="P1698" s="175"/>
      <c r="Q1698" s="176"/>
      <c r="AL1698" s="6" t="s">
        <v>1779</v>
      </c>
      <c r="AM1698" s="12">
        <v>51</v>
      </c>
      <c r="AN1698" s="12">
        <v>46</v>
      </c>
      <c r="AO1698" s="12">
        <v>37</v>
      </c>
      <c r="AP1698" s="12">
        <v>28</v>
      </c>
      <c r="AQ1698" s="12">
        <v>23</v>
      </c>
      <c r="AR1698" s="12">
        <v>12</v>
      </c>
      <c r="AS1698" s="12">
        <v>18</v>
      </c>
      <c r="AT1698" s="74">
        <v>8</v>
      </c>
      <c r="AU1698" s="74">
        <v>10</v>
      </c>
      <c r="AV1698" s="12">
        <v>4</v>
      </c>
      <c r="AW1698" s="12">
        <v>1</v>
      </c>
      <c r="AX1698" s="12">
        <v>5</v>
      </c>
      <c r="AY1698" s="12">
        <v>3</v>
      </c>
      <c r="AZ1698" s="12">
        <v>0</v>
      </c>
      <c r="BA1698" s="12">
        <v>0</v>
      </c>
      <c r="BB1698" s="12">
        <v>2</v>
      </c>
      <c r="BC1698" s="12">
        <v>0</v>
      </c>
      <c r="BD1698" s="12">
        <v>0</v>
      </c>
      <c r="BE1698" s="12">
        <v>0</v>
      </c>
      <c r="BF1698" s="12">
        <v>4</v>
      </c>
      <c r="BG1698" s="12">
        <v>1</v>
      </c>
      <c r="BI1698" s="6" t="s">
        <v>1779</v>
      </c>
      <c r="BR1698" s="6"/>
      <c r="BV1698" s="6"/>
    </row>
    <row r="1699" spans="1:74" x14ac:dyDescent="0.25">
      <c r="A1699" s="42" t="s">
        <v>315</v>
      </c>
      <c r="B1699" s="42" t="s">
        <v>568</v>
      </c>
      <c r="C1699" s="70">
        <v>71</v>
      </c>
      <c r="D1699" s="70">
        <v>70</v>
      </c>
      <c r="E1699" s="114">
        <v>1</v>
      </c>
      <c r="F1699" s="114">
        <v>3</v>
      </c>
      <c r="G1699" s="114">
        <v>0</v>
      </c>
      <c r="H1699" s="114">
        <v>19</v>
      </c>
      <c r="I1699" s="114">
        <v>47</v>
      </c>
      <c r="J1699" s="114">
        <v>0</v>
      </c>
      <c r="K1699" s="177">
        <f t="shared" si="311"/>
        <v>70</v>
      </c>
      <c r="M1699" s="8">
        <v>88</v>
      </c>
      <c r="N1699" s="175"/>
      <c r="O1699" s="175"/>
      <c r="P1699" s="175"/>
      <c r="Q1699" s="176"/>
      <c r="S1699" s="10" t="s">
        <v>1675</v>
      </c>
      <c r="T1699" s="10" t="s">
        <v>68</v>
      </c>
      <c r="U1699" s="10" t="s">
        <v>72</v>
      </c>
      <c r="V1699" s="10" t="s">
        <v>65</v>
      </c>
      <c r="W1699" s="10" t="s">
        <v>61</v>
      </c>
      <c r="X1699" s="10" t="s">
        <v>89</v>
      </c>
      <c r="Y1699" s="10" t="s">
        <v>8</v>
      </c>
      <c r="BR1699" s="6"/>
      <c r="BV1699" s="6"/>
    </row>
    <row r="1700" spans="1:74" x14ac:dyDescent="0.25">
      <c r="A1700" s="151" t="s">
        <v>1687</v>
      </c>
      <c r="B1700" s="151" t="s">
        <v>572</v>
      </c>
      <c r="C1700" s="123">
        <v>25</v>
      </c>
      <c r="D1700" s="123">
        <v>24</v>
      </c>
      <c r="E1700" s="123">
        <v>3</v>
      </c>
      <c r="F1700" s="123">
        <v>4</v>
      </c>
      <c r="G1700" s="123">
        <v>0</v>
      </c>
      <c r="H1700" s="123">
        <v>17</v>
      </c>
      <c r="I1700" s="123">
        <v>0</v>
      </c>
      <c r="J1700" s="123">
        <v>0</v>
      </c>
      <c r="K1700" s="178">
        <f t="shared" si="311"/>
        <v>24</v>
      </c>
      <c r="M1700" s="8"/>
      <c r="N1700" s="175"/>
      <c r="O1700" s="175"/>
      <c r="P1700" s="175"/>
      <c r="Q1700" s="176"/>
      <c r="S1700" s="10" t="s">
        <v>1875</v>
      </c>
      <c r="T1700" s="15">
        <v>0</v>
      </c>
      <c r="U1700" s="15">
        <v>0</v>
      </c>
      <c r="V1700" s="15">
        <v>0</v>
      </c>
      <c r="W1700" s="15">
        <v>0</v>
      </c>
      <c r="X1700" s="15">
        <v>0</v>
      </c>
      <c r="Y1700" s="10">
        <f t="shared" ref="Y1700:Y1709" si="313">SUM(T1700:X1700)</f>
        <v>0</v>
      </c>
      <c r="BR1700" s="6"/>
      <c r="BV1700" s="6"/>
    </row>
    <row r="1701" spans="1:74" x14ac:dyDescent="0.25">
      <c r="A1701" s="151" t="s">
        <v>1687</v>
      </c>
      <c r="B1701" s="151" t="s">
        <v>853</v>
      </c>
      <c r="C1701" s="123">
        <v>53</v>
      </c>
      <c r="D1701" s="123">
        <v>53</v>
      </c>
      <c r="E1701" s="123">
        <v>0</v>
      </c>
      <c r="F1701" s="123">
        <v>0</v>
      </c>
      <c r="G1701" s="123">
        <v>0</v>
      </c>
      <c r="H1701" s="123">
        <v>5</v>
      </c>
      <c r="I1701" s="123">
        <v>48</v>
      </c>
      <c r="J1701" s="123">
        <v>0</v>
      </c>
      <c r="K1701" s="178">
        <f t="shared" si="311"/>
        <v>53</v>
      </c>
      <c r="L1701" s="166"/>
      <c r="M1701" s="8"/>
      <c r="N1701" s="175"/>
      <c r="O1701" s="175"/>
      <c r="P1701" s="175"/>
      <c r="Q1701" s="176"/>
      <c r="S1701" s="10" t="s">
        <v>1876</v>
      </c>
      <c r="T1701" s="15">
        <v>0</v>
      </c>
      <c r="U1701" s="15">
        <v>0</v>
      </c>
      <c r="V1701" s="15">
        <v>0</v>
      </c>
      <c r="W1701" s="15">
        <v>0</v>
      </c>
      <c r="X1701" s="15">
        <v>0</v>
      </c>
      <c r="Y1701" s="10">
        <f t="shared" si="313"/>
        <v>0</v>
      </c>
      <c r="BR1701" s="6"/>
      <c r="BV1701" s="6"/>
    </row>
    <row r="1702" spans="1:74" x14ac:dyDescent="0.25">
      <c r="A1702" s="151" t="s">
        <v>1687</v>
      </c>
      <c r="B1702" s="151" t="s">
        <v>1149</v>
      </c>
      <c r="C1702" s="123">
        <v>6</v>
      </c>
      <c r="D1702" s="123">
        <v>4</v>
      </c>
      <c r="E1702" s="123">
        <v>0</v>
      </c>
      <c r="F1702" s="123">
        <v>3</v>
      </c>
      <c r="G1702" s="123">
        <v>0</v>
      </c>
      <c r="H1702" s="123">
        <v>1</v>
      </c>
      <c r="I1702" s="123">
        <v>0</v>
      </c>
      <c r="J1702" s="123">
        <v>0</v>
      </c>
      <c r="K1702" s="178">
        <f t="shared" si="311"/>
        <v>4</v>
      </c>
      <c r="L1702" s="166"/>
      <c r="M1702" s="8"/>
      <c r="N1702" s="175"/>
      <c r="O1702" s="175"/>
      <c r="P1702" s="175"/>
      <c r="Q1702" s="176"/>
      <c r="S1702" s="10" t="s">
        <v>1877</v>
      </c>
      <c r="T1702" s="15">
        <v>0</v>
      </c>
      <c r="U1702" s="15">
        <v>0</v>
      </c>
      <c r="V1702" s="15">
        <v>0</v>
      </c>
      <c r="W1702" s="15">
        <v>0</v>
      </c>
      <c r="X1702" s="15">
        <v>0</v>
      </c>
      <c r="Y1702" s="10">
        <f t="shared" si="313"/>
        <v>0</v>
      </c>
      <c r="BR1702" s="6"/>
      <c r="BV1702" s="6"/>
    </row>
    <row r="1703" spans="1:74" x14ac:dyDescent="0.25">
      <c r="A1703" s="151" t="s">
        <v>1687</v>
      </c>
      <c r="B1703" s="151" t="s">
        <v>1083</v>
      </c>
      <c r="C1703" s="123">
        <v>1</v>
      </c>
      <c r="D1703" s="123">
        <v>1</v>
      </c>
      <c r="E1703" s="123">
        <v>0</v>
      </c>
      <c r="F1703" s="123">
        <v>0</v>
      </c>
      <c r="G1703" s="123">
        <v>0</v>
      </c>
      <c r="H1703" s="123">
        <v>1</v>
      </c>
      <c r="I1703" s="123">
        <v>0</v>
      </c>
      <c r="J1703" s="123">
        <v>0</v>
      </c>
      <c r="K1703" s="178">
        <f t="shared" si="311"/>
        <v>1</v>
      </c>
      <c r="M1703" s="8"/>
      <c r="N1703" s="175"/>
      <c r="O1703" s="175"/>
      <c r="P1703" s="175"/>
      <c r="Q1703" s="176"/>
      <c r="S1703" s="10" t="s">
        <v>1208</v>
      </c>
      <c r="T1703" s="70">
        <v>0</v>
      </c>
      <c r="U1703" s="70">
        <v>1</v>
      </c>
      <c r="V1703" s="70">
        <v>0</v>
      </c>
      <c r="W1703" s="70">
        <v>0</v>
      </c>
      <c r="X1703" s="70">
        <v>0</v>
      </c>
      <c r="Y1703" s="10">
        <f t="shared" si="313"/>
        <v>1</v>
      </c>
      <c r="BR1703" s="6"/>
      <c r="BV1703" s="6"/>
    </row>
    <row r="1704" spans="1:74" x14ac:dyDescent="0.25">
      <c r="A1704" s="151" t="s">
        <v>1687</v>
      </c>
      <c r="B1704" s="151" t="s">
        <v>568</v>
      </c>
      <c r="C1704" s="123">
        <v>298</v>
      </c>
      <c r="D1704" s="123">
        <v>284</v>
      </c>
      <c r="E1704" s="123">
        <v>3</v>
      </c>
      <c r="F1704" s="123">
        <v>14</v>
      </c>
      <c r="G1704" s="123">
        <v>2</v>
      </c>
      <c r="H1704" s="123">
        <v>42</v>
      </c>
      <c r="I1704" s="123">
        <v>223</v>
      </c>
      <c r="J1704" s="123">
        <v>0</v>
      </c>
      <c r="K1704" s="178">
        <f t="shared" si="311"/>
        <v>284</v>
      </c>
      <c r="M1704" s="8">
        <v>366</v>
      </c>
      <c r="N1704" s="175"/>
      <c r="O1704" s="175"/>
      <c r="P1704" s="175"/>
      <c r="Q1704" s="176"/>
      <c r="S1704" s="10" t="s">
        <v>1209</v>
      </c>
      <c r="T1704" s="70">
        <v>1</v>
      </c>
      <c r="U1704" s="70">
        <v>1</v>
      </c>
      <c r="V1704" s="70">
        <v>0</v>
      </c>
      <c r="W1704" s="70">
        <v>0</v>
      </c>
      <c r="X1704" s="70">
        <v>0</v>
      </c>
      <c r="Y1704" s="10">
        <f t="shared" si="313"/>
        <v>2</v>
      </c>
      <c r="BR1704" s="6"/>
      <c r="BV1704" s="6"/>
    </row>
    <row r="1705" spans="1:74" ht="22.8" x14ac:dyDescent="0.25">
      <c r="A1705" s="42" t="s">
        <v>1644</v>
      </c>
      <c r="B1705" s="42" t="s">
        <v>572</v>
      </c>
      <c r="C1705" s="70">
        <v>68</v>
      </c>
      <c r="D1705" s="70">
        <v>67</v>
      </c>
      <c r="E1705" s="70">
        <v>4</v>
      </c>
      <c r="F1705" s="70">
        <v>13</v>
      </c>
      <c r="G1705" s="70">
        <v>2</v>
      </c>
      <c r="H1705" s="70">
        <v>48</v>
      </c>
      <c r="I1705" s="70">
        <v>0</v>
      </c>
      <c r="J1705" s="70">
        <v>0</v>
      </c>
      <c r="K1705" s="177">
        <f t="shared" si="311"/>
        <v>67</v>
      </c>
      <c r="N1705" s="175"/>
      <c r="O1705" s="175"/>
      <c r="P1705" s="175"/>
      <c r="Q1705" s="176"/>
      <c r="S1705" s="45" t="s">
        <v>1210</v>
      </c>
      <c r="T1705" s="123">
        <v>1</v>
      </c>
      <c r="U1705" s="123">
        <v>1</v>
      </c>
      <c r="V1705" s="123">
        <v>0</v>
      </c>
      <c r="W1705" s="123">
        <v>0</v>
      </c>
      <c r="X1705" s="123">
        <v>0</v>
      </c>
      <c r="Y1705" s="10">
        <f t="shared" si="313"/>
        <v>2</v>
      </c>
      <c r="AL1705" s="6" t="s">
        <v>5</v>
      </c>
      <c r="AM1705" s="6" t="s">
        <v>1738</v>
      </c>
      <c r="AN1705" s="6" t="s">
        <v>1841</v>
      </c>
      <c r="AO1705" s="6" t="s">
        <v>1842</v>
      </c>
      <c r="AP1705" s="6" t="s">
        <v>1741</v>
      </c>
      <c r="AQ1705" s="6" t="s">
        <v>1736</v>
      </c>
      <c r="AR1705" s="6" t="s">
        <v>1843</v>
      </c>
      <c r="AS1705" s="6" t="s">
        <v>1844</v>
      </c>
      <c r="AT1705" s="74" t="s">
        <v>1845</v>
      </c>
      <c r="AU1705" s="74" t="s">
        <v>1744</v>
      </c>
      <c r="AV1705" s="6" t="s">
        <v>1745</v>
      </c>
      <c r="AW1705" s="6" t="s">
        <v>1740</v>
      </c>
      <c r="AX1705" s="6" t="s">
        <v>1846</v>
      </c>
      <c r="AY1705" s="6" t="s">
        <v>1847</v>
      </c>
      <c r="AZ1705" s="6" t="s">
        <v>1848</v>
      </c>
      <c r="BA1705" s="6" t="s">
        <v>1743</v>
      </c>
      <c r="BB1705" s="6" t="s">
        <v>1784</v>
      </c>
      <c r="BC1705" s="6" t="s">
        <v>1749</v>
      </c>
      <c r="BD1705" s="6" t="s">
        <v>1849</v>
      </c>
      <c r="BE1705" s="6" t="s">
        <v>1850</v>
      </c>
      <c r="BF1705" s="6" t="s">
        <v>1748</v>
      </c>
      <c r="BG1705" s="6" t="s">
        <v>1851</v>
      </c>
      <c r="BR1705" s="6"/>
      <c r="BV1705" s="6"/>
    </row>
    <row r="1706" spans="1:74" x14ac:dyDescent="0.25">
      <c r="A1706" s="42" t="s">
        <v>1644</v>
      </c>
      <c r="B1706" s="42" t="s">
        <v>853</v>
      </c>
      <c r="C1706" s="70">
        <v>46</v>
      </c>
      <c r="D1706" s="70">
        <v>35</v>
      </c>
      <c r="E1706" s="70">
        <v>1</v>
      </c>
      <c r="F1706" s="70">
        <v>12</v>
      </c>
      <c r="G1706" s="70">
        <v>5</v>
      </c>
      <c r="H1706" s="70">
        <v>17</v>
      </c>
      <c r="I1706" s="70">
        <v>0</v>
      </c>
      <c r="J1706" s="70">
        <v>0</v>
      </c>
      <c r="K1706" s="177">
        <f t="shared" si="311"/>
        <v>35</v>
      </c>
      <c r="N1706" s="175"/>
      <c r="O1706" s="175"/>
      <c r="P1706" s="175"/>
      <c r="Q1706" s="176"/>
      <c r="S1706" s="10" t="s">
        <v>1211</v>
      </c>
      <c r="T1706" s="114">
        <v>1</v>
      </c>
      <c r="U1706" s="114">
        <v>2</v>
      </c>
      <c r="V1706" s="114">
        <v>0</v>
      </c>
      <c r="W1706" s="114">
        <v>2</v>
      </c>
      <c r="X1706" s="114">
        <v>0</v>
      </c>
      <c r="Y1706" s="10">
        <f t="shared" si="313"/>
        <v>5</v>
      </c>
      <c r="AL1706" s="6" t="s">
        <v>1855</v>
      </c>
      <c r="AM1706" s="12">
        <v>713</v>
      </c>
      <c r="AN1706" s="12">
        <v>352</v>
      </c>
      <c r="AO1706" s="12">
        <v>266</v>
      </c>
      <c r="AP1706" s="12">
        <v>249</v>
      </c>
      <c r="AQ1706" s="12">
        <v>156</v>
      </c>
      <c r="AR1706" s="12">
        <v>84</v>
      </c>
      <c r="AS1706" s="12">
        <v>62</v>
      </c>
      <c r="AT1706" s="74">
        <v>82</v>
      </c>
      <c r="AU1706" s="74">
        <v>42</v>
      </c>
      <c r="AV1706" s="12">
        <v>52</v>
      </c>
      <c r="AW1706" s="12">
        <v>37</v>
      </c>
      <c r="AX1706" s="12">
        <v>17</v>
      </c>
      <c r="AY1706" s="12">
        <v>19</v>
      </c>
      <c r="AZ1706" s="12">
        <v>37</v>
      </c>
      <c r="BA1706" s="12">
        <v>13</v>
      </c>
      <c r="BB1706" s="12">
        <v>19</v>
      </c>
      <c r="BC1706" s="12">
        <v>16</v>
      </c>
      <c r="BD1706" s="140">
        <v>11</v>
      </c>
      <c r="BE1706" s="12">
        <v>3</v>
      </c>
      <c r="BF1706" s="12">
        <v>6</v>
      </c>
      <c r="BG1706" s="12">
        <v>2</v>
      </c>
      <c r="BI1706" s="6" t="s">
        <v>1855</v>
      </c>
      <c r="BR1706" s="6"/>
      <c r="BV1706" s="6"/>
    </row>
    <row r="1707" spans="1:74" x14ac:dyDescent="0.25">
      <c r="A1707" s="42" t="s">
        <v>1644</v>
      </c>
      <c r="B1707" s="42" t="s">
        <v>1149</v>
      </c>
      <c r="C1707" s="70">
        <v>1</v>
      </c>
      <c r="D1707" s="70">
        <v>1</v>
      </c>
      <c r="E1707" s="70">
        <v>1</v>
      </c>
      <c r="F1707" s="70">
        <v>0</v>
      </c>
      <c r="G1707" s="70">
        <v>0</v>
      </c>
      <c r="H1707" s="70">
        <v>0</v>
      </c>
      <c r="I1707" s="70">
        <v>0</v>
      </c>
      <c r="J1707" s="70">
        <v>0</v>
      </c>
      <c r="K1707" s="179">
        <f t="shared" si="311"/>
        <v>1</v>
      </c>
      <c r="N1707" s="175"/>
      <c r="O1707" s="175"/>
      <c r="P1707" s="175"/>
      <c r="Q1707" s="176"/>
      <c r="S1707" s="45" t="s">
        <v>1212</v>
      </c>
      <c r="T1707" s="123">
        <v>3</v>
      </c>
      <c r="U1707" s="123">
        <v>4</v>
      </c>
      <c r="V1707" s="123">
        <v>0</v>
      </c>
      <c r="W1707" s="123">
        <v>17</v>
      </c>
      <c r="X1707" s="123">
        <v>0</v>
      </c>
      <c r="Y1707" s="10">
        <f t="shared" si="313"/>
        <v>24</v>
      </c>
      <c r="AL1707" s="6" t="s">
        <v>1856</v>
      </c>
      <c r="AM1707" s="12">
        <v>1</v>
      </c>
      <c r="AN1707" s="12">
        <v>28</v>
      </c>
      <c r="AO1707" s="12">
        <v>72</v>
      </c>
      <c r="AP1707" s="12">
        <v>273</v>
      </c>
      <c r="AQ1707" s="12">
        <v>355</v>
      </c>
      <c r="AR1707" s="12">
        <v>161</v>
      </c>
      <c r="AS1707" s="12">
        <v>145</v>
      </c>
      <c r="AT1707" s="74">
        <v>92</v>
      </c>
      <c r="AU1707" s="74">
        <v>72</v>
      </c>
      <c r="AV1707" s="12">
        <v>60</v>
      </c>
      <c r="AW1707" s="12">
        <v>43</v>
      </c>
      <c r="AX1707" s="12">
        <v>40</v>
      </c>
      <c r="AY1707" s="12">
        <v>31</v>
      </c>
      <c r="AZ1707" s="12">
        <v>39</v>
      </c>
      <c r="BA1707" s="12">
        <v>28</v>
      </c>
      <c r="BB1707" s="12">
        <v>32</v>
      </c>
      <c r="BC1707" s="12">
        <v>17</v>
      </c>
      <c r="BD1707" s="140">
        <v>29</v>
      </c>
      <c r="BE1707" s="12">
        <v>10</v>
      </c>
      <c r="BF1707" s="12">
        <v>15</v>
      </c>
      <c r="BG1707" s="12">
        <v>6</v>
      </c>
      <c r="BI1707" s="6" t="s">
        <v>1856</v>
      </c>
      <c r="BR1707" s="6"/>
      <c r="BV1707" s="6"/>
    </row>
    <row r="1708" spans="1:74" x14ac:dyDescent="0.25">
      <c r="A1708" s="42" t="s">
        <v>1644</v>
      </c>
      <c r="B1708" s="42" t="s">
        <v>1083</v>
      </c>
      <c r="C1708" s="70">
        <v>1</v>
      </c>
      <c r="D1708" s="70">
        <v>1</v>
      </c>
      <c r="E1708" s="70">
        <v>0</v>
      </c>
      <c r="F1708" s="70">
        <v>0</v>
      </c>
      <c r="G1708" s="70">
        <v>0</v>
      </c>
      <c r="H1708" s="70">
        <v>1</v>
      </c>
      <c r="I1708" s="70">
        <v>0</v>
      </c>
      <c r="J1708" s="70">
        <v>0</v>
      </c>
      <c r="K1708" s="179">
        <f t="shared" si="311"/>
        <v>1</v>
      </c>
      <c r="N1708" s="175"/>
      <c r="O1708" s="175"/>
      <c r="P1708" s="175"/>
      <c r="Q1708" s="176"/>
      <c r="S1708" s="10" t="s">
        <v>1213</v>
      </c>
      <c r="T1708" s="70">
        <v>4</v>
      </c>
      <c r="U1708" s="70">
        <v>13</v>
      </c>
      <c r="V1708" s="70">
        <v>2</v>
      </c>
      <c r="W1708" s="70">
        <v>48</v>
      </c>
      <c r="X1708" s="70">
        <v>0</v>
      </c>
      <c r="Y1708" s="10">
        <f t="shared" si="313"/>
        <v>67</v>
      </c>
      <c r="AL1708" s="141" t="s">
        <v>1739</v>
      </c>
      <c r="AM1708" s="142">
        <v>0</v>
      </c>
      <c r="AN1708" s="142">
        <v>0</v>
      </c>
      <c r="AO1708" s="142">
        <v>0</v>
      </c>
      <c r="AP1708" s="142">
        <v>0</v>
      </c>
      <c r="AQ1708" s="142">
        <v>0</v>
      </c>
      <c r="AR1708" s="142">
        <v>415</v>
      </c>
      <c r="AS1708" s="142">
        <v>435</v>
      </c>
      <c r="AT1708" s="180">
        <v>345</v>
      </c>
      <c r="AU1708" s="180">
        <v>433</v>
      </c>
      <c r="AV1708" s="142">
        <v>457</v>
      </c>
      <c r="AW1708" s="142">
        <v>568</v>
      </c>
      <c r="AX1708" s="142">
        <v>453</v>
      </c>
      <c r="AY1708" s="142">
        <v>391</v>
      </c>
      <c r="AZ1708" s="142">
        <v>236</v>
      </c>
      <c r="BA1708" s="142">
        <v>35</v>
      </c>
      <c r="BB1708" s="142">
        <v>44</v>
      </c>
      <c r="BC1708" s="142">
        <v>12</v>
      </c>
      <c r="BD1708" s="143">
        <v>15</v>
      </c>
      <c r="BE1708" s="143">
        <v>11</v>
      </c>
      <c r="BF1708" s="143">
        <v>1</v>
      </c>
      <c r="BG1708" s="142">
        <v>0</v>
      </c>
      <c r="BI1708" s="141" t="s">
        <v>1739</v>
      </c>
      <c r="BR1708" s="6"/>
      <c r="BV1708" s="6"/>
    </row>
    <row r="1709" spans="1:74" x14ac:dyDescent="0.25">
      <c r="A1709" s="42" t="s">
        <v>1644</v>
      </c>
      <c r="B1709" s="42" t="s">
        <v>568</v>
      </c>
      <c r="C1709" s="70">
        <v>376</v>
      </c>
      <c r="D1709" s="70">
        <v>350</v>
      </c>
      <c r="E1709" s="70">
        <v>2</v>
      </c>
      <c r="F1709" s="70">
        <v>10</v>
      </c>
      <c r="G1709" s="70">
        <v>5</v>
      </c>
      <c r="H1709" s="70">
        <v>18</v>
      </c>
      <c r="I1709" s="70">
        <v>315</v>
      </c>
      <c r="J1709" s="70">
        <v>0</v>
      </c>
      <c r="K1709" s="177">
        <f t="shared" si="311"/>
        <v>350</v>
      </c>
      <c r="M1709" s="8">
        <v>454</v>
      </c>
      <c r="N1709" s="175"/>
      <c r="O1709" s="175"/>
      <c r="P1709" s="175"/>
      <c r="Q1709" s="176"/>
      <c r="T1709" s="6">
        <f>SUM(T1700:T1708)</f>
        <v>10</v>
      </c>
      <c r="U1709" s="6">
        <f>SUM(U1700:U1708)</f>
        <v>22</v>
      </c>
      <c r="V1709" s="6">
        <f>SUM(V1700:V1708)</f>
        <v>2</v>
      </c>
      <c r="W1709" s="6">
        <f>SUM(W1700:W1708)</f>
        <v>67</v>
      </c>
      <c r="X1709" s="6">
        <f>SUM(X1700:X1708)</f>
        <v>0</v>
      </c>
      <c r="Y1709" s="10">
        <f t="shared" si="313"/>
        <v>101</v>
      </c>
      <c r="AL1709" s="6" t="s">
        <v>1857</v>
      </c>
      <c r="AM1709" s="12">
        <v>0</v>
      </c>
      <c r="AN1709" s="12">
        <v>0</v>
      </c>
      <c r="AO1709" s="12">
        <v>0</v>
      </c>
      <c r="AP1709" s="12">
        <v>0</v>
      </c>
      <c r="AQ1709" s="12">
        <v>2</v>
      </c>
      <c r="AR1709" s="12">
        <v>15</v>
      </c>
      <c r="AS1709" s="12">
        <v>39</v>
      </c>
      <c r="AT1709" s="74">
        <v>174</v>
      </c>
      <c r="AU1709" s="74">
        <v>257</v>
      </c>
      <c r="AV1709" s="12">
        <v>409</v>
      </c>
      <c r="AW1709" s="12">
        <v>233</v>
      </c>
      <c r="AX1709" s="12">
        <v>203</v>
      </c>
      <c r="AY1709" s="12">
        <v>114</v>
      </c>
      <c r="AZ1709" s="12">
        <v>154</v>
      </c>
      <c r="BA1709" s="12">
        <v>112</v>
      </c>
      <c r="BB1709" s="12">
        <v>124</v>
      </c>
      <c r="BC1709" s="12">
        <v>60</v>
      </c>
      <c r="BD1709" s="140">
        <v>87</v>
      </c>
      <c r="BE1709" s="12">
        <v>39</v>
      </c>
      <c r="BF1709" s="12">
        <v>57</v>
      </c>
      <c r="BG1709" s="12">
        <v>29</v>
      </c>
      <c r="BI1709" s="6" t="s">
        <v>1857</v>
      </c>
      <c r="BR1709" s="6"/>
      <c r="BV1709" s="6"/>
    </row>
    <row r="1710" spans="1:74" x14ac:dyDescent="0.25">
      <c r="A1710" s="155" t="s">
        <v>1676</v>
      </c>
      <c r="B1710" s="10"/>
      <c r="C1710" s="114">
        <f t="shared" ref="C1710:J1710" si="314">SUM(C1686:C1709)</f>
        <v>981</v>
      </c>
      <c r="D1710" s="114">
        <f t="shared" si="314"/>
        <v>925</v>
      </c>
      <c r="E1710" s="114">
        <f t="shared" si="314"/>
        <v>20</v>
      </c>
      <c r="F1710" s="114">
        <f t="shared" si="314"/>
        <v>68</v>
      </c>
      <c r="G1710" s="114">
        <f t="shared" si="314"/>
        <v>14</v>
      </c>
      <c r="H1710" s="114">
        <f t="shared" si="314"/>
        <v>183</v>
      </c>
      <c r="I1710" s="114">
        <f t="shared" si="314"/>
        <v>640</v>
      </c>
      <c r="J1710" s="114">
        <f t="shared" si="314"/>
        <v>0</v>
      </c>
      <c r="K1710" s="177">
        <f t="shared" si="311"/>
        <v>925</v>
      </c>
      <c r="M1710" s="8">
        <f>SUM(M1686:M1709)</f>
        <v>925</v>
      </c>
      <c r="N1710" s="175"/>
      <c r="O1710" s="175"/>
      <c r="P1710" s="175"/>
      <c r="Q1710" s="176"/>
      <c r="T1710" s="8"/>
      <c r="U1710" s="8"/>
      <c r="V1710" s="8"/>
      <c r="W1710" s="8"/>
      <c r="X1710" s="8"/>
      <c r="AL1710" s="141" t="s">
        <v>1742</v>
      </c>
      <c r="AM1710" s="142">
        <v>0</v>
      </c>
      <c r="AN1710" s="142">
        <v>0</v>
      </c>
      <c r="AO1710" s="142">
        <v>0</v>
      </c>
      <c r="AP1710" s="142">
        <v>0</v>
      </c>
      <c r="AQ1710" s="142">
        <v>0</v>
      </c>
      <c r="AR1710" s="142">
        <v>0</v>
      </c>
      <c r="AS1710" s="142">
        <v>0</v>
      </c>
      <c r="AT1710" s="142">
        <v>0</v>
      </c>
      <c r="AU1710" s="142">
        <v>0</v>
      </c>
      <c r="AV1710" s="142">
        <v>2</v>
      </c>
      <c r="AW1710" s="142">
        <v>10</v>
      </c>
      <c r="AX1710" s="142">
        <v>51</v>
      </c>
      <c r="AY1710" s="142">
        <v>115</v>
      </c>
      <c r="AZ1710" s="142">
        <v>428</v>
      </c>
      <c r="BA1710" s="142">
        <v>525</v>
      </c>
      <c r="BB1710" s="142">
        <v>467</v>
      </c>
      <c r="BC1710" s="142">
        <v>379</v>
      </c>
      <c r="BD1710" s="143">
        <v>320</v>
      </c>
      <c r="BE1710" s="143">
        <v>115</v>
      </c>
      <c r="BF1710" s="142">
        <v>91</v>
      </c>
      <c r="BG1710" s="142">
        <v>54</v>
      </c>
      <c r="BI1710" s="141" t="s">
        <v>1742</v>
      </c>
      <c r="BR1710" s="6"/>
      <c r="BV1710" s="6"/>
    </row>
    <row r="1711" spans="1:74" x14ac:dyDescent="0.25">
      <c r="D1711" s="159"/>
      <c r="E1711" s="159"/>
      <c r="F1711" s="162"/>
      <c r="H1711" s="159"/>
      <c r="I1711" s="159"/>
      <c r="J1711" s="159"/>
      <c r="K1711" s="162"/>
      <c r="N1711" s="175"/>
      <c r="O1711" s="175"/>
      <c r="P1711" s="175"/>
      <c r="Q1711" s="176"/>
      <c r="S1711" s="10" t="s">
        <v>1677</v>
      </c>
      <c r="T1711" s="10" t="s">
        <v>68</v>
      </c>
      <c r="U1711" s="10" t="s">
        <v>72</v>
      </c>
      <c r="V1711" s="10" t="s">
        <v>65</v>
      </c>
      <c r="W1711" s="10" t="s">
        <v>61</v>
      </c>
      <c r="X1711" s="10" t="s">
        <v>89</v>
      </c>
      <c r="Y1711" s="10" t="s">
        <v>1678</v>
      </c>
      <c r="AL1711" s="6" t="s">
        <v>1866</v>
      </c>
      <c r="AM1711" s="12">
        <v>0</v>
      </c>
      <c r="AN1711" s="12">
        <v>0</v>
      </c>
      <c r="AO1711" s="12">
        <v>0</v>
      </c>
      <c r="AP1711" s="12">
        <v>0</v>
      </c>
      <c r="AQ1711" s="12">
        <v>0</v>
      </c>
      <c r="AR1711" s="12">
        <v>0</v>
      </c>
      <c r="AS1711" s="12">
        <v>0</v>
      </c>
      <c r="AT1711" s="12">
        <v>0</v>
      </c>
      <c r="AU1711" s="12">
        <v>0</v>
      </c>
      <c r="AV1711" s="12">
        <v>1</v>
      </c>
      <c r="AW1711" s="12">
        <v>7</v>
      </c>
      <c r="AX1711" s="12">
        <v>40</v>
      </c>
      <c r="AY1711" s="12">
        <v>42</v>
      </c>
      <c r="AZ1711" s="12">
        <v>161</v>
      </c>
      <c r="BA1711" s="12">
        <v>182</v>
      </c>
      <c r="BB1711" s="12">
        <v>349</v>
      </c>
      <c r="BC1711" s="12">
        <v>202</v>
      </c>
      <c r="BD1711" s="140">
        <v>211</v>
      </c>
      <c r="BE1711" s="12">
        <v>120</v>
      </c>
      <c r="BF1711" s="12">
        <v>162</v>
      </c>
      <c r="BG1711" s="12">
        <v>71</v>
      </c>
      <c r="BI1711" s="6" t="s">
        <v>1866</v>
      </c>
      <c r="BR1711" s="6"/>
      <c r="BV1711" s="6"/>
    </row>
    <row r="1712" spans="1:74" x14ac:dyDescent="0.25">
      <c r="D1712" s="159"/>
      <c r="E1712" s="159"/>
      <c r="F1712" s="162"/>
      <c r="H1712" s="159"/>
      <c r="I1712" s="159"/>
      <c r="J1712" s="159"/>
      <c r="K1712" s="162"/>
      <c r="N1712" s="175"/>
      <c r="O1712" s="175"/>
      <c r="P1712" s="175"/>
      <c r="Q1712" s="176"/>
      <c r="S1712" s="10" t="s">
        <v>1875</v>
      </c>
      <c r="T1712" s="15">
        <v>0</v>
      </c>
      <c r="U1712" s="15">
        <v>1</v>
      </c>
      <c r="V1712" s="15">
        <v>0</v>
      </c>
      <c r="W1712" s="15">
        <v>0</v>
      </c>
      <c r="X1712" s="15">
        <v>0</v>
      </c>
      <c r="Y1712" s="10">
        <f>SUM(T1712:X1712)</f>
        <v>1</v>
      </c>
      <c r="AL1712" s="141" t="s">
        <v>1747</v>
      </c>
      <c r="AM1712" s="142">
        <v>0</v>
      </c>
      <c r="AN1712" s="142">
        <v>0</v>
      </c>
      <c r="AO1712" s="142">
        <v>0</v>
      </c>
      <c r="AP1712" s="142">
        <v>0</v>
      </c>
      <c r="AQ1712" s="142">
        <v>0</v>
      </c>
      <c r="AR1712" s="142">
        <v>0</v>
      </c>
      <c r="AS1712" s="142">
        <v>0</v>
      </c>
      <c r="AT1712" s="142">
        <v>0</v>
      </c>
      <c r="AU1712" s="142">
        <v>0</v>
      </c>
      <c r="AV1712" s="142">
        <v>0</v>
      </c>
      <c r="AW1712" s="142">
        <v>0</v>
      </c>
      <c r="AX1712" s="142">
        <v>13</v>
      </c>
      <c r="AY1712" s="142">
        <v>33</v>
      </c>
      <c r="AZ1712" s="142">
        <v>51</v>
      </c>
      <c r="BA1712" s="142">
        <v>28</v>
      </c>
      <c r="BB1712" s="142">
        <v>181</v>
      </c>
      <c r="BC1712" s="142">
        <v>177</v>
      </c>
      <c r="BD1712" s="143">
        <v>386</v>
      </c>
      <c r="BE1712" s="143">
        <v>395</v>
      </c>
      <c r="BF1712" s="142">
        <v>522</v>
      </c>
      <c r="BG1712" s="142">
        <v>271</v>
      </c>
      <c r="BI1712" s="141" t="s">
        <v>1747</v>
      </c>
    </row>
    <row r="1713" spans="1:92" x14ac:dyDescent="0.25">
      <c r="D1713" s="159"/>
      <c r="E1713" s="159"/>
      <c r="F1713" s="162"/>
      <c r="N1713" s="175"/>
      <c r="O1713" s="175"/>
      <c r="P1713" s="175"/>
      <c r="Q1713" s="176"/>
      <c r="S1713" s="10" t="s">
        <v>1876</v>
      </c>
      <c r="T1713" s="15">
        <v>0</v>
      </c>
      <c r="U1713" s="15">
        <v>1</v>
      </c>
      <c r="V1713" s="15">
        <v>0</v>
      </c>
      <c r="W1713" s="15">
        <v>0</v>
      </c>
      <c r="X1713" s="15">
        <v>0</v>
      </c>
      <c r="Y1713" s="10">
        <f t="shared" ref="Y1713:Y1721" si="315">SUM(T1713:W1713)</f>
        <v>1</v>
      </c>
      <c r="AL1713" s="6" t="s">
        <v>1867</v>
      </c>
      <c r="AM1713" s="12">
        <v>0</v>
      </c>
      <c r="AN1713" s="12">
        <v>0</v>
      </c>
      <c r="AO1713" s="12">
        <v>0</v>
      </c>
      <c r="AP1713" s="12">
        <v>0</v>
      </c>
      <c r="AQ1713" s="12">
        <v>0</v>
      </c>
      <c r="AR1713" s="12">
        <v>0</v>
      </c>
      <c r="AS1713" s="12">
        <v>0</v>
      </c>
      <c r="AT1713" s="12">
        <v>0</v>
      </c>
      <c r="AU1713" s="12">
        <v>0</v>
      </c>
      <c r="AV1713" s="12">
        <v>0</v>
      </c>
      <c r="AW1713" s="12">
        <v>0</v>
      </c>
      <c r="AX1713" s="12">
        <v>0</v>
      </c>
      <c r="AY1713" s="12">
        <v>0</v>
      </c>
      <c r="AZ1713" s="12">
        <v>0</v>
      </c>
      <c r="BA1713" s="12">
        <v>0</v>
      </c>
      <c r="BB1713" s="12">
        <v>0</v>
      </c>
      <c r="BC1713" s="12">
        <v>0</v>
      </c>
      <c r="BD1713" s="140">
        <v>61</v>
      </c>
      <c r="BE1713" s="12">
        <v>57</v>
      </c>
      <c r="BF1713" s="12">
        <v>152</v>
      </c>
      <c r="BG1713" s="12">
        <v>72</v>
      </c>
      <c r="BI1713" s="6" t="s">
        <v>1867</v>
      </c>
    </row>
    <row r="1714" spans="1:92" x14ac:dyDescent="0.25">
      <c r="D1714" s="159"/>
      <c r="E1714" s="159"/>
      <c r="F1714" s="162"/>
      <c r="N1714" s="175"/>
      <c r="O1714" s="175"/>
      <c r="P1714" s="175"/>
      <c r="Q1714" s="176"/>
      <c r="S1714" s="10" t="s">
        <v>1877</v>
      </c>
      <c r="T1714" s="15">
        <v>0</v>
      </c>
      <c r="U1714" s="15">
        <v>1</v>
      </c>
      <c r="V1714" s="15">
        <v>0</v>
      </c>
      <c r="W1714" s="15">
        <v>0</v>
      </c>
      <c r="X1714" s="15">
        <v>0</v>
      </c>
      <c r="Y1714" s="10">
        <f t="shared" si="315"/>
        <v>1</v>
      </c>
      <c r="AL1714" s="141" t="s">
        <v>1751</v>
      </c>
      <c r="AM1714" s="142">
        <v>0</v>
      </c>
      <c r="AN1714" s="142">
        <v>0</v>
      </c>
      <c r="AO1714" s="142">
        <v>0</v>
      </c>
      <c r="AP1714" s="142">
        <v>0</v>
      </c>
      <c r="AQ1714" s="142">
        <v>0</v>
      </c>
      <c r="AR1714" s="142">
        <v>0</v>
      </c>
      <c r="AS1714" s="142">
        <v>0</v>
      </c>
      <c r="AT1714" s="142">
        <v>0</v>
      </c>
      <c r="AU1714" s="142">
        <v>0</v>
      </c>
      <c r="AV1714" s="142">
        <v>0</v>
      </c>
      <c r="AW1714" s="142">
        <v>0</v>
      </c>
      <c r="AX1714" s="142">
        <v>0</v>
      </c>
      <c r="AY1714" s="142">
        <v>0</v>
      </c>
      <c r="AZ1714" s="142">
        <v>0</v>
      </c>
      <c r="BA1714" s="142">
        <v>0</v>
      </c>
      <c r="BB1714" s="142">
        <v>0</v>
      </c>
      <c r="BC1714" s="142">
        <v>0</v>
      </c>
      <c r="BD1714" s="143">
        <v>0</v>
      </c>
      <c r="BE1714" s="143">
        <v>0</v>
      </c>
      <c r="BF1714" s="142">
        <v>76</v>
      </c>
      <c r="BG1714" s="142">
        <v>315</v>
      </c>
      <c r="BI1714" s="141" t="s">
        <v>1751</v>
      </c>
    </row>
    <row r="1715" spans="1:92" x14ac:dyDescent="0.25">
      <c r="D1715" s="159"/>
      <c r="E1715" s="159"/>
      <c r="F1715" s="162"/>
      <c r="N1715" s="175"/>
      <c r="O1715" s="175"/>
      <c r="P1715" s="175"/>
      <c r="Q1715" s="176"/>
      <c r="S1715" s="10" t="s">
        <v>1208</v>
      </c>
      <c r="T1715" s="15">
        <v>1</v>
      </c>
      <c r="U1715" s="15">
        <v>0</v>
      </c>
      <c r="V1715" s="15">
        <v>0</v>
      </c>
      <c r="W1715" s="15">
        <v>0</v>
      </c>
      <c r="X1715" s="15">
        <v>0</v>
      </c>
      <c r="Y1715" s="10">
        <f t="shared" si="315"/>
        <v>1</v>
      </c>
    </row>
    <row r="1716" spans="1:92" x14ac:dyDescent="0.25">
      <c r="D1716" s="159"/>
      <c r="E1716" s="159"/>
      <c r="F1716" s="162"/>
      <c r="N1716" s="175"/>
      <c r="O1716" s="175"/>
      <c r="P1716" s="175"/>
      <c r="Q1716" s="176"/>
      <c r="S1716" s="10" t="s">
        <v>1209</v>
      </c>
      <c r="T1716" s="15">
        <v>0</v>
      </c>
      <c r="U1716" s="15">
        <v>0</v>
      </c>
      <c r="V1716" s="15">
        <v>0</v>
      </c>
      <c r="W1716" s="15">
        <v>2</v>
      </c>
      <c r="X1716" s="15">
        <v>0</v>
      </c>
      <c r="Y1716" s="10">
        <f t="shared" si="315"/>
        <v>2</v>
      </c>
    </row>
    <row r="1717" spans="1:92" x14ac:dyDescent="0.25">
      <c r="D1717" s="159"/>
      <c r="E1717" s="159"/>
      <c r="F1717" s="162"/>
      <c r="N1717" s="175"/>
      <c r="O1717" s="175"/>
      <c r="P1717" s="175"/>
      <c r="Q1717" s="176"/>
      <c r="S1717" s="45" t="s">
        <v>1210</v>
      </c>
      <c r="T1717" s="46">
        <v>0</v>
      </c>
      <c r="U1717" s="46">
        <v>1</v>
      </c>
      <c r="V1717" s="46">
        <v>0</v>
      </c>
      <c r="W1717" s="48">
        <v>5</v>
      </c>
      <c r="X1717" s="46">
        <v>0</v>
      </c>
      <c r="Y1717" s="10">
        <f t="shared" si="315"/>
        <v>6</v>
      </c>
    </row>
    <row r="1718" spans="1:92" x14ac:dyDescent="0.25">
      <c r="D1718" s="159"/>
      <c r="E1718" s="159"/>
      <c r="F1718" s="162"/>
      <c r="N1718" s="175"/>
      <c r="O1718" s="175"/>
      <c r="P1718" s="175"/>
      <c r="Q1718" s="176"/>
      <c r="S1718" s="10" t="s">
        <v>1211</v>
      </c>
      <c r="T1718" s="15">
        <v>2</v>
      </c>
      <c r="U1718" s="15">
        <v>3</v>
      </c>
      <c r="V1718" s="15">
        <v>0</v>
      </c>
      <c r="W1718" s="15">
        <v>24</v>
      </c>
      <c r="X1718" s="15">
        <v>54</v>
      </c>
      <c r="Y1718" s="10">
        <f t="shared" si="315"/>
        <v>29</v>
      </c>
    </row>
    <row r="1719" spans="1:92" x14ac:dyDescent="0.25">
      <c r="D1719" s="159"/>
      <c r="E1719" s="159"/>
      <c r="F1719" s="162"/>
      <c r="N1719" s="175"/>
      <c r="O1719" s="175"/>
      <c r="P1719" s="175"/>
      <c r="Q1719" s="176"/>
      <c r="S1719" s="45" t="s">
        <v>1212</v>
      </c>
      <c r="T1719" s="46">
        <v>3</v>
      </c>
      <c r="U1719" s="46">
        <v>17</v>
      </c>
      <c r="V1719" s="46">
        <v>2</v>
      </c>
      <c r="W1719" s="48">
        <v>49</v>
      </c>
      <c r="X1719" s="46">
        <v>271</v>
      </c>
      <c r="Y1719" s="10">
        <f t="shared" si="315"/>
        <v>71</v>
      </c>
    </row>
    <row r="1720" spans="1:92" x14ac:dyDescent="0.25">
      <c r="N1720" s="175"/>
      <c r="O1720" s="175"/>
      <c r="P1720" s="175"/>
      <c r="Q1720" s="176"/>
      <c r="S1720" s="10" t="s">
        <v>1213</v>
      </c>
      <c r="T1720" s="15">
        <v>4</v>
      </c>
      <c r="U1720" s="15">
        <v>22</v>
      </c>
      <c r="V1720" s="15">
        <v>10</v>
      </c>
      <c r="W1720" s="15">
        <v>36</v>
      </c>
      <c r="X1720" s="15">
        <v>315</v>
      </c>
      <c r="Y1720" s="10">
        <f t="shared" si="315"/>
        <v>72</v>
      </c>
    </row>
    <row r="1721" spans="1:92" x14ac:dyDescent="0.25">
      <c r="N1721" s="175"/>
      <c r="O1721" s="175"/>
      <c r="P1721" s="175"/>
      <c r="Q1721" s="176"/>
      <c r="T1721" s="6">
        <f>SUM(T1712:T1720)</f>
        <v>10</v>
      </c>
      <c r="U1721" s="6">
        <f>SUM(U1712:U1720)</f>
        <v>46</v>
      </c>
      <c r="V1721" s="6">
        <f>SUM(V1712:V1720)</f>
        <v>12</v>
      </c>
      <c r="W1721" s="6">
        <f>SUM(W1712:W1720)</f>
        <v>116</v>
      </c>
      <c r="X1721" s="6">
        <f>SUM(X1712:X1720)</f>
        <v>640</v>
      </c>
      <c r="Y1721" s="10">
        <f t="shared" si="315"/>
        <v>184</v>
      </c>
    </row>
    <row r="1722" spans="1:92" x14ac:dyDescent="0.25">
      <c r="N1722" s="175"/>
      <c r="O1722" s="175"/>
      <c r="P1722" s="175"/>
      <c r="Q1722" s="176"/>
    </row>
    <row r="1723" spans="1:92" x14ac:dyDescent="0.25">
      <c r="N1723" s="175"/>
      <c r="O1723" s="175"/>
      <c r="P1723" s="175"/>
      <c r="Q1723" s="176"/>
    </row>
    <row r="1724" spans="1:92" x14ac:dyDescent="0.25">
      <c r="N1724" s="175"/>
      <c r="O1724" s="175"/>
      <c r="P1724" s="175"/>
      <c r="Q1724" s="176"/>
    </row>
    <row r="1725" spans="1:92" ht="39.6" x14ac:dyDescent="0.25">
      <c r="A1725" s="32" t="s">
        <v>1748</v>
      </c>
      <c r="B1725" s="32" t="s">
        <v>1222</v>
      </c>
      <c r="C1725" s="32" t="s">
        <v>1197</v>
      </c>
      <c r="D1725" s="32" t="s">
        <v>1664</v>
      </c>
      <c r="E1725" s="32" t="s">
        <v>1665</v>
      </c>
      <c r="F1725" s="32" t="s">
        <v>1666</v>
      </c>
      <c r="G1725" s="32" t="s">
        <v>1667</v>
      </c>
      <c r="H1725" s="32" t="s">
        <v>1668</v>
      </c>
      <c r="I1725" s="32" t="s">
        <v>1669</v>
      </c>
      <c r="J1725" s="34" t="s">
        <v>1670</v>
      </c>
      <c r="K1725" s="13" t="s">
        <v>1671</v>
      </c>
      <c r="M1725" s="12" t="s">
        <v>1885</v>
      </c>
      <c r="N1725" s="175"/>
      <c r="O1725" s="175"/>
      <c r="P1725" s="175"/>
      <c r="Q1725" s="176"/>
      <c r="S1725" s="6" t="s">
        <v>1748</v>
      </c>
      <c r="AL1725" s="12" t="s">
        <v>1712</v>
      </c>
      <c r="AM1725" s="74" t="s">
        <v>1748</v>
      </c>
      <c r="AN1725" s="12"/>
      <c r="AO1725" s="12"/>
      <c r="AP1725" s="12"/>
      <c r="BZ1725" s="181"/>
      <c r="CA1725" s="181"/>
      <c r="CB1725" s="134"/>
      <c r="CC1725" s="134"/>
      <c r="CF1725" s="181"/>
      <c r="CG1725" s="181"/>
      <c r="CH1725" s="181"/>
      <c r="CI1725" s="134"/>
      <c r="CK1725" s="181"/>
      <c r="CL1725" s="181"/>
      <c r="CM1725" s="181"/>
      <c r="CN1725" s="134"/>
    </row>
    <row r="1726" spans="1:92" x14ac:dyDescent="0.25">
      <c r="A1726" s="42" t="s">
        <v>1882</v>
      </c>
      <c r="B1726" s="42" t="s">
        <v>568</v>
      </c>
      <c r="C1726" s="70">
        <v>1</v>
      </c>
      <c r="D1726" s="70">
        <v>1</v>
      </c>
      <c r="E1726" s="70">
        <v>0</v>
      </c>
      <c r="F1726" s="70">
        <v>1</v>
      </c>
      <c r="G1726" s="70">
        <v>0</v>
      </c>
      <c r="H1726" s="70">
        <v>0</v>
      </c>
      <c r="I1726" s="70">
        <v>0</v>
      </c>
      <c r="J1726" s="70">
        <v>0</v>
      </c>
      <c r="K1726" s="177">
        <f t="shared" ref="K1726:K1750" si="316">SUM(E1726:J1726)</f>
        <v>1</v>
      </c>
      <c r="M1726" s="8">
        <v>1</v>
      </c>
      <c r="N1726" s="175"/>
      <c r="O1726" s="175"/>
      <c r="P1726" s="175"/>
      <c r="Q1726" s="176"/>
      <c r="S1726" s="10" t="s">
        <v>1673</v>
      </c>
      <c r="T1726" s="10" t="s">
        <v>68</v>
      </c>
      <c r="U1726" s="10" t="s">
        <v>72</v>
      </c>
      <c r="V1726" s="10" t="s">
        <v>65</v>
      </c>
      <c r="W1726" s="10" t="s">
        <v>61</v>
      </c>
      <c r="X1726" s="10" t="s">
        <v>89</v>
      </c>
      <c r="Y1726" s="10" t="s">
        <v>8</v>
      </c>
      <c r="AL1726" s="6" t="s">
        <v>1834</v>
      </c>
      <c r="AM1726" s="12"/>
      <c r="AN1726" s="12"/>
      <c r="AO1726" s="12"/>
      <c r="AP1726" s="12"/>
      <c r="BZ1726" s="181"/>
      <c r="CA1726" s="181"/>
      <c r="CB1726" s="134"/>
      <c r="CC1726" s="134"/>
      <c r="CF1726" s="181"/>
      <c r="CG1726" s="181"/>
      <c r="CH1726" s="181"/>
      <c r="CI1726" s="134"/>
      <c r="CK1726" s="181"/>
      <c r="CL1726" s="181"/>
      <c r="CM1726" s="181"/>
      <c r="CN1726" s="134"/>
    </row>
    <row r="1727" spans="1:92" x14ac:dyDescent="0.25">
      <c r="A1727" s="151" t="s">
        <v>1883</v>
      </c>
      <c r="B1727" s="151" t="s">
        <v>572</v>
      </c>
      <c r="C1727" s="138">
        <v>1</v>
      </c>
      <c r="D1727" s="138">
        <v>1</v>
      </c>
      <c r="E1727" s="138">
        <v>0</v>
      </c>
      <c r="F1727" s="138">
        <v>1</v>
      </c>
      <c r="G1727" s="138">
        <v>0</v>
      </c>
      <c r="H1727" s="138">
        <v>0</v>
      </c>
      <c r="I1727" s="138">
        <v>0</v>
      </c>
      <c r="J1727" s="138">
        <v>0</v>
      </c>
      <c r="K1727" s="178">
        <f t="shared" si="316"/>
        <v>1</v>
      </c>
      <c r="M1727" s="135">
        <v>1</v>
      </c>
      <c r="N1727" s="175"/>
      <c r="O1727" s="175"/>
      <c r="P1727" s="175"/>
      <c r="Q1727" s="176"/>
      <c r="S1727" s="10" t="s">
        <v>1875</v>
      </c>
      <c r="T1727" s="15">
        <v>0</v>
      </c>
      <c r="U1727" s="15">
        <v>1</v>
      </c>
      <c r="V1727" s="15">
        <v>0</v>
      </c>
      <c r="W1727" s="15">
        <v>0</v>
      </c>
      <c r="X1727" s="15">
        <v>0</v>
      </c>
      <c r="Y1727" s="10">
        <f t="shared" ref="Y1727:Y1736" si="317">SUM(T1727:X1727)</f>
        <v>1</v>
      </c>
      <c r="AL1727" s="6" t="s">
        <v>1836</v>
      </c>
      <c r="AM1727" s="12"/>
      <c r="AN1727" s="12"/>
      <c r="AO1727" s="12"/>
      <c r="AP1727" s="12"/>
      <c r="BZ1727" s="181"/>
      <c r="CA1727" s="181"/>
      <c r="CB1727" s="134"/>
      <c r="CC1727" s="134"/>
      <c r="CF1727" s="181"/>
      <c r="CG1727" s="181"/>
      <c r="CH1727" s="181"/>
      <c r="CI1727" s="134"/>
      <c r="CK1727" s="181"/>
      <c r="CL1727" s="181"/>
      <c r="CM1727" s="181"/>
      <c r="CN1727" s="134"/>
    </row>
    <row r="1728" spans="1:92" x14ac:dyDescent="0.25">
      <c r="A1728" s="42" t="s">
        <v>1884</v>
      </c>
      <c r="B1728" s="42" t="s">
        <v>572</v>
      </c>
      <c r="C1728" s="70">
        <v>1</v>
      </c>
      <c r="D1728" s="70">
        <v>1</v>
      </c>
      <c r="E1728" s="70">
        <v>0</v>
      </c>
      <c r="F1728" s="70">
        <v>1</v>
      </c>
      <c r="G1728" s="70">
        <v>0</v>
      </c>
      <c r="H1728" s="70">
        <v>0</v>
      </c>
      <c r="I1728" s="70">
        <v>0</v>
      </c>
      <c r="J1728" s="70">
        <v>0</v>
      </c>
      <c r="K1728" s="177">
        <f t="shared" si="316"/>
        <v>1</v>
      </c>
      <c r="M1728" s="8">
        <v>1</v>
      </c>
      <c r="N1728" s="175"/>
      <c r="O1728" s="175"/>
      <c r="P1728" s="175"/>
      <c r="Q1728" s="176"/>
      <c r="S1728" s="10" t="s">
        <v>1876</v>
      </c>
      <c r="T1728" s="15">
        <v>0</v>
      </c>
      <c r="U1728" s="15">
        <v>1</v>
      </c>
      <c r="V1728" s="15">
        <v>0</v>
      </c>
      <c r="W1728" s="15">
        <v>0</v>
      </c>
      <c r="X1728" s="15">
        <v>0</v>
      </c>
      <c r="Y1728" s="10">
        <f t="shared" si="317"/>
        <v>1</v>
      </c>
      <c r="AM1728" s="12"/>
      <c r="AN1728" s="12"/>
      <c r="AO1728" s="12"/>
      <c r="AP1728" s="12"/>
      <c r="BZ1728" s="181"/>
      <c r="CA1728" s="181"/>
      <c r="CB1728" s="134"/>
      <c r="CC1728" s="134"/>
      <c r="CF1728" s="181"/>
      <c r="CG1728" s="181"/>
      <c r="CH1728" s="181"/>
      <c r="CI1728" s="134"/>
      <c r="CK1728" s="181"/>
      <c r="CL1728" s="181"/>
      <c r="CM1728" s="181"/>
      <c r="CN1728" s="134"/>
    </row>
    <row r="1729" spans="1:92" ht="22.8" x14ac:dyDescent="0.25">
      <c r="A1729" s="151" t="s">
        <v>1880</v>
      </c>
      <c r="B1729" s="151" t="s">
        <v>572</v>
      </c>
      <c r="C1729" s="138">
        <v>1</v>
      </c>
      <c r="D1729" s="138">
        <v>1</v>
      </c>
      <c r="E1729" s="138">
        <v>0</v>
      </c>
      <c r="F1729" s="138">
        <v>1</v>
      </c>
      <c r="G1729" s="138">
        <v>0</v>
      </c>
      <c r="H1729" s="138">
        <v>0</v>
      </c>
      <c r="I1729" s="138">
        <v>0</v>
      </c>
      <c r="J1729" s="138">
        <v>0</v>
      </c>
      <c r="K1729" s="178">
        <f t="shared" si="316"/>
        <v>1</v>
      </c>
      <c r="M1729" s="8"/>
      <c r="N1729" s="175"/>
      <c r="O1729" s="175"/>
      <c r="P1729" s="175"/>
      <c r="Q1729" s="176"/>
      <c r="S1729" s="10" t="s">
        <v>1877</v>
      </c>
      <c r="T1729" s="15">
        <v>0</v>
      </c>
      <c r="U1729" s="15">
        <v>1</v>
      </c>
      <c r="V1729" s="15">
        <v>0</v>
      </c>
      <c r="W1729" s="15">
        <v>0</v>
      </c>
      <c r="X1729" s="15">
        <v>0</v>
      </c>
      <c r="Y1729" s="10">
        <f t="shared" si="317"/>
        <v>1</v>
      </c>
      <c r="AL1729" s="6" t="s">
        <v>5</v>
      </c>
      <c r="AM1729" s="6" t="s">
        <v>1840</v>
      </c>
      <c r="AN1729" s="6" t="s">
        <v>1841</v>
      </c>
      <c r="AO1729" s="6" t="s">
        <v>1842</v>
      </c>
      <c r="AP1729" s="6" t="s">
        <v>1741</v>
      </c>
      <c r="AQ1729" s="6" t="s">
        <v>1736</v>
      </c>
      <c r="AR1729" s="6" t="s">
        <v>1843</v>
      </c>
      <c r="AS1729" s="6" t="s">
        <v>1844</v>
      </c>
      <c r="AT1729" s="74" t="s">
        <v>1845</v>
      </c>
      <c r="AU1729" s="74" t="s">
        <v>1744</v>
      </c>
      <c r="AV1729" s="6" t="s">
        <v>1745</v>
      </c>
      <c r="AW1729" s="6" t="s">
        <v>1740</v>
      </c>
      <c r="AX1729" s="6" t="s">
        <v>1846</v>
      </c>
      <c r="AY1729" s="6" t="s">
        <v>1847</v>
      </c>
      <c r="AZ1729" s="6" t="s">
        <v>1848</v>
      </c>
      <c r="BA1729" s="6" t="s">
        <v>1743</v>
      </c>
      <c r="BB1729" s="6" t="s">
        <v>1784</v>
      </c>
      <c r="BC1729" s="6" t="s">
        <v>1749</v>
      </c>
      <c r="BD1729" s="6" t="s">
        <v>1849</v>
      </c>
      <c r="BE1729" s="6" t="s">
        <v>1850</v>
      </c>
      <c r="BF1729" s="6" t="s">
        <v>1748</v>
      </c>
      <c r="BZ1729" s="181"/>
      <c r="CA1729" s="181"/>
      <c r="CB1729" s="134"/>
      <c r="CC1729" s="134"/>
      <c r="CF1729" s="181"/>
      <c r="CG1729" s="181"/>
      <c r="CH1729" s="181"/>
      <c r="CI1729" s="134"/>
      <c r="CK1729" s="181"/>
      <c r="CL1729" s="181"/>
      <c r="CM1729" s="181"/>
      <c r="CN1729" s="134"/>
    </row>
    <row r="1730" spans="1:92" x14ac:dyDescent="0.25">
      <c r="A1730" s="151" t="s">
        <v>1880</v>
      </c>
      <c r="B1730" s="151" t="s">
        <v>568</v>
      </c>
      <c r="C1730" s="138">
        <v>4</v>
      </c>
      <c r="D1730" s="138">
        <v>4</v>
      </c>
      <c r="E1730" s="138">
        <v>0</v>
      </c>
      <c r="F1730" s="138">
        <v>1</v>
      </c>
      <c r="G1730" s="138">
        <v>3</v>
      </c>
      <c r="H1730" s="138">
        <v>0</v>
      </c>
      <c r="I1730" s="138">
        <v>0</v>
      </c>
      <c r="J1730" s="138">
        <v>0</v>
      </c>
      <c r="K1730" s="178">
        <f t="shared" si="316"/>
        <v>4</v>
      </c>
      <c r="M1730" s="8">
        <v>5</v>
      </c>
      <c r="N1730" s="175"/>
      <c r="O1730" s="175"/>
      <c r="P1730" s="175"/>
      <c r="Q1730" s="176"/>
      <c r="S1730" s="10" t="s">
        <v>1208</v>
      </c>
      <c r="T1730" s="15">
        <v>0</v>
      </c>
      <c r="U1730" s="15">
        <v>2</v>
      </c>
      <c r="V1730" s="15">
        <v>3</v>
      </c>
      <c r="W1730" s="15">
        <v>0</v>
      </c>
      <c r="X1730" s="15">
        <v>0</v>
      </c>
      <c r="Y1730" s="10">
        <f t="shared" si="317"/>
        <v>5</v>
      </c>
      <c r="AL1730" s="6" t="s">
        <v>1727</v>
      </c>
      <c r="AM1730" s="12">
        <v>0</v>
      </c>
      <c r="AN1730" s="12">
        <v>0</v>
      </c>
      <c r="AO1730" s="12">
        <v>0</v>
      </c>
      <c r="AP1730" s="12">
        <v>0</v>
      </c>
      <c r="AQ1730" s="12">
        <v>0</v>
      </c>
      <c r="AR1730" s="12">
        <v>0</v>
      </c>
      <c r="AS1730" s="12">
        <v>0</v>
      </c>
      <c r="AT1730" s="74">
        <v>0</v>
      </c>
      <c r="AU1730" s="74">
        <v>0</v>
      </c>
      <c r="AV1730" s="12">
        <v>0</v>
      </c>
      <c r="AW1730" s="12">
        <v>0</v>
      </c>
      <c r="AX1730" s="12">
        <v>0</v>
      </c>
      <c r="AY1730" s="12">
        <v>0</v>
      </c>
      <c r="AZ1730" s="12">
        <v>0</v>
      </c>
      <c r="BA1730" s="12">
        <v>0</v>
      </c>
      <c r="BB1730" s="12">
        <v>0</v>
      </c>
      <c r="BC1730" s="12">
        <v>0</v>
      </c>
      <c r="BD1730" s="12">
        <v>0</v>
      </c>
      <c r="BE1730" s="12">
        <v>0</v>
      </c>
      <c r="BF1730" s="12">
        <v>0</v>
      </c>
      <c r="BH1730" s="6" t="s">
        <v>1727</v>
      </c>
      <c r="BZ1730" s="181"/>
      <c r="CA1730" s="181"/>
      <c r="CB1730" s="134"/>
      <c r="CC1730" s="134"/>
      <c r="CF1730" s="181"/>
      <c r="CG1730" s="181"/>
      <c r="CH1730" s="181"/>
      <c r="CI1730" s="134"/>
      <c r="CK1730" s="181"/>
      <c r="CL1730" s="181"/>
      <c r="CM1730" s="181"/>
      <c r="CN1730" s="134"/>
    </row>
    <row r="1731" spans="1:92" x14ac:dyDescent="0.25">
      <c r="A1731" s="42" t="s">
        <v>1691</v>
      </c>
      <c r="B1731" s="170" t="s">
        <v>572</v>
      </c>
      <c r="C1731" s="70">
        <v>5</v>
      </c>
      <c r="D1731" s="70">
        <v>5</v>
      </c>
      <c r="E1731" s="70">
        <v>0</v>
      </c>
      <c r="F1731" s="70">
        <v>2</v>
      </c>
      <c r="G1731" s="70">
        <v>3</v>
      </c>
      <c r="H1731" s="70">
        <v>0</v>
      </c>
      <c r="I1731" s="70">
        <v>0</v>
      </c>
      <c r="J1731" s="70">
        <v>0</v>
      </c>
      <c r="K1731" s="177">
        <f t="shared" si="316"/>
        <v>5</v>
      </c>
      <c r="M1731" s="8"/>
      <c r="N1731" s="175"/>
      <c r="O1731" s="175"/>
      <c r="P1731" s="175"/>
      <c r="Q1731" s="176"/>
      <c r="S1731" s="10" t="s">
        <v>1209</v>
      </c>
      <c r="T1731" s="15">
        <v>0</v>
      </c>
      <c r="U1731" s="15">
        <v>2</v>
      </c>
      <c r="V1731" s="15">
        <v>3</v>
      </c>
      <c r="W1731" s="15">
        <v>6</v>
      </c>
      <c r="X1731" s="15">
        <v>0</v>
      </c>
      <c r="Y1731" s="10">
        <f t="shared" si="317"/>
        <v>11</v>
      </c>
      <c r="AL1731" s="6" t="s">
        <v>1728</v>
      </c>
      <c r="AM1731" s="12">
        <v>0</v>
      </c>
      <c r="AN1731" s="12">
        <v>0</v>
      </c>
      <c r="AO1731" s="12">
        <v>0</v>
      </c>
      <c r="AP1731" s="12">
        <v>0</v>
      </c>
      <c r="AQ1731" s="12">
        <v>0</v>
      </c>
      <c r="AR1731" s="12">
        <v>0</v>
      </c>
      <c r="AS1731" s="12">
        <v>0</v>
      </c>
      <c r="AT1731" s="74">
        <v>0</v>
      </c>
      <c r="AU1731" s="74">
        <v>0</v>
      </c>
      <c r="AV1731" s="12">
        <v>0</v>
      </c>
      <c r="AW1731" s="12">
        <v>0</v>
      </c>
      <c r="AX1731" s="12">
        <v>0</v>
      </c>
      <c r="AY1731" s="12">
        <v>0</v>
      </c>
      <c r="AZ1731" s="12">
        <v>0</v>
      </c>
      <c r="BA1731" s="12">
        <v>0</v>
      </c>
      <c r="BB1731" s="12">
        <v>0</v>
      </c>
      <c r="BC1731" s="12">
        <v>0</v>
      </c>
      <c r="BD1731" s="12">
        <v>0</v>
      </c>
      <c r="BE1731" s="12">
        <v>0</v>
      </c>
      <c r="BF1731" s="12">
        <v>0</v>
      </c>
      <c r="BH1731" s="6" t="s">
        <v>1728</v>
      </c>
      <c r="BZ1731" s="181"/>
      <c r="CA1731" s="181"/>
      <c r="CB1731" s="134"/>
      <c r="CC1731" s="134"/>
      <c r="CF1731" s="181"/>
      <c r="CG1731" s="181"/>
      <c r="CH1731" s="181"/>
      <c r="CI1731" s="134"/>
      <c r="CK1731" s="181"/>
      <c r="CL1731" s="181"/>
      <c r="CM1731" s="181"/>
      <c r="CN1731" s="134"/>
    </row>
    <row r="1732" spans="1:92" x14ac:dyDescent="0.25">
      <c r="A1732" s="42" t="s">
        <v>1691</v>
      </c>
      <c r="B1732" s="42" t="s">
        <v>568</v>
      </c>
      <c r="C1732" s="70">
        <v>6</v>
      </c>
      <c r="D1732" s="70">
        <v>6</v>
      </c>
      <c r="E1732" s="114">
        <v>0</v>
      </c>
      <c r="F1732" s="114">
        <v>0</v>
      </c>
      <c r="G1732" s="114">
        <v>0</v>
      </c>
      <c r="H1732" s="114">
        <v>6</v>
      </c>
      <c r="I1732" s="114">
        <v>0</v>
      </c>
      <c r="J1732" s="114">
        <v>0</v>
      </c>
      <c r="K1732" s="177">
        <f t="shared" si="316"/>
        <v>6</v>
      </c>
      <c r="M1732" s="8">
        <v>11</v>
      </c>
      <c r="N1732" s="175"/>
      <c r="O1732" s="175"/>
      <c r="P1732" s="175"/>
      <c r="Q1732" s="176"/>
      <c r="S1732" s="45" t="s">
        <v>1210</v>
      </c>
      <c r="T1732" s="46">
        <v>0</v>
      </c>
      <c r="U1732" s="46">
        <v>7</v>
      </c>
      <c r="V1732" s="46">
        <v>3</v>
      </c>
      <c r="W1732" s="46">
        <v>13</v>
      </c>
      <c r="X1732" s="46">
        <v>1</v>
      </c>
      <c r="Y1732" s="10">
        <f t="shared" si="317"/>
        <v>24</v>
      </c>
      <c r="AL1732" s="6" t="s">
        <v>1729</v>
      </c>
      <c r="AM1732" s="12">
        <v>0</v>
      </c>
      <c r="AN1732" s="12">
        <v>0</v>
      </c>
      <c r="AO1732" s="12">
        <v>0</v>
      </c>
      <c r="AP1732" s="12">
        <v>0</v>
      </c>
      <c r="AQ1732" s="12">
        <v>0</v>
      </c>
      <c r="AR1732" s="12">
        <v>0</v>
      </c>
      <c r="AS1732" s="12">
        <v>0</v>
      </c>
      <c r="AT1732" s="74">
        <v>0</v>
      </c>
      <c r="AU1732" s="74">
        <v>0</v>
      </c>
      <c r="AV1732" s="12">
        <v>0</v>
      </c>
      <c r="AW1732" s="12">
        <v>0</v>
      </c>
      <c r="AX1732" s="12">
        <v>1</v>
      </c>
      <c r="AY1732" s="12">
        <v>0</v>
      </c>
      <c r="AZ1732" s="12">
        <v>0</v>
      </c>
      <c r="BA1732" s="12">
        <v>0</v>
      </c>
      <c r="BB1732" s="12">
        <v>0</v>
      </c>
      <c r="BC1732" s="12">
        <v>0</v>
      </c>
      <c r="BD1732" s="12">
        <v>0</v>
      </c>
      <c r="BE1732" s="12">
        <v>0</v>
      </c>
      <c r="BF1732" s="12">
        <v>0</v>
      </c>
      <c r="BH1732" s="6" t="s">
        <v>1729</v>
      </c>
      <c r="BZ1732" s="181"/>
      <c r="CA1732" s="181"/>
      <c r="CB1732" s="134"/>
      <c r="CC1732" s="134"/>
      <c r="CF1732" s="181"/>
      <c r="CG1732" s="181"/>
      <c r="CH1732" s="181"/>
      <c r="CI1732" s="134"/>
      <c r="CK1732" s="181"/>
      <c r="CL1732" s="181"/>
      <c r="CM1732" s="181"/>
      <c r="CN1732" s="134"/>
    </row>
    <row r="1733" spans="1:92" x14ac:dyDescent="0.25">
      <c r="A1733" s="151" t="s">
        <v>1692</v>
      </c>
      <c r="B1733" s="151" t="s">
        <v>572</v>
      </c>
      <c r="C1733" s="138">
        <v>8</v>
      </c>
      <c r="D1733" s="138">
        <v>8</v>
      </c>
      <c r="E1733" s="123">
        <v>0</v>
      </c>
      <c r="F1733" s="123">
        <v>2</v>
      </c>
      <c r="G1733" s="123">
        <v>3</v>
      </c>
      <c r="H1733" s="123">
        <v>3</v>
      </c>
      <c r="I1733" s="123">
        <v>0</v>
      </c>
      <c r="J1733" s="123">
        <v>0</v>
      </c>
      <c r="K1733" s="178">
        <f t="shared" si="316"/>
        <v>8</v>
      </c>
      <c r="M1733" s="135"/>
      <c r="N1733" s="175"/>
      <c r="O1733" s="175"/>
      <c r="P1733" s="175"/>
      <c r="Q1733" s="176"/>
      <c r="S1733" s="10" t="s">
        <v>1211</v>
      </c>
      <c r="T1733" s="15">
        <v>1</v>
      </c>
      <c r="U1733" s="15">
        <v>24</v>
      </c>
      <c r="V1733" s="15">
        <v>5</v>
      </c>
      <c r="W1733" s="15">
        <v>44</v>
      </c>
      <c r="X1733" s="15">
        <v>91</v>
      </c>
      <c r="Y1733" s="10">
        <f t="shared" si="317"/>
        <v>165</v>
      </c>
      <c r="AL1733" s="6" t="s">
        <v>1730</v>
      </c>
      <c r="AM1733" s="12">
        <v>0</v>
      </c>
      <c r="AN1733" s="12">
        <v>0</v>
      </c>
      <c r="AO1733" s="12">
        <v>0</v>
      </c>
      <c r="AP1733" s="12">
        <v>0</v>
      </c>
      <c r="AQ1733" s="12">
        <v>0</v>
      </c>
      <c r="AR1733" s="12">
        <v>0</v>
      </c>
      <c r="AS1733" s="12">
        <v>0</v>
      </c>
      <c r="AT1733" s="74">
        <v>0</v>
      </c>
      <c r="AU1733" s="74">
        <v>0</v>
      </c>
      <c r="AV1733" s="12">
        <v>0</v>
      </c>
      <c r="AW1733" s="12">
        <v>0</v>
      </c>
      <c r="AX1733" s="12">
        <v>1</v>
      </c>
      <c r="AY1733" s="12">
        <v>0</v>
      </c>
      <c r="AZ1733" s="12">
        <v>0</v>
      </c>
      <c r="BA1733" s="12">
        <v>0</v>
      </c>
      <c r="BB1733" s="12">
        <v>0</v>
      </c>
      <c r="BC1733" s="12">
        <v>0</v>
      </c>
      <c r="BD1733" s="12">
        <v>0</v>
      </c>
      <c r="BE1733" s="12">
        <v>0</v>
      </c>
      <c r="BF1733" s="12">
        <v>0</v>
      </c>
      <c r="BH1733" s="6" t="s">
        <v>1730</v>
      </c>
      <c r="BZ1733" s="181"/>
      <c r="CA1733" s="181"/>
      <c r="CB1733" s="134"/>
      <c r="CC1733" s="134"/>
      <c r="CF1733" s="181"/>
      <c r="CG1733" s="181"/>
      <c r="CH1733" s="181"/>
      <c r="CI1733" s="134"/>
      <c r="CK1733" s="181"/>
      <c r="CL1733" s="181"/>
      <c r="CM1733" s="181"/>
      <c r="CN1733" s="134"/>
    </row>
    <row r="1734" spans="1:92" x14ac:dyDescent="0.25">
      <c r="A1734" s="151" t="s">
        <v>1692</v>
      </c>
      <c r="B1734" s="151" t="s">
        <v>1149</v>
      </c>
      <c r="C1734" s="138">
        <v>1</v>
      </c>
      <c r="D1734" s="138">
        <v>1</v>
      </c>
      <c r="E1734" s="123">
        <v>0</v>
      </c>
      <c r="F1734" s="123">
        <v>1</v>
      </c>
      <c r="G1734" s="123">
        <v>0</v>
      </c>
      <c r="H1734" s="123">
        <v>0</v>
      </c>
      <c r="I1734" s="123">
        <v>0</v>
      </c>
      <c r="J1734" s="123">
        <v>0</v>
      </c>
      <c r="K1734" s="178">
        <f t="shared" si="316"/>
        <v>1</v>
      </c>
      <c r="M1734" s="8"/>
      <c r="N1734" s="175"/>
      <c r="O1734" s="175"/>
      <c r="P1734" s="175"/>
      <c r="Q1734" s="176"/>
      <c r="S1734" s="45" t="s">
        <v>1212</v>
      </c>
      <c r="T1734" s="46">
        <v>6</v>
      </c>
      <c r="U1734" s="46">
        <v>58</v>
      </c>
      <c r="V1734" s="46">
        <v>14</v>
      </c>
      <c r="W1734" s="46">
        <v>139</v>
      </c>
      <c r="X1734" s="46">
        <v>522</v>
      </c>
      <c r="Y1734" s="10">
        <f t="shared" si="317"/>
        <v>739</v>
      </c>
      <c r="AL1734" s="6" t="s">
        <v>1735</v>
      </c>
      <c r="AM1734" s="12">
        <v>364</v>
      </c>
      <c r="AN1734" s="12">
        <v>349</v>
      </c>
      <c r="AO1734" s="12">
        <v>510</v>
      </c>
      <c r="AP1734" s="12">
        <v>535</v>
      </c>
      <c r="AQ1734" s="12">
        <v>579</v>
      </c>
      <c r="AR1734" s="12">
        <v>91</v>
      </c>
      <c r="AS1734" s="12">
        <v>181</v>
      </c>
      <c r="AT1734" s="74">
        <v>166</v>
      </c>
      <c r="AU1734" s="74">
        <v>123</v>
      </c>
      <c r="AV1734" s="12">
        <v>6</v>
      </c>
      <c r="AW1734" s="12">
        <v>0</v>
      </c>
      <c r="AX1734" s="12">
        <v>1</v>
      </c>
      <c r="AY1734" s="12">
        <v>0</v>
      </c>
      <c r="AZ1734" s="12">
        <v>0</v>
      </c>
      <c r="BA1734" s="12">
        <v>0</v>
      </c>
      <c r="BB1734" s="12">
        <v>0</v>
      </c>
      <c r="BC1734" s="12">
        <v>0</v>
      </c>
      <c r="BD1734" s="12">
        <v>0</v>
      </c>
      <c r="BE1734" s="12">
        <v>0</v>
      </c>
      <c r="BF1734" s="12">
        <v>0</v>
      </c>
      <c r="BH1734" s="6" t="s">
        <v>1735</v>
      </c>
      <c r="BZ1734" s="181"/>
      <c r="CA1734" s="181"/>
      <c r="CB1734" s="134"/>
      <c r="CC1734" s="134"/>
      <c r="CF1734" s="181"/>
      <c r="CG1734" s="181"/>
      <c r="CH1734" s="181"/>
      <c r="CI1734" s="134"/>
      <c r="CK1734" s="181"/>
      <c r="CL1734" s="181"/>
      <c r="CM1734" s="181"/>
      <c r="CN1734" s="134"/>
    </row>
    <row r="1735" spans="1:92" x14ac:dyDescent="0.25">
      <c r="A1735" s="151" t="s">
        <v>1692</v>
      </c>
      <c r="B1735" s="151" t="s">
        <v>568</v>
      </c>
      <c r="C1735" s="138">
        <v>15</v>
      </c>
      <c r="D1735" s="138">
        <v>15</v>
      </c>
      <c r="E1735" s="123">
        <v>0</v>
      </c>
      <c r="F1735" s="123">
        <v>4</v>
      </c>
      <c r="G1735" s="123">
        <v>0</v>
      </c>
      <c r="H1735" s="123">
        <v>10</v>
      </c>
      <c r="I1735" s="123">
        <v>1</v>
      </c>
      <c r="J1735" s="123">
        <v>0</v>
      </c>
      <c r="K1735" s="178">
        <f t="shared" si="316"/>
        <v>15</v>
      </c>
      <c r="M1735" s="8">
        <v>24</v>
      </c>
      <c r="S1735" s="10" t="s">
        <v>1213</v>
      </c>
      <c r="T1735" s="15">
        <v>13</v>
      </c>
      <c r="U1735" s="15">
        <v>26</v>
      </c>
      <c r="V1735" s="15">
        <v>31</v>
      </c>
      <c r="W1735" s="15">
        <v>196</v>
      </c>
      <c r="X1735" s="15">
        <v>76</v>
      </c>
      <c r="Y1735" s="10">
        <f t="shared" si="317"/>
        <v>342</v>
      </c>
      <c r="AL1735" s="6" t="s">
        <v>1776</v>
      </c>
      <c r="AM1735" s="12">
        <v>3</v>
      </c>
      <c r="AN1735" s="12">
        <v>0</v>
      </c>
      <c r="AO1735" s="12">
        <v>1</v>
      </c>
      <c r="AP1735" s="12">
        <v>1</v>
      </c>
      <c r="AQ1735" s="12">
        <v>1</v>
      </c>
      <c r="AR1735" s="12">
        <v>0</v>
      </c>
      <c r="AS1735" s="12">
        <v>0</v>
      </c>
      <c r="AT1735" s="74">
        <v>0</v>
      </c>
      <c r="AU1735" s="74">
        <v>0</v>
      </c>
      <c r="AV1735" s="12">
        <v>1</v>
      </c>
      <c r="AW1735" s="12">
        <v>2</v>
      </c>
      <c r="AX1735" s="12">
        <v>1</v>
      </c>
      <c r="AY1735" s="12">
        <v>1</v>
      </c>
      <c r="AZ1735" s="12">
        <v>0</v>
      </c>
      <c r="BA1735" s="12">
        <v>0</v>
      </c>
      <c r="BB1735" s="12">
        <v>1</v>
      </c>
      <c r="BC1735" s="12">
        <v>0</v>
      </c>
      <c r="BD1735" s="12">
        <v>0</v>
      </c>
      <c r="BE1735" s="12">
        <v>0</v>
      </c>
      <c r="BF1735" s="12">
        <v>1</v>
      </c>
      <c r="BH1735" s="6" t="s">
        <v>1776</v>
      </c>
      <c r="BZ1735" s="181"/>
      <c r="CA1735" s="181"/>
      <c r="CB1735" s="134"/>
      <c r="CC1735" s="134"/>
      <c r="CF1735" s="181"/>
      <c r="CG1735" s="181"/>
      <c r="CH1735" s="181"/>
      <c r="CI1735" s="134"/>
      <c r="CK1735" s="181"/>
      <c r="CL1735" s="181"/>
      <c r="CM1735" s="181"/>
      <c r="CN1735" s="134"/>
    </row>
    <row r="1736" spans="1:92" x14ac:dyDescent="0.25">
      <c r="A1736" s="42" t="s">
        <v>315</v>
      </c>
      <c r="B1736" s="42" t="s">
        <v>572</v>
      </c>
      <c r="C1736" s="70">
        <v>17</v>
      </c>
      <c r="D1736" s="70">
        <v>17</v>
      </c>
      <c r="E1736" s="114">
        <v>0</v>
      </c>
      <c r="F1736" s="114">
        <v>5</v>
      </c>
      <c r="G1736" s="114">
        <v>3</v>
      </c>
      <c r="H1736" s="114">
        <v>9</v>
      </c>
      <c r="I1736" s="114">
        <v>0</v>
      </c>
      <c r="J1736" s="114">
        <v>0</v>
      </c>
      <c r="K1736" s="177">
        <f t="shared" si="316"/>
        <v>17</v>
      </c>
      <c r="M1736" s="8"/>
      <c r="T1736" s="6">
        <f>SUM(T1727:T1735)</f>
        <v>20</v>
      </c>
      <c r="U1736" s="6">
        <f>SUM(U1727:U1735)</f>
        <v>122</v>
      </c>
      <c r="V1736" s="6">
        <f>SUM(V1727:V1735)</f>
        <v>59</v>
      </c>
      <c r="W1736" s="6">
        <f>SUM(W1727:W1735)</f>
        <v>398</v>
      </c>
      <c r="X1736" s="6">
        <f>SUM(X1727:X1735)</f>
        <v>690</v>
      </c>
      <c r="Y1736" s="10">
        <f t="shared" si="317"/>
        <v>1289</v>
      </c>
      <c r="AL1736" s="6" t="s">
        <v>1777</v>
      </c>
      <c r="AM1736" s="12">
        <v>3</v>
      </c>
      <c r="AN1736" s="12">
        <v>3</v>
      </c>
      <c r="AO1736" s="12">
        <v>1</v>
      </c>
      <c r="AP1736" s="12">
        <v>1</v>
      </c>
      <c r="AQ1736" s="12">
        <v>1</v>
      </c>
      <c r="AR1736" s="12">
        <v>0</v>
      </c>
      <c r="AS1736" s="12">
        <v>0</v>
      </c>
      <c r="AT1736" s="74">
        <v>0</v>
      </c>
      <c r="AU1736" s="74">
        <v>1</v>
      </c>
      <c r="AV1736" s="12">
        <v>1</v>
      </c>
      <c r="AW1736" s="12">
        <v>0</v>
      </c>
      <c r="AX1736" s="12">
        <v>0</v>
      </c>
      <c r="AY1736" s="12">
        <v>1</v>
      </c>
      <c r="AZ1736" s="12">
        <v>0</v>
      </c>
      <c r="BA1736" s="12">
        <v>0</v>
      </c>
      <c r="BB1736" s="12">
        <v>1</v>
      </c>
      <c r="BC1736" s="12">
        <v>0</v>
      </c>
      <c r="BD1736" s="12">
        <v>0</v>
      </c>
      <c r="BE1736" s="12">
        <v>0</v>
      </c>
      <c r="BF1736" s="12">
        <v>0</v>
      </c>
      <c r="BH1736" s="6" t="s">
        <v>1777</v>
      </c>
      <c r="BZ1736" s="181"/>
      <c r="CA1736" s="181"/>
      <c r="CB1736" s="134"/>
      <c r="CC1736" s="134"/>
      <c r="CF1736" s="181"/>
      <c r="CG1736" s="181"/>
      <c r="CH1736" s="181"/>
      <c r="CI1736" s="134"/>
      <c r="CK1736" s="181"/>
      <c r="CL1736" s="181"/>
      <c r="CM1736" s="181"/>
      <c r="CN1736" s="134"/>
    </row>
    <row r="1737" spans="1:92" x14ac:dyDescent="0.25">
      <c r="A1737" s="42" t="s">
        <v>315</v>
      </c>
      <c r="B1737" s="42" t="s">
        <v>853</v>
      </c>
      <c r="C1737" s="70">
        <v>12</v>
      </c>
      <c r="D1737" s="70">
        <v>11</v>
      </c>
      <c r="E1737" s="114">
        <v>0</v>
      </c>
      <c r="F1737" s="114">
        <v>1</v>
      </c>
      <c r="G1737" s="114">
        <v>0</v>
      </c>
      <c r="H1737" s="114">
        <v>8</v>
      </c>
      <c r="I1737" s="114">
        <v>2</v>
      </c>
      <c r="J1737" s="114">
        <v>0</v>
      </c>
      <c r="K1737" s="177">
        <f t="shared" si="316"/>
        <v>11</v>
      </c>
      <c r="M1737" s="8"/>
      <c r="AL1737" s="6" t="s">
        <v>1778</v>
      </c>
      <c r="AM1737" s="12">
        <v>10</v>
      </c>
      <c r="AN1737" s="12">
        <v>3</v>
      </c>
      <c r="AO1737" s="12">
        <v>5</v>
      </c>
      <c r="AP1737" s="12">
        <v>3</v>
      </c>
      <c r="AQ1737" s="12">
        <v>2</v>
      </c>
      <c r="AR1737" s="12">
        <v>0</v>
      </c>
      <c r="AS1737" s="12">
        <v>0</v>
      </c>
      <c r="AT1737" s="74">
        <v>0</v>
      </c>
      <c r="AU1737" s="74">
        <v>1</v>
      </c>
      <c r="AV1737" s="12">
        <v>1</v>
      </c>
      <c r="AW1737" s="12">
        <v>0</v>
      </c>
      <c r="AX1737" s="12">
        <v>0</v>
      </c>
      <c r="AY1737" s="12">
        <v>1</v>
      </c>
      <c r="AZ1737" s="12">
        <v>0</v>
      </c>
      <c r="BA1737" s="12">
        <v>0</v>
      </c>
      <c r="BB1737" s="12">
        <v>1</v>
      </c>
      <c r="BC1737" s="12">
        <v>0</v>
      </c>
      <c r="BD1737" s="12">
        <v>0</v>
      </c>
      <c r="BE1737" s="12">
        <v>0</v>
      </c>
      <c r="BF1737" s="12">
        <v>0</v>
      </c>
      <c r="BH1737" s="6" t="s">
        <v>1778</v>
      </c>
      <c r="BZ1737" s="181"/>
      <c r="CA1737" s="181"/>
      <c r="CB1737" s="134"/>
      <c r="CC1737" s="134"/>
      <c r="CF1737" s="181"/>
      <c r="CG1737" s="181"/>
      <c r="CH1737" s="181"/>
      <c r="CI1737" s="134"/>
      <c r="CK1737" s="181"/>
      <c r="CL1737" s="181"/>
      <c r="CM1737" s="181"/>
      <c r="CN1737" s="134"/>
    </row>
    <row r="1738" spans="1:92" x14ac:dyDescent="0.25">
      <c r="A1738" s="42" t="s">
        <v>315</v>
      </c>
      <c r="B1738" s="42" t="s">
        <v>1149</v>
      </c>
      <c r="C1738" s="70">
        <v>1</v>
      </c>
      <c r="D1738" s="70">
        <v>1</v>
      </c>
      <c r="E1738" s="114">
        <v>0</v>
      </c>
      <c r="F1738" s="114">
        <v>1</v>
      </c>
      <c r="G1738" s="114">
        <v>0</v>
      </c>
      <c r="H1738" s="114">
        <v>0</v>
      </c>
      <c r="I1738" s="114">
        <v>0</v>
      </c>
      <c r="J1738" s="114">
        <v>0</v>
      </c>
      <c r="K1738" s="177">
        <f t="shared" si="316"/>
        <v>1</v>
      </c>
      <c r="M1738" s="8"/>
      <c r="AL1738" s="6" t="s">
        <v>1779</v>
      </c>
      <c r="AM1738" s="12">
        <v>51</v>
      </c>
      <c r="AN1738" s="12">
        <v>46</v>
      </c>
      <c r="AO1738" s="12">
        <v>37</v>
      </c>
      <c r="AP1738" s="12">
        <v>28</v>
      </c>
      <c r="AQ1738" s="12">
        <v>23</v>
      </c>
      <c r="AR1738" s="12">
        <v>12</v>
      </c>
      <c r="AS1738" s="12">
        <v>18</v>
      </c>
      <c r="AT1738" s="74">
        <v>8</v>
      </c>
      <c r="AU1738" s="74">
        <v>10</v>
      </c>
      <c r="AV1738" s="12">
        <v>4</v>
      </c>
      <c r="AW1738" s="12">
        <v>1</v>
      </c>
      <c r="AX1738" s="12">
        <v>5</v>
      </c>
      <c r="AY1738" s="12">
        <v>3</v>
      </c>
      <c r="AZ1738" s="12">
        <v>0</v>
      </c>
      <c r="BA1738" s="12">
        <v>0</v>
      </c>
      <c r="BB1738" s="12">
        <v>2</v>
      </c>
      <c r="BC1738" s="12">
        <v>0</v>
      </c>
      <c r="BD1738" s="12">
        <v>0</v>
      </c>
      <c r="BE1738" s="12">
        <v>0</v>
      </c>
      <c r="BF1738" s="12">
        <v>4</v>
      </c>
      <c r="BH1738" s="6" t="s">
        <v>1779</v>
      </c>
      <c r="BZ1738" s="181"/>
      <c r="CA1738" s="181"/>
      <c r="CB1738" s="134"/>
      <c r="CC1738" s="134"/>
      <c r="CF1738" s="181"/>
      <c r="CG1738" s="181"/>
      <c r="CH1738" s="181"/>
      <c r="CI1738" s="134"/>
      <c r="CK1738" s="181"/>
      <c r="CL1738" s="181"/>
      <c r="CM1738" s="181"/>
      <c r="CN1738" s="134"/>
    </row>
    <row r="1739" spans="1:92" x14ac:dyDescent="0.25">
      <c r="A1739" s="42" t="s">
        <v>315</v>
      </c>
      <c r="B1739" s="42" t="s">
        <v>568</v>
      </c>
      <c r="C1739" s="70">
        <v>153</v>
      </c>
      <c r="D1739" s="70">
        <v>136</v>
      </c>
      <c r="E1739" s="114">
        <v>1</v>
      </c>
      <c r="F1739" s="114">
        <v>17</v>
      </c>
      <c r="G1739" s="114">
        <v>2</v>
      </c>
      <c r="H1739" s="114">
        <v>27</v>
      </c>
      <c r="I1739" s="114">
        <v>89</v>
      </c>
      <c r="J1739" s="114">
        <v>0</v>
      </c>
      <c r="K1739" s="177">
        <f t="shared" si="316"/>
        <v>136</v>
      </c>
      <c r="M1739" s="8">
        <f>SUM(K1736:K1739)</f>
        <v>165</v>
      </c>
      <c r="S1739" s="10" t="s">
        <v>1675</v>
      </c>
      <c r="T1739" s="10" t="s">
        <v>68</v>
      </c>
      <c r="U1739" s="10" t="s">
        <v>72</v>
      </c>
      <c r="V1739" s="10" t="s">
        <v>65</v>
      </c>
      <c r="W1739" s="10" t="s">
        <v>61</v>
      </c>
      <c r="X1739" s="10" t="s">
        <v>89</v>
      </c>
      <c r="Y1739" s="10" t="s">
        <v>8</v>
      </c>
      <c r="BZ1739" s="181"/>
      <c r="CA1739" s="181"/>
      <c r="CB1739" s="134"/>
      <c r="CC1739" s="135"/>
      <c r="CF1739" s="181"/>
      <c r="CG1739" s="181"/>
      <c r="CH1739" s="181"/>
      <c r="CI1739" s="134"/>
      <c r="CK1739" s="181"/>
      <c r="CL1739" s="181"/>
      <c r="CM1739" s="181"/>
      <c r="CN1739" s="134"/>
    </row>
    <row r="1740" spans="1:92" x14ac:dyDescent="0.25">
      <c r="A1740" s="151" t="s">
        <v>1687</v>
      </c>
      <c r="B1740" s="151" t="s">
        <v>572</v>
      </c>
      <c r="C1740" s="123">
        <v>56</v>
      </c>
      <c r="D1740" s="123">
        <v>55</v>
      </c>
      <c r="E1740" s="123">
        <v>1</v>
      </c>
      <c r="F1740" s="123">
        <v>19</v>
      </c>
      <c r="G1740" s="123">
        <v>5</v>
      </c>
      <c r="H1740" s="123">
        <v>30</v>
      </c>
      <c r="I1740" s="123">
        <v>0</v>
      </c>
      <c r="J1740" s="123">
        <v>0</v>
      </c>
      <c r="K1740" s="178">
        <f t="shared" si="316"/>
        <v>55</v>
      </c>
      <c r="M1740" s="8"/>
      <c r="S1740" s="10" t="s">
        <v>1875</v>
      </c>
      <c r="T1740" s="15">
        <v>0</v>
      </c>
      <c r="U1740" s="15">
        <v>0</v>
      </c>
      <c r="V1740" s="15">
        <v>0</v>
      </c>
      <c r="W1740" s="15">
        <v>0</v>
      </c>
      <c r="X1740" s="15">
        <v>0</v>
      </c>
      <c r="Y1740" s="10">
        <f t="shared" ref="Y1740:Y1749" si="318">SUM(T1740:X1740)</f>
        <v>0</v>
      </c>
      <c r="BZ1740" s="181"/>
      <c r="CA1740" s="181"/>
      <c r="CB1740" s="134"/>
      <c r="CC1740" s="135"/>
      <c r="CF1740" s="181"/>
      <c r="CG1740" s="181"/>
      <c r="CH1740" s="181"/>
      <c r="CI1740" s="134"/>
      <c r="CK1740" s="181"/>
      <c r="CL1740" s="181"/>
      <c r="CM1740" s="181"/>
      <c r="CN1740" s="134"/>
    </row>
    <row r="1741" spans="1:92" x14ac:dyDescent="0.25">
      <c r="A1741" s="151" t="s">
        <v>1687</v>
      </c>
      <c r="B1741" s="151" t="s">
        <v>853</v>
      </c>
      <c r="C1741" s="123">
        <v>111</v>
      </c>
      <c r="D1741" s="123">
        <v>110</v>
      </c>
      <c r="E1741" s="123">
        <v>0</v>
      </c>
      <c r="F1741" s="123">
        <v>3</v>
      </c>
      <c r="G1741" s="123">
        <v>0</v>
      </c>
      <c r="H1741" s="123">
        <v>39</v>
      </c>
      <c r="I1741" s="123">
        <v>68</v>
      </c>
      <c r="J1741" s="123">
        <v>0</v>
      </c>
      <c r="K1741" s="178">
        <f t="shared" si="316"/>
        <v>110</v>
      </c>
      <c r="L1741" s="166"/>
      <c r="M1741" s="8"/>
      <c r="S1741" s="10" t="s">
        <v>1876</v>
      </c>
      <c r="T1741" s="15">
        <v>0</v>
      </c>
      <c r="U1741" s="15">
        <v>1</v>
      </c>
      <c r="V1741" s="15">
        <v>0</v>
      </c>
      <c r="W1741" s="15">
        <v>0</v>
      </c>
      <c r="X1741" s="15">
        <v>0</v>
      </c>
      <c r="Y1741" s="10">
        <f t="shared" si="318"/>
        <v>1</v>
      </c>
      <c r="BZ1741" s="181"/>
      <c r="CA1741" s="181"/>
      <c r="CB1741" s="134"/>
      <c r="CC1741" s="135"/>
      <c r="CF1741" s="181"/>
      <c r="CG1741" s="181"/>
      <c r="CH1741" s="181"/>
      <c r="CI1741" s="134"/>
      <c r="CK1741" s="181"/>
      <c r="CL1741" s="181"/>
      <c r="CM1741" s="181"/>
      <c r="CN1741" s="134"/>
    </row>
    <row r="1742" spans="1:92" x14ac:dyDescent="0.25">
      <c r="A1742" s="151" t="s">
        <v>1687</v>
      </c>
      <c r="B1742" s="151" t="s">
        <v>1149</v>
      </c>
      <c r="C1742" s="123">
        <v>6</v>
      </c>
      <c r="D1742" s="123">
        <v>6</v>
      </c>
      <c r="E1742" s="123">
        <v>0</v>
      </c>
      <c r="F1742" s="123">
        <v>4</v>
      </c>
      <c r="G1742" s="123">
        <v>1</v>
      </c>
      <c r="H1742" s="123">
        <v>1</v>
      </c>
      <c r="I1742" s="123">
        <v>0</v>
      </c>
      <c r="J1742" s="123">
        <v>0</v>
      </c>
      <c r="K1742" s="178">
        <f t="shared" si="316"/>
        <v>6</v>
      </c>
      <c r="L1742" s="166"/>
      <c r="M1742" s="8"/>
      <c r="S1742" s="10" t="s">
        <v>1877</v>
      </c>
      <c r="T1742" s="15">
        <v>0</v>
      </c>
      <c r="U1742" s="15">
        <v>1</v>
      </c>
      <c r="V1742" s="15">
        <v>0</v>
      </c>
      <c r="W1742" s="15">
        <v>0</v>
      </c>
      <c r="X1742" s="15">
        <v>0</v>
      </c>
      <c r="Y1742" s="10">
        <f t="shared" si="318"/>
        <v>1</v>
      </c>
      <c r="BZ1742" s="181"/>
      <c r="CA1742" s="181"/>
      <c r="CB1742" s="134"/>
      <c r="CC1742" s="135"/>
      <c r="CF1742" s="181"/>
      <c r="CG1742" s="181"/>
      <c r="CH1742" s="181"/>
      <c r="CI1742" s="134"/>
      <c r="CK1742" s="181"/>
      <c r="CL1742" s="181"/>
      <c r="CM1742" s="181"/>
      <c r="CN1742" s="134"/>
    </row>
    <row r="1743" spans="1:92" x14ac:dyDescent="0.25">
      <c r="A1743" s="151" t="s">
        <v>1687</v>
      </c>
      <c r="B1743" s="151" t="s">
        <v>1083</v>
      </c>
      <c r="C1743" s="123">
        <v>5</v>
      </c>
      <c r="D1743" s="123">
        <v>5</v>
      </c>
      <c r="E1743" s="123">
        <v>0</v>
      </c>
      <c r="F1743" s="123">
        <v>3</v>
      </c>
      <c r="G1743" s="123">
        <v>0</v>
      </c>
      <c r="H1743" s="123">
        <v>2</v>
      </c>
      <c r="I1743" s="123">
        <v>0</v>
      </c>
      <c r="J1743" s="123">
        <v>0</v>
      </c>
      <c r="K1743" s="178">
        <f t="shared" si="316"/>
        <v>5</v>
      </c>
      <c r="M1743" s="8"/>
      <c r="S1743" s="10" t="s">
        <v>1208</v>
      </c>
      <c r="T1743" s="15">
        <v>0</v>
      </c>
      <c r="U1743" s="15">
        <v>1</v>
      </c>
      <c r="V1743" s="15">
        <v>0</v>
      </c>
      <c r="W1743" s="15">
        <v>0</v>
      </c>
      <c r="X1743" s="15">
        <v>0</v>
      </c>
      <c r="Y1743" s="10">
        <f t="shared" si="318"/>
        <v>1</v>
      </c>
      <c r="BZ1743" s="181"/>
      <c r="CA1743" s="181"/>
      <c r="CB1743" s="134"/>
      <c r="CC1743" s="135"/>
      <c r="CF1743" s="181"/>
      <c r="CG1743" s="181"/>
      <c r="CH1743" s="181"/>
      <c r="CI1743" s="134"/>
      <c r="CK1743" s="181"/>
      <c r="CL1743" s="181"/>
      <c r="CM1743" s="181"/>
      <c r="CN1743" s="134"/>
    </row>
    <row r="1744" spans="1:92" x14ac:dyDescent="0.25">
      <c r="A1744" s="151" t="s">
        <v>1687</v>
      </c>
      <c r="B1744" s="151" t="s">
        <v>568</v>
      </c>
      <c r="C1744" s="123">
        <v>634</v>
      </c>
      <c r="D1744" s="123">
        <v>563</v>
      </c>
      <c r="E1744" s="123">
        <v>5</v>
      </c>
      <c r="F1744" s="123">
        <v>29</v>
      </c>
      <c r="G1744" s="123">
        <v>8</v>
      </c>
      <c r="H1744" s="123">
        <v>67</v>
      </c>
      <c r="I1744" s="123">
        <v>454</v>
      </c>
      <c r="J1744" s="123">
        <v>0</v>
      </c>
      <c r="K1744" s="178">
        <f t="shared" si="316"/>
        <v>563</v>
      </c>
      <c r="M1744" s="8">
        <f>SUM(K1740:K1744)</f>
        <v>739</v>
      </c>
      <c r="S1744" s="10" t="s">
        <v>1209</v>
      </c>
      <c r="T1744" s="15">
        <v>0</v>
      </c>
      <c r="U1744" s="15">
        <v>2</v>
      </c>
      <c r="V1744" s="15">
        <v>3</v>
      </c>
      <c r="W1744" s="15">
        <v>0</v>
      </c>
      <c r="X1744" s="15">
        <v>0</v>
      </c>
      <c r="Y1744" s="10">
        <f t="shared" si="318"/>
        <v>5</v>
      </c>
      <c r="BZ1744" s="181"/>
      <c r="CA1744" s="181"/>
      <c r="CB1744" s="134"/>
      <c r="CC1744" s="134"/>
      <c r="CF1744" s="181"/>
      <c r="CG1744" s="181"/>
      <c r="CH1744" s="181"/>
      <c r="CI1744" s="134"/>
      <c r="CK1744" s="181"/>
      <c r="CL1744" s="181"/>
      <c r="CM1744" s="181"/>
      <c r="CN1744" s="134"/>
    </row>
    <row r="1745" spans="1:92" ht="22.8" x14ac:dyDescent="0.25">
      <c r="A1745" s="42" t="s">
        <v>1644</v>
      </c>
      <c r="B1745" s="42" t="s">
        <v>572</v>
      </c>
      <c r="C1745" s="70">
        <v>115</v>
      </c>
      <c r="D1745" s="70">
        <v>114</v>
      </c>
      <c r="E1745" s="70">
        <v>0</v>
      </c>
      <c r="F1745" s="70">
        <v>0</v>
      </c>
      <c r="G1745" s="70">
        <v>0</v>
      </c>
      <c r="H1745" s="70">
        <v>114</v>
      </c>
      <c r="I1745" s="70">
        <v>0</v>
      </c>
      <c r="J1745" s="70">
        <v>0</v>
      </c>
      <c r="K1745" s="177">
        <f t="shared" si="316"/>
        <v>114</v>
      </c>
      <c r="S1745" s="45" t="s">
        <v>1210</v>
      </c>
      <c r="T1745" s="123">
        <v>0</v>
      </c>
      <c r="U1745" s="123">
        <v>2</v>
      </c>
      <c r="V1745" s="123">
        <v>3</v>
      </c>
      <c r="W1745" s="123">
        <v>3</v>
      </c>
      <c r="X1745" s="123">
        <v>0</v>
      </c>
      <c r="Y1745" s="10">
        <f t="shared" si="318"/>
        <v>8</v>
      </c>
      <c r="AL1745" s="6" t="s">
        <v>5</v>
      </c>
      <c r="AM1745" s="6" t="s">
        <v>1738</v>
      </c>
      <c r="AN1745" s="6" t="s">
        <v>1841</v>
      </c>
      <c r="AO1745" s="6" t="s">
        <v>1842</v>
      </c>
      <c r="AP1745" s="6" t="s">
        <v>1741</v>
      </c>
      <c r="AQ1745" s="6" t="s">
        <v>1736</v>
      </c>
      <c r="AR1745" s="6" t="s">
        <v>1843</v>
      </c>
      <c r="AS1745" s="6" t="s">
        <v>1844</v>
      </c>
      <c r="AT1745" s="74" t="s">
        <v>1845</v>
      </c>
      <c r="AU1745" s="74" t="s">
        <v>1744</v>
      </c>
      <c r="AV1745" s="6" t="s">
        <v>1745</v>
      </c>
      <c r="AW1745" s="6" t="s">
        <v>1740</v>
      </c>
      <c r="AX1745" s="6" t="s">
        <v>1846</v>
      </c>
      <c r="AY1745" s="6" t="s">
        <v>1847</v>
      </c>
      <c r="AZ1745" s="6" t="s">
        <v>1848</v>
      </c>
      <c r="BA1745" s="6" t="s">
        <v>1743</v>
      </c>
      <c r="BB1745" s="6" t="s">
        <v>1784</v>
      </c>
      <c r="BC1745" s="6" t="s">
        <v>1749</v>
      </c>
      <c r="BD1745" s="6" t="s">
        <v>1849</v>
      </c>
      <c r="BE1745" s="6" t="s">
        <v>1850</v>
      </c>
      <c r="BF1745" s="6" t="s">
        <v>1748</v>
      </c>
      <c r="BZ1745" s="181"/>
      <c r="CA1745" s="181"/>
      <c r="CB1745" s="134"/>
      <c r="CC1745" s="134"/>
      <c r="CF1745" s="181"/>
      <c r="CG1745" s="181"/>
      <c r="CH1745" s="181"/>
      <c r="CI1745" s="134"/>
      <c r="CK1745" s="181"/>
      <c r="CL1745" s="181"/>
      <c r="CM1745" s="181"/>
      <c r="CN1745" s="134"/>
    </row>
    <row r="1746" spans="1:92" x14ac:dyDescent="0.25">
      <c r="A1746" s="42" t="s">
        <v>1644</v>
      </c>
      <c r="B1746" s="42" t="s">
        <v>853</v>
      </c>
      <c r="C1746" s="70">
        <v>111</v>
      </c>
      <c r="D1746" s="70">
        <v>105</v>
      </c>
      <c r="E1746" s="70">
        <v>6</v>
      </c>
      <c r="F1746" s="70">
        <v>20</v>
      </c>
      <c r="G1746" s="70">
        <v>24</v>
      </c>
      <c r="H1746" s="70">
        <v>55</v>
      </c>
      <c r="I1746" s="70">
        <v>0</v>
      </c>
      <c r="J1746" s="70">
        <v>0</v>
      </c>
      <c r="K1746" s="177">
        <f t="shared" si="316"/>
        <v>105</v>
      </c>
      <c r="S1746" s="10" t="s">
        <v>1211</v>
      </c>
      <c r="T1746" s="114">
        <v>0</v>
      </c>
      <c r="U1746" s="114">
        <v>5</v>
      </c>
      <c r="V1746" s="114">
        <v>3</v>
      </c>
      <c r="W1746" s="114">
        <v>9</v>
      </c>
      <c r="X1746" s="114">
        <v>0</v>
      </c>
      <c r="Y1746" s="10">
        <f t="shared" si="318"/>
        <v>17</v>
      </c>
      <c r="AL1746" s="6" t="s">
        <v>1855</v>
      </c>
      <c r="AM1746" s="12">
        <v>713</v>
      </c>
      <c r="AN1746" s="12">
        <v>352</v>
      </c>
      <c r="AO1746" s="12">
        <v>266</v>
      </c>
      <c r="AP1746" s="12">
        <v>249</v>
      </c>
      <c r="AQ1746" s="12">
        <v>156</v>
      </c>
      <c r="AR1746" s="12">
        <v>84</v>
      </c>
      <c r="AS1746" s="12">
        <v>62</v>
      </c>
      <c r="AT1746" s="74">
        <v>82</v>
      </c>
      <c r="AU1746" s="74">
        <v>42</v>
      </c>
      <c r="AV1746" s="12">
        <v>52</v>
      </c>
      <c r="AW1746" s="12">
        <v>37</v>
      </c>
      <c r="AX1746" s="12">
        <v>17</v>
      </c>
      <c r="AY1746" s="12">
        <v>19</v>
      </c>
      <c r="AZ1746" s="12">
        <v>37</v>
      </c>
      <c r="BA1746" s="12">
        <v>13</v>
      </c>
      <c r="BB1746" s="12">
        <v>19</v>
      </c>
      <c r="BC1746" s="12">
        <v>16</v>
      </c>
      <c r="BD1746" s="140">
        <v>11</v>
      </c>
      <c r="BE1746" s="12">
        <v>3</v>
      </c>
      <c r="BF1746" s="12">
        <v>6</v>
      </c>
      <c r="BH1746" s="6" t="s">
        <v>1855</v>
      </c>
      <c r="BZ1746" s="181"/>
      <c r="CA1746" s="181"/>
      <c r="CB1746" s="134"/>
      <c r="CC1746" s="134"/>
      <c r="CF1746" s="181"/>
      <c r="CG1746" s="181"/>
      <c r="CH1746" s="181"/>
      <c r="CI1746" s="134"/>
    </row>
    <row r="1747" spans="1:92" x14ac:dyDescent="0.25">
      <c r="A1747" s="42" t="s">
        <v>1644</v>
      </c>
      <c r="B1747" s="42" t="s">
        <v>1149</v>
      </c>
      <c r="C1747" s="70">
        <v>2</v>
      </c>
      <c r="D1747" s="70">
        <v>2</v>
      </c>
      <c r="E1747" s="70">
        <v>0</v>
      </c>
      <c r="F1747" s="70">
        <v>2</v>
      </c>
      <c r="G1747" s="70">
        <v>0</v>
      </c>
      <c r="H1747" s="70">
        <v>0</v>
      </c>
      <c r="I1747" s="70">
        <v>0</v>
      </c>
      <c r="J1747" s="70">
        <v>0</v>
      </c>
      <c r="K1747" s="182">
        <f t="shared" si="316"/>
        <v>2</v>
      </c>
      <c r="S1747" s="45" t="s">
        <v>1212</v>
      </c>
      <c r="T1747" s="123">
        <v>1</v>
      </c>
      <c r="U1747" s="123">
        <v>19</v>
      </c>
      <c r="V1747" s="123">
        <v>5</v>
      </c>
      <c r="W1747" s="123">
        <v>30</v>
      </c>
      <c r="X1747" s="123">
        <v>0</v>
      </c>
      <c r="Y1747" s="10">
        <f t="shared" si="318"/>
        <v>55</v>
      </c>
      <c r="AL1747" s="6" t="s">
        <v>1856</v>
      </c>
      <c r="AM1747" s="12">
        <v>1</v>
      </c>
      <c r="AN1747" s="12">
        <v>28</v>
      </c>
      <c r="AO1747" s="12">
        <v>72</v>
      </c>
      <c r="AP1747" s="12">
        <v>273</v>
      </c>
      <c r="AQ1747" s="12">
        <v>355</v>
      </c>
      <c r="AR1747" s="12">
        <v>161</v>
      </c>
      <c r="AS1747" s="12">
        <v>145</v>
      </c>
      <c r="AT1747" s="74">
        <v>92</v>
      </c>
      <c r="AU1747" s="74">
        <v>72</v>
      </c>
      <c r="AV1747" s="12">
        <v>60</v>
      </c>
      <c r="AW1747" s="12">
        <v>43</v>
      </c>
      <c r="AX1747" s="12">
        <v>40</v>
      </c>
      <c r="AY1747" s="12">
        <v>31</v>
      </c>
      <c r="AZ1747" s="12">
        <v>39</v>
      </c>
      <c r="BA1747" s="12">
        <v>28</v>
      </c>
      <c r="BB1747" s="12">
        <v>32</v>
      </c>
      <c r="BC1747" s="12">
        <v>17</v>
      </c>
      <c r="BD1747" s="140">
        <v>29</v>
      </c>
      <c r="BE1747" s="12">
        <v>10</v>
      </c>
      <c r="BF1747" s="12">
        <v>15</v>
      </c>
      <c r="BH1747" s="6" t="s">
        <v>1856</v>
      </c>
      <c r="BZ1747" s="181"/>
      <c r="CA1747" s="181"/>
      <c r="CB1747" s="134"/>
      <c r="CC1747" s="134"/>
      <c r="CF1747" s="181"/>
      <c r="CG1747" s="181"/>
      <c r="CH1747" s="181"/>
      <c r="CI1747" s="134"/>
    </row>
    <row r="1748" spans="1:92" x14ac:dyDescent="0.25">
      <c r="A1748" s="42" t="s">
        <v>1644</v>
      </c>
      <c r="B1748" s="42" t="s">
        <v>1083</v>
      </c>
      <c r="C1748" s="70">
        <v>3</v>
      </c>
      <c r="D1748" s="70">
        <v>3</v>
      </c>
      <c r="E1748" s="70">
        <v>1</v>
      </c>
      <c r="F1748" s="70">
        <v>1</v>
      </c>
      <c r="G1748" s="70">
        <v>0</v>
      </c>
      <c r="H1748" s="70">
        <v>1</v>
      </c>
      <c r="I1748" s="70">
        <v>0</v>
      </c>
      <c r="J1748" s="70">
        <v>0</v>
      </c>
      <c r="K1748" s="182">
        <f t="shared" si="316"/>
        <v>3</v>
      </c>
      <c r="S1748" s="10" t="s">
        <v>1213</v>
      </c>
      <c r="T1748" s="114">
        <v>0</v>
      </c>
      <c r="U1748" s="114">
        <v>0</v>
      </c>
      <c r="V1748" s="114">
        <v>0</v>
      </c>
      <c r="W1748" s="114">
        <v>114</v>
      </c>
      <c r="X1748" s="114">
        <v>0</v>
      </c>
      <c r="Y1748" s="10">
        <f t="shared" si="318"/>
        <v>114</v>
      </c>
      <c r="AL1748" s="141" t="s">
        <v>1739</v>
      </c>
      <c r="AM1748" s="142">
        <v>0</v>
      </c>
      <c r="AN1748" s="142">
        <v>0</v>
      </c>
      <c r="AO1748" s="142">
        <v>0</v>
      </c>
      <c r="AP1748" s="142">
        <v>0</v>
      </c>
      <c r="AQ1748" s="142">
        <v>0</v>
      </c>
      <c r="AR1748" s="142">
        <v>415</v>
      </c>
      <c r="AS1748" s="142">
        <v>435</v>
      </c>
      <c r="AT1748" s="180">
        <v>345</v>
      </c>
      <c r="AU1748" s="180">
        <v>433</v>
      </c>
      <c r="AV1748" s="142">
        <v>457</v>
      </c>
      <c r="AW1748" s="142">
        <v>568</v>
      </c>
      <c r="AX1748" s="142">
        <v>453</v>
      </c>
      <c r="AY1748" s="142">
        <v>391</v>
      </c>
      <c r="AZ1748" s="142">
        <v>236</v>
      </c>
      <c r="BA1748" s="142">
        <v>35</v>
      </c>
      <c r="BB1748" s="142">
        <v>44</v>
      </c>
      <c r="BC1748" s="142">
        <v>12</v>
      </c>
      <c r="BD1748" s="143">
        <v>15</v>
      </c>
      <c r="BE1748" s="143">
        <v>11</v>
      </c>
      <c r="BF1748" s="143">
        <v>1</v>
      </c>
      <c r="BH1748" s="141" t="s">
        <v>1739</v>
      </c>
      <c r="BZ1748" s="181"/>
      <c r="CA1748" s="181"/>
      <c r="CB1748" s="134"/>
      <c r="CC1748" s="134"/>
      <c r="CF1748" s="181"/>
      <c r="CG1748" s="181"/>
      <c r="CH1748" s="181"/>
      <c r="CI1748" s="134"/>
    </row>
    <row r="1749" spans="1:92" x14ac:dyDescent="0.25">
      <c r="A1749" s="42" t="s">
        <v>1644</v>
      </c>
      <c r="B1749" s="42" t="s">
        <v>568</v>
      </c>
      <c r="C1749" s="70">
        <v>120</v>
      </c>
      <c r="D1749" s="70">
        <v>118</v>
      </c>
      <c r="E1749" s="70">
        <v>6</v>
      </c>
      <c r="F1749" s="70">
        <v>3</v>
      </c>
      <c r="G1749" s="70">
        <v>7</v>
      </c>
      <c r="H1749" s="70">
        <v>26</v>
      </c>
      <c r="I1749" s="70">
        <v>76</v>
      </c>
      <c r="J1749" s="70">
        <v>0</v>
      </c>
      <c r="K1749" s="177">
        <f t="shared" si="316"/>
        <v>118</v>
      </c>
      <c r="M1749" s="8">
        <f>SUM(K1745:K1749)</f>
        <v>342</v>
      </c>
      <c r="T1749" s="6">
        <f>SUM(T1740:T1748)</f>
        <v>1</v>
      </c>
      <c r="U1749" s="6">
        <f>SUM(U1740:U1748)</f>
        <v>31</v>
      </c>
      <c r="V1749" s="6">
        <f>SUM(V1740:V1748)</f>
        <v>14</v>
      </c>
      <c r="W1749" s="6">
        <f>SUM(W1740:W1748)</f>
        <v>156</v>
      </c>
      <c r="X1749" s="6">
        <f>SUM(X1740:X1748)</f>
        <v>0</v>
      </c>
      <c r="Y1749" s="10">
        <f t="shared" si="318"/>
        <v>202</v>
      </c>
      <c r="AL1749" s="6" t="s">
        <v>1857</v>
      </c>
      <c r="AM1749" s="12">
        <v>0</v>
      </c>
      <c r="AN1749" s="12">
        <v>0</v>
      </c>
      <c r="AO1749" s="12">
        <v>0</v>
      </c>
      <c r="AP1749" s="12">
        <v>0</v>
      </c>
      <c r="AQ1749" s="12">
        <v>2</v>
      </c>
      <c r="AR1749" s="12">
        <v>15</v>
      </c>
      <c r="AS1749" s="12">
        <v>39</v>
      </c>
      <c r="AT1749" s="74">
        <v>174</v>
      </c>
      <c r="AU1749" s="74">
        <v>257</v>
      </c>
      <c r="AV1749" s="12">
        <v>409</v>
      </c>
      <c r="AW1749" s="12">
        <v>233</v>
      </c>
      <c r="AX1749" s="12">
        <v>203</v>
      </c>
      <c r="AY1749" s="12">
        <v>114</v>
      </c>
      <c r="AZ1749" s="12">
        <v>154</v>
      </c>
      <c r="BA1749" s="12">
        <v>112</v>
      </c>
      <c r="BB1749" s="12">
        <v>124</v>
      </c>
      <c r="BC1749" s="12">
        <v>60</v>
      </c>
      <c r="BD1749" s="140">
        <v>87</v>
      </c>
      <c r="BE1749" s="12">
        <v>39</v>
      </c>
      <c r="BF1749" s="12">
        <v>57</v>
      </c>
      <c r="BH1749" s="6" t="s">
        <v>1857</v>
      </c>
      <c r="CF1749" s="181"/>
      <c r="CG1749" s="181"/>
      <c r="CH1749" s="181"/>
      <c r="CI1749" s="134"/>
    </row>
    <row r="1750" spans="1:92" x14ac:dyDescent="0.25">
      <c r="A1750" s="155" t="s">
        <v>1676</v>
      </c>
      <c r="B1750" s="10"/>
      <c r="C1750" s="114">
        <f t="shared" ref="C1750:J1750" si="319">SUM(C1726:C1749)</f>
        <v>1389</v>
      </c>
      <c r="D1750" s="114">
        <f t="shared" si="319"/>
        <v>1289</v>
      </c>
      <c r="E1750" s="114">
        <f t="shared" si="319"/>
        <v>20</v>
      </c>
      <c r="F1750" s="114">
        <f t="shared" si="319"/>
        <v>122</v>
      </c>
      <c r="G1750" s="114">
        <f t="shared" si="319"/>
        <v>59</v>
      </c>
      <c r="H1750" s="114">
        <f t="shared" si="319"/>
        <v>398</v>
      </c>
      <c r="I1750" s="114">
        <f t="shared" si="319"/>
        <v>690</v>
      </c>
      <c r="J1750" s="114">
        <f t="shared" si="319"/>
        <v>0</v>
      </c>
      <c r="K1750" s="177">
        <f t="shared" si="316"/>
        <v>1289</v>
      </c>
      <c r="M1750" s="8">
        <f>SUM(M1726:M1749)</f>
        <v>1289</v>
      </c>
      <c r="T1750" s="8"/>
      <c r="U1750" s="8"/>
      <c r="V1750" s="8"/>
      <c r="W1750" s="8"/>
      <c r="X1750" s="8"/>
      <c r="AL1750" s="141" t="s">
        <v>1742</v>
      </c>
      <c r="AM1750" s="142">
        <v>0</v>
      </c>
      <c r="AN1750" s="142">
        <v>0</v>
      </c>
      <c r="AO1750" s="142">
        <v>0</v>
      </c>
      <c r="AP1750" s="142">
        <v>0</v>
      </c>
      <c r="AQ1750" s="142">
        <v>0</v>
      </c>
      <c r="AR1750" s="142">
        <v>0</v>
      </c>
      <c r="AS1750" s="142">
        <v>0</v>
      </c>
      <c r="AT1750" s="142">
        <v>0</v>
      </c>
      <c r="AU1750" s="142">
        <v>0</v>
      </c>
      <c r="AV1750" s="142">
        <v>2</v>
      </c>
      <c r="AW1750" s="142">
        <v>10</v>
      </c>
      <c r="AX1750" s="142">
        <v>51</v>
      </c>
      <c r="AY1750" s="142">
        <v>115</v>
      </c>
      <c r="AZ1750" s="142">
        <v>428</v>
      </c>
      <c r="BA1750" s="142">
        <v>525</v>
      </c>
      <c r="BB1750" s="142">
        <v>467</v>
      </c>
      <c r="BC1750" s="142">
        <v>379</v>
      </c>
      <c r="BD1750" s="143">
        <v>320</v>
      </c>
      <c r="BE1750" s="143">
        <v>115</v>
      </c>
      <c r="BF1750" s="142">
        <v>91</v>
      </c>
      <c r="BH1750" s="141" t="s">
        <v>1742</v>
      </c>
      <c r="CF1750" s="181"/>
      <c r="CG1750" s="181"/>
      <c r="CH1750" s="181"/>
      <c r="CI1750" s="134"/>
    </row>
    <row r="1751" spans="1:92" x14ac:dyDescent="0.25">
      <c r="D1751" s="159"/>
      <c r="E1751" s="159"/>
      <c r="F1751" s="162"/>
      <c r="H1751" s="159"/>
      <c r="I1751" s="159"/>
      <c r="J1751" s="159"/>
      <c r="K1751" s="162"/>
      <c r="S1751" s="10" t="s">
        <v>1677</v>
      </c>
      <c r="T1751" s="10" t="s">
        <v>68</v>
      </c>
      <c r="U1751" s="10" t="s">
        <v>72</v>
      </c>
      <c r="V1751" s="10" t="s">
        <v>65</v>
      </c>
      <c r="W1751" s="10" t="s">
        <v>61</v>
      </c>
      <c r="X1751" s="10" t="s">
        <v>89</v>
      </c>
      <c r="Y1751" s="10" t="s">
        <v>1678</v>
      </c>
      <c r="AL1751" s="6" t="s">
        <v>1866</v>
      </c>
      <c r="AM1751" s="12">
        <v>0</v>
      </c>
      <c r="AN1751" s="12">
        <v>0</v>
      </c>
      <c r="AO1751" s="12">
        <v>0</v>
      </c>
      <c r="AP1751" s="12">
        <v>0</v>
      </c>
      <c r="AQ1751" s="12">
        <v>0</v>
      </c>
      <c r="AR1751" s="12">
        <v>0</v>
      </c>
      <c r="AS1751" s="12">
        <v>0</v>
      </c>
      <c r="AT1751" s="12">
        <v>0</v>
      </c>
      <c r="AU1751" s="12">
        <v>0</v>
      </c>
      <c r="AV1751" s="12">
        <v>1</v>
      </c>
      <c r="AW1751" s="12">
        <v>7</v>
      </c>
      <c r="AX1751" s="12">
        <v>40</v>
      </c>
      <c r="AY1751" s="12">
        <v>42</v>
      </c>
      <c r="AZ1751" s="12">
        <v>161</v>
      </c>
      <c r="BA1751" s="12">
        <v>182</v>
      </c>
      <c r="BB1751" s="12">
        <v>349</v>
      </c>
      <c r="BC1751" s="12">
        <v>202</v>
      </c>
      <c r="BD1751" s="140">
        <v>211</v>
      </c>
      <c r="BE1751" s="12">
        <v>120</v>
      </c>
      <c r="BF1751" s="12">
        <v>162</v>
      </c>
      <c r="BH1751" s="6" t="s">
        <v>1866</v>
      </c>
      <c r="CF1751" s="181"/>
      <c r="CG1751" s="181"/>
      <c r="CH1751" s="181"/>
      <c r="CI1751" s="134"/>
    </row>
    <row r="1752" spans="1:92" x14ac:dyDescent="0.25">
      <c r="D1752" s="159"/>
      <c r="E1752" s="159"/>
      <c r="F1752" s="162"/>
      <c r="H1752" s="159"/>
      <c r="I1752" s="159"/>
      <c r="J1752" s="159"/>
      <c r="K1752" s="162"/>
      <c r="S1752" s="10" t="s">
        <v>1875</v>
      </c>
      <c r="T1752" s="15">
        <v>0</v>
      </c>
      <c r="U1752" s="15">
        <v>1</v>
      </c>
      <c r="V1752" s="15">
        <v>0</v>
      </c>
      <c r="W1752" s="15">
        <v>0</v>
      </c>
      <c r="X1752" s="15">
        <v>0</v>
      </c>
      <c r="Y1752" s="10">
        <f>SUM(T1752:X1752)</f>
        <v>1</v>
      </c>
      <c r="AL1752" s="141" t="s">
        <v>1747</v>
      </c>
      <c r="AM1752" s="142">
        <v>0</v>
      </c>
      <c r="AN1752" s="142">
        <v>0</v>
      </c>
      <c r="AO1752" s="142">
        <v>0</v>
      </c>
      <c r="AP1752" s="142">
        <v>0</v>
      </c>
      <c r="AQ1752" s="142">
        <v>0</v>
      </c>
      <c r="AR1752" s="142">
        <v>0</v>
      </c>
      <c r="AS1752" s="142">
        <v>0</v>
      </c>
      <c r="AT1752" s="142">
        <v>0</v>
      </c>
      <c r="AU1752" s="142">
        <v>0</v>
      </c>
      <c r="AV1752" s="142">
        <v>0</v>
      </c>
      <c r="AW1752" s="142">
        <v>0</v>
      </c>
      <c r="AX1752" s="142">
        <v>13</v>
      </c>
      <c r="AY1752" s="142">
        <v>33</v>
      </c>
      <c r="AZ1752" s="142">
        <v>51</v>
      </c>
      <c r="BA1752" s="142">
        <v>28</v>
      </c>
      <c r="BB1752" s="142">
        <v>181</v>
      </c>
      <c r="BC1752" s="142">
        <v>177</v>
      </c>
      <c r="BD1752" s="143">
        <v>386</v>
      </c>
      <c r="BE1752" s="143">
        <v>395</v>
      </c>
      <c r="BF1752" s="142">
        <v>522</v>
      </c>
      <c r="BH1752" s="141" t="s">
        <v>1747</v>
      </c>
      <c r="CF1752" s="181"/>
      <c r="CG1752" s="181"/>
      <c r="CH1752" s="181"/>
      <c r="CI1752" s="134"/>
    </row>
    <row r="1753" spans="1:92" x14ac:dyDescent="0.25">
      <c r="D1753" s="159"/>
      <c r="E1753" s="159"/>
      <c r="F1753" s="162"/>
      <c r="S1753" s="10" t="s">
        <v>1876</v>
      </c>
      <c r="T1753" s="15">
        <v>0</v>
      </c>
      <c r="U1753" s="15">
        <v>0</v>
      </c>
      <c r="V1753" s="15">
        <v>0</v>
      </c>
      <c r="W1753" s="15">
        <v>0</v>
      </c>
      <c r="X1753" s="15">
        <v>0</v>
      </c>
      <c r="Y1753" s="10">
        <f t="shared" ref="Y1753:Y1761" si="320">SUM(T1753:W1753)</f>
        <v>0</v>
      </c>
      <c r="AL1753" s="6" t="s">
        <v>1867</v>
      </c>
      <c r="AM1753" s="12">
        <v>0</v>
      </c>
      <c r="AN1753" s="12">
        <v>0</v>
      </c>
      <c r="AO1753" s="12">
        <v>0</v>
      </c>
      <c r="AP1753" s="12">
        <v>0</v>
      </c>
      <c r="AQ1753" s="12">
        <v>0</v>
      </c>
      <c r="AR1753" s="12">
        <v>0</v>
      </c>
      <c r="AS1753" s="12">
        <v>0</v>
      </c>
      <c r="AT1753" s="12">
        <v>0</v>
      </c>
      <c r="AU1753" s="12">
        <v>0</v>
      </c>
      <c r="AV1753" s="12">
        <v>0</v>
      </c>
      <c r="AW1753" s="12">
        <v>0</v>
      </c>
      <c r="AX1753" s="12">
        <v>0</v>
      </c>
      <c r="AY1753" s="12">
        <v>0</v>
      </c>
      <c r="AZ1753" s="12">
        <v>0</v>
      </c>
      <c r="BA1753" s="12">
        <v>0</v>
      </c>
      <c r="BB1753" s="12">
        <v>0</v>
      </c>
      <c r="BC1753" s="12">
        <v>0</v>
      </c>
      <c r="BD1753" s="140">
        <v>61</v>
      </c>
      <c r="BE1753" s="12">
        <v>57</v>
      </c>
      <c r="BF1753" s="12">
        <v>152</v>
      </c>
      <c r="BH1753" s="6" t="s">
        <v>1867</v>
      </c>
      <c r="CF1753" s="181"/>
      <c r="CG1753" s="181"/>
      <c r="CH1753" s="181"/>
      <c r="CI1753" s="134"/>
    </row>
    <row r="1754" spans="1:92" x14ac:dyDescent="0.25">
      <c r="D1754" s="159"/>
      <c r="E1754" s="159"/>
      <c r="F1754" s="162"/>
      <c r="S1754" s="10" t="s">
        <v>1877</v>
      </c>
      <c r="T1754" s="15">
        <v>0</v>
      </c>
      <c r="U1754" s="15">
        <v>0</v>
      </c>
      <c r="V1754" s="15">
        <v>0</v>
      </c>
      <c r="W1754" s="15">
        <v>0</v>
      </c>
      <c r="X1754" s="15">
        <v>0</v>
      </c>
      <c r="Y1754" s="10">
        <f t="shared" si="320"/>
        <v>0</v>
      </c>
      <c r="AL1754" s="141" t="s">
        <v>1751</v>
      </c>
      <c r="AM1754" s="142">
        <v>0</v>
      </c>
      <c r="AN1754" s="142">
        <v>0</v>
      </c>
      <c r="AO1754" s="142">
        <v>0</v>
      </c>
      <c r="AP1754" s="142">
        <v>0</v>
      </c>
      <c r="AQ1754" s="142">
        <v>0</v>
      </c>
      <c r="AR1754" s="142">
        <v>0</v>
      </c>
      <c r="AS1754" s="142">
        <v>0</v>
      </c>
      <c r="AT1754" s="142">
        <v>0</v>
      </c>
      <c r="AU1754" s="142">
        <v>0</v>
      </c>
      <c r="AV1754" s="142">
        <v>0</v>
      </c>
      <c r="AW1754" s="142">
        <v>0</v>
      </c>
      <c r="AX1754" s="142">
        <v>0</v>
      </c>
      <c r="AY1754" s="142">
        <v>0</v>
      </c>
      <c r="AZ1754" s="142">
        <v>0</v>
      </c>
      <c r="BA1754" s="142">
        <v>0</v>
      </c>
      <c r="BB1754" s="142">
        <v>0</v>
      </c>
      <c r="BC1754" s="142">
        <v>0</v>
      </c>
      <c r="BD1754" s="143">
        <v>0</v>
      </c>
      <c r="BE1754" s="143">
        <v>0</v>
      </c>
      <c r="BF1754" s="142">
        <v>76</v>
      </c>
      <c r="BH1754" s="141" t="s">
        <v>1751</v>
      </c>
      <c r="CF1754" s="181"/>
      <c r="CG1754" s="181"/>
      <c r="CH1754" s="181"/>
      <c r="CI1754" s="134"/>
    </row>
    <row r="1755" spans="1:92" x14ac:dyDescent="0.25">
      <c r="D1755" s="159"/>
      <c r="E1755" s="159"/>
      <c r="F1755" s="162"/>
      <c r="S1755" s="10" t="s">
        <v>1208</v>
      </c>
      <c r="T1755" s="15">
        <v>0</v>
      </c>
      <c r="U1755" s="15">
        <v>1</v>
      </c>
      <c r="V1755" s="15">
        <v>3</v>
      </c>
      <c r="W1755" s="15">
        <v>0</v>
      </c>
      <c r="X1755" s="15">
        <v>0</v>
      </c>
      <c r="Y1755" s="10">
        <f t="shared" si="320"/>
        <v>4</v>
      </c>
      <c r="CF1755" s="181"/>
      <c r="CG1755" s="181"/>
      <c r="CH1755" s="181"/>
      <c r="CI1755" s="134"/>
    </row>
    <row r="1756" spans="1:92" x14ac:dyDescent="0.25">
      <c r="D1756" s="159"/>
      <c r="E1756" s="159"/>
      <c r="F1756" s="162"/>
      <c r="S1756" s="10" t="s">
        <v>1209</v>
      </c>
      <c r="T1756" s="15">
        <v>0</v>
      </c>
      <c r="U1756" s="15">
        <v>0</v>
      </c>
      <c r="V1756" s="15">
        <v>0</v>
      </c>
      <c r="W1756" s="15">
        <v>6</v>
      </c>
      <c r="X1756" s="15">
        <v>0</v>
      </c>
      <c r="Y1756" s="10">
        <f t="shared" si="320"/>
        <v>6</v>
      </c>
      <c r="CF1756" s="181"/>
      <c r="CG1756" s="181"/>
      <c r="CH1756" s="181"/>
      <c r="CI1756" s="134"/>
    </row>
    <row r="1757" spans="1:92" x14ac:dyDescent="0.25">
      <c r="D1757" s="159"/>
      <c r="E1757" s="159"/>
      <c r="F1757" s="162"/>
      <c r="S1757" s="45" t="s">
        <v>1210</v>
      </c>
      <c r="T1757" s="46">
        <v>0</v>
      </c>
      <c r="U1757" s="46">
        <v>5</v>
      </c>
      <c r="V1757" s="46">
        <v>0</v>
      </c>
      <c r="W1757" s="48">
        <v>10</v>
      </c>
      <c r="X1757" s="46">
        <v>1</v>
      </c>
      <c r="Y1757" s="10">
        <f t="shared" si="320"/>
        <v>15</v>
      </c>
      <c r="CF1757" s="181"/>
      <c r="CG1757" s="181"/>
      <c r="CH1757" s="181"/>
      <c r="CI1757" s="134"/>
    </row>
    <row r="1758" spans="1:92" x14ac:dyDescent="0.25">
      <c r="D1758" s="159"/>
      <c r="E1758" s="159"/>
      <c r="F1758" s="162"/>
      <c r="S1758" s="10" t="s">
        <v>1211</v>
      </c>
      <c r="T1758" s="15">
        <v>1</v>
      </c>
      <c r="U1758" s="15">
        <v>19</v>
      </c>
      <c r="V1758" s="15">
        <v>2</v>
      </c>
      <c r="W1758" s="15">
        <v>35</v>
      </c>
      <c r="X1758" s="15">
        <v>91</v>
      </c>
      <c r="Y1758" s="10">
        <f t="shared" si="320"/>
        <v>57</v>
      </c>
      <c r="CF1758" s="181"/>
      <c r="CG1758" s="181"/>
      <c r="CH1758" s="181"/>
      <c r="CI1758" s="134"/>
    </row>
    <row r="1759" spans="1:92" x14ac:dyDescent="0.25">
      <c r="D1759" s="159"/>
      <c r="E1759" s="159"/>
      <c r="F1759" s="162"/>
      <c r="S1759" s="45" t="s">
        <v>1212</v>
      </c>
      <c r="T1759" s="46">
        <v>5</v>
      </c>
      <c r="U1759" s="46">
        <v>39</v>
      </c>
      <c r="V1759" s="46">
        <v>9</v>
      </c>
      <c r="W1759" s="48">
        <v>109</v>
      </c>
      <c r="X1759" s="46">
        <v>522</v>
      </c>
      <c r="Y1759" s="10">
        <f t="shared" si="320"/>
        <v>162</v>
      </c>
      <c r="CF1759" s="181"/>
      <c r="CG1759" s="181"/>
      <c r="CH1759" s="181"/>
      <c r="CI1759" s="134"/>
    </row>
    <row r="1760" spans="1:92" x14ac:dyDescent="0.25">
      <c r="S1760" s="10" t="s">
        <v>1213</v>
      </c>
      <c r="T1760" s="15">
        <v>13</v>
      </c>
      <c r="U1760" s="15">
        <v>26</v>
      </c>
      <c r="V1760" s="15">
        <v>31</v>
      </c>
      <c r="W1760" s="15">
        <v>82</v>
      </c>
      <c r="X1760" s="15">
        <v>76</v>
      </c>
      <c r="Y1760" s="10">
        <f t="shared" si="320"/>
        <v>152</v>
      </c>
      <c r="CF1760" s="181"/>
      <c r="CG1760" s="181"/>
      <c r="CH1760" s="181"/>
      <c r="CI1760" s="134"/>
    </row>
    <row r="1761" spans="1:87" x14ac:dyDescent="0.25">
      <c r="T1761" s="6">
        <f>SUM(T1752:T1760)</f>
        <v>19</v>
      </c>
      <c r="U1761" s="6">
        <f>SUM(U1752:U1760)</f>
        <v>91</v>
      </c>
      <c r="V1761" s="6">
        <f>SUM(V1752:V1760)</f>
        <v>45</v>
      </c>
      <c r="W1761" s="6">
        <f>SUM(W1752:W1760)</f>
        <v>242</v>
      </c>
      <c r="X1761" s="6">
        <f>SUM(X1752:X1760)</f>
        <v>690</v>
      </c>
      <c r="Y1761" s="10">
        <f t="shared" si="320"/>
        <v>397</v>
      </c>
      <c r="CF1761" s="181"/>
      <c r="CG1761" s="181"/>
      <c r="CH1761" s="181"/>
      <c r="CI1761" s="134"/>
    </row>
    <row r="1762" spans="1:87" x14ac:dyDescent="0.25">
      <c r="CF1762" s="181"/>
      <c r="CG1762" s="181"/>
      <c r="CH1762" s="181"/>
      <c r="CI1762" s="134"/>
    </row>
    <row r="1763" spans="1:87" x14ac:dyDescent="0.25">
      <c r="CH1763" s="181"/>
    </row>
    <row r="1765" spans="1:87" ht="39.6" x14ac:dyDescent="0.25">
      <c r="A1765" s="34" t="s">
        <v>1850</v>
      </c>
      <c r="B1765" s="34" t="s">
        <v>1222</v>
      </c>
      <c r="C1765" s="34" t="s">
        <v>1197</v>
      </c>
      <c r="D1765" s="34" t="s">
        <v>1664</v>
      </c>
      <c r="E1765" s="34" t="s">
        <v>1665</v>
      </c>
      <c r="F1765" s="34" t="s">
        <v>1666</v>
      </c>
      <c r="G1765" s="34" t="s">
        <v>1667</v>
      </c>
      <c r="H1765" s="34" t="s">
        <v>1668</v>
      </c>
      <c r="I1765" s="34" t="s">
        <v>1669</v>
      </c>
      <c r="J1765" s="34" t="s">
        <v>1670</v>
      </c>
      <c r="K1765" s="13" t="s">
        <v>1671</v>
      </c>
      <c r="M1765" s="12" t="s">
        <v>1886</v>
      </c>
      <c r="S1765" s="6" t="s">
        <v>1850</v>
      </c>
      <c r="AL1765" s="12" t="s">
        <v>1712</v>
      </c>
      <c r="AM1765" s="74" t="s">
        <v>1850</v>
      </c>
      <c r="AN1765" s="12"/>
      <c r="AO1765" s="12"/>
      <c r="AP1765" s="12"/>
    </row>
    <row r="1766" spans="1:87" x14ac:dyDescent="0.25">
      <c r="A1766" s="42" t="s">
        <v>1691</v>
      </c>
      <c r="B1766" s="42" t="s">
        <v>568</v>
      </c>
      <c r="C1766" s="57">
        <v>3</v>
      </c>
      <c r="D1766" s="70">
        <v>3</v>
      </c>
      <c r="E1766" s="114">
        <v>0</v>
      </c>
      <c r="F1766" s="114">
        <v>0</v>
      </c>
      <c r="G1766" s="114">
        <v>0</v>
      </c>
      <c r="H1766" s="114">
        <v>3</v>
      </c>
      <c r="I1766" s="114">
        <v>0</v>
      </c>
      <c r="J1766" s="114">
        <v>0</v>
      </c>
      <c r="K1766" s="177">
        <f t="shared" ref="K1766:K1782" si="321">SUM(E1766:J1766)</f>
        <v>3</v>
      </c>
      <c r="M1766" s="8">
        <v>3</v>
      </c>
      <c r="S1766" s="10" t="s">
        <v>1673</v>
      </c>
      <c r="T1766" s="10" t="s">
        <v>68</v>
      </c>
      <c r="U1766" s="10" t="s">
        <v>72</v>
      </c>
      <c r="V1766" s="10" t="s">
        <v>65</v>
      </c>
      <c r="W1766" s="10" t="s">
        <v>61</v>
      </c>
      <c r="X1766" s="10" t="s">
        <v>89</v>
      </c>
      <c r="Y1766" s="10" t="s">
        <v>8</v>
      </c>
      <c r="AL1766" s="6" t="s">
        <v>1834</v>
      </c>
      <c r="AM1766" s="12"/>
      <c r="AN1766" s="12"/>
      <c r="AO1766" s="12"/>
      <c r="AP1766" s="12"/>
    </row>
    <row r="1767" spans="1:87" x14ac:dyDescent="0.25">
      <c r="A1767" s="151" t="s">
        <v>1692</v>
      </c>
      <c r="B1767" s="151" t="s">
        <v>572</v>
      </c>
      <c r="C1767" s="183">
        <v>2</v>
      </c>
      <c r="D1767" s="138">
        <v>2</v>
      </c>
      <c r="E1767" s="123">
        <v>0</v>
      </c>
      <c r="F1767" s="123">
        <v>0</v>
      </c>
      <c r="G1767" s="123">
        <v>0</v>
      </c>
      <c r="H1767" s="123">
        <v>2</v>
      </c>
      <c r="I1767" s="123">
        <v>0</v>
      </c>
      <c r="J1767" s="123">
        <v>0</v>
      </c>
      <c r="K1767" s="177">
        <f t="shared" si="321"/>
        <v>2</v>
      </c>
      <c r="L1767" s="184"/>
      <c r="M1767" s="185"/>
      <c r="S1767" s="10" t="s">
        <v>1875</v>
      </c>
      <c r="T1767" s="15">
        <v>0</v>
      </c>
      <c r="U1767" s="15">
        <v>0</v>
      </c>
      <c r="V1767" s="15">
        <v>0</v>
      </c>
      <c r="W1767" s="15">
        <v>0</v>
      </c>
      <c r="X1767" s="15">
        <v>0</v>
      </c>
      <c r="Y1767" s="10">
        <f t="shared" ref="Y1767:Y1776" si="322">SUM(T1767:X1767)</f>
        <v>0</v>
      </c>
      <c r="AL1767" s="6" t="s">
        <v>1836</v>
      </c>
      <c r="AM1767" s="12"/>
      <c r="AN1767" s="12"/>
      <c r="AO1767" s="12"/>
      <c r="AP1767" s="12"/>
    </row>
    <row r="1768" spans="1:87" x14ac:dyDescent="0.25">
      <c r="A1768" s="151" t="s">
        <v>1692</v>
      </c>
      <c r="B1768" s="151" t="s">
        <v>853</v>
      </c>
      <c r="C1768" s="183">
        <v>2</v>
      </c>
      <c r="D1768" s="138">
        <v>2</v>
      </c>
      <c r="E1768" s="123">
        <v>0</v>
      </c>
      <c r="F1768" s="123">
        <v>0</v>
      </c>
      <c r="G1768" s="123">
        <v>0</v>
      </c>
      <c r="H1768" s="123">
        <v>0</v>
      </c>
      <c r="I1768" s="123">
        <v>2</v>
      </c>
      <c r="J1768" s="123">
        <v>0</v>
      </c>
      <c r="K1768" s="177">
        <f t="shared" si="321"/>
        <v>2</v>
      </c>
      <c r="L1768" s="184"/>
      <c r="M1768" s="184"/>
      <c r="S1768" s="10" t="s">
        <v>1876</v>
      </c>
      <c r="T1768" s="15">
        <v>0</v>
      </c>
      <c r="U1768" s="15">
        <v>0</v>
      </c>
      <c r="V1768" s="15">
        <v>0</v>
      </c>
      <c r="W1768" s="15">
        <v>0</v>
      </c>
      <c r="X1768" s="15">
        <v>0</v>
      </c>
      <c r="Y1768" s="10">
        <f t="shared" si="322"/>
        <v>0</v>
      </c>
      <c r="AM1768" s="12"/>
      <c r="AN1768" s="12"/>
      <c r="AO1768" s="12"/>
      <c r="AP1768" s="12"/>
    </row>
    <row r="1769" spans="1:87" ht="22.8" x14ac:dyDescent="0.25">
      <c r="A1769" s="151" t="s">
        <v>1692</v>
      </c>
      <c r="B1769" s="151" t="s">
        <v>568</v>
      </c>
      <c r="C1769" s="183">
        <v>20</v>
      </c>
      <c r="D1769" s="138">
        <v>19</v>
      </c>
      <c r="E1769" s="123">
        <v>0</v>
      </c>
      <c r="F1769" s="123">
        <v>4</v>
      </c>
      <c r="G1769" s="123">
        <v>0</v>
      </c>
      <c r="H1769" s="123">
        <v>6</v>
      </c>
      <c r="I1769" s="123">
        <v>9</v>
      </c>
      <c r="J1769" s="123">
        <v>0</v>
      </c>
      <c r="K1769" s="177">
        <f t="shared" si="321"/>
        <v>19</v>
      </c>
      <c r="L1769" s="184"/>
      <c r="M1769" s="184">
        <v>23</v>
      </c>
      <c r="S1769" s="10" t="s">
        <v>1877</v>
      </c>
      <c r="T1769" s="15">
        <v>0</v>
      </c>
      <c r="U1769" s="15">
        <v>0</v>
      </c>
      <c r="V1769" s="15">
        <v>0</v>
      </c>
      <c r="W1769" s="15">
        <v>0</v>
      </c>
      <c r="X1769" s="15">
        <v>0</v>
      </c>
      <c r="Y1769" s="10">
        <f t="shared" si="322"/>
        <v>0</v>
      </c>
      <c r="AL1769" s="6" t="s">
        <v>5</v>
      </c>
      <c r="AM1769" s="6" t="s">
        <v>1840</v>
      </c>
      <c r="AN1769" s="6" t="s">
        <v>1841</v>
      </c>
      <c r="AO1769" s="6" t="s">
        <v>1842</v>
      </c>
      <c r="AP1769" s="6" t="s">
        <v>1741</v>
      </c>
      <c r="AQ1769" s="6" t="s">
        <v>1736</v>
      </c>
      <c r="AR1769" s="6" t="s">
        <v>1843</v>
      </c>
      <c r="AS1769" s="6" t="s">
        <v>1844</v>
      </c>
      <c r="AT1769" s="74" t="s">
        <v>1845</v>
      </c>
      <c r="AU1769" s="74" t="s">
        <v>1744</v>
      </c>
      <c r="AV1769" s="6" t="s">
        <v>1745</v>
      </c>
      <c r="AW1769" s="6" t="s">
        <v>1740</v>
      </c>
      <c r="AX1769" s="6" t="s">
        <v>1846</v>
      </c>
      <c r="AY1769" s="6" t="s">
        <v>1847</v>
      </c>
      <c r="AZ1769" s="6" t="s">
        <v>1848</v>
      </c>
      <c r="BA1769" s="6" t="s">
        <v>1743</v>
      </c>
      <c r="BB1769" s="6" t="s">
        <v>1784</v>
      </c>
      <c r="BC1769" s="6" t="s">
        <v>1749</v>
      </c>
      <c r="BD1769" s="6" t="s">
        <v>1849</v>
      </c>
      <c r="BE1769" s="6" t="s">
        <v>1850</v>
      </c>
    </row>
    <row r="1770" spans="1:87" x14ac:dyDescent="0.25">
      <c r="A1770" s="42" t="s">
        <v>315</v>
      </c>
      <c r="B1770" s="42" t="s">
        <v>572</v>
      </c>
      <c r="C1770" s="57">
        <v>11</v>
      </c>
      <c r="D1770" s="70">
        <v>10</v>
      </c>
      <c r="E1770" s="114">
        <v>0</v>
      </c>
      <c r="F1770" s="114">
        <v>2</v>
      </c>
      <c r="G1770" s="114">
        <v>0</v>
      </c>
      <c r="H1770" s="114">
        <v>8</v>
      </c>
      <c r="I1770" s="114">
        <v>0</v>
      </c>
      <c r="J1770" s="114">
        <v>0</v>
      </c>
      <c r="K1770" s="177">
        <f t="shared" si="321"/>
        <v>10</v>
      </c>
      <c r="M1770" s="8"/>
      <c r="S1770" s="10" t="s">
        <v>1208</v>
      </c>
      <c r="T1770" s="15">
        <v>0</v>
      </c>
      <c r="U1770" s="15">
        <v>0</v>
      </c>
      <c r="V1770" s="15">
        <v>0</v>
      </c>
      <c r="W1770" s="15">
        <v>0</v>
      </c>
      <c r="X1770" s="15">
        <v>0</v>
      </c>
      <c r="Y1770" s="10">
        <f t="shared" si="322"/>
        <v>0</v>
      </c>
      <c r="AL1770" s="6" t="s">
        <v>1727</v>
      </c>
      <c r="AM1770" s="12">
        <v>0</v>
      </c>
      <c r="AN1770" s="12">
        <v>0</v>
      </c>
      <c r="AO1770" s="12">
        <v>0</v>
      </c>
      <c r="AP1770" s="12">
        <v>0</v>
      </c>
      <c r="AQ1770" s="12">
        <v>0</v>
      </c>
      <c r="AR1770" s="12">
        <v>0</v>
      </c>
      <c r="AS1770" s="12">
        <v>0</v>
      </c>
      <c r="AT1770" s="74">
        <v>0</v>
      </c>
      <c r="AU1770" s="74">
        <v>0</v>
      </c>
      <c r="AV1770" s="12">
        <v>0</v>
      </c>
      <c r="AW1770" s="12">
        <v>0</v>
      </c>
      <c r="AX1770" s="12">
        <v>0</v>
      </c>
      <c r="AY1770" s="12">
        <v>0</v>
      </c>
      <c r="AZ1770" s="12">
        <v>0</v>
      </c>
      <c r="BA1770" s="12">
        <v>0</v>
      </c>
      <c r="BB1770" s="12">
        <v>0</v>
      </c>
      <c r="BC1770" s="12">
        <v>0</v>
      </c>
      <c r="BD1770" s="12">
        <v>0</v>
      </c>
      <c r="BE1770" s="12">
        <v>0</v>
      </c>
      <c r="BG1770" s="6" t="s">
        <v>1727</v>
      </c>
    </row>
    <row r="1771" spans="1:87" x14ac:dyDescent="0.25">
      <c r="A1771" s="42" t="s">
        <v>315</v>
      </c>
      <c r="B1771" s="42" t="s">
        <v>853</v>
      </c>
      <c r="C1771" s="57">
        <v>7</v>
      </c>
      <c r="D1771" s="70">
        <v>7</v>
      </c>
      <c r="E1771" s="114">
        <v>0</v>
      </c>
      <c r="F1771" s="114">
        <v>0</v>
      </c>
      <c r="G1771" s="114">
        <v>0</v>
      </c>
      <c r="H1771" s="114">
        <v>5</v>
      </c>
      <c r="I1771" s="114">
        <v>2</v>
      </c>
      <c r="J1771" s="114">
        <v>0</v>
      </c>
      <c r="K1771" s="177">
        <f t="shared" si="321"/>
        <v>7</v>
      </c>
      <c r="M1771" s="8"/>
      <c r="S1771" s="10" t="s">
        <v>1209</v>
      </c>
      <c r="T1771" s="15">
        <v>0</v>
      </c>
      <c r="U1771" s="15">
        <v>0</v>
      </c>
      <c r="V1771" s="15">
        <v>0</v>
      </c>
      <c r="W1771" s="15">
        <v>3</v>
      </c>
      <c r="X1771" s="15">
        <v>0</v>
      </c>
      <c r="Y1771" s="10">
        <f t="shared" si="322"/>
        <v>3</v>
      </c>
      <c r="AL1771" s="6" t="s">
        <v>1728</v>
      </c>
      <c r="AM1771" s="12">
        <v>0</v>
      </c>
      <c r="AN1771" s="12">
        <v>0</v>
      </c>
      <c r="AO1771" s="12">
        <v>0</v>
      </c>
      <c r="AP1771" s="12">
        <v>0</v>
      </c>
      <c r="AQ1771" s="12">
        <v>0</v>
      </c>
      <c r="AR1771" s="12">
        <v>0</v>
      </c>
      <c r="AS1771" s="12">
        <v>0</v>
      </c>
      <c r="AT1771" s="74">
        <v>0</v>
      </c>
      <c r="AU1771" s="74">
        <v>0</v>
      </c>
      <c r="AV1771" s="12">
        <v>0</v>
      </c>
      <c r="AW1771" s="12">
        <v>0</v>
      </c>
      <c r="AX1771" s="12">
        <v>0</v>
      </c>
      <c r="AY1771" s="12">
        <v>0</v>
      </c>
      <c r="AZ1771" s="12">
        <v>0</v>
      </c>
      <c r="BA1771" s="12">
        <v>0</v>
      </c>
      <c r="BB1771" s="12">
        <v>0</v>
      </c>
      <c r="BC1771" s="12">
        <v>0</v>
      </c>
      <c r="BD1771" s="12">
        <v>0</v>
      </c>
      <c r="BE1771" s="12">
        <v>0</v>
      </c>
      <c r="BG1771" s="6" t="s">
        <v>1728</v>
      </c>
    </row>
    <row r="1772" spans="1:87" x14ac:dyDescent="0.25">
      <c r="A1772" s="42" t="s">
        <v>315</v>
      </c>
      <c r="B1772" s="42" t="s">
        <v>1083</v>
      </c>
      <c r="C1772" s="57">
        <v>1</v>
      </c>
      <c r="D1772" s="70">
        <v>1</v>
      </c>
      <c r="E1772" s="114">
        <v>0</v>
      </c>
      <c r="F1772" s="114">
        <v>0</v>
      </c>
      <c r="G1772" s="114">
        <v>0</v>
      </c>
      <c r="H1772" s="114">
        <v>1</v>
      </c>
      <c r="I1772" s="114">
        <v>0</v>
      </c>
      <c r="J1772" s="114">
        <v>0</v>
      </c>
      <c r="K1772" s="177">
        <f t="shared" si="321"/>
        <v>1</v>
      </c>
      <c r="M1772" s="8"/>
      <c r="S1772" s="45" t="s">
        <v>1210</v>
      </c>
      <c r="T1772" s="46">
        <v>0</v>
      </c>
      <c r="U1772" s="46">
        <v>4</v>
      </c>
      <c r="V1772" s="46">
        <v>0</v>
      </c>
      <c r="W1772" s="46">
        <v>8</v>
      </c>
      <c r="X1772" s="46">
        <v>11</v>
      </c>
      <c r="Y1772" s="10">
        <f t="shared" si="322"/>
        <v>23</v>
      </c>
      <c r="AL1772" s="6" t="s">
        <v>1729</v>
      </c>
      <c r="AM1772" s="12">
        <v>0</v>
      </c>
      <c r="AN1772" s="12">
        <v>0</v>
      </c>
      <c r="AO1772" s="12">
        <v>0</v>
      </c>
      <c r="AP1772" s="12">
        <v>0</v>
      </c>
      <c r="AQ1772" s="12">
        <v>0</v>
      </c>
      <c r="AR1772" s="12">
        <v>0</v>
      </c>
      <c r="AS1772" s="12">
        <v>0</v>
      </c>
      <c r="AT1772" s="74">
        <v>0</v>
      </c>
      <c r="AU1772" s="74">
        <v>0</v>
      </c>
      <c r="AV1772" s="12">
        <v>0</v>
      </c>
      <c r="AW1772" s="12">
        <v>0</v>
      </c>
      <c r="AX1772" s="12">
        <v>1</v>
      </c>
      <c r="AY1772" s="12">
        <v>0</v>
      </c>
      <c r="AZ1772" s="12">
        <v>0</v>
      </c>
      <c r="BA1772" s="12">
        <v>0</v>
      </c>
      <c r="BB1772" s="12">
        <v>0</v>
      </c>
      <c r="BC1772" s="12">
        <v>0</v>
      </c>
      <c r="BD1772" s="12">
        <v>0</v>
      </c>
      <c r="BE1772" s="12">
        <v>0</v>
      </c>
      <c r="BG1772" s="6" t="s">
        <v>1729</v>
      </c>
    </row>
    <row r="1773" spans="1:87" x14ac:dyDescent="0.25">
      <c r="A1773" s="42" t="s">
        <v>315</v>
      </c>
      <c r="B1773" s="42" t="s">
        <v>568</v>
      </c>
      <c r="C1773" s="57">
        <v>147</v>
      </c>
      <c r="D1773" s="70">
        <v>146</v>
      </c>
      <c r="E1773" s="114">
        <v>0</v>
      </c>
      <c r="F1773" s="114">
        <v>8</v>
      </c>
      <c r="G1773" s="114">
        <v>1</v>
      </c>
      <c r="H1773" s="114">
        <v>24</v>
      </c>
      <c r="I1773" s="114">
        <v>113</v>
      </c>
      <c r="J1773" s="114">
        <v>0</v>
      </c>
      <c r="K1773" s="177">
        <f t="shared" si="321"/>
        <v>146</v>
      </c>
      <c r="M1773" s="135">
        <v>164</v>
      </c>
      <c r="S1773" s="10" t="s">
        <v>1211</v>
      </c>
      <c r="T1773" s="15">
        <v>0</v>
      </c>
      <c r="U1773" s="15">
        <v>10</v>
      </c>
      <c r="V1773" s="15">
        <v>1</v>
      </c>
      <c r="W1773" s="15">
        <v>38</v>
      </c>
      <c r="X1773" s="15">
        <v>115</v>
      </c>
      <c r="Y1773" s="10">
        <f t="shared" si="322"/>
        <v>164</v>
      </c>
      <c r="AL1773" s="6" t="s">
        <v>1730</v>
      </c>
      <c r="AM1773" s="12">
        <v>0</v>
      </c>
      <c r="AN1773" s="12">
        <v>0</v>
      </c>
      <c r="AO1773" s="12">
        <v>0</v>
      </c>
      <c r="AP1773" s="12">
        <v>0</v>
      </c>
      <c r="AQ1773" s="12">
        <v>0</v>
      </c>
      <c r="AR1773" s="12">
        <v>0</v>
      </c>
      <c r="AS1773" s="12">
        <v>0</v>
      </c>
      <c r="AT1773" s="74">
        <v>0</v>
      </c>
      <c r="AU1773" s="74">
        <v>0</v>
      </c>
      <c r="AV1773" s="12">
        <v>0</v>
      </c>
      <c r="AW1773" s="12">
        <v>0</v>
      </c>
      <c r="AX1773" s="12">
        <v>1</v>
      </c>
      <c r="AY1773" s="12">
        <v>0</v>
      </c>
      <c r="AZ1773" s="12">
        <v>0</v>
      </c>
      <c r="BA1773" s="12">
        <v>0</v>
      </c>
      <c r="BB1773" s="12">
        <v>0</v>
      </c>
      <c r="BC1773" s="12">
        <v>0</v>
      </c>
      <c r="BD1773" s="12">
        <v>0</v>
      </c>
      <c r="BE1773" s="12">
        <v>0</v>
      </c>
      <c r="BG1773" s="6" t="s">
        <v>1730</v>
      </c>
    </row>
    <row r="1774" spans="1:87" x14ac:dyDescent="0.25">
      <c r="A1774" s="151" t="s">
        <v>1687</v>
      </c>
      <c r="B1774" s="151" t="s">
        <v>572</v>
      </c>
      <c r="C1774" s="183">
        <v>40</v>
      </c>
      <c r="D1774" s="138">
        <v>38</v>
      </c>
      <c r="E1774" s="123">
        <v>0</v>
      </c>
      <c r="F1774" s="123">
        <v>10</v>
      </c>
      <c r="G1774" s="123">
        <v>1</v>
      </c>
      <c r="H1774" s="123">
        <v>27</v>
      </c>
      <c r="I1774" s="123">
        <v>0</v>
      </c>
      <c r="J1774" s="123">
        <v>0</v>
      </c>
      <c r="K1774" s="177">
        <f t="shared" si="321"/>
        <v>38</v>
      </c>
      <c r="L1774" s="184"/>
      <c r="M1774" s="184"/>
      <c r="S1774" s="45" t="s">
        <v>1212</v>
      </c>
      <c r="T1774" s="46">
        <v>13</v>
      </c>
      <c r="U1774" s="46">
        <v>33</v>
      </c>
      <c r="V1774" s="46">
        <v>16</v>
      </c>
      <c r="W1774" s="46">
        <v>96</v>
      </c>
      <c r="X1774" s="46">
        <v>395</v>
      </c>
      <c r="Y1774" s="10">
        <f t="shared" si="322"/>
        <v>553</v>
      </c>
      <c r="AL1774" s="6" t="s">
        <v>1735</v>
      </c>
      <c r="AM1774" s="12">
        <v>364</v>
      </c>
      <c r="AN1774" s="12">
        <v>349</v>
      </c>
      <c r="AO1774" s="12">
        <v>510</v>
      </c>
      <c r="AP1774" s="12">
        <v>535</v>
      </c>
      <c r="AQ1774" s="12">
        <v>579</v>
      </c>
      <c r="AR1774" s="12">
        <v>91</v>
      </c>
      <c r="AS1774" s="12">
        <v>181</v>
      </c>
      <c r="AT1774" s="74">
        <v>166</v>
      </c>
      <c r="AU1774" s="74">
        <v>123</v>
      </c>
      <c r="AV1774" s="12">
        <v>6</v>
      </c>
      <c r="AW1774" s="12">
        <v>0</v>
      </c>
      <c r="AX1774" s="12">
        <v>1</v>
      </c>
      <c r="AY1774" s="12">
        <v>0</v>
      </c>
      <c r="AZ1774" s="12">
        <v>0</v>
      </c>
      <c r="BA1774" s="12">
        <v>0</v>
      </c>
      <c r="BB1774" s="12">
        <v>0</v>
      </c>
      <c r="BC1774" s="12">
        <v>0</v>
      </c>
      <c r="BD1774" s="12">
        <v>0</v>
      </c>
      <c r="BE1774" s="12">
        <v>0</v>
      </c>
      <c r="BG1774" s="6" t="s">
        <v>1735</v>
      </c>
    </row>
    <row r="1775" spans="1:87" x14ac:dyDescent="0.25">
      <c r="A1775" s="151" t="s">
        <v>1687</v>
      </c>
      <c r="B1775" s="151" t="s">
        <v>853</v>
      </c>
      <c r="C1775" s="183">
        <v>55</v>
      </c>
      <c r="D1775" s="138">
        <v>55</v>
      </c>
      <c r="E1775" s="123">
        <v>0</v>
      </c>
      <c r="F1775" s="123">
        <v>0</v>
      </c>
      <c r="G1775" s="123">
        <v>0</v>
      </c>
      <c r="H1775" s="123">
        <v>21</v>
      </c>
      <c r="I1775" s="123">
        <v>34</v>
      </c>
      <c r="J1775" s="123">
        <v>0</v>
      </c>
      <c r="K1775" s="177">
        <f t="shared" si="321"/>
        <v>55</v>
      </c>
      <c r="L1775" s="184"/>
      <c r="M1775" s="184"/>
      <c r="S1775" s="10" t="s">
        <v>1213</v>
      </c>
      <c r="T1775" s="15">
        <v>0</v>
      </c>
      <c r="U1775" s="15">
        <v>0</v>
      </c>
      <c r="V1775" s="15">
        <v>0</v>
      </c>
      <c r="W1775" s="15">
        <v>137</v>
      </c>
      <c r="X1775" s="15">
        <v>0</v>
      </c>
      <c r="Y1775" s="10">
        <f t="shared" si="322"/>
        <v>137</v>
      </c>
      <c r="AL1775" s="6" t="s">
        <v>1776</v>
      </c>
      <c r="AM1775" s="12">
        <v>3</v>
      </c>
      <c r="AN1775" s="12">
        <v>0</v>
      </c>
      <c r="AO1775" s="12">
        <v>1</v>
      </c>
      <c r="AP1775" s="12">
        <v>1</v>
      </c>
      <c r="AQ1775" s="12">
        <v>1</v>
      </c>
      <c r="AR1775" s="12">
        <v>0</v>
      </c>
      <c r="AS1775" s="12">
        <v>0</v>
      </c>
      <c r="AT1775" s="74">
        <v>0</v>
      </c>
      <c r="AU1775" s="74">
        <v>0</v>
      </c>
      <c r="AV1775" s="12">
        <v>1</v>
      </c>
      <c r="AW1775" s="12">
        <v>2</v>
      </c>
      <c r="AX1775" s="12">
        <v>1</v>
      </c>
      <c r="AY1775" s="12">
        <v>1</v>
      </c>
      <c r="AZ1775" s="12">
        <v>0</v>
      </c>
      <c r="BA1775" s="12">
        <v>0</v>
      </c>
      <c r="BB1775" s="12">
        <v>1</v>
      </c>
      <c r="BC1775" s="12">
        <v>0</v>
      </c>
      <c r="BD1775" s="12">
        <v>0</v>
      </c>
      <c r="BE1775" s="12">
        <v>0</v>
      </c>
      <c r="BG1775" s="6" t="s">
        <v>1776</v>
      </c>
    </row>
    <row r="1776" spans="1:87" x14ac:dyDescent="0.25">
      <c r="A1776" s="151" t="s">
        <v>1687</v>
      </c>
      <c r="B1776" s="151" t="s">
        <v>1149</v>
      </c>
      <c r="C1776" s="183">
        <v>7</v>
      </c>
      <c r="D1776" s="138">
        <v>1</v>
      </c>
      <c r="E1776" s="123">
        <v>0</v>
      </c>
      <c r="F1776" s="123">
        <v>1</v>
      </c>
      <c r="G1776" s="123">
        <v>0</v>
      </c>
      <c r="H1776" s="123">
        <v>0</v>
      </c>
      <c r="I1776" s="123">
        <v>0</v>
      </c>
      <c r="J1776" s="123">
        <v>0</v>
      </c>
      <c r="K1776" s="177">
        <f t="shared" si="321"/>
        <v>1</v>
      </c>
      <c r="L1776" s="184"/>
      <c r="M1776" s="184"/>
      <c r="T1776" s="6">
        <f>SUM(T1767:T1775)</f>
        <v>13</v>
      </c>
      <c r="U1776" s="6">
        <f>SUM(U1767:U1775)</f>
        <v>47</v>
      </c>
      <c r="V1776" s="6">
        <f>SUM(V1767:V1775)</f>
        <v>17</v>
      </c>
      <c r="W1776" s="6">
        <f>SUM(W1767:W1775)</f>
        <v>282</v>
      </c>
      <c r="X1776" s="6">
        <f>SUM(X1767:X1775)</f>
        <v>521</v>
      </c>
      <c r="Y1776" s="10">
        <f t="shared" si="322"/>
        <v>880</v>
      </c>
      <c r="AL1776" s="6" t="s">
        <v>1777</v>
      </c>
      <c r="AM1776" s="12">
        <v>3</v>
      </c>
      <c r="AN1776" s="12">
        <v>3</v>
      </c>
      <c r="AO1776" s="12">
        <v>1</v>
      </c>
      <c r="AP1776" s="12">
        <v>1</v>
      </c>
      <c r="AQ1776" s="12">
        <v>1</v>
      </c>
      <c r="AR1776" s="12">
        <v>0</v>
      </c>
      <c r="AS1776" s="12">
        <v>0</v>
      </c>
      <c r="AT1776" s="74">
        <v>0</v>
      </c>
      <c r="AU1776" s="74">
        <v>1</v>
      </c>
      <c r="AV1776" s="12">
        <v>1</v>
      </c>
      <c r="AW1776" s="12">
        <v>0</v>
      </c>
      <c r="AX1776" s="12">
        <v>0</v>
      </c>
      <c r="AY1776" s="12">
        <v>1</v>
      </c>
      <c r="AZ1776" s="12">
        <v>0</v>
      </c>
      <c r="BA1776" s="12">
        <v>0</v>
      </c>
      <c r="BB1776" s="12">
        <v>1</v>
      </c>
      <c r="BC1776" s="12">
        <v>0</v>
      </c>
      <c r="BD1776" s="12">
        <v>0</v>
      </c>
      <c r="BE1776" s="12">
        <v>0</v>
      </c>
      <c r="BG1776" s="6" t="s">
        <v>1777</v>
      </c>
    </row>
    <row r="1777" spans="1:74" x14ac:dyDescent="0.25">
      <c r="A1777" s="151" t="s">
        <v>1687</v>
      </c>
      <c r="B1777" s="151" t="s">
        <v>1083</v>
      </c>
      <c r="C1777" s="183">
        <v>1</v>
      </c>
      <c r="D1777" s="138">
        <v>1</v>
      </c>
      <c r="E1777" s="123">
        <v>0</v>
      </c>
      <c r="F1777" s="123">
        <v>1</v>
      </c>
      <c r="G1777" s="123">
        <v>0</v>
      </c>
      <c r="H1777" s="123">
        <v>0</v>
      </c>
      <c r="I1777" s="123">
        <v>0</v>
      </c>
      <c r="J1777" s="123">
        <v>0</v>
      </c>
      <c r="K1777" s="177">
        <f t="shared" si="321"/>
        <v>1</v>
      </c>
      <c r="L1777" s="184"/>
      <c r="M1777" s="184"/>
      <c r="AL1777" s="6" t="s">
        <v>1778</v>
      </c>
      <c r="AM1777" s="12">
        <v>10</v>
      </c>
      <c r="AN1777" s="12">
        <v>3</v>
      </c>
      <c r="AO1777" s="12">
        <v>5</v>
      </c>
      <c r="AP1777" s="12">
        <v>3</v>
      </c>
      <c r="AQ1777" s="12">
        <v>2</v>
      </c>
      <c r="AR1777" s="12">
        <v>0</v>
      </c>
      <c r="AS1777" s="12">
        <v>0</v>
      </c>
      <c r="AT1777" s="74">
        <v>0</v>
      </c>
      <c r="AU1777" s="74">
        <v>1</v>
      </c>
      <c r="AV1777" s="12">
        <v>1</v>
      </c>
      <c r="AW1777" s="12">
        <v>0</v>
      </c>
      <c r="AX1777" s="12">
        <v>0</v>
      </c>
      <c r="AY1777" s="12">
        <v>1</v>
      </c>
      <c r="AZ1777" s="12">
        <v>0</v>
      </c>
      <c r="BA1777" s="12">
        <v>0</v>
      </c>
      <c r="BB1777" s="12">
        <v>1</v>
      </c>
      <c r="BC1777" s="12">
        <v>0</v>
      </c>
      <c r="BD1777" s="12">
        <v>0</v>
      </c>
      <c r="BE1777" s="12">
        <v>0</v>
      </c>
      <c r="BG1777" s="6" t="s">
        <v>1778</v>
      </c>
    </row>
    <row r="1778" spans="1:74" x14ac:dyDescent="0.25">
      <c r="A1778" s="151" t="s">
        <v>1687</v>
      </c>
      <c r="B1778" s="151" t="s">
        <v>568</v>
      </c>
      <c r="C1778" s="183">
        <v>459</v>
      </c>
      <c r="D1778" s="138">
        <v>458</v>
      </c>
      <c r="E1778" s="123">
        <v>13</v>
      </c>
      <c r="F1778" s="123">
        <v>21</v>
      </c>
      <c r="G1778" s="123">
        <v>15</v>
      </c>
      <c r="H1778" s="123">
        <v>48</v>
      </c>
      <c r="I1778" s="123">
        <v>361</v>
      </c>
      <c r="J1778" s="123">
        <v>0</v>
      </c>
      <c r="K1778" s="177">
        <f t="shared" si="321"/>
        <v>458</v>
      </c>
      <c r="L1778" s="184"/>
      <c r="M1778" s="184">
        <v>553</v>
      </c>
      <c r="AL1778" s="6" t="s">
        <v>1779</v>
      </c>
      <c r="AM1778" s="12">
        <v>51</v>
      </c>
      <c r="AN1778" s="12">
        <v>46</v>
      </c>
      <c r="AO1778" s="12">
        <v>37</v>
      </c>
      <c r="AP1778" s="12">
        <v>28</v>
      </c>
      <c r="AQ1778" s="12">
        <v>23</v>
      </c>
      <c r="AR1778" s="12">
        <v>12</v>
      </c>
      <c r="AS1778" s="12">
        <v>18</v>
      </c>
      <c r="AT1778" s="74">
        <v>8</v>
      </c>
      <c r="AU1778" s="74">
        <v>10</v>
      </c>
      <c r="AV1778" s="12">
        <v>4</v>
      </c>
      <c r="AW1778" s="12">
        <v>1</v>
      </c>
      <c r="AX1778" s="12">
        <v>5</v>
      </c>
      <c r="AY1778" s="12">
        <v>3</v>
      </c>
      <c r="AZ1778" s="12">
        <v>0</v>
      </c>
      <c r="BA1778" s="12">
        <v>0</v>
      </c>
      <c r="BB1778" s="12">
        <v>2</v>
      </c>
      <c r="BC1778" s="12">
        <v>0</v>
      </c>
      <c r="BD1778" s="12">
        <v>0</v>
      </c>
      <c r="BE1778" s="12">
        <v>0</v>
      </c>
      <c r="BG1778" s="6" t="s">
        <v>1779</v>
      </c>
    </row>
    <row r="1779" spans="1:74" x14ac:dyDescent="0.25">
      <c r="A1779" s="42" t="s">
        <v>1644</v>
      </c>
      <c r="B1779" s="42" t="s">
        <v>572</v>
      </c>
      <c r="C1779" s="57">
        <v>80</v>
      </c>
      <c r="D1779" s="114">
        <v>80</v>
      </c>
      <c r="E1779" s="114">
        <v>0</v>
      </c>
      <c r="F1779" s="114">
        <v>0</v>
      </c>
      <c r="G1779" s="114">
        <v>0</v>
      </c>
      <c r="H1779" s="114">
        <v>80</v>
      </c>
      <c r="I1779" s="114">
        <v>0</v>
      </c>
      <c r="J1779" s="114">
        <v>0</v>
      </c>
      <c r="K1779" s="177">
        <f t="shared" si="321"/>
        <v>80</v>
      </c>
      <c r="M1779" s="8"/>
      <c r="S1779" s="10" t="s">
        <v>1675</v>
      </c>
      <c r="T1779" s="10" t="s">
        <v>68</v>
      </c>
      <c r="U1779" s="10" t="s">
        <v>72</v>
      </c>
      <c r="V1779" s="10" t="s">
        <v>65</v>
      </c>
      <c r="W1779" s="10" t="s">
        <v>61</v>
      </c>
      <c r="X1779" s="10" t="s">
        <v>89</v>
      </c>
      <c r="Y1779" s="10" t="s">
        <v>8</v>
      </c>
    </row>
    <row r="1780" spans="1:74" x14ac:dyDescent="0.25">
      <c r="A1780" s="42" t="s">
        <v>1644</v>
      </c>
      <c r="B1780" s="42" t="s">
        <v>853</v>
      </c>
      <c r="C1780" s="57">
        <v>51</v>
      </c>
      <c r="D1780" s="114">
        <v>51</v>
      </c>
      <c r="E1780" s="114">
        <v>0</v>
      </c>
      <c r="F1780" s="114">
        <v>0</v>
      </c>
      <c r="G1780" s="114">
        <v>0</v>
      </c>
      <c r="H1780" s="114">
        <v>51</v>
      </c>
      <c r="I1780" s="114">
        <v>0</v>
      </c>
      <c r="J1780" s="114">
        <v>0</v>
      </c>
      <c r="K1780" s="177">
        <f t="shared" si="321"/>
        <v>51</v>
      </c>
      <c r="M1780" s="8"/>
      <c r="S1780" s="10" t="s">
        <v>1875</v>
      </c>
      <c r="T1780" s="15">
        <v>0</v>
      </c>
      <c r="U1780" s="15">
        <v>0</v>
      </c>
      <c r="V1780" s="15">
        <v>0</v>
      </c>
      <c r="W1780" s="15">
        <v>0</v>
      </c>
      <c r="X1780" s="15">
        <v>0</v>
      </c>
      <c r="Y1780" s="10">
        <f t="shared" ref="Y1780:Y1789" si="323">SUM(T1780:X1780)</f>
        <v>0</v>
      </c>
    </row>
    <row r="1781" spans="1:74" x14ac:dyDescent="0.25">
      <c r="A1781" s="42" t="s">
        <v>1644</v>
      </c>
      <c r="B1781" s="42" t="s">
        <v>568</v>
      </c>
      <c r="C1781" s="57">
        <v>6</v>
      </c>
      <c r="D1781" s="114">
        <v>6</v>
      </c>
      <c r="E1781" s="114">
        <v>0</v>
      </c>
      <c r="F1781" s="114">
        <v>0</v>
      </c>
      <c r="G1781" s="114">
        <v>0</v>
      </c>
      <c r="H1781" s="114">
        <v>6</v>
      </c>
      <c r="I1781" s="114">
        <v>0</v>
      </c>
      <c r="J1781" s="114">
        <v>0</v>
      </c>
      <c r="K1781" s="177">
        <f t="shared" si="321"/>
        <v>6</v>
      </c>
      <c r="L1781" s="166"/>
      <c r="M1781" s="8">
        <v>137</v>
      </c>
      <c r="S1781" s="10" t="s">
        <v>1876</v>
      </c>
      <c r="T1781" s="15">
        <v>0</v>
      </c>
      <c r="U1781" s="15">
        <v>0</v>
      </c>
      <c r="V1781" s="15">
        <v>0</v>
      </c>
      <c r="W1781" s="15">
        <v>0</v>
      </c>
      <c r="X1781" s="15">
        <v>0</v>
      </c>
      <c r="Y1781" s="10">
        <f t="shared" si="323"/>
        <v>0</v>
      </c>
    </row>
    <row r="1782" spans="1:74" x14ac:dyDescent="0.25">
      <c r="A1782" s="155" t="s">
        <v>1676</v>
      </c>
      <c r="B1782" s="10"/>
      <c r="C1782" s="114">
        <f t="shared" ref="C1782:J1782" si="324">SUM(C1766:C1781)</f>
        <v>892</v>
      </c>
      <c r="D1782" s="114">
        <f t="shared" si="324"/>
        <v>880</v>
      </c>
      <c r="E1782" s="114">
        <f t="shared" si="324"/>
        <v>13</v>
      </c>
      <c r="F1782" s="114">
        <f t="shared" si="324"/>
        <v>47</v>
      </c>
      <c r="G1782" s="114">
        <f t="shared" si="324"/>
        <v>17</v>
      </c>
      <c r="H1782" s="114">
        <f t="shared" si="324"/>
        <v>282</v>
      </c>
      <c r="I1782" s="114">
        <f t="shared" si="324"/>
        <v>521</v>
      </c>
      <c r="J1782" s="114">
        <f t="shared" si="324"/>
        <v>0</v>
      </c>
      <c r="K1782" s="177">
        <f t="shared" si="321"/>
        <v>880</v>
      </c>
      <c r="L1782" s="166"/>
      <c r="M1782" s="8">
        <f>SUM(M1766:M1781)</f>
        <v>880</v>
      </c>
      <c r="S1782" s="10" t="s">
        <v>1877</v>
      </c>
      <c r="T1782" s="15">
        <v>0</v>
      </c>
      <c r="U1782" s="15">
        <v>0</v>
      </c>
      <c r="V1782" s="15">
        <v>0</v>
      </c>
      <c r="W1782" s="15">
        <v>0</v>
      </c>
      <c r="X1782" s="15">
        <v>0</v>
      </c>
      <c r="Y1782" s="10">
        <f t="shared" si="323"/>
        <v>0</v>
      </c>
    </row>
    <row r="1783" spans="1:74" x14ac:dyDescent="0.25">
      <c r="M1783" s="8"/>
      <c r="S1783" s="10" t="s">
        <v>1208</v>
      </c>
      <c r="T1783" s="15">
        <v>0</v>
      </c>
      <c r="U1783" s="15">
        <v>0</v>
      </c>
      <c r="V1783" s="15">
        <v>0</v>
      </c>
      <c r="W1783" s="15">
        <v>0</v>
      </c>
      <c r="X1783" s="15">
        <v>0</v>
      </c>
      <c r="Y1783" s="10">
        <f t="shared" si="323"/>
        <v>0</v>
      </c>
    </row>
    <row r="1784" spans="1:74" x14ac:dyDescent="0.25">
      <c r="M1784" s="8"/>
      <c r="S1784" s="10" t="s">
        <v>1209</v>
      </c>
      <c r="T1784" s="15">
        <v>0</v>
      </c>
      <c r="U1784" s="15">
        <v>0</v>
      </c>
      <c r="V1784" s="15">
        <v>0</v>
      </c>
      <c r="W1784" s="15">
        <v>0</v>
      </c>
      <c r="X1784" s="15">
        <v>0</v>
      </c>
      <c r="Y1784" s="10">
        <f t="shared" si="323"/>
        <v>0</v>
      </c>
    </row>
    <row r="1785" spans="1:74" ht="22.8" x14ac:dyDescent="0.25">
      <c r="S1785" s="45" t="s">
        <v>1210</v>
      </c>
      <c r="T1785" s="123">
        <v>0</v>
      </c>
      <c r="U1785" s="123">
        <v>0</v>
      </c>
      <c r="V1785" s="123">
        <v>0</v>
      </c>
      <c r="W1785" s="123">
        <v>2</v>
      </c>
      <c r="X1785" s="123">
        <v>0</v>
      </c>
      <c r="Y1785" s="10">
        <f t="shared" si="323"/>
        <v>2</v>
      </c>
      <c r="AL1785" s="6" t="s">
        <v>5</v>
      </c>
      <c r="AM1785" s="6" t="s">
        <v>1738</v>
      </c>
      <c r="AN1785" s="6" t="s">
        <v>1841</v>
      </c>
      <c r="AO1785" s="6" t="s">
        <v>1842</v>
      </c>
      <c r="AP1785" s="6" t="s">
        <v>1741</v>
      </c>
      <c r="AQ1785" s="6" t="s">
        <v>1736</v>
      </c>
      <c r="AR1785" s="6" t="s">
        <v>1843</v>
      </c>
      <c r="AS1785" s="6" t="s">
        <v>1844</v>
      </c>
      <c r="AT1785" s="74" t="s">
        <v>1845</v>
      </c>
      <c r="AU1785" s="74" t="s">
        <v>1744</v>
      </c>
      <c r="AV1785" s="6" t="s">
        <v>1745</v>
      </c>
      <c r="AW1785" s="6" t="s">
        <v>1740</v>
      </c>
      <c r="AX1785" s="6" t="s">
        <v>1846</v>
      </c>
      <c r="AY1785" s="6" t="s">
        <v>1847</v>
      </c>
      <c r="AZ1785" s="6" t="s">
        <v>1848</v>
      </c>
      <c r="BA1785" s="6" t="s">
        <v>1743</v>
      </c>
      <c r="BB1785" s="6" t="s">
        <v>1784</v>
      </c>
      <c r="BC1785" s="6" t="s">
        <v>1749</v>
      </c>
      <c r="BD1785" s="6" t="s">
        <v>1849</v>
      </c>
      <c r="BE1785" s="6" t="s">
        <v>1850</v>
      </c>
    </row>
    <row r="1786" spans="1:74" x14ac:dyDescent="0.25">
      <c r="S1786" s="10" t="s">
        <v>1211</v>
      </c>
      <c r="T1786" s="114">
        <v>0</v>
      </c>
      <c r="U1786" s="114">
        <v>2</v>
      </c>
      <c r="V1786" s="114">
        <v>0</v>
      </c>
      <c r="W1786" s="114">
        <v>8</v>
      </c>
      <c r="X1786" s="114">
        <v>0</v>
      </c>
      <c r="Y1786" s="10">
        <f t="shared" si="323"/>
        <v>10</v>
      </c>
      <c r="AL1786" s="6" t="s">
        <v>1855</v>
      </c>
      <c r="AM1786" s="12">
        <v>713</v>
      </c>
      <c r="AN1786" s="12">
        <v>352</v>
      </c>
      <c r="AO1786" s="12">
        <v>266</v>
      </c>
      <c r="AP1786" s="12">
        <v>249</v>
      </c>
      <c r="AQ1786" s="12">
        <v>156</v>
      </c>
      <c r="AR1786" s="12">
        <v>84</v>
      </c>
      <c r="AS1786" s="12">
        <v>62</v>
      </c>
      <c r="AT1786" s="74">
        <v>82</v>
      </c>
      <c r="AU1786" s="74">
        <v>42</v>
      </c>
      <c r="AV1786" s="12">
        <v>52</v>
      </c>
      <c r="AW1786" s="12">
        <v>37</v>
      </c>
      <c r="AX1786" s="12">
        <v>17</v>
      </c>
      <c r="AY1786" s="12">
        <v>19</v>
      </c>
      <c r="AZ1786" s="12">
        <v>37</v>
      </c>
      <c r="BA1786" s="12">
        <v>13</v>
      </c>
      <c r="BB1786" s="12">
        <v>19</v>
      </c>
      <c r="BC1786" s="12">
        <v>16</v>
      </c>
      <c r="BD1786" s="140">
        <v>11</v>
      </c>
      <c r="BE1786" s="12">
        <v>3</v>
      </c>
      <c r="BG1786" s="6" t="s">
        <v>1855</v>
      </c>
    </row>
    <row r="1787" spans="1:74" x14ac:dyDescent="0.25">
      <c r="D1787" s="159"/>
      <c r="E1787" s="159"/>
      <c r="F1787" s="162"/>
      <c r="H1787" s="159"/>
      <c r="I1787" s="159"/>
      <c r="J1787" s="159"/>
      <c r="K1787" s="162"/>
      <c r="S1787" s="45" t="s">
        <v>1212</v>
      </c>
      <c r="T1787" s="123">
        <v>0</v>
      </c>
      <c r="U1787" s="123">
        <v>10</v>
      </c>
      <c r="V1787" s="123">
        <v>1</v>
      </c>
      <c r="W1787" s="123">
        <v>27</v>
      </c>
      <c r="X1787" s="123">
        <v>0</v>
      </c>
      <c r="Y1787" s="10">
        <f t="shared" si="323"/>
        <v>38</v>
      </c>
      <c r="AL1787" s="6" t="s">
        <v>1856</v>
      </c>
      <c r="AM1787" s="12">
        <v>1</v>
      </c>
      <c r="AN1787" s="12">
        <v>28</v>
      </c>
      <c r="AO1787" s="12">
        <v>72</v>
      </c>
      <c r="AP1787" s="12">
        <v>273</v>
      </c>
      <c r="AQ1787" s="12">
        <v>355</v>
      </c>
      <c r="AR1787" s="12">
        <v>161</v>
      </c>
      <c r="AS1787" s="12">
        <v>145</v>
      </c>
      <c r="AT1787" s="74">
        <v>92</v>
      </c>
      <c r="AU1787" s="74">
        <v>72</v>
      </c>
      <c r="AV1787" s="12">
        <v>60</v>
      </c>
      <c r="AW1787" s="12">
        <v>43</v>
      </c>
      <c r="AX1787" s="12">
        <v>40</v>
      </c>
      <c r="AY1787" s="12">
        <v>31</v>
      </c>
      <c r="AZ1787" s="12">
        <v>39</v>
      </c>
      <c r="BA1787" s="12">
        <v>28</v>
      </c>
      <c r="BB1787" s="12">
        <v>32</v>
      </c>
      <c r="BC1787" s="12">
        <v>17</v>
      </c>
      <c r="BD1787" s="140">
        <v>29</v>
      </c>
      <c r="BE1787" s="12">
        <v>10</v>
      </c>
      <c r="BG1787" s="6" t="s">
        <v>1856</v>
      </c>
    </row>
    <row r="1788" spans="1:74" x14ac:dyDescent="0.25">
      <c r="D1788" s="159"/>
      <c r="E1788" s="159"/>
      <c r="F1788" s="162"/>
      <c r="H1788" s="159"/>
      <c r="I1788" s="159"/>
      <c r="J1788" s="159"/>
      <c r="K1788" s="162"/>
      <c r="S1788" s="10" t="s">
        <v>1213</v>
      </c>
      <c r="T1788" s="114">
        <v>0</v>
      </c>
      <c r="U1788" s="114">
        <v>0</v>
      </c>
      <c r="V1788" s="114">
        <v>0</v>
      </c>
      <c r="W1788" s="114">
        <v>80</v>
      </c>
      <c r="X1788" s="114">
        <v>0</v>
      </c>
      <c r="Y1788" s="10">
        <f t="shared" si="323"/>
        <v>80</v>
      </c>
      <c r="AL1788" s="141" t="s">
        <v>1739</v>
      </c>
      <c r="AM1788" s="142">
        <v>0</v>
      </c>
      <c r="AN1788" s="142">
        <v>0</v>
      </c>
      <c r="AO1788" s="142">
        <v>0</v>
      </c>
      <c r="AP1788" s="142">
        <v>0</v>
      </c>
      <c r="AQ1788" s="142">
        <v>0</v>
      </c>
      <c r="AR1788" s="142">
        <v>415</v>
      </c>
      <c r="AS1788" s="142">
        <v>435</v>
      </c>
      <c r="AT1788" s="180">
        <v>345</v>
      </c>
      <c r="AU1788" s="180">
        <v>433</v>
      </c>
      <c r="AV1788" s="142">
        <v>457</v>
      </c>
      <c r="AW1788" s="142">
        <v>568</v>
      </c>
      <c r="AX1788" s="142">
        <v>453</v>
      </c>
      <c r="AY1788" s="142">
        <v>391</v>
      </c>
      <c r="AZ1788" s="142">
        <v>236</v>
      </c>
      <c r="BA1788" s="142">
        <v>35</v>
      </c>
      <c r="BB1788" s="142">
        <v>44</v>
      </c>
      <c r="BC1788" s="142">
        <v>12</v>
      </c>
      <c r="BD1788" s="143">
        <v>15</v>
      </c>
      <c r="BE1788" s="141">
        <v>11</v>
      </c>
      <c r="BG1788" s="141" t="s">
        <v>1739</v>
      </c>
    </row>
    <row r="1789" spans="1:74" x14ac:dyDescent="0.25">
      <c r="D1789" s="159"/>
      <c r="E1789" s="159"/>
      <c r="F1789" s="162"/>
      <c r="H1789" s="159"/>
      <c r="I1789" s="159"/>
      <c r="J1789" s="159"/>
      <c r="K1789" s="162"/>
      <c r="T1789" s="6">
        <f>SUM(T1780:T1788)</f>
        <v>0</v>
      </c>
      <c r="U1789" s="6">
        <f>SUM(U1780:U1788)</f>
        <v>12</v>
      </c>
      <c r="V1789" s="6">
        <f>SUM(V1780:V1788)</f>
        <v>1</v>
      </c>
      <c r="W1789" s="6">
        <f>SUM(W1780:W1788)</f>
        <v>117</v>
      </c>
      <c r="X1789" s="6">
        <f>SUM(X1780:X1788)</f>
        <v>0</v>
      </c>
      <c r="Y1789" s="10">
        <f t="shared" si="323"/>
        <v>130</v>
      </c>
      <c r="AL1789" s="6" t="s">
        <v>1857</v>
      </c>
      <c r="AM1789" s="12">
        <v>0</v>
      </c>
      <c r="AN1789" s="12">
        <v>0</v>
      </c>
      <c r="AO1789" s="12">
        <v>0</v>
      </c>
      <c r="AP1789" s="12">
        <v>0</v>
      </c>
      <c r="AQ1789" s="12">
        <v>2</v>
      </c>
      <c r="AR1789" s="12">
        <v>15</v>
      </c>
      <c r="AS1789" s="12">
        <v>39</v>
      </c>
      <c r="AT1789" s="74">
        <v>174</v>
      </c>
      <c r="AU1789" s="74">
        <v>257</v>
      </c>
      <c r="AV1789" s="12">
        <v>409</v>
      </c>
      <c r="AW1789" s="12">
        <v>233</v>
      </c>
      <c r="AX1789" s="12">
        <v>203</v>
      </c>
      <c r="AY1789" s="12">
        <v>114</v>
      </c>
      <c r="AZ1789" s="12">
        <v>154</v>
      </c>
      <c r="BA1789" s="12">
        <v>112</v>
      </c>
      <c r="BB1789" s="12">
        <v>124</v>
      </c>
      <c r="BC1789" s="12">
        <v>60</v>
      </c>
      <c r="BD1789" s="140">
        <v>87</v>
      </c>
      <c r="BE1789" s="12">
        <v>39</v>
      </c>
      <c r="BG1789" s="6" t="s">
        <v>1857</v>
      </c>
    </row>
    <row r="1790" spans="1:74" x14ac:dyDescent="0.25">
      <c r="D1790" s="159"/>
      <c r="E1790" s="159"/>
      <c r="F1790" s="162"/>
      <c r="H1790" s="159"/>
      <c r="I1790" s="159"/>
      <c r="J1790" s="159"/>
      <c r="K1790" s="162"/>
      <c r="T1790" s="8"/>
      <c r="U1790" s="8"/>
      <c r="V1790" s="8"/>
      <c r="W1790" s="8"/>
      <c r="X1790" s="8"/>
      <c r="AL1790" s="141" t="s">
        <v>1742</v>
      </c>
      <c r="AM1790" s="142">
        <v>0</v>
      </c>
      <c r="AN1790" s="142">
        <v>0</v>
      </c>
      <c r="AO1790" s="142">
        <v>0</v>
      </c>
      <c r="AP1790" s="142">
        <v>0</v>
      </c>
      <c r="AQ1790" s="142">
        <v>0</v>
      </c>
      <c r="AR1790" s="142">
        <v>0</v>
      </c>
      <c r="AS1790" s="142">
        <v>0</v>
      </c>
      <c r="AT1790" s="142">
        <v>0</v>
      </c>
      <c r="AU1790" s="142">
        <v>0</v>
      </c>
      <c r="AV1790" s="142">
        <v>2</v>
      </c>
      <c r="AW1790" s="142">
        <v>10</v>
      </c>
      <c r="AX1790" s="142">
        <v>51</v>
      </c>
      <c r="AY1790" s="142">
        <v>115</v>
      </c>
      <c r="AZ1790" s="142">
        <v>428</v>
      </c>
      <c r="BA1790" s="142">
        <v>525</v>
      </c>
      <c r="BB1790" s="142">
        <v>467</v>
      </c>
      <c r="BC1790" s="142">
        <v>379</v>
      </c>
      <c r="BD1790" s="143">
        <v>320</v>
      </c>
      <c r="BE1790" s="141">
        <v>115</v>
      </c>
      <c r="BG1790" s="141" t="s">
        <v>1742</v>
      </c>
    </row>
    <row r="1791" spans="1:74" x14ac:dyDescent="0.25">
      <c r="D1791" s="159"/>
      <c r="E1791" s="159"/>
      <c r="F1791" s="162"/>
      <c r="H1791" s="159"/>
      <c r="I1791" s="159"/>
      <c r="J1791" s="159"/>
      <c r="K1791" s="162"/>
      <c r="S1791" s="10" t="s">
        <v>1677</v>
      </c>
      <c r="T1791" s="10" t="s">
        <v>68</v>
      </c>
      <c r="U1791" s="10" t="s">
        <v>72</v>
      </c>
      <c r="V1791" s="10" t="s">
        <v>65</v>
      </c>
      <c r="W1791" s="10" t="s">
        <v>61</v>
      </c>
      <c r="X1791" s="10" t="s">
        <v>89</v>
      </c>
      <c r="Y1791" s="10" t="s">
        <v>1678</v>
      </c>
      <c r="AL1791" s="6" t="s">
        <v>1866</v>
      </c>
      <c r="AM1791" s="12">
        <v>0</v>
      </c>
      <c r="AN1791" s="12">
        <v>0</v>
      </c>
      <c r="AO1791" s="12">
        <v>0</v>
      </c>
      <c r="AP1791" s="12">
        <v>0</v>
      </c>
      <c r="AQ1791" s="12">
        <v>0</v>
      </c>
      <c r="AR1791" s="12">
        <v>0</v>
      </c>
      <c r="AS1791" s="12">
        <v>0</v>
      </c>
      <c r="AT1791" s="12">
        <v>0</v>
      </c>
      <c r="AU1791" s="12">
        <v>0</v>
      </c>
      <c r="AV1791" s="12">
        <v>1</v>
      </c>
      <c r="AW1791" s="12">
        <v>7</v>
      </c>
      <c r="AX1791" s="12">
        <v>40</v>
      </c>
      <c r="AY1791" s="12">
        <v>42</v>
      </c>
      <c r="AZ1791" s="12">
        <v>161</v>
      </c>
      <c r="BA1791" s="12">
        <v>182</v>
      </c>
      <c r="BB1791" s="12">
        <v>349</v>
      </c>
      <c r="BC1791" s="12">
        <v>202</v>
      </c>
      <c r="BD1791" s="140">
        <v>211</v>
      </c>
      <c r="BE1791" s="12">
        <v>120</v>
      </c>
      <c r="BG1791" s="6" t="s">
        <v>1866</v>
      </c>
    </row>
    <row r="1792" spans="1:74" x14ac:dyDescent="0.25">
      <c r="D1792" s="159"/>
      <c r="E1792" s="159"/>
      <c r="F1792" s="162"/>
      <c r="H1792" s="159"/>
      <c r="I1792" s="159"/>
      <c r="J1792" s="159"/>
      <c r="K1792" s="162"/>
      <c r="S1792" s="10" t="s">
        <v>1875</v>
      </c>
      <c r="T1792" s="15">
        <v>0</v>
      </c>
      <c r="U1792" s="15">
        <v>0</v>
      </c>
      <c r="V1792" s="15">
        <v>0</v>
      </c>
      <c r="W1792" s="15">
        <v>0</v>
      </c>
      <c r="X1792" s="15">
        <v>0</v>
      </c>
      <c r="Y1792" s="10">
        <f t="shared" ref="Y1792:Y1801" si="325">SUM(T1792:W1792)</f>
        <v>0</v>
      </c>
      <c r="AL1792" s="141" t="s">
        <v>1747</v>
      </c>
      <c r="AM1792" s="142">
        <v>0</v>
      </c>
      <c r="AN1792" s="142">
        <v>0</v>
      </c>
      <c r="AO1792" s="142">
        <v>0</v>
      </c>
      <c r="AP1792" s="142">
        <v>0</v>
      </c>
      <c r="AQ1792" s="142">
        <v>0</v>
      </c>
      <c r="AR1792" s="142">
        <v>0</v>
      </c>
      <c r="AS1792" s="142">
        <v>0</v>
      </c>
      <c r="AT1792" s="142">
        <v>0</v>
      </c>
      <c r="AU1792" s="142">
        <v>0</v>
      </c>
      <c r="AV1792" s="142">
        <v>0</v>
      </c>
      <c r="AW1792" s="142">
        <v>0</v>
      </c>
      <c r="AX1792" s="142">
        <v>13</v>
      </c>
      <c r="AY1792" s="142">
        <v>33</v>
      </c>
      <c r="AZ1792" s="142">
        <v>51</v>
      </c>
      <c r="BA1792" s="142">
        <v>28</v>
      </c>
      <c r="BB1792" s="142">
        <v>181</v>
      </c>
      <c r="BC1792" s="142">
        <v>177</v>
      </c>
      <c r="BD1792" s="143">
        <v>386</v>
      </c>
      <c r="BE1792" s="141">
        <v>395</v>
      </c>
      <c r="BG1792" s="141" t="s">
        <v>1747</v>
      </c>
      <c r="BR1792" s="6"/>
      <c r="BV1792" s="6"/>
    </row>
    <row r="1793" spans="1:74" x14ac:dyDescent="0.25">
      <c r="D1793" s="159"/>
      <c r="E1793" s="159"/>
      <c r="F1793" s="162"/>
      <c r="S1793" s="10" t="s">
        <v>1876</v>
      </c>
      <c r="T1793" s="15">
        <v>0</v>
      </c>
      <c r="U1793" s="15">
        <v>0</v>
      </c>
      <c r="V1793" s="15">
        <v>0</v>
      </c>
      <c r="W1793" s="15">
        <v>0</v>
      </c>
      <c r="X1793" s="15">
        <v>0</v>
      </c>
      <c r="Y1793" s="10">
        <f t="shared" si="325"/>
        <v>0</v>
      </c>
      <c r="AL1793" s="6" t="s">
        <v>1867</v>
      </c>
      <c r="AM1793" s="12">
        <v>0</v>
      </c>
      <c r="AN1793" s="12">
        <v>0</v>
      </c>
      <c r="AO1793" s="12">
        <v>0</v>
      </c>
      <c r="AP1793" s="12">
        <v>0</v>
      </c>
      <c r="AQ1793" s="12">
        <v>0</v>
      </c>
      <c r="AR1793" s="12">
        <v>0</v>
      </c>
      <c r="AS1793" s="12">
        <v>0</v>
      </c>
      <c r="AT1793" s="12">
        <v>0</v>
      </c>
      <c r="AU1793" s="12">
        <v>0</v>
      </c>
      <c r="AV1793" s="12">
        <v>0</v>
      </c>
      <c r="AW1793" s="12">
        <v>0</v>
      </c>
      <c r="AX1793" s="12">
        <v>0</v>
      </c>
      <c r="AY1793" s="12">
        <v>0</v>
      </c>
      <c r="AZ1793" s="12">
        <v>0</v>
      </c>
      <c r="BA1793" s="12">
        <v>0</v>
      </c>
      <c r="BB1793" s="12">
        <v>0</v>
      </c>
      <c r="BC1793" s="12">
        <v>0</v>
      </c>
      <c r="BD1793" s="140">
        <v>61</v>
      </c>
      <c r="BE1793" s="12">
        <v>57</v>
      </c>
      <c r="BG1793" s="6" t="s">
        <v>1867</v>
      </c>
      <c r="BR1793" s="6"/>
      <c r="BV1793" s="6"/>
    </row>
    <row r="1794" spans="1:74" x14ac:dyDescent="0.25">
      <c r="D1794" s="159"/>
      <c r="E1794" s="159"/>
      <c r="F1794" s="162"/>
      <c r="S1794" s="10" t="s">
        <v>1877</v>
      </c>
      <c r="T1794" s="15">
        <v>0</v>
      </c>
      <c r="U1794" s="15">
        <v>0</v>
      </c>
      <c r="V1794" s="15">
        <v>0</v>
      </c>
      <c r="W1794" s="15">
        <v>0</v>
      </c>
      <c r="X1794" s="15">
        <v>0</v>
      </c>
      <c r="Y1794" s="10">
        <f t="shared" si="325"/>
        <v>0</v>
      </c>
      <c r="AL1794" s="141" t="s">
        <v>1751</v>
      </c>
      <c r="AM1794" s="142">
        <v>0</v>
      </c>
      <c r="AN1794" s="142">
        <v>0</v>
      </c>
      <c r="AO1794" s="142">
        <v>0</v>
      </c>
      <c r="AP1794" s="142">
        <v>0</v>
      </c>
      <c r="AQ1794" s="142">
        <v>0</v>
      </c>
      <c r="AR1794" s="142">
        <v>0</v>
      </c>
      <c r="AS1794" s="142">
        <v>0</v>
      </c>
      <c r="AT1794" s="142">
        <v>0</v>
      </c>
      <c r="AU1794" s="142">
        <v>0</v>
      </c>
      <c r="AV1794" s="142">
        <v>0</v>
      </c>
      <c r="AW1794" s="142">
        <v>0</v>
      </c>
      <c r="AX1794" s="142">
        <v>0</v>
      </c>
      <c r="AY1794" s="142">
        <v>0</v>
      </c>
      <c r="AZ1794" s="142">
        <v>0</v>
      </c>
      <c r="BA1794" s="142">
        <v>0</v>
      </c>
      <c r="BB1794" s="142">
        <v>0</v>
      </c>
      <c r="BC1794" s="142">
        <v>0</v>
      </c>
      <c r="BD1794" s="143">
        <v>0</v>
      </c>
      <c r="BE1794" s="141">
        <v>0</v>
      </c>
      <c r="BG1794" s="141" t="s">
        <v>1751</v>
      </c>
      <c r="BR1794" s="6"/>
      <c r="BV1794" s="6"/>
    </row>
    <row r="1795" spans="1:74" x14ac:dyDescent="0.25">
      <c r="D1795" s="159"/>
      <c r="E1795" s="159"/>
      <c r="F1795" s="162"/>
      <c r="S1795" s="10" t="s">
        <v>1208</v>
      </c>
      <c r="T1795" s="15">
        <v>0</v>
      </c>
      <c r="U1795" s="15">
        <v>0</v>
      </c>
      <c r="V1795" s="15">
        <v>0</v>
      </c>
      <c r="W1795" s="15">
        <v>0</v>
      </c>
      <c r="X1795" s="15">
        <v>0</v>
      </c>
      <c r="Y1795" s="10">
        <f t="shared" si="325"/>
        <v>0</v>
      </c>
      <c r="BR1795" s="6"/>
      <c r="BV1795" s="6"/>
    </row>
    <row r="1796" spans="1:74" x14ac:dyDescent="0.25">
      <c r="D1796" s="159"/>
      <c r="E1796" s="159"/>
      <c r="F1796" s="162"/>
      <c r="S1796" s="10" t="s">
        <v>1209</v>
      </c>
      <c r="T1796" s="15">
        <v>0</v>
      </c>
      <c r="U1796" s="15">
        <v>0</v>
      </c>
      <c r="V1796" s="15">
        <v>0</v>
      </c>
      <c r="W1796" s="15">
        <v>3</v>
      </c>
      <c r="X1796" s="15">
        <v>0</v>
      </c>
      <c r="Y1796" s="10">
        <f t="shared" si="325"/>
        <v>3</v>
      </c>
      <c r="BR1796" s="6"/>
      <c r="BV1796" s="6"/>
    </row>
    <row r="1797" spans="1:74" x14ac:dyDescent="0.25">
      <c r="D1797" s="159"/>
      <c r="E1797" s="159"/>
      <c r="F1797" s="162"/>
      <c r="S1797" s="45" t="s">
        <v>1210</v>
      </c>
      <c r="T1797" s="46">
        <v>0</v>
      </c>
      <c r="U1797" s="46">
        <v>4</v>
      </c>
      <c r="V1797" s="46">
        <v>0</v>
      </c>
      <c r="W1797" s="46">
        <v>6</v>
      </c>
      <c r="X1797" s="46">
        <v>11</v>
      </c>
      <c r="Y1797" s="10">
        <f t="shared" si="325"/>
        <v>10</v>
      </c>
      <c r="BR1797" s="6"/>
      <c r="BV1797" s="6"/>
    </row>
    <row r="1798" spans="1:74" x14ac:dyDescent="0.25">
      <c r="D1798" s="159"/>
      <c r="E1798" s="159"/>
      <c r="F1798" s="162"/>
      <c r="S1798" s="10" t="s">
        <v>1211</v>
      </c>
      <c r="T1798" s="15">
        <v>0</v>
      </c>
      <c r="U1798" s="15">
        <v>8</v>
      </c>
      <c r="V1798" s="15">
        <v>1</v>
      </c>
      <c r="W1798" s="15">
        <v>30</v>
      </c>
      <c r="X1798" s="15">
        <v>115</v>
      </c>
      <c r="Y1798" s="10">
        <f t="shared" si="325"/>
        <v>39</v>
      </c>
      <c r="BR1798" s="6"/>
      <c r="BV1798" s="6"/>
    </row>
    <row r="1799" spans="1:74" x14ac:dyDescent="0.25">
      <c r="D1799" s="159"/>
      <c r="E1799" s="159"/>
      <c r="F1799" s="162"/>
      <c r="S1799" s="45" t="s">
        <v>1212</v>
      </c>
      <c r="T1799" s="46">
        <v>13</v>
      </c>
      <c r="U1799" s="46">
        <v>23</v>
      </c>
      <c r="V1799" s="46">
        <v>15</v>
      </c>
      <c r="W1799" s="46">
        <v>69</v>
      </c>
      <c r="X1799" s="46">
        <v>395</v>
      </c>
      <c r="Y1799" s="10">
        <f t="shared" si="325"/>
        <v>120</v>
      </c>
      <c r="BR1799" s="6"/>
      <c r="BV1799" s="6"/>
    </row>
    <row r="1800" spans="1:74" x14ac:dyDescent="0.25">
      <c r="S1800" s="10" t="s">
        <v>1213</v>
      </c>
      <c r="T1800" s="15">
        <v>0</v>
      </c>
      <c r="U1800" s="15">
        <v>0</v>
      </c>
      <c r="V1800" s="15">
        <v>0</v>
      </c>
      <c r="W1800" s="15">
        <v>57</v>
      </c>
      <c r="X1800" s="15">
        <v>0</v>
      </c>
      <c r="Y1800" s="10">
        <f t="shared" si="325"/>
        <v>57</v>
      </c>
      <c r="BR1800" s="6"/>
      <c r="BV1800" s="6"/>
    </row>
    <row r="1801" spans="1:74" x14ac:dyDescent="0.25">
      <c r="T1801" s="6">
        <f>SUM(T1792:T1800)</f>
        <v>13</v>
      </c>
      <c r="U1801" s="6">
        <f>SUM(U1792:U1800)</f>
        <v>35</v>
      </c>
      <c r="V1801" s="6">
        <f>SUM(V1792:V1800)</f>
        <v>16</v>
      </c>
      <c r="W1801" s="6">
        <f>SUM(W1792:W1800)</f>
        <v>165</v>
      </c>
      <c r="X1801" s="6">
        <f>SUM(X1792:X1800)</f>
        <v>521</v>
      </c>
      <c r="Y1801" s="10">
        <f t="shared" si="325"/>
        <v>229</v>
      </c>
      <c r="BR1801" s="6"/>
      <c r="BV1801" s="6"/>
    </row>
    <row r="1802" spans="1:74" x14ac:dyDescent="0.25">
      <c r="BR1802" s="6"/>
      <c r="BV1802" s="6"/>
    </row>
    <row r="1805" spans="1:74" ht="43.5" customHeight="1" x14ac:dyDescent="0.25">
      <c r="A1805" s="34" t="s">
        <v>1849</v>
      </c>
      <c r="B1805" s="34" t="s">
        <v>1222</v>
      </c>
      <c r="C1805" s="34" t="s">
        <v>1197</v>
      </c>
      <c r="D1805" s="34" t="s">
        <v>1664</v>
      </c>
      <c r="E1805" s="34" t="s">
        <v>1665</v>
      </c>
      <c r="F1805" s="34" t="s">
        <v>1666</v>
      </c>
      <c r="G1805" s="34" t="s">
        <v>1667</v>
      </c>
      <c r="H1805" s="34" t="s">
        <v>1668</v>
      </c>
      <c r="I1805" s="34" t="s">
        <v>1669</v>
      </c>
      <c r="J1805" s="34" t="s">
        <v>1670</v>
      </c>
      <c r="K1805" s="13" t="s">
        <v>1671</v>
      </c>
      <c r="M1805" s="12" t="s">
        <v>1887</v>
      </c>
      <c r="S1805" s="6" t="s">
        <v>1849</v>
      </c>
      <c r="AL1805" s="12" t="s">
        <v>1712</v>
      </c>
      <c r="AM1805" s="74" t="s">
        <v>1849</v>
      </c>
      <c r="AN1805" s="12"/>
      <c r="AO1805" s="12"/>
      <c r="AP1805" s="12"/>
      <c r="BR1805" s="6"/>
      <c r="BV1805" s="6"/>
    </row>
    <row r="1806" spans="1:74" x14ac:dyDescent="0.25">
      <c r="A1806" s="42" t="s">
        <v>1691</v>
      </c>
      <c r="B1806" s="42" t="s">
        <v>853</v>
      </c>
      <c r="C1806" s="57">
        <v>2</v>
      </c>
      <c r="D1806" s="70">
        <v>2</v>
      </c>
      <c r="E1806" s="114">
        <v>0</v>
      </c>
      <c r="F1806" s="114">
        <v>0</v>
      </c>
      <c r="G1806" s="114">
        <v>0</v>
      </c>
      <c r="H1806" s="114">
        <v>2</v>
      </c>
      <c r="I1806" s="114">
        <v>0</v>
      </c>
      <c r="J1806" s="114">
        <v>0</v>
      </c>
      <c r="K1806" s="177">
        <f t="shared" ref="K1806:K1824" si="326">SUM(E1806:J1806)</f>
        <v>2</v>
      </c>
      <c r="M1806" s="8"/>
      <c r="S1806" s="10" t="s">
        <v>1673</v>
      </c>
      <c r="T1806" s="10" t="s">
        <v>68</v>
      </c>
      <c r="U1806" s="10" t="s">
        <v>72</v>
      </c>
      <c r="V1806" s="10" t="s">
        <v>65</v>
      </c>
      <c r="W1806" s="10" t="s">
        <v>61</v>
      </c>
      <c r="X1806" s="10" t="s">
        <v>89</v>
      </c>
      <c r="Y1806" s="10" t="s">
        <v>8</v>
      </c>
      <c r="AL1806" s="6" t="s">
        <v>1834</v>
      </c>
      <c r="AM1806" s="12"/>
      <c r="AN1806" s="12"/>
      <c r="AO1806" s="12"/>
      <c r="AP1806" s="12"/>
      <c r="BR1806" s="6"/>
      <c r="BV1806" s="6"/>
    </row>
    <row r="1807" spans="1:74" x14ac:dyDescent="0.25">
      <c r="A1807" s="42" t="s">
        <v>1691</v>
      </c>
      <c r="B1807" s="42" t="s">
        <v>568</v>
      </c>
      <c r="C1807" s="57">
        <v>10</v>
      </c>
      <c r="D1807" s="70">
        <v>9</v>
      </c>
      <c r="E1807" s="114">
        <v>0</v>
      </c>
      <c r="F1807" s="114">
        <v>4</v>
      </c>
      <c r="G1807" s="114">
        <v>0</v>
      </c>
      <c r="H1807" s="114">
        <v>5</v>
      </c>
      <c r="I1807" s="114">
        <v>0</v>
      </c>
      <c r="J1807" s="114">
        <v>0</v>
      </c>
      <c r="K1807" s="177">
        <f t="shared" si="326"/>
        <v>9</v>
      </c>
      <c r="M1807" s="135">
        <v>11</v>
      </c>
      <c r="S1807" s="10" t="s">
        <v>1875</v>
      </c>
      <c r="T1807" s="15">
        <v>0</v>
      </c>
      <c r="U1807" s="15">
        <v>0</v>
      </c>
      <c r="V1807" s="15">
        <v>0</v>
      </c>
      <c r="W1807" s="15">
        <v>0</v>
      </c>
      <c r="X1807" s="15">
        <v>0</v>
      </c>
      <c r="Y1807" s="10">
        <f t="shared" ref="Y1807:Y1815" si="327">SUM(T1807:X1807)</f>
        <v>0</v>
      </c>
      <c r="AL1807" s="6" t="s">
        <v>1836</v>
      </c>
      <c r="AM1807" s="12"/>
      <c r="AN1807" s="12"/>
      <c r="AO1807" s="12"/>
      <c r="AP1807" s="12"/>
      <c r="BR1807" s="6"/>
      <c r="BV1807" s="6"/>
    </row>
    <row r="1808" spans="1:74" x14ac:dyDescent="0.25">
      <c r="A1808" s="151" t="s">
        <v>1692</v>
      </c>
      <c r="B1808" s="151" t="s">
        <v>572</v>
      </c>
      <c r="C1808" s="183">
        <v>8</v>
      </c>
      <c r="D1808" s="138">
        <v>7</v>
      </c>
      <c r="E1808" s="123">
        <v>0</v>
      </c>
      <c r="F1808" s="123">
        <v>3</v>
      </c>
      <c r="G1808" s="123">
        <v>0</v>
      </c>
      <c r="H1808" s="123">
        <v>4</v>
      </c>
      <c r="I1808" s="123">
        <v>0</v>
      </c>
      <c r="J1808" s="123">
        <v>0</v>
      </c>
      <c r="K1808" s="177">
        <f t="shared" si="326"/>
        <v>7</v>
      </c>
      <c r="L1808" s="184"/>
      <c r="M1808" s="184"/>
      <c r="S1808" s="10" t="s">
        <v>1876</v>
      </c>
      <c r="T1808" s="15">
        <v>0</v>
      </c>
      <c r="U1808" s="15">
        <v>0</v>
      </c>
      <c r="V1808" s="15">
        <v>0</v>
      </c>
      <c r="W1808" s="15">
        <v>0</v>
      </c>
      <c r="X1808" s="15">
        <v>0</v>
      </c>
      <c r="Y1808" s="10">
        <f t="shared" si="327"/>
        <v>0</v>
      </c>
      <c r="AM1808" s="12"/>
      <c r="AN1808" s="12"/>
      <c r="AO1808" s="12"/>
      <c r="AP1808" s="12"/>
      <c r="BR1808" s="6"/>
      <c r="BV1808" s="6"/>
    </row>
    <row r="1809" spans="1:74" ht="22.8" x14ac:dyDescent="0.25">
      <c r="A1809" s="151" t="s">
        <v>1692</v>
      </c>
      <c r="B1809" s="151" t="s">
        <v>853</v>
      </c>
      <c r="C1809" s="183">
        <v>2</v>
      </c>
      <c r="D1809" s="138">
        <v>2</v>
      </c>
      <c r="E1809" s="123">
        <v>0</v>
      </c>
      <c r="F1809" s="123">
        <v>0</v>
      </c>
      <c r="G1809" s="123">
        <v>0</v>
      </c>
      <c r="H1809" s="123">
        <v>2</v>
      </c>
      <c r="I1809" s="123">
        <v>0</v>
      </c>
      <c r="J1809" s="123">
        <v>0</v>
      </c>
      <c r="K1809" s="177">
        <f t="shared" si="326"/>
        <v>2</v>
      </c>
      <c r="L1809" s="184"/>
      <c r="M1809" s="184"/>
      <c r="S1809" s="10" t="s">
        <v>1877</v>
      </c>
      <c r="T1809" s="15">
        <v>0</v>
      </c>
      <c r="U1809" s="15">
        <v>0</v>
      </c>
      <c r="V1809" s="15">
        <v>0</v>
      </c>
      <c r="W1809" s="15">
        <v>0</v>
      </c>
      <c r="X1809" s="15">
        <v>0</v>
      </c>
      <c r="Y1809" s="10">
        <f t="shared" si="327"/>
        <v>0</v>
      </c>
      <c r="AL1809" s="6" t="s">
        <v>5</v>
      </c>
      <c r="AM1809" s="6" t="s">
        <v>1840</v>
      </c>
      <c r="AN1809" s="6" t="s">
        <v>1841</v>
      </c>
      <c r="AO1809" s="6" t="s">
        <v>1842</v>
      </c>
      <c r="AP1809" s="6" t="s">
        <v>1741</v>
      </c>
      <c r="AQ1809" s="6" t="s">
        <v>1736</v>
      </c>
      <c r="AR1809" s="6" t="s">
        <v>1843</v>
      </c>
      <c r="AS1809" s="6" t="s">
        <v>1844</v>
      </c>
      <c r="AT1809" s="74" t="s">
        <v>1845</v>
      </c>
      <c r="AU1809" s="74" t="s">
        <v>1744</v>
      </c>
      <c r="AV1809" s="6" t="s">
        <v>1745</v>
      </c>
      <c r="AW1809" s="6" t="s">
        <v>1740</v>
      </c>
      <c r="AX1809" s="6" t="s">
        <v>1846</v>
      </c>
      <c r="AY1809" s="6" t="s">
        <v>1847</v>
      </c>
      <c r="AZ1809" s="6" t="s">
        <v>1848</v>
      </c>
      <c r="BA1809" s="6" t="s">
        <v>1743</v>
      </c>
      <c r="BB1809" s="6" t="s">
        <v>1784</v>
      </c>
      <c r="BC1809" s="6" t="s">
        <v>1749</v>
      </c>
      <c r="BD1809" s="6" t="s">
        <v>1849</v>
      </c>
      <c r="BR1809" s="6"/>
      <c r="BV1809" s="6"/>
    </row>
    <row r="1810" spans="1:74" x14ac:dyDescent="0.25">
      <c r="A1810" s="151" t="s">
        <v>1692</v>
      </c>
      <c r="B1810" s="151" t="s">
        <v>568</v>
      </c>
      <c r="C1810" s="183">
        <v>43</v>
      </c>
      <c r="D1810" s="138">
        <v>42</v>
      </c>
      <c r="E1810" s="123">
        <v>0</v>
      </c>
      <c r="F1810" s="123">
        <v>3</v>
      </c>
      <c r="G1810" s="123">
        <v>1</v>
      </c>
      <c r="H1810" s="123">
        <v>23</v>
      </c>
      <c r="I1810" s="123">
        <v>15</v>
      </c>
      <c r="J1810" s="123">
        <v>0</v>
      </c>
      <c r="K1810" s="177">
        <f t="shared" si="326"/>
        <v>42</v>
      </c>
      <c r="L1810" s="184"/>
      <c r="M1810" s="184">
        <v>51</v>
      </c>
      <c r="S1810" s="10" t="s">
        <v>1208</v>
      </c>
      <c r="T1810" s="15">
        <v>0</v>
      </c>
      <c r="U1810" s="15">
        <v>0</v>
      </c>
      <c r="V1810" s="15">
        <v>0</v>
      </c>
      <c r="W1810" s="15">
        <v>0</v>
      </c>
      <c r="X1810" s="15">
        <v>0</v>
      </c>
      <c r="Y1810" s="10">
        <f t="shared" si="327"/>
        <v>0</v>
      </c>
      <c r="AL1810" s="6" t="s">
        <v>1727</v>
      </c>
      <c r="AM1810" s="12">
        <v>0</v>
      </c>
      <c r="AN1810" s="12">
        <v>0</v>
      </c>
      <c r="AO1810" s="12">
        <v>0</v>
      </c>
      <c r="AP1810" s="12">
        <v>0</v>
      </c>
      <c r="AQ1810" s="12">
        <v>0</v>
      </c>
      <c r="AR1810" s="12">
        <v>0</v>
      </c>
      <c r="AS1810" s="12">
        <v>0</v>
      </c>
      <c r="AT1810" s="74">
        <v>0</v>
      </c>
      <c r="AU1810" s="74">
        <v>0</v>
      </c>
      <c r="AV1810" s="12">
        <v>0</v>
      </c>
      <c r="AW1810" s="12">
        <v>0</v>
      </c>
      <c r="AX1810" s="12">
        <v>0</v>
      </c>
      <c r="AY1810" s="12">
        <v>0</v>
      </c>
      <c r="AZ1810" s="12">
        <v>0</v>
      </c>
      <c r="BA1810" s="12">
        <v>0</v>
      </c>
      <c r="BB1810" s="12">
        <v>0</v>
      </c>
      <c r="BC1810" s="12">
        <v>0</v>
      </c>
      <c r="BD1810" s="12">
        <v>0</v>
      </c>
      <c r="BR1810" s="6"/>
      <c r="BV1810" s="6"/>
    </row>
    <row r="1811" spans="1:74" x14ac:dyDescent="0.25">
      <c r="A1811" s="42" t="s">
        <v>315</v>
      </c>
      <c r="B1811" s="42" t="s">
        <v>572</v>
      </c>
      <c r="C1811" s="57">
        <v>30</v>
      </c>
      <c r="D1811" s="70">
        <v>28</v>
      </c>
      <c r="E1811" s="114">
        <v>0</v>
      </c>
      <c r="F1811" s="114">
        <v>4</v>
      </c>
      <c r="G1811" s="114">
        <v>1</v>
      </c>
      <c r="H1811" s="114">
        <v>23</v>
      </c>
      <c r="I1811" s="114">
        <v>0</v>
      </c>
      <c r="J1811" s="114">
        <v>0</v>
      </c>
      <c r="K1811" s="177">
        <f t="shared" si="326"/>
        <v>28</v>
      </c>
      <c r="M1811" s="8"/>
      <c r="S1811" s="10" t="s">
        <v>1209</v>
      </c>
      <c r="T1811" s="15">
        <v>0</v>
      </c>
      <c r="U1811" s="15">
        <v>4</v>
      </c>
      <c r="V1811" s="15">
        <v>0</v>
      </c>
      <c r="W1811" s="15">
        <v>7</v>
      </c>
      <c r="X1811" s="15">
        <v>0</v>
      </c>
      <c r="Y1811" s="10">
        <f t="shared" si="327"/>
        <v>11</v>
      </c>
      <c r="AL1811" s="6" t="s">
        <v>1728</v>
      </c>
      <c r="AM1811" s="12">
        <v>0</v>
      </c>
      <c r="AN1811" s="12">
        <v>0</v>
      </c>
      <c r="AO1811" s="12">
        <v>0</v>
      </c>
      <c r="AP1811" s="12">
        <v>0</v>
      </c>
      <c r="AQ1811" s="12">
        <v>0</v>
      </c>
      <c r="AR1811" s="12">
        <v>0</v>
      </c>
      <c r="AS1811" s="12">
        <v>0</v>
      </c>
      <c r="AT1811" s="74">
        <v>0</v>
      </c>
      <c r="AU1811" s="74">
        <v>0</v>
      </c>
      <c r="AV1811" s="12">
        <v>0</v>
      </c>
      <c r="AW1811" s="12">
        <v>0</v>
      </c>
      <c r="AX1811" s="12">
        <v>0</v>
      </c>
      <c r="AY1811" s="12">
        <v>0</v>
      </c>
      <c r="AZ1811" s="12">
        <v>0</v>
      </c>
      <c r="BA1811" s="12">
        <v>0</v>
      </c>
      <c r="BB1811" s="12">
        <v>0</v>
      </c>
      <c r="BC1811" s="12">
        <v>0</v>
      </c>
      <c r="BD1811" s="12">
        <v>0</v>
      </c>
      <c r="BR1811" s="6"/>
      <c r="BV1811" s="6"/>
    </row>
    <row r="1812" spans="1:74" x14ac:dyDescent="0.25">
      <c r="A1812" s="42" t="s">
        <v>315</v>
      </c>
      <c r="B1812" s="42" t="s">
        <v>853</v>
      </c>
      <c r="C1812" s="57">
        <v>58</v>
      </c>
      <c r="D1812" s="70">
        <v>58</v>
      </c>
      <c r="E1812" s="114">
        <v>0</v>
      </c>
      <c r="F1812" s="114">
        <v>0</v>
      </c>
      <c r="G1812" s="114">
        <v>0</v>
      </c>
      <c r="H1812" s="114">
        <v>9</v>
      </c>
      <c r="I1812" s="114">
        <v>49</v>
      </c>
      <c r="J1812" s="114">
        <v>0</v>
      </c>
      <c r="K1812" s="177">
        <f t="shared" si="326"/>
        <v>58</v>
      </c>
      <c r="M1812" s="8"/>
      <c r="S1812" s="45" t="s">
        <v>1210</v>
      </c>
      <c r="T1812" s="46">
        <v>0</v>
      </c>
      <c r="U1812" s="46">
        <v>6</v>
      </c>
      <c r="V1812" s="46">
        <v>1</v>
      </c>
      <c r="W1812" s="46">
        <v>29</v>
      </c>
      <c r="X1812" s="46">
        <v>15</v>
      </c>
      <c r="Y1812" s="10">
        <f t="shared" si="327"/>
        <v>51</v>
      </c>
      <c r="AL1812" s="6" t="s">
        <v>1729</v>
      </c>
      <c r="AM1812" s="12">
        <v>0</v>
      </c>
      <c r="AN1812" s="12">
        <v>0</v>
      </c>
      <c r="AO1812" s="12">
        <v>0</v>
      </c>
      <c r="AP1812" s="12">
        <v>0</v>
      </c>
      <c r="AQ1812" s="12">
        <v>0</v>
      </c>
      <c r="AR1812" s="12">
        <v>0</v>
      </c>
      <c r="AS1812" s="12">
        <v>0</v>
      </c>
      <c r="AT1812" s="74">
        <v>0</v>
      </c>
      <c r="AU1812" s="74">
        <v>0</v>
      </c>
      <c r="AV1812" s="12">
        <v>0</v>
      </c>
      <c r="AW1812" s="12">
        <v>0</v>
      </c>
      <c r="AX1812" s="12">
        <v>1</v>
      </c>
      <c r="AY1812" s="12">
        <v>0</v>
      </c>
      <c r="AZ1812" s="12">
        <v>0</v>
      </c>
      <c r="BA1812" s="12">
        <v>0</v>
      </c>
      <c r="BB1812" s="12">
        <v>0</v>
      </c>
      <c r="BC1812" s="12">
        <v>0</v>
      </c>
      <c r="BD1812" s="12">
        <v>0</v>
      </c>
      <c r="BR1812" s="6"/>
      <c r="BV1812" s="6"/>
    </row>
    <row r="1813" spans="1:74" x14ac:dyDescent="0.25">
      <c r="A1813" s="42" t="s">
        <v>315</v>
      </c>
      <c r="B1813" s="42" t="s">
        <v>1149</v>
      </c>
      <c r="C1813" s="57">
        <v>2</v>
      </c>
      <c r="D1813" s="70">
        <v>0</v>
      </c>
      <c r="E1813" s="114">
        <v>0</v>
      </c>
      <c r="F1813" s="114">
        <v>0</v>
      </c>
      <c r="G1813" s="114">
        <v>0</v>
      </c>
      <c r="H1813" s="114">
        <v>0</v>
      </c>
      <c r="I1813" s="114">
        <v>0</v>
      </c>
      <c r="J1813" s="114">
        <v>0</v>
      </c>
      <c r="K1813" s="177">
        <f t="shared" si="326"/>
        <v>0</v>
      </c>
      <c r="S1813" s="10" t="s">
        <v>1211</v>
      </c>
      <c r="T1813" s="15">
        <v>6</v>
      </c>
      <c r="U1813" s="15">
        <v>21</v>
      </c>
      <c r="V1813" s="15">
        <v>2</v>
      </c>
      <c r="W1813" s="15">
        <v>86</v>
      </c>
      <c r="X1813" s="15">
        <v>320</v>
      </c>
      <c r="Y1813" s="10">
        <f t="shared" si="327"/>
        <v>435</v>
      </c>
      <c r="AL1813" s="6" t="s">
        <v>1730</v>
      </c>
      <c r="AM1813" s="12">
        <v>0</v>
      </c>
      <c r="AN1813" s="12">
        <v>0</v>
      </c>
      <c r="AO1813" s="12">
        <v>0</v>
      </c>
      <c r="AP1813" s="12">
        <v>0</v>
      </c>
      <c r="AQ1813" s="12">
        <v>0</v>
      </c>
      <c r="AR1813" s="12">
        <v>0</v>
      </c>
      <c r="AS1813" s="12">
        <v>0</v>
      </c>
      <c r="AT1813" s="74">
        <v>0</v>
      </c>
      <c r="AU1813" s="74">
        <v>0</v>
      </c>
      <c r="AV1813" s="12">
        <v>0</v>
      </c>
      <c r="AW1813" s="12">
        <v>0</v>
      </c>
      <c r="AX1813" s="12">
        <v>1</v>
      </c>
      <c r="AY1813" s="12">
        <v>0</v>
      </c>
      <c r="AZ1813" s="12">
        <v>0</v>
      </c>
      <c r="BA1813" s="12">
        <v>0</v>
      </c>
      <c r="BB1813" s="12">
        <v>0</v>
      </c>
      <c r="BC1813" s="12">
        <v>0</v>
      </c>
      <c r="BD1813" s="12">
        <v>0</v>
      </c>
      <c r="BR1813" s="6"/>
      <c r="BV1813" s="6"/>
    </row>
    <row r="1814" spans="1:74" x14ac:dyDescent="0.25">
      <c r="A1814" s="42" t="s">
        <v>315</v>
      </c>
      <c r="B1814" s="42" t="s">
        <v>1083</v>
      </c>
      <c r="C1814" s="57">
        <v>1</v>
      </c>
      <c r="D1814" s="70">
        <v>1</v>
      </c>
      <c r="E1814" s="114">
        <v>0</v>
      </c>
      <c r="F1814" s="114">
        <v>0</v>
      </c>
      <c r="G1814" s="114">
        <v>0</v>
      </c>
      <c r="H1814" s="114">
        <v>1</v>
      </c>
      <c r="I1814" s="114">
        <v>0</v>
      </c>
      <c r="J1814" s="114">
        <v>0</v>
      </c>
      <c r="K1814" s="177">
        <f t="shared" si="326"/>
        <v>1</v>
      </c>
      <c r="M1814" s="8"/>
      <c r="S1814" s="45" t="s">
        <v>1212</v>
      </c>
      <c r="T1814" s="46">
        <v>36</v>
      </c>
      <c r="U1814" s="46">
        <v>70</v>
      </c>
      <c r="V1814" s="46">
        <v>26</v>
      </c>
      <c r="W1814" s="46">
        <v>168</v>
      </c>
      <c r="X1814" s="46">
        <v>386</v>
      </c>
      <c r="Y1814" s="10">
        <f t="shared" si="327"/>
        <v>686</v>
      </c>
      <c r="AL1814" s="6" t="s">
        <v>1735</v>
      </c>
      <c r="AM1814" s="12">
        <v>364</v>
      </c>
      <c r="AN1814" s="12">
        <v>349</v>
      </c>
      <c r="AO1814" s="12">
        <v>510</v>
      </c>
      <c r="AP1814" s="12">
        <v>535</v>
      </c>
      <c r="AQ1814" s="12">
        <v>579</v>
      </c>
      <c r="AR1814" s="12">
        <v>91</v>
      </c>
      <c r="AS1814" s="12">
        <v>181</v>
      </c>
      <c r="AT1814" s="74">
        <v>166</v>
      </c>
      <c r="AU1814" s="74">
        <v>123</v>
      </c>
      <c r="AV1814" s="12">
        <v>6</v>
      </c>
      <c r="AW1814" s="12">
        <v>0</v>
      </c>
      <c r="AX1814" s="12">
        <v>1</v>
      </c>
      <c r="AY1814" s="12">
        <v>0</v>
      </c>
      <c r="AZ1814" s="12">
        <v>0</v>
      </c>
      <c r="BA1814" s="12">
        <v>0</v>
      </c>
      <c r="BB1814" s="12">
        <v>0</v>
      </c>
      <c r="BC1814" s="12">
        <v>0</v>
      </c>
      <c r="BD1814" s="12">
        <v>0</v>
      </c>
      <c r="BR1814" s="6"/>
      <c r="BV1814" s="6"/>
    </row>
    <row r="1815" spans="1:74" x14ac:dyDescent="0.25">
      <c r="A1815" s="42" t="s">
        <v>315</v>
      </c>
      <c r="B1815" s="42" t="s">
        <v>568</v>
      </c>
      <c r="C1815" s="57">
        <v>349</v>
      </c>
      <c r="D1815" s="70">
        <v>348</v>
      </c>
      <c r="E1815" s="114">
        <v>6</v>
      </c>
      <c r="F1815" s="114">
        <v>17</v>
      </c>
      <c r="G1815" s="114">
        <v>1</v>
      </c>
      <c r="H1815" s="114">
        <v>53</v>
      </c>
      <c r="I1815" s="114">
        <v>271</v>
      </c>
      <c r="J1815" s="114">
        <v>0</v>
      </c>
      <c r="K1815" s="177">
        <f t="shared" si="326"/>
        <v>348</v>
      </c>
      <c r="M1815" s="8">
        <f>SUM(K1811:K1815)</f>
        <v>435</v>
      </c>
      <c r="S1815" s="10" t="s">
        <v>1213</v>
      </c>
      <c r="T1815" s="15">
        <v>0</v>
      </c>
      <c r="U1815" s="15">
        <v>0</v>
      </c>
      <c r="V1815" s="15">
        <v>0</v>
      </c>
      <c r="W1815" s="15">
        <v>62</v>
      </c>
      <c r="X1815" s="15">
        <v>0</v>
      </c>
      <c r="Y1815" s="10">
        <f t="shared" si="327"/>
        <v>62</v>
      </c>
      <c r="AL1815" s="6" t="s">
        <v>1776</v>
      </c>
      <c r="AM1815" s="12">
        <v>3</v>
      </c>
      <c r="AN1815" s="12">
        <v>0</v>
      </c>
      <c r="AO1815" s="12">
        <v>1</v>
      </c>
      <c r="AP1815" s="12">
        <v>1</v>
      </c>
      <c r="AQ1815" s="12">
        <v>1</v>
      </c>
      <c r="AR1815" s="12">
        <v>0</v>
      </c>
      <c r="AS1815" s="12">
        <v>0</v>
      </c>
      <c r="AT1815" s="74">
        <v>0</v>
      </c>
      <c r="AU1815" s="74">
        <v>0</v>
      </c>
      <c r="AV1815" s="12">
        <v>1</v>
      </c>
      <c r="AW1815" s="12">
        <v>2</v>
      </c>
      <c r="AX1815" s="12">
        <v>1</v>
      </c>
      <c r="AY1815" s="12">
        <v>1</v>
      </c>
      <c r="AZ1815" s="12">
        <v>0</v>
      </c>
      <c r="BA1815" s="12">
        <v>0</v>
      </c>
      <c r="BB1815" s="12">
        <v>1</v>
      </c>
      <c r="BC1815" s="12">
        <v>0</v>
      </c>
      <c r="BD1815" s="12">
        <v>0</v>
      </c>
      <c r="BR1815" s="6"/>
      <c r="BV1815" s="6"/>
    </row>
    <row r="1816" spans="1:74" x14ac:dyDescent="0.25">
      <c r="A1816" s="151" t="s">
        <v>1687</v>
      </c>
      <c r="B1816" s="151" t="s">
        <v>572</v>
      </c>
      <c r="C1816" s="183">
        <v>92</v>
      </c>
      <c r="D1816" s="138">
        <v>89</v>
      </c>
      <c r="E1816" s="123">
        <v>4</v>
      </c>
      <c r="F1816" s="123">
        <v>17</v>
      </c>
      <c r="G1816" s="123">
        <v>2</v>
      </c>
      <c r="H1816" s="123">
        <v>66</v>
      </c>
      <c r="I1816" s="123">
        <v>0</v>
      </c>
      <c r="J1816" s="123">
        <v>0</v>
      </c>
      <c r="K1816" s="177">
        <f t="shared" si="326"/>
        <v>89</v>
      </c>
      <c r="L1816" s="184"/>
      <c r="M1816" s="184"/>
      <c r="T1816" s="6">
        <f t="shared" ref="T1816:Y1816" si="328">SUM(T1807:T1815)</f>
        <v>42</v>
      </c>
      <c r="U1816" s="6">
        <f t="shared" si="328"/>
        <v>101</v>
      </c>
      <c r="V1816" s="6">
        <f t="shared" si="328"/>
        <v>29</v>
      </c>
      <c r="W1816" s="6">
        <f t="shared" si="328"/>
        <v>352</v>
      </c>
      <c r="X1816" s="6">
        <f t="shared" si="328"/>
        <v>721</v>
      </c>
      <c r="Y1816" s="6">
        <f t="shared" si="328"/>
        <v>1245</v>
      </c>
      <c r="AL1816" s="6" t="s">
        <v>1777</v>
      </c>
      <c r="AM1816" s="12">
        <v>3</v>
      </c>
      <c r="AN1816" s="12">
        <v>3</v>
      </c>
      <c r="AO1816" s="12">
        <v>1</v>
      </c>
      <c r="AP1816" s="12">
        <v>1</v>
      </c>
      <c r="AQ1816" s="12">
        <v>1</v>
      </c>
      <c r="AR1816" s="12">
        <v>0</v>
      </c>
      <c r="AS1816" s="12">
        <v>0</v>
      </c>
      <c r="AT1816" s="74">
        <v>0</v>
      </c>
      <c r="AU1816" s="74">
        <v>1</v>
      </c>
      <c r="AV1816" s="12">
        <v>1</v>
      </c>
      <c r="AW1816" s="12">
        <v>0</v>
      </c>
      <c r="AX1816" s="12">
        <v>0</v>
      </c>
      <c r="AY1816" s="12">
        <v>1</v>
      </c>
      <c r="AZ1816" s="12">
        <v>0</v>
      </c>
      <c r="BA1816" s="12">
        <v>0</v>
      </c>
      <c r="BB1816" s="12">
        <v>1</v>
      </c>
      <c r="BC1816" s="12">
        <v>0</v>
      </c>
      <c r="BD1816" s="12">
        <v>0</v>
      </c>
      <c r="BR1816" s="6"/>
      <c r="BV1816" s="6"/>
    </row>
    <row r="1817" spans="1:74" x14ac:dyDescent="0.25">
      <c r="A1817" s="151" t="s">
        <v>1687</v>
      </c>
      <c r="B1817" s="151" t="s">
        <v>853</v>
      </c>
      <c r="C1817" s="183">
        <v>32</v>
      </c>
      <c r="D1817" s="138">
        <v>31</v>
      </c>
      <c r="E1817" s="123">
        <v>0</v>
      </c>
      <c r="F1817" s="123">
        <v>0</v>
      </c>
      <c r="G1817" s="123">
        <v>1</v>
      </c>
      <c r="H1817" s="123">
        <v>30</v>
      </c>
      <c r="I1817" s="123">
        <v>0</v>
      </c>
      <c r="J1817" s="123">
        <v>0</v>
      </c>
      <c r="K1817" s="177">
        <f t="shared" si="326"/>
        <v>31</v>
      </c>
      <c r="L1817" s="184"/>
      <c r="M1817" s="184"/>
      <c r="AL1817" s="6" t="s">
        <v>1778</v>
      </c>
      <c r="AM1817" s="12">
        <v>10</v>
      </c>
      <c r="AN1817" s="12">
        <v>3</v>
      </c>
      <c r="AO1817" s="12">
        <v>5</v>
      </c>
      <c r="AP1817" s="12">
        <v>3</v>
      </c>
      <c r="AQ1817" s="12">
        <v>2</v>
      </c>
      <c r="AR1817" s="12">
        <v>0</v>
      </c>
      <c r="AS1817" s="12">
        <v>0</v>
      </c>
      <c r="AT1817" s="74">
        <v>0</v>
      </c>
      <c r="AU1817" s="74">
        <v>1</v>
      </c>
      <c r="AV1817" s="12">
        <v>1</v>
      </c>
      <c r="AW1817" s="12">
        <v>0</v>
      </c>
      <c r="AX1817" s="12">
        <v>0</v>
      </c>
      <c r="AY1817" s="12">
        <v>1</v>
      </c>
      <c r="AZ1817" s="12">
        <v>0</v>
      </c>
      <c r="BA1817" s="12">
        <v>0</v>
      </c>
      <c r="BB1817" s="12">
        <v>1</v>
      </c>
      <c r="BC1817" s="12">
        <v>0</v>
      </c>
      <c r="BD1817" s="12">
        <v>0</v>
      </c>
      <c r="BR1817" s="6"/>
      <c r="BV1817" s="6"/>
    </row>
    <row r="1818" spans="1:74" x14ac:dyDescent="0.25">
      <c r="A1818" s="151" t="s">
        <v>1687</v>
      </c>
      <c r="B1818" s="151" t="s">
        <v>1149</v>
      </c>
      <c r="C1818" s="183">
        <v>2</v>
      </c>
      <c r="D1818" s="138">
        <v>2</v>
      </c>
      <c r="E1818" s="123">
        <v>0</v>
      </c>
      <c r="F1818" s="123">
        <v>2</v>
      </c>
      <c r="G1818" s="123">
        <v>0</v>
      </c>
      <c r="H1818" s="123">
        <v>0</v>
      </c>
      <c r="I1818" s="123">
        <v>0</v>
      </c>
      <c r="J1818" s="123">
        <v>0</v>
      </c>
      <c r="K1818" s="177">
        <f t="shared" si="326"/>
        <v>2</v>
      </c>
      <c r="L1818" s="184"/>
      <c r="M1818" s="184"/>
      <c r="AL1818" s="6" t="s">
        <v>1779</v>
      </c>
      <c r="AM1818" s="12">
        <v>51</v>
      </c>
      <c r="AN1818" s="12">
        <v>46</v>
      </c>
      <c r="AO1818" s="12">
        <v>37</v>
      </c>
      <c r="AP1818" s="12">
        <v>28</v>
      </c>
      <c r="AQ1818" s="12">
        <v>23</v>
      </c>
      <c r="AR1818" s="12">
        <v>12</v>
      </c>
      <c r="AS1818" s="12">
        <v>18</v>
      </c>
      <c r="AT1818" s="74">
        <v>8</v>
      </c>
      <c r="AU1818" s="74">
        <v>10</v>
      </c>
      <c r="AV1818" s="12">
        <v>4</v>
      </c>
      <c r="AW1818" s="12">
        <v>1</v>
      </c>
      <c r="AX1818" s="12">
        <v>5</v>
      </c>
      <c r="AY1818" s="12">
        <v>3</v>
      </c>
      <c r="AZ1818" s="12">
        <v>0</v>
      </c>
      <c r="BA1818" s="12">
        <v>0</v>
      </c>
      <c r="BB1818" s="12">
        <v>2</v>
      </c>
      <c r="BC1818" s="12">
        <v>0</v>
      </c>
      <c r="BD1818" s="12">
        <v>0</v>
      </c>
      <c r="BR1818" s="6"/>
      <c r="BV1818" s="6"/>
    </row>
    <row r="1819" spans="1:74" x14ac:dyDescent="0.25">
      <c r="A1819" s="151" t="s">
        <v>1687</v>
      </c>
      <c r="B1819" s="151" t="s">
        <v>1083</v>
      </c>
      <c r="C1819" s="183">
        <v>1</v>
      </c>
      <c r="D1819" s="138">
        <v>1</v>
      </c>
      <c r="E1819" s="123">
        <v>0</v>
      </c>
      <c r="F1819" s="123">
        <v>0</v>
      </c>
      <c r="G1819" s="123">
        <v>0</v>
      </c>
      <c r="H1819" s="123">
        <v>1</v>
      </c>
      <c r="I1819" s="123">
        <v>0</v>
      </c>
      <c r="J1819" s="123">
        <v>0</v>
      </c>
      <c r="K1819" s="177">
        <f t="shared" si="326"/>
        <v>1</v>
      </c>
      <c r="L1819" s="184"/>
      <c r="M1819" s="184"/>
      <c r="S1819" s="10" t="s">
        <v>1675</v>
      </c>
      <c r="T1819" s="10" t="s">
        <v>68</v>
      </c>
      <c r="U1819" s="10" t="s">
        <v>72</v>
      </c>
      <c r="V1819" s="10" t="s">
        <v>65</v>
      </c>
      <c r="W1819" s="10" t="s">
        <v>61</v>
      </c>
      <c r="X1819" s="10" t="s">
        <v>89</v>
      </c>
      <c r="Y1819" s="10" t="s">
        <v>8</v>
      </c>
      <c r="BR1819" s="6"/>
      <c r="BV1819" s="6"/>
    </row>
    <row r="1820" spans="1:74" x14ac:dyDescent="0.25">
      <c r="A1820" s="151" t="s">
        <v>1687</v>
      </c>
      <c r="B1820" s="151" t="s">
        <v>568</v>
      </c>
      <c r="C1820" s="183">
        <v>565</v>
      </c>
      <c r="D1820" s="138">
        <v>563</v>
      </c>
      <c r="E1820" s="123">
        <v>32</v>
      </c>
      <c r="F1820" s="123">
        <v>51</v>
      </c>
      <c r="G1820" s="123">
        <v>23</v>
      </c>
      <c r="H1820" s="123">
        <v>71</v>
      </c>
      <c r="I1820" s="123">
        <v>386</v>
      </c>
      <c r="J1820" s="123">
        <v>0</v>
      </c>
      <c r="K1820" s="177">
        <f t="shared" si="326"/>
        <v>563</v>
      </c>
      <c r="L1820" s="184"/>
      <c r="M1820" s="184">
        <f>SUM(K1816:K1820)</f>
        <v>686</v>
      </c>
      <c r="S1820" s="10" t="s">
        <v>1875</v>
      </c>
      <c r="T1820" s="15">
        <v>0</v>
      </c>
      <c r="U1820" s="15">
        <v>0</v>
      </c>
      <c r="V1820" s="15">
        <v>0</v>
      </c>
      <c r="W1820" s="15">
        <v>0</v>
      </c>
      <c r="X1820" s="15">
        <v>0</v>
      </c>
      <c r="Y1820" s="10">
        <f t="shared" ref="Y1820:Y1828" si="329">SUM(T1820:X1820)</f>
        <v>0</v>
      </c>
      <c r="BR1820" s="6"/>
      <c r="BV1820" s="6"/>
    </row>
    <row r="1821" spans="1:74" x14ac:dyDescent="0.25">
      <c r="A1821" s="42" t="s">
        <v>1644</v>
      </c>
      <c r="B1821" s="42" t="s">
        <v>572</v>
      </c>
      <c r="C1821" s="57">
        <v>1</v>
      </c>
      <c r="D1821" s="114">
        <v>1</v>
      </c>
      <c r="E1821" s="114">
        <v>0</v>
      </c>
      <c r="F1821" s="114">
        <v>0</v>
      </c>
      <c r="G1821" s="114">
        <v>0</v>
      </c>
      <c r="H1821" s="114">
        <v>1</v>
      </c>
      <c r="I1821" s="114">
        <v>0</v>
      </c>
      <c r="J1821" s="114">
        <v>0</v>
      </c>
      <c r="K1821" s="177">
        <f t="shared" si="326"/>
        <v>1</v>
      </c>
      <c r="L1821" s="166"/>
      <c r="M1821" s="8"/>
      <c r="S1821" s="10" t="s">
        <v>1876</v>
      </c>
      <c r="T1821" s="15">
        <v>0</v>
      </c>
      <c r="U1821" s="15">
        <v>0</v>
      </c>
      <c r="V1821" s="15">
        <v>0</v>
      </c>
      <c r="W1821" s="15">
        <v>0</v>
      </c>
      <c r="X1821" s="15">
        <v>0</v>
      </c>
      <c r="Y1821" s="10">
        <f t="shared" si="329"/>
        <v>0</v>
      </c>
      <c r="BR1821" s="6"/>
      <c r="BV1821" s="6"/>
    </row>
    <row r="1822" spans="1:74" x14ac:dyDescent="0.25">
      <c r="A1822" s="42" t="s">
        <v>1644</v>
      </c>
      <c r="B1822" s="42" t="s">
        <v>853</v>
      </c>
      <c r="C1822" s="57">
        <v>58</v>
      </c>
      <c r="D1822" s="114">
        <v>58</v>
      </c>
      <c r="E1822" s="114">
        <v>0</v>
      </c>
      <c r="F1822" s="114">
        <v>0</v>
      </c>
      <c r="G1822" s="114">
        <v>0</v>
      </c>
      <c r="H1822" s="114">
        <v>58</v>
      </c>
      <c r="I1822" s="114">
        <v>0</v>
      </c>
      <c r="J1822" s="114">
        <v>0</v>
      </c>
      <c r="K1822" s="177">
        <f t="shared" si="326"/>
        <v>58</v>
      </c>
      <c r="L1822" s="166"/>
      <c r="M1822" s="8"/>
      <c r="S1822" s="10" t="s">
        <v>1877</v>
      </c>
      <c r="T1822" s="15">
        <v>0</v>
      </c>
      <c r="U1822" s="15">
        <v>0</v>
      </c>
      <c r="V1822" s="15">
        <v>0</v>
      </c>
      <c r="W1822" s="15">
        <v>0</v>
      </c>
      <c r="X1822" s="15">
        <v>0</v>
      </c>
      <c r="Y1822" s="10">
        <f t="shared" si="329"/>
        <v>0</v>
      </c>
      <c r="BR1822" s="6"/>
      <c r="BV1822" s="6"/>
    </row>
    <row r="1823" spans="1:74" x14ac:dyDescent="0.25">
      <c r="A1823" s="42" t="s">
        <v>1644</v>
      </c>
      <c r="B1823" s="42" t="s">
        <v>568</v>
      </c>
      <c r="C1823" s="57">
        <v>3</v>
      </c>
      <c r="D1823" s="114">
        <v>3</v>
      </c>
      <c r="E1823" s="114">
        <v>0</v>
      </c>
      <c r="F1823" s="114">
        <v>0</v>
      </c>
      <c r="G1823" s="114">
        <v>0</v>
      </c>
      <c r="H1823" s="114">
        <v>3</v>
      </c>
      <c r="I1823" s="114">
        <v>0</v>
      </c>
      <c r="J1823" s="114">
        <v>0</v>
      </c>
      <c r="K1823" s="177">
        <f t="shared" si="326"/>
        <v>3</v>
      </c>
      <c r="L1823" s="166"/>
      <c r="M1823" s="8">
        <f>SUM(K1821:K1823)</f>
        <v>62</v>
      </c>
      <c r="S1823" s="10" t="s">
        <v>1208</v>
      </c>
      <c r="T1823" s="15">
        <v>0</v>
      </c>
      <c r="U1823" s="15">
        <v>0</v>
      </c>
      <c r="V1823" s="15">
        <v>0</v>
      </c>
      <c r="W1823" s="15">
        <v>0</v>
      </c>
      <c r="X1823" s="15">
        <v>0</v>
      </c>
      <c r="Y1823" s="10">
        <f t="shared" si="329"/>
        <v>0</v>
      </c>
      <c r="BR1823" s="6"/>
      <c r="BV1823" s="6"/>
    </row>
    <row r="1824" spans="1:74" x14ac:dyDescent="0.25">
      <c r="A1824" s="186" t="s">
        <v>1676</v>
      </c>
      <c r="B1824" s="187"/>
      <c r="C1824" s="114">
        <f t="shared" ref="C1824:J1824" si="330">SUM(C1806:C1823)</f>
        <v>1259</v>
      </c>
      <c r="D1824" s="114">
        <f t="shared" si="330"/>
        <v>1245</v>
      </c>
      <c r="E1824" s="114">
        <f t="shared" si="330"/>
        <v>42</v>
      </c>
      <c r="F1824" s="114">
        <f t="shared" si="330"/>
        <v>101</v>
      </c>
      <c r="G1824" s="114">
        <f t="shared" si="330"/>
        <v>29</v>
      </c>
      <c r="H1824" s="114">
        <f t="shared" si="330"/>
        <v>352</v>
      </c>
      <c r="I1824" s="114">
        <f t="shared" si="330"/>
        <v>721</v>
      </c>
      <c r="J1824" s="114">
        <f t="shared" si="330"/>
        <v>0</v>
      </c>
      <c r="K1824" s="177">
        <f t="shared" si="326"/>
        <v>1245</v>
      </c>
      <c r="L1824" s="166"/>
      <c r="M1824" s="8">
        <f>SUM(M1806:M1823)</f>
        <v>1245</v>
      </c>
      <c r="S1824" s="10" t="s">
        <v>1209</v>
      </c>
      <c r="T1824" s="15">
        <v>0</v>
      </c>
      <c r="U1824" s="15">
        <v>0</v>
      </c>
      <c r="V1824" s="15">
        <v>0</v>
      </c>
      <c r="W1824" s="15">
        <v>0</v>
      </c>
      <c r="X1824" s="15">
        <v>0</v>
      </c>
      <c r="Y1824" s="10">
        <f t="shared" si="329"/>
        <v>0</v>
      </c>
      <c r="BR1824" s="6"/>
      <c r="BV1824" s="6"/>
    </row>
    <row r="1825" spans="19:74" ht="22.8" x14ac:dyDescent="0.25">
      <c r="S1825" s="45" t="s">
        <v>1210</v>
      </c>
      <c r="T1825" s="123">
        <v>0</v>
      </c>
      <c r="U1825" s="123">
        <v>3</v>
      </c>
      <c r="V1825" s="123">
        <v>0</v>
      </c>
      <c r="W1825" s="123">
        <v>4</v>
      </c>
      <c r="X1825" s="123">
        <v>0</v>
      </c>
      <c r="Y1825" s="10">
        <f t="shared" si="329"/>
        <v>7</v>
      </c>
      <c r="AL1825" s="6" t="s">
        <v>5</v>
      </c>
      <c r="AM1825" s="6" t="s">
        <v>1738</v>
      </c>
      <c r="AN1825" s="6" t="s">
        <v>1841</v>
      </c>
      <c r="AO1825" s="6" t="s">
        <v>1842</v>
      </c>
      <c r="AP1825" s="6" t="s">
        <v>1741</v>
      </c>
      <c r="AQ1825" s="6" t="s">
        <v>1736</v>
      </c>
      <c r="AR1825" s="6" t="s">
        <v>1843</v>
      </c>
      <c r="AS1825" s="6" t="s">
        <v>1844</v>
      </c>
      <c r="AT1825" s="74" t="s">
        <v>1845</v>
      </c>
      <c r="AU1825" s="74" t="s">
        <v>1744</v>
      </c>
      <c r="AV1825" s="6" t="s">
        <v>1745</v>
      </c>
      <c r="AW1825" s="6" t="s">
        <v>1740</v>
      </c>
      <c r="AX1825" s="6" t="s">
        <v>1846</v>
      </c>
      <c r="AY1825" s="6" t="s">
        <v>1847</v>
      </c>
      <c r="AZ1825" s="6" t="s">
        <v>1848</v>
      </c>
      <c r="BA1825" s="6" t="s">
        <v>1743</v>
      </c>
      <c r="BB1825" s="6" t="s">
        <v>1784</v>
      </c>
      <c r="BC1825" s="6" t="s">
        <v>1749</v>
      </c>
      <c r="BD1825" s="6" t="s">
        <v>1849</v>
      </c>
      <c r="BR1825" s="6"/>
      <c r="BV1825" s="6"/>
    </row>
    <row r="1826" spans="19:74" x14ac:dyDescent="0.25">
      <c r="S1826" s="10" t="s">
        <v>1211</v>
      </c>
      <c r="T1826" s="114">
        <v>0</v>
      </c>
      <c r="U1826" s="114">
        <v>4</v>
      </c>
      <c r="V1826" s="114">
        <v>1</v>
      </c>
      <c r="W1826" s="114">
        <v>23</v>
      </c>
      <c r="X1826" s="114">
        <v>0</v>
      </c>
      <c r="Y1826" s="10">
        <f t="shared" si="329"/>
        <v>28</v>
      </c>
      <c r="AL1826" s="6" t="s">
        <v>1855</v>
      </c>
      <c r="AM1826" s="12">
        <v>713</v>
      </c>
      <c r="AN1826" s="12">
        <v>352</v>
      </c>
      <c r="AO1826" s="12">
        <v>266</v>
      </c>
      <c r="AP1826" s="12">
        <v>249</v>
      </c>
      <c r="AQ1826" s="12">
        <v>156</v>
      </c>
      <c r="AR1826" s="12">
        <v>84</v>
      </c>
      <c r="AS1826" s="12">
        <v>62</v>
      </c>
      <c r="AT1826" s="74">
        <v>82</v>
      </c>
      <c r="AU1826" s="74">
        <v>42</v>
      </c>
      <c r="AV1826" s="12">
        <v>52</v>
      </c>
      <c r="AW1826" s="12">
        <v>37</v>
      </c>
      <c r="AX1826" s="12">
        <v>17</v>
      </c>
      <c r="AY1826" s="12">
        <v>19</v>
      </c>
      <c r="AZ1826" s="12">
        <v>37</v>
      </c>
      <c r="BA1826" s="12">
        <v>13</v>
      </c>
      <c r="BB1826" s="12">
        <v>19</v>
      </c>
      <c r="BC1826" s="12">
        <v>16</v>
      </c>
      <c r="BD1826" s="140">
        <v>11</v>
      </c>
      <c r="BR1826" s="6"/>
      <c r="BV1826" s="6"/>
    </row>
    <row r="1827" spans="19:74" x14ac:dyDescent="0.25">
      <c r="S1827" s="45" t="s">
        <v>1212</v>
      </c>
      <c r="T1827" s="123">
        <v>4</v>
      </c>
      <c r="U1827" s="123">
        <v>17</v>
      </c>
      <c r="V1827" s="123">
        <v>2</v>
      </c>
      <c r="W1827" s="123">
        <v>66</v>
      </c>
      <c r="X1827" s="123">
        <v>0</v>
      </c>
      <c r="Y1827" s="10">
        <f t="shared" si="329"/>
        <v>89</v>
      </c>
      <c r="AL1827" s="6" t="s">
        <v>1856</v>
      </c>
      <c r="AM1827" s="12">
        <v>1</v>
      </c>
      <c r="AN1827" s="12">
        <v>28</v>
      </c>
      <c r="AO1827" s="12">
        <v>72</v>
      </c>
      <c r="AP1827" s="12">
        <v>273</v>
      </c>
      <c r="AQ1827" s="12">
        <v>355</v>
      </c>
      <c r="AR1827" s="12">
        <v>161</v>
      </c>
      <c r="AS1827" s="12">
        <v>145</v>
      </c>
      <c r="AT1827" s="74">
        <v>92</v>
      </c>
      <c r="AU1827" s="74">
        <v>72</v>
      </c>
      <c r="AV1827" s="12">
        <v>60</v>
      </c>
      <c r="AW1827" s="12">
        <v>43</v>
      </c>
      <c r="AX1827" s="12">
        <v>40</v>
      </c>
      <c r="AY1827" s="12">
        <v>31</v>
      </c>
      <c r="AZ1827" s="12">
        <v>39</v>
      </c>
      <c r="BA1827" s="12">
        <v>28</v>
      </c>
      <c r="BB1827" s="12">
        <v>32</v>
      </c>
      <c r="BC1827" s="12">
        <v>17</v>
      </c>
      <c r="BD1827" s="140">
        <v>29</v>
      </c>
      <c r="BR1827" s="6"/>
      <c r="BV1827" s="6"/>
    </row>
    <row r="1828" spans="19:74" x14ac:dyDescent="0.25">
      <c r="S1828" s="10" t="s">
        <v>1213</v>
      </c>
      <c r="T1828" s="114">
        <v>0</v>
      </c>
      <c r="U1828" s="114">
        <v>0</v>
      </c>
      <c r="V1828" s="114">
        <v>0</v>
      </c>
      <c r="W1828" s="114">
        <v>1</v>
      </c>
      <c r="X1828" s="114">
        <v>0</v>
      </c>
      <c r="Y1828" s="10">
        <f t="shared" si="329"/>
        <v>1</v>
      </c>
      <c r="AL1828" s="141" t="s">
        <v>1739</v>
      </c>
      <c r="AM1828" s="142">
        <v>0</v>
      </c>
      <c r="AN1828" s="142">
        <v>0</v>
      </c>
      <c r="AO1828" s="142">
        <v>0</v>
      </c>
      <c r="AP1828" s="142">
        <v>0</v>
      </c>
      <c r="AQ1828" s="142">
        <v>0</v>
      </c>
      <c r="AR1828" s="142">
        <v>415</v>
      </c>
      <c r="AS1828" s="142">
        <v>435</v>
      </c>
      <c r="AT1828" s="180">
        <v>345</v>
      </c>
      <c r="AU1828" s="180">
        <v>433</v>
      </c>
      <c r="AV1828" s="142">
        <v>457</v>
      </c>
      <c r="AW1828" s="142">
        <v>568</v>
      </c>
      <c r="AX1828" s="142">
        <v>453</v>
      </c>
      <c r="AY1828" s="142">
        <v>391</v>
      </c>
      <c r="AZ1828" s="142">
        <v>236</v>
      </c>
      <c r="BA1828" s="142">
        <v>35</v>
      </c>
      <c r="BB1828" s="142">
        <v>44</v>
      </c>
      <c r="BC1828" s="142">
        <v>12</v>
      </c>
      <c r="BD1828" s="143">
        <v>15</v>
      </c>
      <c r="BR1828" s="6"/>
      <c r="BV1828" s="6"/>
    </row>
    <row r="1829" spans="19:74" x14ac:dyDescent="0.25">
      <c r="T1829" s="6">
        <f t="shared" ref="T1829:Y1829" si="331">SUM(T1820:T1828)</f>
        <v>4</v>
      </c>
      <c r="U1829" s="6">
        <f t="shared" si="331"/>
        <v>24</v>
      </c>
      <c r="V1829" s="6">
        <f t="shared" si="331"/>
        <v>3</v>
      </c>
      <c r="W1829" s="6">
        <f t="shared" si="331"/>
        <v>94</v>
      </c>
      <c r="X1829" s="6">
        <f t="shared" si="331"/>
        <v>0</v>
      </c>
      <c r="Y1829" s="6">
        <f t="shared" si="331"/>
        <v>125</v>
      </c>
      <c r="AL1829" s="6" t="s">
        <v>1857</v>
      </c>
      <c r="AM1829" s="12">
        <v>0</v>
      </c>
      <c r="AN1829" s="12">
        <v>0</v>
      </c>
      <c r="AO1829" s="12">
        <v>0</v>
      </c>
      <c r="AP1829" s="12">
        <v>0</v>
      </c>
      <c r="AQ1829" s="12">
        <v>2</v>
      </c>
      <c r="AR1829" s="12">
        <v>15</v>
      </c>
      <c r="AS1829" s="12">
        <v>39</v>
      </c>
      <c r="AT1829" s="74">
        <v>174</v>
      </c>
      <c r="AU1829" s="74">
        <v>257</v>
      </c>
      <c r="AV1829" s="12">
        <v>409</v>
      </c>
      <c r="AW1829" s="12">
        <v>233</v>
      </c>
      <c r="AX1829" s="12">
        <v>203</v>
      </c>
      <c r="AY1829" s="12">
        <v>114</v>
      </c>
      <c r="AZ1829" s="12">
        <v>154</v>
      </c>
      <c r="BA1829" s="12">
        <v>112</v>
      </c>
      <c r="BB1829" s="12">
        <v>124</v>
      </c>
      <c r="BC1829" s="12">
        <v>60</v>
      </c>
      <c r="BD1829" s="140">
        <v>87</v>
      </c>
      <c r="BR1829" s="6"/>
      <c r="BV1829" s="6"/>
    </row>
    <row r="1830" spans="19:74" x14ac:dyDescent="0.25">
      <c r="T1830" s="8"/>
      <c r="U1830" s="8"/>
      <c r="V1830" s="8"/>
      <c r="W1830" s="8"/>
      <c r="X1830" s="8"/>
      <c r="AL1830" s="141" t="s">
        <v>1742</v>
      </c>
      <c r="AM1830" s="142">
        <v>0</v>
      </c>
      <c r="AN1830" s="142">
        <v>0</v>
      </c>
      <c r="AO1830" s="142">
        <v>0</v>
      </c>
      <c r="AP1830" s="142">
        <v>0</v>
      </c>
      <c r="AQ1830" s="142">
        <v>0</v>
      </c>
      <c r="AR1830" s="142">
        <v>0</v>
      </c>
      <c r="AS1830" s="142">
        <v>0</v>
      </c>
      <c r="AT1830" s="142">
        <v>0</v>
      </c>
      <c r="AU1830" s="142">
        <v>0</v>
      </c>
      <c r="AV1830" s="142">
        <v>2</v>
      </c>
      <c r="AW1830" s="142">
        <v>10</v>
      </c>
      <c r="AX1830" s="142">
        <v>51</v>
      </c>
      <c r="AY1830" s="142">
        <v>115</v>
      </c>
      <c r="AZ1830" s="142">
        <v>428</v>
      </c>
      <c r="BA1830" s="142">
        <v>525</v>
      </c>
      <c r="BB1830" s="142">
        <v>467</v>
      </c>
      <c r="BC1830" s="142">
        <v>379</v>
      </c>
      <c r="BD1830" s="143">
        <v>320</v>
      </c>
      <c r="BR1830" s="6"/>
      <c r="BV1830" s="6"/>
    </row>
    <row r="1831" spans="19:74" x14ac:dyDescent="0.25">
      <c r="S1831" s="10" t="s">
        <v>1677</v>
      </c>
      <c r="T1831" s="10" t="s">
        <v>68</v>
      </c>
      <c r="U1831" s="10" t="s">
        <v>72</v>
      </c>
      <c r="V1831" s="10" t="s">
        <v>65</v>
      </c>
      <c r="W1831" s="10" t="s">
        <v>61</v>
      </c>
      <c r="X1831" s="10" t="s">
        <v>89</v>
      </c>
      <c r="Y1831" s="10" t="s">
        <v>1678</v>
      </c>
      <c r="AL1831" s="6" t="s">
        <v>1866</v>
      </c>
      <c r="AM1831" s="12">
        <v>0</v>
      </c>
      <c r="AN1831" s="12">
        <v>0</v>
      </c>
      <c r="AO1831" s="12">
        <v>0</v>
      </c>
      <c r="AP1831" s="12">
        <v>0</v>
      </c>
      <c r="AQ1831" s="12">
        <v>0</v>
      </c>
      <c r="AR1831" s="12">
        <v>0</v>
      </c>
      <c r="AS1831" s="12">
        <v>0</v>
      </c>
      <c r="AT1831" s="12">
        <v>0</v>
      </c>
      <c r="AU1831" s="12">
        <v>0</v>
      </c>
      <c r="AV1831" s="12">
        <v>1</v>
      </c>
      <c r="AW1831" s="12">
        <v>7</v>
      </c>
      <c r="AX1831" s="12">
        <v>40</v>
      </c>
      <c r="AY1831" s="12">
        <v>42</v>
      </c>
      <c r="AZ1831" s="12">
        <v>161</v>
      </c>
      <c r="BA1831" s="12">
        <v>182</v>
      </c>
      <c r="BB1831" s="12">
        <v>349</v>
      </c>
      <c r="BC1831" s="12">
        <v>202</v>
      </c>
      <c r="BD1831" s="140">
        <v>211</v>
      </c>
      <c r="BR1831" s="6"/>
      <c r="BV1831" s="6"/>
    </row>
    <row r="1832" spans="19:74" x14ac:dyDescent="0.25">
      <c r="S1832" s="10" t="s">
        <v>1875</v>
      </c>
      <c r="T1832" s="15">
        <v>0</v>
      </c>
      <c r="U1832" s="15">
        <v>0</v>
      </c>
      <c r="V1832" s="15">
        <v>0</v>
      </c>
      <c r="W1832" s="15">
        <v>0</v>
      </c>
      <c r="X1832" s="15">
        <v>0</v>
      </c>
      <c r="Y1832" s="10">
        <f t="shared" ref="Y1832:Y1840" si="332">SUM(T1832:W1832)</f>
        <v>0</v>
      </c>
      <c r="AL1832" s="141" t="s">
        <v>1747</v>
      </c>
      <c r="AM1832" s="142">
        <v>0</v>
      </c>
      <c r="AN1832" s="142">
        <v>0</v>
      </c>
      <c r="AO1832" s="142">
        <v>0</v>
      </c>
      <c r="AP1832" s="142">
        <v>0</v>
      </c>
      <c r="AQ1832" s="142">
        <v>0</v>
      </c>
      <c r="AR1832" s="142">
        <v>0</v>
      </c>
      <c r="AS1832" s="142">
        <v>0</v>
      </c>
      <c r="AT1832" s="142">
        <v>0</v>
      </c>
      <c r="AU1832" s="142">
        <v>0</v>
      </c>
      <c r="AV1832" s="142">
        <v>0</v>
      </c>
      <c r="AW1832" s="142">
        <v>0</v>
      </c>
      <c r="AX1832" s="142">
        <v>13</v>
      </c>
      <c r="AY1832" s="142">
        <v>33</v>
      </c>
      <c r="AZ1832" s="142">
        <v>51</v>
      </c>
      <c r="BA1832" s="142">
        <v>28</v>
      </c>
      <c r="BB1832" s="142">
        <v>181</v>
      </c>
      <c r="BC1832" s="142">
        <v>177</v>
      </c>
      <c r="BD1832" s="143">
        <v>386</v>
      </c>
      <c r="BR1832" s="6"/>
      <c r="BV1832" s="6"/>
    </row>
    <row r="1833" spans="19:74" x14ac:dyDescent="0.25">
      <c r="S1833" s="10" t="s">
        <v>1876</v>
      </c>
      <c r="T1833" s="15">
        <v>0</v>
      </c>
      <c r="U1833" s="15">
        <v>0</v>
      </c>
      <c r="V1833" s="15">
        <v>0</v>
      </c>
      <c r="W1833" s="15">
        <v>0</v>
      </c>
      <c r="X1833" s="15">
        <v>0</v>
      </c>
      <c r="Y1833" s="10">
        <f t="shared" si="332"/>
        <v>0</v>
      </c>
      <c r="AL1833" s="6" t="s">
        <v>1867</v>
      </c>
      <c r="AM1833" s="12">
        <v>0</v>
      </c>
      <c r="AN1833" s="12">
        <v>0</v>
      </c>
      <c r="AO1833" s="12">
        <v>0</v>
      </c>
      <c r="AP1833" s="12">
        <v>0</v>
      </c>
      <c r="AQ1833" s="12">
        <v>0</v>
      </c>
      <c r="AR1833" s="12">
        <v>0</v>
      </c>
      <c r="AS1833" s="12">
        <v>0</v>
      </c>
      <c r="AT1833" s="12">
        <v>0</v>
      </c>
      <c r="AU1833" s="12">
        <v>0</v>
      </c>
      <c r="AV1833" s="12">
        <v>0</v>
      </c>
      <c r="AW1833" s="12">
        <v>0</v>
      </c>
      <c r="AX1833" s="12">
        <v>0</v>
      </c>
      <c r="AY1833" s="12">
        <v>0</v>
      </c>
      <c r="AZ1833" s="12">
        <v>0</v>
      </c>
      <c r="BA1833" s="12">
        <v>0</v>
      </c>
      <c r="BB1833" s="12">
        <v>0</v>
      </c>
      <c r="BC1833" s="12">
        <v>0</v>
      </c>
      <c r="BD1833" s="140">
        <v>61</v>
      </c>
      <c r="BR1833" s="6"/>
      <c r="BV1833" s="6"/>
    </row>
    <row r="1834" spans="19:74" x14ac:dyDescent="0.25">
      <c r="S1834" s="10" t="s">
        <v>1877</v>
      </c>
      <c r="T1834" s="15">
        <v>0</v>
      </c>
      <c r="U1834" s="15">
        <v>0</v>
      </c>
      <c r="V1834" s="15">
        <v>0</v>
      </c>
      <c r="W1834" s="15">
        <v>0</v>
      </c>
      <c r="X1834" s="15">
        <v>0</v>
      </c>
      <c r="Y1834" s="10">
        <f t="shared" si="332"/>
        <v>0</v>
      </c>
      <c r="AL1834" s="141" t="s">
        <v>1751</v>
      </c>
      <c r="AM1834" s="142">
        <v>0</v>
      </c>
      <c r="AN1834" s="142">
        <v>0</v>
      </c>
      <c r="AO1834" s="142">
        <v>0</v>
      </c>
      <c r="AP1834" s="142">
        <v>0</v>
      </c>
      <c r="AQ1834" s="142">
        <v>0</v>
      </c>
      <c r="AR1834" s="142">
        <v>0</v>
      </c>
      <c r="AS1834" s="142">
        <v>0</v>
      </c>
      <c r="AT1834" s="142">
        <v>0</v>
      </c>
      <c r="AU1834" s="142">
        <v>0</v>
      </c>
      <c r="AV1834" s="142">
        <v>0</v>
      </c>
      <c r="AW1834" s="142">
        <v>0</v>
      </c>
      <c r="AX1834" s="142">
        <v>0</v>
      </c>
      <c r="AY1834" s="142">
        <v>0</v>
      </c>
      <c r="AZ1834" s="142">
        <v>0</v>
      </c>
      <c r="BA1834" s="142">
        <v>0</v>
      </c>
      <c r="BB1834" s="142">
        <v>0</v>
      </c>
      <c r="BC1834" s="142">
        <v>0</v>
      </c>
      <c r="BD1834" s="143">
        <v>0</v>
      </c>
      <c r="BR1834" s="6"/>
      <c r="BV1834" s="6"/>
    </row>
    <row r="1835" spans="19:74" x14ac:dyDescent="0.25">
      <c r="S1835" s="10" t="s">
        <v>1208</v>
      </c>
      <c r="T1835" s="15">
        <v>0</v>
      </c>
      <c r="U1835" s="15">
        <v>0</v>
      </c>
      <c r="V1835" s="15">
        <v>0</v>
      </c>
      <c r="W1835" s="15">
        <v>0</v>
      </c>
      <c r="X1835" s="15">
        <v>0</v>
      </c>
      <c r="Y1835" s="10">
        <f t="shared" si="332"/>
        <v>0</v>
      </c>
      <c r="BR1835" s="6"/>
      <c r="BV1835" s="6"/>
    </row>
    <row r="1836" spans="19:74" x14ac:dyDescent="0.25">
      <c r="S1836" s="10" t="s">
        <v>1209</v>
      </c>
      <c r="T1836" s="15">
        <v>0</v>
      </c>
      <c r="U1836" s="15">
        <v>4</v>
      </c>
      <c r="V1836" s="15">
        <v>0</v>
      </c>
      <c r="W1836" s="15">
        <v>7</v>
      </c>
      <c r="X1836" s="15">
        <v>0</v>
      </c>
      <c r="Y1836" s="10">
        <f t="shared" si="332"/>
        <v>11</v>
      </c>
      <c r="BR1836" s="6"/>
      <c r="BV1836" s="6"/>
    </row>
    <row r="1837" spans="19:74" x14ac:dyDescent="0.25">
      <c r="S1837" s="45" t="s">
        <v>1210</v>
      </c>
      <c r="T1837" s="46">
        <v>0</v>
      </c>
      <c r="U1837" s="46">
        <v>3</v>
      </c>
      <c r="V1837" s="46">
        <v>1</v>
      </c>
      <c r="W1837" s="46">
        <v>25</v>
      </c>
      <c r="X1837" s="46">
        <v>15</v>
      </c>
      <c r="Y1837" s="10">
        <f t="shared" si="332"/>
        <v>29</v>
      </c>
      <c r="BR1837" s="6"/>
      <c r="BV1837" s="6"/>
    </row>
    <row r="1838" spans="19:74" x14ac:dyDescent="0.25">
      <c r="S1838" s="10" t="s">
        <v>1211</v>
      </c>
      <c r="T1838" s="15">
        <v>6</v>
      </c>
      <c r="U1838" s="15">
        <v>17</v>
      </c>
      <c r="V1838" s="15">
        <v>1</v>
      </c>
      <c r="W1838" s="15">
        <v>63</v>
      </c>
      <c r="X1838" s="15">
        <v>320</v>
      </c>
      <c r="Y1838" s="10">
        <f t="shared" si="332"/>
        <v>87</v>
      </c>
      <c r="BR1838" s="6"/>
      <c r="BV1838" s="6"/>
    </row>
    <row r="1839" spans="19:74" x14ac:dyDescent="0.25">
      <c r="S1839" s="45" t="s">
        <v>1212</v>
      </c>
      <c r="T1839" s="46">
        <v>32</v>
      </c>
      <c r="U1839" s="46">
        <v>53</v>
      </c>
      <c r="V1839" s="46">
        <v>24</v>
      </c>
      <c r="W1839" s="46">
        <v>102</v>
      </c>
      <c r="X1839" s="46">
        <v>386</v>
      </c>
      <c r="Y1839" s="10">
        <f t="shared" si="332"/>
        <v>211</v>
      </c>
      <c r="BR1839" s="6"/>
      <c r="BV1839" s="6"/>
    </row>
    <row r="1840" spans="19:74" x14ac:dyDescent="0.25">
      <c r="S1840" s="10" t="s">
        <v>1213</v>
      </c>
      <c r="T1840" s="15">
        <v>0</v>
      </c>
      <c r="U1840" s="15">
        <v>0</v>
      </c>
      <c r="V1840" s="15">
        <v>0</v>
      </c>
      <c r="W1840" s="15">
        <v>61</v>
      </c>
      <c r="X1840" s="15">
        <v>0</v>
      </c>
      <c r="Y1840" s="10">
        <f t="shared" si="332"/>
        <v>61</v>
      </c>
      <c r="BR1840" s="6"/>
      <c r="BV1840" s="6"/>
    </row>
    <row r="1841" spans="1:74" x14ac:dyDescent="0.25">
      <c r="T1841" s="6">
        <f t="shared" ref="T1841:Y1841" si="333">SUM(T1832:T1840)</f>
        <v>38</v>
      </c>
      <c r="U1841" s="6">
        <f t="shared" si="333"/>
        <v>77</v>
      </c>
      <c r="V1841" s="6">
        <f t="shared" si="333"/>
        <v>26</v>
      </c>
      <c r="W1841" s="6">
        <f t="shared" si="333"/>
        <v>258</v>
      </c>
      <c r="X1841" s="6">
        <f t="shared" si="333"/>
        <v>721</v>
      </c>
      <c r="Y1841" s="6">
        <f t="shared" si="333"/>
        <v>399</v>
      </c>
      <c r="BR1841" s="6"/>
      <c r="BV1841" s="6"/>
    </row>
    <row r="1847" spans="1:74" ht="45" customHeight="1" x14ac:dyDescent="0.25">
      <c r="A1847" s="34" t="s">
        <v>1749</v>
      </c>
      <c r="B1847" s="34" t="s">
        <v>1222</v>
      </c>
      <c r="C1847" s="34" t="s">
        <v>1197</v>
      </c>
      <c r="D1847" s="34" t="s">
        <v>1664</v>
      </c>
      <c r="E1847" s="34" t="s">
        <v>1665</v>
      </c>
      <c r="F1847" s="34" t="s">
        <v>1666</v>
      </c>
      <c r="G1847" s="34" t="s">
        <v>1667</v>
      </c>
      <c r="H1847" s="34" t="s">
        <v>1668</v>
      </c>
      <c r="I1847" s="34" t="s">
        <v>1669</v>
      </c>
      <c r="J1847" s="34" t="s">
        <v>1670</v>
      </c>
      <c r="K1847" s="13" t="s">
        <v>1671</v>
      </c>
      <c r="M1847" s="12" t="s">
        <v>1888</v>
      </c>
      <c r="S1847" s="6" t="s">
        <v>1749</v>
      </c>
      <c r="AL1847" s="12" t="s">
        <v>1712</v>
      </c>
      <c r="AM1847" s="74" t="s">
        <v>1749</v>
      </c>
      <c r="AN1847" s="12"/>
      <c r="AO1847" s="12"/>
      <c r="AP1847" s="12"/>
      <c r="BR1847" s="6"/>
      <c r="BV1847" s="6"/>
    </row>
    <row r="1848" spans="1:74" x14ac:dyDescent="0.25">
      <c r="A1848" s="42" t="s">
        <v>1691</v>
      </c>
      <c r="B1848" s="42" t="s">
        <v>568</v>
      </c>
      <c r="C1848" s="57">
        <v>16</v>
      </c>
      <c r="D1848" s="70">
        <v>16</v>
      </c>
      <c r="E1848" s="114">
        <v>0</v>
      </c>
      <c r="F1848" s="114">
        <v>10</v>
      </c>
      <c r="G1848" s="114">
        <v>0</v>
      </c>
      <c r="H1848" s="114">
        <v>6</v>
      </c>
      <c r="I1848" s="114">
        <v>0</v>
      </c>
      <c r="J1848" s="114">
        <v>0</v>
      </c>
      <c r="K1848" s="177">
        <f t="shared" ref="K1848:K1866" si="334">SUM(E1848:J1848)</f>
        <v>16</v>
      </c>
      <c r="M1848" s="8">
        <v>16</v>
      </c>
      <c r="S1848" s="10" t="s">
        <v>1673</v>
      </c>
      <c r="T1848" s="10" t="s">
        <v>68</v>
      </c>
      <c r="U1848" s="10" t="s">
        <v>72</v>
      </c>
      <c r="V1848" s="10" t="s">
        <v>65</v>
      </c>
      <c r="W1848" s="10" t="s">
        <v>61</v>
      </c>
      <c r="X1848" s="10" t="s">
        <v>89</v>
      </c>
      <c r="Y1848" s="10" t="s">
        <v>8</v>
      </c>
      <c r="AL1848" s="6" t="s">
        <v>1834</v>
      </c>
      <c r="AM1848" s="12"/>
      <c r="AN1848" s="12"/>
      <c r="AO1848" s="12"/>
      <c r="AP1848" s="12"/>
      <c r="BR1848" s="6"/>
      <c r="BV1848" s="6"/>
    </row>
    <row r="1849" spans="1:74" x14ac:dyDescent="0.25">
      <c r="A1849" s="151" t="s">
        <v>1692</v>
      </c>
      <c r="B1849" s="151" t="s">
        <v>572</v>
      </c>
      <c r="C1849" s="183">
        <v>15</v>
      </c>
      <c r="D1849" s="138">
        <v>15</v>
      </c>
      <c r="E1849" s="123">
        <v>0</v>
      </c>
      <c r="F1849" s="123">
        <v>9</v>
      </c>
      <c r="G1849" s="123">
        <v>0</v>
      </c>
      <c r="H1849" s="123">
        <v>6</v>
      </c>
      <c r="I1849" s="123">
        <v>0</v>
      </c>
      <c r="J1849" s="123">
        <v>0</v>
      </c>
      <c r="K1849" s="177">
        <f t="shared" si="334"/>
        <v>15</v>
      </c>
      <c r="L1849" s="184"/>
      <c r="M1849" s="184"/>
      <c r="S1849" s="10" t="s">
        <v>1875</v>
      </c>
      <c r="T1849" s="15">
        <v>0</v>
      </c>
      <c r="U1849" s="15">
        <v>0</v>
      </c>
      <c r="V1849" s="15">
        <v>0</v>
      </c>
      <c r="W1849" s="15">
        <v>0</v>
      </c>
      <c r="X1849" s="15">
        <v>0</v>
      </c>
      <c r="Y1849" s="10">
        <f t="shared" ref="Y1849:Y1856" si="335">SUM(T1849:X1849)</f>
        <v>0</v>
      </c>
      <c r="AL1849" s="6" t="s">
        <v>1836</v>
      </c>
      <c r="AM1849" s="12"/>
      <c r="AN1849" s="12"/>
      <c r="AO1849" s="12"/>
      <c r="AP1849" s="12"/>
      <c r="BR1849" s="6"/>
      <c r="BV1849" s="6"/>
    </row>
    <row r="1850" spans="1:74" x14ac:dyDescent="0.25">
      <c r="A1850" s="151" t="s">
        <v>1692</v>
      </c>
      <c r="B1850" s="151" t="s">
        <v>853</v>
      </c>
      <c r="C1850" s="183">
        <v>3</v>
      </c>
      <c r="D1850" s="138">
        <v>3</v>
      </c>
      <c r="E1850" s="123">
        <v>0</v>
      </c>
      <c r="F1850" s="123">
        <v>0</v>
      </c>
      <c r="G1850" s="123">
        <v>0</v>
      </c>
      <c r="H1850" s="123">
        <v>0</v>
      </c>
      <c r="I1850" s="123">
        <v>3</v>
      </c>
      <c r="J1850" s="123">
        <v>0</v>
      </c>
      <c r="K1850" s="177">
        <f t="shared" si="334"/>
        <v>3</v>
      </c>
      <c r="L1850" s="184"/>
      <c r="M1850" s="184"/>
      <c r="S1850" s="10" t="s">
        <v>1876</v>
      </c>
      <c r="T1850" s="15">
        <v>0</v>
      </c>
      <c r="U1850" s="15">
        <v>0</v>
      </c>
      <c r="V1850" s="15">
        <v>0</v>
      </c>
      <c r="W1850" s="15">
        <v>0</v>
      </c>
      <c r="X1850" s="15">
        <v>0</v>
      </c>
      <c r="Y1850" s="10">
        <f t="shared" si="335"/>
        <v>0</v>
      </c>
      <c r="AM1850" s="12"/>
      <c r="AN1850" s="12"/>
      <c r="AO1850" s="12"/>
      <c r="AP1850" s="12"/>
      <c r="BR1850" s="6"/>
      <c r="BV1850" s="6"/>
    </row>
    <row r="1851" spans="1:74" ht="22.8" x14ac:dyDescent="0.25">
      <c r="A1851" s="151" t="s">
        <v>1692</v>
      </c>
      <c r="B1851" s="151" t="s">
        <v>1149</v>
      </c>
      <c r="C1851" s="183">
        <v>3</v>
      </c>
      <c r="D1851" s="138">
        <v>3</v>
      </c>
      <c r="E1851" s="123">
        <v>0</v>
      </c>
      <c r="F1851" s="123">
        <v>3</v>
      </c>
      <c r="G1851" s="123">
        <v>0</v>
      </c>
      <c r="H1851" s="123">
        <v>0</v>
      </c>
      <c r="I1851" s="123">
        <v>0</v>
      </c>
      <c r="J1851" s="123">
        <v>0</v>
      </c>
      <c r="K1851" s="177">
        <f t="shared" si="334"/>
        <v>3</v>
      </c>
      <c r="L1851" s="184"/>
      <c r="M1851" s="184"/>
      <c r="S1851" s="10" t="s">
        <v>1877</v>
      </c>
      <c r="T1851" s="15">
        <v>0</v>
      </c>
      <c r="U1851" s="15">
        <v>0</v>
      </c>
      <c r="V1851" s="15">
        <v>0</v>
      </c>
      <c r="W1851" s="15">
        <v>0</v>
      </c>
      <c r="X1851" s="15">
        <v>0</v>
      </c>
      <c r="Y1851" s="10">
        <f t="shared" si="335"/>
        <v>0</v>
      </c>
      <c r="AL1851" s="6" t="s">
        <v>5</v>
      </c>
      <c r="AM1851" s="6" t="s">
        <v>1840</v>
      </c>
      <c r="AN1851" s="6" t="s">
        <v>1841</v>
      </c>
      <c r="AO1851" s="6" t="s">
        <v>1842</v>
      </c>
      <c r="AP1851" s="6" t="s">
        <v>1741</v>
      </c>
      <c r="AQ1851" s="6" t="s">
        <v>1736</v>
      </c>
      <c r="AR1851" s="6" t="s">
        <v>1843</v>
      </c>
      <c r="AS1851" s="6" t="s">
        <v>1844</v>
      </c>
      <c r="AT1851" s="74" t="s">
        <v>1845</v>
      </c>
      <c r="AU1851" s="74" t="s">
        <v>1744</v>
      </c>
      <c r="AV1851" s="6" t="s">
        <v>1745</v>
      </c>
      <c r="AW1851" s="6" t="s">
        <v>1740</v>
      </c>
      <c r="AX1851" s="6" t="s">
        <v>1846</v>
      </c>
      <c r="AY1851" s="6" t="s">
        <v>1847</v>
      </c>
      <c r="AZ1851" s="6" t="s">
        <v>1848</v>
      </c>
      <c r="BA1851" s="6" t="s">
        <v>1743</v>
      </c>
      <c r="BB1851" s="6" t="s">
        <v>1784</v>
      </c>
      <c r="BC1851" s="6" t="s">
        <v>1749</v>
      </c>
      <c r="BR1851" s="6"/>
      <c r="BV1851" s="6"/>
    </row>
    <row r="1852" spans="1:74" x14ac:dyDescent="0.25">
      <c r="A1852" s="151" t="s">
        <v>1692</v>
      </c>
      <c r="B1852" s="151" t="s">
        <v>568</v>
      </c>
      <c r="C1852" s="183">
        <v>24</v>
      </c>
      <c r="D1852" s="138">
        <v>23</v>
      </c>
      <c r="E1852" s="123">
        <v>0</v>
      </c>
      <c r="F1852" s="123">
        <v>6</v>
      </c>
      <c r="G1852" s="123">
        <v>0</v>
      </c>
      <c r="H1852" s="123">
        <v>8</v>
      </c>
      <c r="I1852" s="123">
        <v>9</v>
      </c>
      <c r="J1852" s="123">
        <v>0</v>
      </c>
      <c r="K1852" s="177">
        <f t="shared" si="334"/>
        <v>23</v>
      </c>
      <c r="L1852" s="184"/>
      <c r="M1852" s="184">
        <f>SUM(K1849:K1852)</f>
        <v>44</v>
      </c>
      <c r="S1852" s="10" t="s">
        <v>1208</v>
      </c>
      <c r="T1852" s="15">
        <v>0</v>
      </c>
      <c r="U1852" s="15">
        <v>0</v>
      </c>
      <c r="V1852" s="15">
        <v>0</v>
      </c>
      <c r="W1852" s="15">
        <v>0</v>
      </c>
      <c r="X1852" s="15">
        <v>0</v>
      </c>
      <c r="Y1852" s="10">
        <f t="shared" si="335"/>
        <v>0</v>
      </c>
      <c r="AL1852" s="6" t="s">
        <v>1727</v>
      </c>
      <c r="AM1852" s="12">
        <v>0</v>
      </c>
      <c r="AN1852" s="12">
        <v>0</v>
      </c>
      <c r="AO1852" s="12">
        <v>0</v>
      </c>
      <c r="AP1852" s="12">
        <v>0</v>
      </c>
      <c r="AQ1852" s="12">
        <v>0</v>
      </c>
      <c r="AR1852" s="12">
        <v>0</v>
      </c>
      <c r="AS1852" s="12">
        <v>0</v>
      </c>
      <c r="AT1852" s="74">
        <v>0</v>
      </c>
      <c r="AU1852" s="74">
        <v>0</v>
      </c>
      <c r="AV1852" s="12">
        <v>0</v>
      </c>
      <c r="AW1852" s="12">
        <v>0</v>
      </c>
      <c r="AX1852" s="12">
        <v>0</v>
      </c>
      <c r="AY1852" s="12">
        <v>0</v>
      </c>
      <c r="AZ1852" s="12">
        <v>0</v>
      </c>
      <c r="BA1852" s="12">
        <v>0</v>
      </c>
      <c r="BB1852" s="12">
        <v>0</v>
      </c>
      <c r="BC1852" s="12">
        <v>0</v>
      </c>
      <c r="BR1852" s="6"/>
      <c r="BV1852" s="6"/>
    </row>
    <row r="1853" spans="1:74" x14ac:dyDescent="0.25">
      <c r="A1853" s="42" t="s">
        <v>315</v>
      </c>
      <c r="B1853" s="42" t="s">
        <v>572</v>
      </c>
      <c r="C1853" s="57">
        <v>26</v>
      </c>
      <c r="D1853" s="70">
        <v>25</v>
      </c>
      <c r="E1853" s="114">
        <v>0</v>
      </c>
      <c r="F1853" s="114">
        <v>16</v>
      </c>
      <c r="G1853" s="114">
        <v>0</v>
      </c>
      <c r="H1853" s="114">
        <v>9</v>
      </c>
      <c r="I1853" s="114">
        <v>0</v>
      </c>
      <c r="J1853" s="114">
        <v>0</v>
      </c>
      <c r="K1853" s="177">
        <f t="shared" si="334"/>
        <v>25</v>
      </c>
      <c r="M1853" s="8"/>
      <c r="S1853" s="10" t="s">
        <v>1209</v>
      </c>
      <c r="T1853" s="15">
        <v>0</v>
      </c>
      <c r="U1853" s="15">
        <v>10</v>
      </c>
      <c r="V1853" s="15">
        <v>0</v>
      </c>
      <c r="W1853" s="15">
        <v>6</v>
      </c>
      <c r="X1853" s="15">
        <v>0</v>
      </c>
      <c r="Y1853" s="10">
        <f t="shared" si="335"/>
        <v>16</v>
      </c>
      <c r="AL1853" s="6" t="s">
        <v>1728</v>
      </c>
      <c r="AM1853" s="12">
        <v>0</v>
      </c>
      <c r="AN1853" s="12">
        <v>0</v>
      </c>
      <c r="AO1853" s="12">
        <v>0</v>
      </c>
      <c r="AP1853" s="12">
        <v>0</v>
      </c>
      <c r="AQ1853" s="12">
        <v>0</v>
      </c>
      <c r="AR1853" s="12">
        <v>0</v>
      </c>
      <c r="AS1853" s="12">
        <v>0</v>
      </c>
      <c r="AT1853" s="74">
        <v>0</v>
      </c>
      <c r="AU1853" s="74">
        <v>0</v>
      </c>
      <c r="AV1853" s="12">
        <v>0</v>
      </c>
      <c r="AW1853" s="12">
        <v>0</v>
      </c>
      <c r="AX1853" s="12">
        <v>0</v>
      </c>
      <c r="AY1853" s="12">
        <v>0</v>
      </c>
      <c r="AZ1853" s="12">
        <v>0</v>
      </c>
      <c r="BA1853" s="12">
        <v>0</v>
      </c>
      <c r="BB1853" s="12">
        <v>0</v>
      </c>
      <c r="BC1853" s="12">
        <v>0</v>
      </c>
      <c r="BR1853" s="6"/>
      <c r="BV1853" s="6"/>
    </row>
    <row r="1854" spans="1:74" x14ac:dyDescent="0.25">
      <c r="A1854" s="42" t="s">
        <v>315</v>
      </c>
      <c r="B1854" s="42" t="s">
        <v>853</v>
      </c>
      <c r="C1854" s="57">
        <v>35</v>
      </c>
      <c r="D1854" s="70">
        <v>33</v>
      </c>
      <c r="E1854" s="114">
        <v>0</v>
      </c>
      <c r="F1854" s="114">
        <v>0</v>
      </c>
      <c r="G1854" s="114">
        <v>0</v>
      </c>
      <c r="H1854" s="114">
        <v>0</v>
      </c>
      <c r="I1854" s="114">
        <v>33</v>
      </c>
      <c r="J1854" s="114">
        <v>0</v>
      </c>
      <c r="K1854" s="177">
        <f t="shared" si="334"/>
        <v>33</v>
      </c>
      <c r="M1854" s="8"/>
      <c r="S1854" s="45" t="s">
        <v>1210</v>
      </c>
      <c r="T1854" s="46">
        <v>0</v>
      </c>
      <c r="U1854" s="46">
        <v>18</v>
      </c>
      <c r="V1854" s="46">
        <v>0</v>
      </c>
      <c r="W1854" s="46">
        <v>14</v>
      </c>
      <c r="X1854" s="46">
        <v>12</v>
      </c>
      <c r="Y1854" s="10">
        <f t="shared" si="335"/>
        <v>44</v>
      </c>
      <c r="AL1854" s="6" t="s">
        <v>1729</v>
      </c>
      <c r="AM1854" s="12">
        <v>0</v>
      </c>
      <c r="AN1854" s="12">
        <v>0</v>
      </c>
      <c r="AO1854" s="12">
        <v>0</v>
      </c>
      <c r="AP1854" s="12">
        <v>0</v>
      </c>
      <c r="AQ1854" s="12">
        <v>0</v>
      </c>
      <c r="AR1854" s="12">
        <v>0</v>
      </c>
      <c r="AS1854" s="12">
        <v>0</v>
      </c>
      <c r="AT1854" s="74">
        <v>0</v>
      </c>
      <c r="AU1854" s="74">
        <v>0</v>
      </c>
      <c r="AV1854" s="12">
        <v>0</v>
      </c>
      <c r="AW1854" s="12">
        <v>0</v>
      </c>
      <c r="AX1854" s="12">
        <v>1</v>
      </c>
      <c r="AY1854" s="12">
        <v>0</v>
      </c>
      <c r="AZ1854" s="12">
        <v>0</v>
      </c>
      <c r="BA1854" s="12">
        <v>0</v>
      </c>
      <c r="BB1854" s="12">
        <v>0</v>
      </c>
      <c r="BC1854" s="12">
        <v>0</v>
      </c>
      <c r="BR1854" s="6"/>
      <c r="BV1854" s="6"/>
    </row>
    <row r="1855" spans="1:74" x14ac:dyDescent="0.25">
      <c r="A1855" s="42" t="s">
        <v>315</v>
      </c>
      <c r="B1855" s="42" t="s">
        <v>1149</v>
      </c>
      <c r="C1855" s="57">
        <v>1</v>
      </c>
      <c r="D1855" s="70">
        <v>1</v>
      </c>
      <c r="E1855" s="114">
        <v>0</v>
      </c>
      <c r="F1855" s="114">
        <v>1</v>
      </c>
      <c r="G1855" s="114">
        <v>0</v>
      </c>
      <c r="H1855" s="114">
        <v>0</v>
      </c>
      <c r="I1855" s="114">
        <v>0</v>
      </c>
      <c r="J1855" s="114">
        <v>0</v>
      </c>
      <c r="K1855" s="177">
        <f t="shared" si="334"/>
        <v>1</v>
      </c>
      <c r="M1855" s="8"/>
      <c r="S1855" s="10" t="s">
        <v>1211</v>
      </c>
      <c r="T1855" s="15">
        <v>6</v>
      </c>
      <c r="U1855" s="15">
        <v>30</v>
      </c>
      <c r="V1855" s="15">
        <v>5</v>
      </c>
      <c r="W1855" s="15">
        <v>44</v>
      </c>
      <c r="X1855" s="15">
        <v>379</v>
      </c>
      <c r="Y1855" s="10">
        <f t="shared" si="335"/>
        <v>464</v>
      </c>
      <c r="AL1855" s="6" t="s">
        <v>1730</v>
      </c>
      <c r="AM1855" s="12">
        <v>0</v>
      </c>
      <c r="AN1855" s="12">
        <v>0</v>
      </c>
      <c r="AO1855" s="12">
        <v>0</v>
      </c>
      <c r="AP1855" s="12">
        <v>0</v>
      </c>
      <c r="AQ1855" s="12">
        <v>0</v>
      </c>
      <c r="AR1855" s="12">
        <v>0</v>
      </c>
      <c r="AS1855" s="12">
        <v>0</v>
      </c>
      <c r="AT1855" s="74">
        <v>0</v>
      </c>
      <c r="AU1855" s="74">
        <v>0</v>
      </c>
      <c r="AV1855" s="12">
        <v>0</v>
      </c>
      <c r="AW1855" s="12">
        <v>0</v>
      </c>
      <c r="AX1855" s="12">
        <v>1</v>
      </c>
      <c r="AY1855" s="12">
        <v>0</v>
      </c>
      <c r="AZ1855" s="12">
        <v>0</v>
      </c>
      <c r="BA1855" s="12">
        <v>0</v>
      </c>
      <c r="BB1855" s="12">
        <v>0</v>
      </c>
      <c r="BC1855" s="12">
        <v>0</v>
      </c>
      <c r="BR1855" s="6"/>
      <c r="BV1855" s="6"/>
    </row>
    <row r="1856" spans="1:74" x14ac:dyDescent="0.25">
      <c r="A1856" s="42" t="s">
        <v>315</v>
      </c>
      <c r="B1856" s="42" t="s">
        <v>1083</v>
      </c>
      <c r="C1856" s="57">
        <v>2</v>
      </c>
      <c r="D1856" s="70">
        <v>2</v>
      </c>
      <c r="E1856" s="114">
        <v>0</v>
      </c>
      <c r="F1856" s="114">
        <v>1</v>
      </c>
      <c r="G1856" s="114">
        <v>0</v>
      </c>
      <c r="H1856" s="114">
        <v>1</v>
      </c>
      <c r="I1856" s="114">
        <v>0</v>
      </c>
      <c r="J1856" s="114">
        <v>0</v>
      </c>
      <c r="K1856" s="177">
        <f t="shared" si="334"/>
        <v>2</v>
      </c>
      <c r="M1856" s="8"/>
      <c r="S1856" s="45" t="s">
        <v>1212</v>
      </c>
      <c r="T1856" s="46">
        <v>11</v>
      </c>
      <c r="U1856" s="46">
        <v>102</v>
      </c>
      <c r="V1856" s="46">
        <v>54</v>
      </c>
      <c r="W1856" s="46">
        <v>103</v>
      </c>
      <c r="X1856" s="46">
        <v>177</v>
      </c>
      <c r="Y1856" s="10">
        <f t="shared" si="335"/>
        <v>447</v>
      </c>
      <c r="AL1856" s="6" t="s">
        <v>1735</v>
      </c>
      <c r="AM1856" s="12">
        <v>364</v>
      </c>
      <c r="AN1856" s="12">
        <v>349</v>
      </c>
      <c r="AO1856" s="12">
        <v>510</v>
      </c>
      <c r="AP1856" s="12">
        <v>535</v>
      </c>
      <c r="AQ1856" s="12">
        <v>579</v>
      </c>
      <c r="AR1856" s="12">
        <v>91</v>
      </c>
      <c r="AS1856" s="12">
        <v>181</v>
      </c>
      <c r="AT1856" s="74">
        <v>166</v>
      </c>
      <c r="AU1856" s="74">
        <v>123</v>
      </c>
      <c r="AV1856" s="12">
        <v>6</v>
      </c>
      <c r="AW1856" s="12">
        <v>0</v>
      </c>
      <c r="AX1856" s="12">
        <v>1</v>
      </c>
      <c r="AY1856" s="12">
        <v>0</v>
      </c>
      <c r="AZ1856" s="12">
        <v>0</v>
      </c>
      <c r="BA1856" s="12">
        <v>0</v>
      </c>
      <c r="BB1856" s="12">
        <v>0</v>
      </c>
      <c r="BC1856" s="12">
        <v>0</v>
      </c>
      <c r="BR1856" s="6"/>
      <c r="BV1856" s="6"/>
    </row>
    <row r="1857" spans="1:74" x14ac:dyDescent="0.25">
      <c r="A1857" s="42" t="s">
        <v>315</v>
      </c>
      <c r="B1857" s="42" t="s">
        <v>568</v>
      </c>
      <c r="C1857" s="57">
        <v>404</v>
      </c>
      <c r="D1857" s="70">
        <v>403</v>
      </c>
      <c r="E1857" s="114">
        <v>6</v>
      </c>
      <c r="F1857" s="114">
        <v>12</v>
      </c>
      <c r="G1857" s="114">
        <v>5</v>
      </c>
      <c r="H1857" s="114">
        <v>34</v>
      </c>
      <c r="I1857" s="114">
        <v>346</v>
      </c>
      <c r="J1857" s="114">
        <v>0</v>
      </c>
      <c r="K1857" s="177">
        <f t="shared" si="334"/>
        <v>403</v>
      </c>
      <c r="M1857" s="8">
        <f>SUM(K1853:K1857)</f>
        <v>464</v>
      </c>
      <c r="S1857" s="10" t="s">
        <v>1213</v>
      </c>
      <c r="T1857" s="15">
        <v>0</v>
      </c>
      <c r="U1857" s="15">
        <v>0</v>
      </c>
      <c r="V1857" s="15">
        <v>0</v>
      </c>
      <c r="W1857" s="15">
        <v>0</v>
      </c>
      <c r="X1857" s="15">
        <v>0</v>
      </c>
      <c r="Y1857" s="10">
        <v>1</v>
      </c>
      <c r="AL1857" s="6" t="s">
        <v>1776</v>
      </c>
      <c r="AM1857" s="12">
        <v>3</v>
      </c>
      <c r="AN1857" s="12">
        <v>0</v>
      </c>
      <c r="AO1857" s="12">
        <v>1</v>
      </c>
      <c r="AP1857" s="12">
        <v>1</v>
      </c>
      <c r="AQ1857" s="12">
        <v>1</v>
      </c>
      <c r="AR1857" s="12">
        <v>0</v>
      </c>
      <c r="AS1857" s="12">
        <v>0</v>
      </c>
      <c r="AT1857" s="74">
        <v>0</v>
      </c>
      <c r="AU1857" s="74">
        <v>0</v>
      </c>
      <c r="AV1857" s="12">
        <v>1</v>
      </c>
      <c r="AW1857" s="12">
        <v>2</v>
      </c>
      <c r="AX1857" s="12">
        <v>1</v>
      </c>
      <c r="AY1857" s="12">
        <v>1</v>
      </c>
      <c r="AZ1857" s="12">
        <v>0</v>
      </c>
      <c r="BA1857" s="12">
        <v>0</v>
      </c>
      <c r="BB1857" s="12">
        <v>1</v>
      </c>
      <c r="BC1857" s="12">
        <v>0</v>
      </c>
      <c r="BR1857" s="6"/>
      <c r="BV1857" s="6"/>
    </row>
    <row r="1858" spans="1:74" x14ac:dyDescent="0.25">
      <c r="A1858" s="151" t="s">
        <v>1687</v>
      </c>
      <c r="B1858" s="151" t="s">
        <v>572</v>
      </c>
      <c r="C1858" s="183">
        <v>70</v>
      </c>
      <c r="D1858" s="138">
        <v>68</v>
      </c>
      <c r="E1858" s="123">
        <v>5</v>
      </c>
      <c r="F1858" s="123">
        <v>23</v>
      </c>
      <c r="G1858" s="123">
        <v>3</v>
      </c>
      <c r="H1858" s="123">
        <v>37</v>
      </c>
      <c r="I1858" s="123">
        <v>0</v>
      </c>
      <c r="J1858" s="123">
        <v>0</v>
      </c>
      <c r="K1858" s="177">
        <f t="shared" si="334"/>
        <v>68</v>
      </c>
      <c r="L1858" s="184"/>
      <c r="M1858" s="184"/>
      <c r="T1858" s="6">
        <f t="shared" ref="T1858:Y1858" si="336">SUM(T1849:T1857)</f>
        <v>17</v>
      </c>
      <c r="U1858" s="6">
        <f t="shared" si="336"/>
        <v>160</v>
      </c>
      <c r="V1858" s="6">
        <f t="shared" si="336"/>
        <v>59</v>
      </c>
      <c r="W1858" s="6">
        <f t="shared" si="336"/>
        <v>167</v>
      </c>
      <c r="X1858" s="6">
        <f t="shared" si="336"/>
        <v>568</v>
      </c>
      <c r="Y1858" s="6">
        <f t="shared" si="336"/>
        <v>972</v>
      </c>
      <c r="AL1858" s="6" t="s">
        <v>1777</v>
      </c>
      <c r="AM1858" s="12">
        <v>3</v>
      </c>
      <c r="AN1858" s="12">
        <v>3</v>
      </c>
      <c r="AO1858" s="12">
        <v>1</v>
      </c>
      <c r="AP1858" s="12">
        <v>1</v>
      </c>
      <c r="AQ1858" s="12">
        <v>1</v>
      </c>
      <c r="AR1858" s="12">
        <v>0</v>
      </c>
      <c r="AS1858" s="12">
        <v>0</v>
      </c>
      <c r="AT1858" s="74">
        <v>0</v>
      </c>
      <c r="AU1858" s="74">
        <v>1</v>
      </c>
      <c r="AV1858" s="12">
        <v>1</v>
      </c>
      <c r="AW1858" s="12">
        <v>0</v>
      </c>
      <c r="AX1858" s="12">
        <v>0</v>
      </c>
      <c r="AY1858" s="12">
        <v>1</v>
      </c>
      <c r="AZ1858" s="12">
        <v>0</v>
      </c>
      <c r="BA1858" s="12">
        <v>0</v>
      </c>
      <c r="BB1858" s="12">
        <v>1</v>
      </c>
      <c r="BC1858" s="12">
        <v>0</v>
      </c>
      <c r="BR1858" s="6"/>
      <c r="BV1858" s="6"/>
    </row>
    <row r="1859" spans="1:74" x14ac:dyDescent="0.25">
      <c r="A1859" s="151" t="s">
        <v>1687</v>
      </c>
      <c r="B1859" s="151" t="s">
        <v>853</v>
      </c>
      <c r="C1859" s="183">
        <v>23</v>
      </c>
      <c r="D1859" s="138">
        <v>22</v>
      </c>
      <c r="E1859" s="123">
        <v>0</v>
      </c>
      <c r="F1859" s="123">
        <v>12</v>
      </c>
      <c r="G1859" s="123">
        <v>2</v>
      </c>
      <c r="H1859" s="123">
        <v>8</v>
      </c>
      <c r="I1859" s="123">
        <v>0</v>
      </c>
      <c r="J1859" s="123">
        <v>0</v>
      </c>
      <c r="K1859" s="177">
        <f t="shared" si="334"/>
        <v>22</v>
      </c>
      <c r="L1859" s="184"/>
      <c r="M1859" s="184"/>
      <c r="AL1859" s="6" t="s">
        <v>1778</v>
      </c>
      <c r="AM1859" s="12">
        <v>10</v>
      </c>
      <c r="AN1859" s="12">
        <v>3</v>
      </c>
      <c r="AO1859" s="12">
        <v>5</v>
      </c>
      <c r="AP1859" s="12">
        <v>3</v>
      </c>
      <c r="AQ1859" s="12">
        <v>2</v>
      </c>
      <c r="AR1859" s="12">
        <v>0</v>
      </c>
      <c r="AS1859" s="12">
        <v>0</v>
      </c>
      <c r="AT1859" s="74">
        <v>0</v>
      </c>
      <c r="AU1859" s="74">
        <v>1</v>
      </c>
      <c r="AV1859" s="12">
        <v>1</v>
      </c>
      <c r="AW1859" s="12">
        <v>0</v>
      </c>
      <c r="AX1859" s="12">
        <v>0</v>
      </c>
      <c r="AY1859" s="12">
        <v>1</v>
      </c>
      <c r="AZ1859" s="12">
        <v>0</v>
      </c>
      <c r="BA1859" s="12">
        <v>0</v>
      </c>
      <c r="BB1859" s="12">
        <v>1</v>
      </c>
      <c r="BC1859" s="12">
        <v>0</v>
      </c>
      <c r="BR1859" s="6"/>
      <c r="BV1859" s="6"/>
    </row>
    <row r="1860" spans="1:74" x14ac:dyDescent="0.25">
      <c r="A1860" s="151" t="s">
        <v>1687</v>
      </c>
      <c r="B1860" s="151" t="s">
        <v>1149</v>
      </c>
      <c r="C1860" s="183">
        <v>4</v>
      </c>
      <c r="D1860" s="138">
        <v>4</v>
      </c>
      <c r="E1860" s="123">
        <v>0</v>
      </c>
      <c r="F1860" s="123">
        <v>4</v>
      </c>
      <c r="G1860" s="123">
        <v>0</v>
      </c>
      <c r="H1860" s="123">
        <v>0</v>
      </c>
      <c r="I1860" s="123">
        <v>0</v>
      </c>
      <c r="J1860" s="123">
        <v>0</v>
      </c>
      <c r="K1860" s="177">
        <f t="shared" si="334"/>
        <v>4</v>
      </c>
      <c r="L1860" s="184"/>
      <c r="M1860" s="184"/>
      <c r="BR1860" s="6"/>
      <c r="BV1860" s="6"/>
    </row>
    <row r="1861" spans="1:74" x14ac:dyDescent="0.25">
      <c r="A1861" s="151" t="s">
        <v>1687</v>
      </c>
      <c r="B1861" s="151" t="s">
        <v>1083</v>
      </c>
      <c r="C1861" s="183">
        <v>2</v>
      </c>
      <c r="D1861" s="138">
        <v>2</v>
      </c>
      <c r="E1861" s="123">
        <v>0</v>
      </c>
      <c r="F1861" s="123">
        <v>1</v>
      </c>
      <c r="G1861" s="123">
        <v>0</v>
      </c>
      <c r="H1861" s="123">
        <v>1</v>
      </c>
      <c r="I1861" s="123">
        <v>0</v>
      </c>
      <c r="J1861" s="123">
        <v>0</v>
      </c>
      <c r="K1861" s="177">
        <f t="shared" si="334"/>
        <v>2</v>
      </c>
      <c r="L1861" s="184"/>
      <c r="M1861" s="184"/>
      <c r="S1861" s="10" t="s">
        <v>1675</v>
      </c>
      <c r="T1861" s="10" t="s">
        <v>68</v>
      </c>
      <c r="U1861" s="10" t="s">
        <v>72</v>
      </c>
      <c r="V1861" s="10" t="s">
        <v>65</v>
      </c>
      <c r="W1861" s="10" t="s">
        <v>61</v>
      </c>
      <c r="X1861" s="10" t="s">
        <v>89</v>
      </c>
      <c r="Y1861" s="10" t="s">
        <v>8</v>
      </c>
      <c r="BR1861" s="6"/>
      <c r="BV1861" s="6"/>
    </row>
    <row r="1862" spans="1:74" x14ac:dyDescent="0.25">
      <c r="A1862" s="151" t="s">
        <v>1687</v>
      </c>
      <c r="B1862" s="151" t="s">
        <v>568</v>
      </c>
      <c r="C1862" s="183">
        <v>354</v>
      </c>
      <c r="D1862" s="138">
        <v>351</v>
      </c>
      <c r="E1862" s="123">
        <v>6</v>
      </c>
      <c r="F1862" s="123">
        <v>62</v>
      </c>
      <c r="G1862" s="123">
        <v>49</v>
      </c>
      <c r="H1862" s="123">
        <v>57</v>
      </c>
      <c r="I1862" s="123">
        <v>177</v>
      </c>
      <c r="J1862" s="123">
        <v>0</v>
      </c>
      <c r="K1862" s="177">
        <f t="shared" si="334"/>
        <v>351</v>
      </c>
      <c r="L1862" s="184"/>
      <c r="M1862" s="184">
        <f>SUM(K1858:K1862)</f>
        <v>447</v>
      </c>
      <c r="S1862" s="10" t="s">
        <v>1875</v>
      </c>
      <c r="T1862" s="15">
        <v>0</v>
      </c>
      <c r="U1862" s="15">
        <v>0</v>
      </c>
      <c r="V1862" s="15">
        <v>0</v>
      </c>
      <c r="W1862" s="15">
        <v>0</v>
      </c>
      <c r="X1862" s="15">
        <v>0</v>
      </c>
      <c r="Y1862" s="10">
        <f t="shared" ref="Y1862:Y1870" si="337">SUM(T1862:X1862)</f>
        <v>0</v>
      </c>
      <c r="BR1862" s="6"/>
      <c r="BV1862" s="6"/>
    </row>
    <row r="1863" spans="1:74" x14ac:dyDescent="0.25">
      <c r="A1863" s="42" t="s">
        <v>1644</v>
      </c>
      <c r="B1863" s="42" t="s">
        <v>572</v>
      </c>
      <c r="C1863" s="57">
        <v>1</v>
      </c>
      <c r="D1863" s="114">
        <v>0</v>
      </c>
      <c r="E1863" s="114">
        <v>0</v>
      </c>
      <c r="F1863" s="114">
        <v>0</v>
      </c>
      <c r="G1863" s="114">
        <v>0</v>
      </c>
      <c r="H1863" s="114">
        <v>0</v>
      </c>
      <c r="I1863" s="114">
        <v>0</v>
      </c>
      <c r="J1863" s="114">
        <v>0</v>
      </c>
      <c r="K1863" s="177">
        <f t="shared" si="334"/>
        <v>0</v>
      </c>
      <c r="L1863" s="166"/>
      <c r="M1863" s="8">
        <v>1</v>
      </c>
      <c r="S1863" s="10" t="s">
        <v>1876</v>
      </c>
      <c r="T1863" s="15">
        <v>0</v>
      </c>
      <c r="U1863" s="15">
        <v>0</v>
      </c>
      <c r="V1863" s="15">
        <v>0</v>
      </c>
      <c r="W1863" s="15">
        <v>0</v>
      </c>
      <c r="X1863" s="15">
        <v>0</v>
      </c>
      <c r="Y1863" s="10">
        <f t="shared" si="337"/>
        <v>0</v>
      </c>
      <c r="BR1863" s="6"/>
      <c r="BV1863" s="6"/>
    </row>
    <row r="1864" spans="1:74" x14ac:dyDescent="0.25">
      <c r="A1864" s="42" t="s">
        <v>1644</v>
      </c>
      <c r="B1864" s="42" t="s">
        <v>853</v>
      </c>
      <c r="C1864" s="57">
        <v>7</v>
      </c>
      <c r="D1864" s="114">
        <v>0</v>
      </c>
      <c r="E1864" s="114">
        <v>0</v>
      </c>
      <c r="F1864" s="114">
        <v>0</v>
      </c>
      <c r="G1864" s="114">
        <v>0</v>
      </c>
      <c r="H1864" s="114">
        <v>0</v>
      </c>
      <c r="I1864" s="114">
        <v>0</v>
      </c>
      <c r="J1864" s="114">
        <v>0</v>
      </c>
      <c r="K1864" s="177">
        <f t="shared" si="334"/>
        <v>0</v>
      </c>
      <c r="L1864" s="166"/>
      <c r="M1864" s="8">
        <v>1</v>
      </c>
      <c r="S1864" s="10" t="s">
        <v>1877</v>
      </c>
      <c r="T1864" s="15">
        <v>0</v>
      </c>
      <c r="U1864" s="15">
        <v>0</v>
      </c>
      <c r="V1864" s="15">
        <v>0</v>
      </c>
      <c r="W1864" s="15">
        <v>0</v>
      </c>
      <c r="X1864" s="15">
        <v>0</v>
      </c>
      <c r="Y1864" s="10">
        <f t="shared" si="337"/>
        <v>0</v>
      </c>
      <c r="BR1864" s="6"/>
      <c r="BV1864" s="6"/>
    </row>
    <row r="1865" spans="1:74" x14ac:dyDescent="0.25">
      <c r="A1865" s="42" t="s">
        <v>1644</v>
      </c>
      <c r="B1865" s="42" t="s">
        <v>568</v>
      </c>
      <c r="C1865" s="57">
        <v>4</v>
      </c>
      <c r="D1865" s="114">
        <v>1</v>
      </c>
      <c r="E1865" s="114">
        <v>0</v>
      </c>
      <c r="F1865" s="114">
        <v>0</v>
      </c>
      <c r="G1865" s="114">
        <v>0</v>
      </c>
      <c r="H1865" s="114">
        <v>0</v>
      </c>
      <c r="I1865" s="114">
        <v>0</v>
      </c>
      <c r="J1865" s="114">
        <v>1</v>
      </c>
      <c r="K1865" s="177">
        <f t="shared" si="334"/>
        <v>1</v>
      </c>
      <c r="L1865" s="166"/>
      <c r="M1865" s="8">
        <v>1</v>
      </c>
      <c r="S1865" s="10" t="s">
        <v>1208</v>
      </c>
      <c r="T1865" s="15">
        <v>0</v>
      </c>
      <c r="U1865" s="15">
        <v>0</v>
      </c>
      <c r="V1865" s="15">
        <v>0</v>
      </c>
      <c r="W1865" s="15">
        <v>0</v>
      </c>
      <c r="X1865" s="15">
        <v>0</v>
      </c>
      <c r="Y1865" s="10">
        <f t="shared" si="337"/>
        <v>0</v>
      </c>
      <c r="BR1865" s="6"/>
      <c r="BV1865" s="6"/>
    </row>
    <row r="1866" spans="1:74" x14ac:dyDescent="0.25">
      <c r="A1866" s="186" t="s">
        <v>1676</v>
      </c>
      <c r="B1866" s="187"/>
      <c r="C1866" s="114">
        <f t="shared" ref="C1866:J1866" si="338">SUM(C1848:C1865)</f>
        <v>994</v>
      </c>
      <c r="D1866" s="114">
        <f t="shared" si="338"/>
        <v>972</v>
      </c>
      <c r="E1866" s="114">
        <f t="shared" si="338"/>
        <v>17</v>
      </c>
      <c r="F1866" s="114">
        <f t="shared" si="338"/>
        <v>160</v>
      </c>
      <c r="G1866" s="114">
        <f t="shared" si="338"/>
        <v>59</v>
      </c>
      <c r="H1866" s="114">
        <f t="shared" si="338"/>
        <v>167</v>
      </c>
      <c r="I1866" s="114">
        <f t="shared" si="338"/>
        <v>568</v>
      </c>
      <c r="J1866" s="114">
        <f t="shared" si="338"/>
        <v>1</v>
      </c>
      <c r="K1866" s="177">
        <f t="shared" si="334"/>
        <v>972</v>
      </c>
      <c r="L1866" s="166"/>
      <c r="M1866" s="8">
        <f>SUM(M1848:M1865)</f>
        <v>974</v>
      </c>
      <c r="S1866" s="10" t="s">
        <v>1209</v>
      </c>
      <c r="T1866" s="15">
        <v>0</v>
      </c>
      <c r="U1866" s="15">
        <v>0</v>
      </c>
      <c r="V1866" s="15">
        <v>0</v>
      </c>
      <c r="W1866" s="15">
        <v>0</v>
      </c>
      <c r="X1866" s="15">
        <v>0</v>
      </c>
      <c r="Y1866" s="10">
        <f t="shared" si="337"/>
        <v>0</v>
      </c>
      <c r="BR1866" s="6"/>
      <c r="BV1866" s="6"/>
    </row>
    <row r="1867" spans="1:74" ht="22.8" x14ac:dyDescent="0.25">
      <c r="S1867" s="45" t="s">
        <v>1210</v>
      </c>
      <c r="T1867" s="46">
        <v>0</v>
      </c>
      <c r="U1867" s="46">
        <v>9</v>
      </c>
      <c r="V1867" s="46">
        <v>0</v>
      </c>
      <c r="W1867" s="46">
        <v>6</v>
      </c>
      <c r="X1867" s="46">
        <v>0</v>
      </c>
      <c r="Y1867" s="10">
        <f t="shared" si="337"/>
        <v>15</v>
      </c>
      <c r="AL1867" s="6" t="s">
        <v>5</v>
      </c>
      <c r="AM1867" s="6" t="s">
        <v>1738</v>
      </c>
      <c r="AN1867" s="6" t="s">
        <v>1841</v>
      </c>
      <c r="AO1867" s="6" t="s">
        <v>1842</v>
      </c>
      <c r="AP1867" s="6" t="s">
        <v>1741</v>
      </c>
      <c r="AQ1867" s="6" t="s">
        <v>1736</v>
      </c>
      <c r="AR1867" s="6" t="s">
        <v>1843</v>
      </c>
      <c r="AS1867" s="6" t="s">
        <v>1844</v>
      </c>
      <c r="AT1867" s="74" t="s">
        <v>1845</v>
      </c>
      <c r="AU1867" s="74" t="s">
        <v>1744</v>
      </c>
      <c r="AV1867" s="6" t="s">
        <v>1745</v>
      </c>
      <c r="AW1867" s="6" t="s">
        <v>1740</v>
      </c>
      <c r="AX1867" s="6" t="s">
        <v>1846</v>
      </c>
      <c r="AY1867" s="6" t="s">
        <v>1847</v>
      </c>
      <c r="AZ1867" s="6" t="s">
        <v>1848</v>
      </c>
      <c r="BA1867" s="6" t="s">
        <v>1743</v>
      </c>
      <c r="BB1867" s="6" t="s">
        <v>1784</v>
      </c>
      <c r="BC1867" s="6" t="s">
        <v>1749</v>
      </c>
      <c r="BR1867" s="6"/>
      <c r="BV1867" s="6"/>
    </row>
    <row r="1868" spans="1:74" x14ac:dyDescent="0.25">
      <c r="S1868" s="10" t="s">
        <v>1211</v>
      </c>
      <c r="T1868" s="15">
        <v>0</v>
      </c>
      <c r="U1868" s="15">
        <v>16</v>
      </c>
      <c r="V1868" s="15">
        <v>0</v>
      </c>
      <c r="W1868" s="15">
        <v>9</v>
      </c>
      <c r="X1868" s="15">
        <v>0</v>
      </c>
      <c r="Y1868" s="10">
        <f t="shared" si="337"/>
        <v>25</v>
      </c>
      <c r="AL1868" s="6" t="s">
        <v>1779</v>
      </c>
      <c r="AM1868" s="12">
        <v>51</v>
      </c>
      <c r="AN1868" s="12">
        <v>46</v>
      </c>
      <c r="AO1868" s="12">
        <v>37</v>
      </c>
      <c r="AP1868" s="12">
        <v>28</v>
      </c>
      <c r="AQ1868" s="12">
        <v>23</v>
      </c>
      <c r="AR1868" s="12">
        <v>12</v>
      </c>
      <c r="AS1868" s="12">
        <v>18</v>
      </c>
      <c r="AT1868" s="74">
        <v>8</v>
      </c>
      <c r="AU1868" s="74">
        <v>10</v>
      </c>
      <c r="AV1868" s="12">
        <v>4</v>
      </c>
      <c r="AW1868" s="12">
        <v>1</v>
      </c>
      <c r="AX1868" s="12">
        <v>5</v>
      </c>
      <c r="AY1868" s="12">
        <v>3</v>
      </c>
      <c r="AZ1868" s="12">
        <v>0</v>
      </c>
      <c r="BA1868" s="12">
        <v>0</v>
      </c>
      <c r="BB1868" s="12">
        <v>2</v>
      </c>
      <c r="BC1868" s="12">
        <v>0</v>
      </c>
      <c r="BR1868" s="6"/>
      <c r="BV1868" s="6"/>
    </row>
    <row r="1869" spans="1:74" x14ac:dyDescent="0.25">
      <c r="S1869" s="45" t="s">
        <v>1212</v>
      </c>
      <c r="T1869" s="46">
        <v>5</v>
      </c>
      <c r="U1869" s="46">
        <v>23</v>
      </c>
      <c r="V1869" s="46">
        <v>3</v>
      </c>
      <c r="W1869" s="46">
        <v>37</v>
      </c>
      <c r="X1869" s="46">
        <v>0</v>
      </c>
      <c r="Y1869" s="10">
        <f t="shared" si="337"/>
        <v>68</v>
      </c>
      <c r="AL1869" s="6" t="s">
        <v>1855</v>
      </c>
      <c r="AM1869" s="12">
        <v>713</v>
      </c>
      <c r="AN1869" s="12">
        <v>352</v>
      </c>
      <c r="AO1869" s="12">
        <v>266</v>
      </c>
      <c r="AP1869" s="12">
        <v>249</v>
      </c>
      <c r="AQ1869" s="12">
        <v>156</v>
      </c>
      <c r="AR1869" s="12">
        <v>84</v>
      </c>
      <c r="AS1869" s="12">
        <v>62</v>
      </c>
      <c r="AT1869" s="74">
        <v>82</v>
      </c>
      <c r="AU1869" s="74">
        <v>42</v>
      </c>
      <c r="AV1869" s="12">
        <v>52</v>
      </c>
      <c r="AW1869" s="12">
        <v>37</v>
      </c>
      <c r="AX1869" s="12">
        <v>17</v>
      </c>
      <c r="AY1869" s="12">
        <v>19</v>
      </c>
      <c r="AZ1869" s="12">
        <v>37</v>
      </c>
      <c r="BA1869" s="12">
        <v>13</v>
      </c>
      <c r="BB1869" s="12">
        <v>19</v>
      </c>
      <c r="BC1869" s="12">
        <v>16</v>
      </c>
      <c r="BR1869" s="6"/>
      <c r="BV1869" s="6"/>
    </row>
    <row r="1870" spans="1:74" x14ac:dyDescent="0.25">
      <c r="S1870" s="10" t="s">
        <v>1213</v>
      </c>
      <c r="T1870" s="15">
        <v>0</v>
      </c>
      <c r="U1870" s="15">
        <v>0</v>
      </c>
      <c r="V1870" s="15">
        <v>0</v>
      </c>
      <c r="W1870" s="15">
        <v>0</v>
      </c>
      <c r="X1870" s="15">
        <v>0</v>
      </c>
      <c r="Y1870" s="10">
        <f t="shared" si="337"/>
        <v>0</v>
      </c>
      <c r="AL1870" s="6" t="s">
        <v>1856</v>
      </c>
      <c r="AM1870" s="12">
        <v>1</v>
      </c>
      <c r="AN1870" s="12">
        <v>28</v>
      </c>
      <c r="AO1870" s="12">
        <v>72</v>
      </c>
      <c r="AP1870" s="12">
        <v>273</v>
      </c>
      <c r="AQ1870" s="12">
        <v>355</v>
      </c>
      <c r="AR1870" s="12">
        <v>161</v>
      </c>
      <c r="AS1870" s="12">
        <v>145</v>
      </c>
      <c r="AT1870" s="74">
        <v>92</v>
      </c>
      <c r="AU1870" s="74">
        <v>72</v>
      </c>
      <c r="AV1870" s="12">
        <v>60</v>
      </c>
      <c r="AW1870" s="12">
        <v>43</v>
      </c>
      <c r="AX1870" s="12">
        <v>40</v>
      </c>
      <c r="AY1870" s="12">
        <v>31</v>
      </c>
      <c r="AZ1870" s="12">
        <v>39</v>
      </c>
      <c r="BA1870" s="12">
        <v>28</v>
      </c>
      <c r="BB1870" s="12">
        <v>32</v>
      </c>
      <c r="BC1870" s="12">
        <v>17</v>
      </c>
      <c r="BR1870" s="6"/>
      <c r="BV1870" s="6"/>
    </row>
    <row r="1871" spans="1:74" x14ac:dyDescent="0.25">
      <c r="F1871" s="135"/>
      <c r="T1871" s="6">
        <f t="shared" ref="T1871:Y1871" si="339">SUM(T1862:T1870)</f>
        <v>5</v>
      </c>
      <c r="U1871" s="6">
        <f t="shared" si="339"/>
        <v>48</v>
      </c>
      <c r="V1871" s="6">
        <f t="shared" si="339"/>
        <v>3</v>
      </c>
      <c r="W1871" s="6">
        <f t="shared" si="339"/>
        <v>52</v>
      </c>
      <c r="X1871" s="6">
        <f t="shared" si="339"/>
        <v>0</v>
      </c>
      <c r="Y1871" s="6">
        <f t="shared" si="339"/>
        <v>108</v>
      </c>
      <c r="AL1871" s="141" t="s">
        <v>1739</v>
      </c>
      <c r="AM1871" s="142">
        <v>0</v>
      </c>
      <c r="AN1871" s="142">
        <v>0</v>
      </c>
      <c r="AO1871" s="142">
        <v>0</v>
      </c>
      <c r="AP1871" s="142">
        <v>0</v>
      </c>
      <c r="AQ1871" s="142">
        <v>0</v>
      </c>
      <c r="AR1871" s="142">
        <v>415</v>
      </c>
      <c r="AS1871" s="142">
        <v>435</v>
      </c>
      <c r="AT1871" s="180">
        <v>345</v>
      </c>
      <c r="AU1871" s="180">
        <v>433</v>
      </c>
      <c r="AV1871" s="142">
        <v>457</v>
      </c>
      <c r="AW1871" s="142">
        <v>568</v>
      </c>
      <c r="AX1871" s="142">
        <v>453</v>
      </c>
      <c r="AY1871" s="142">
        <v>391</v>
      </c>
      <c r="AZ1871" s="142">
        <v>236</v>
      </c>
      <c r="BA1871" s="142">
        <v>35</v>
      </c>
      <c r="BB1871" s="142">
        <v>44</v>
      </c>
      <c r="BC1871" s="142">
        <v>12</v>
      </c>
      <c r="BR1871" s="6"/>
      <c r="BV1871" s="6"/>
    </row>
    <row r="1872" spans="1:74" x14ac:dyDescent="0.25">
      <c r="T1872" s="8"/>
      <c r="U1872" s="8"/>
      <c r="V1872" s="8"/>
      <c r="W1872" s="8"/>
      <c r="X1872" s="8"/>
      <c r="AL1872" s="6" t="s">
        <v>1857</v>
      </c>
      <c r="AM1872" s="12">
        <v>0</v>
      </c>
      <c r="AN1872" s="12">
        <v>0</v>
      </c>
      <c r="AO1872" s="12">
        <v>0</v>
      </c>
      <c r="AP1872" s="12">
        <v>0</v>
      </c>
      <c r="AQ1872" s="12">
        <v>2</v>
      </c>
      <c r="AR1872" s="12">
        <v>15</v>
      </c>
      <c r="AS1872" s="12">
        <v>39</v>
      </c>
      <c r="AT1872" s="74">
        <v>174</v>
      </c>
      <c r="AU1872" s="74">
        <v>257</v>
      </c>
      <c r="AV1872" s="12">
        <v>409</v>
      </c>
      <c r="AW1872" s="12">
        <v>233</v>
      </c>
      <c r="AX1872" s="12">
        <v>203</v>
      </c>
      <c r="AY1872" s="12">
        <v>114</v>
      </c>
      <c r="AZ1872" s="12">
        <v>154</v>
      </c>
      <c r="BA1872" s="12">
        <v>112</v>
      </c>
      <c r="BB1872" s="12">
        <v>124</v>
      </c>
      <c r="BC1872" s="12">
        <v>60</v>
      </c>
      <c r="BR1872" s="6"/>
      <c r="BV1872" s="6"/>
    </row>
    <row r="1873" spans="1:74" x14ac:dyDescent="0.25">
      <c r="S1873" s="10" t="s">
        <v>1677</v>
      </c>
      <c r="T1873" s="10" t="s">
        <v>68</v>
      </c>
      <c r="U1873" s="10" t="s">
        <v>72</v>
      </c>
      <c r="V1873" s="10" t="s">
        <v>65</v>
      </c>
      <c r="W1873" s="10" t="s">
        <v>61</v>
      </c>
      <c r="X1873" s="10" t="s">
        <v>89</v>
      </c>
      <c r="Y1873" s="10" t="s">
        <v>1678</v>
      </c>
      <c r="AL1873" s="141" t="s">
        <v>1742</v>
      </c>
      <c r="AM1873" s="142">
        <v>0</v>
      </c>
      <c r="AN1873" s="142">
        <v>0</v>
      </c>
      <c r="AO1873" s="142">
        <v>0</v>
      </c>
      <c r="AP1873" s="142">
        <v>0</v>
      </c>
      <c r="AQ1873" s="142">
        <v>0</v>
      </c>
      <c r="AR1873" s="142">
        <v>0</v>
      </c>
      <c r="AS1873" s="142">
        <v>0</v>
      </c>
      <c r="AT1873" s="142">
        <v>0</v>
      </c>
      <c r="AU1873" s="142">
        <v>0</v>
      </c>
      <c r="AV1873" s="142">
        <v>2</v>
      </c>
      <c r="AW1873" s="142">
        <v>10</v>
      </c>
      <c r="AX1873" s="142">
        <v>51</v>
      </c>
      <c r="AY1873" s="142">
        <v>115</v>
      </c>
      <c r="AZ1873" s="142">
        <v>428</v>
      </c>
      <c r="BA1873" s="142">
        <v>525</v>
      </c>
      <c r="BB1873" s="142">
        <v>467</v>
      </c>
      <c r="BC1873" s="142">
        <v>379</v>
      </c>
      <c r="BR1873" s="6"/>
      <c r="BV1873" s="6"/>
    </row>
    <row r="1874" spans="1:74" x14ac:dyDescent="0.25">
      <c r="S1874" s="10" t="s">
        <v>1875</v>
      </c>
      <c r="T1874" s="15">
        <v>0</v>
      </c>
      <c r="U1874" s="15">
        <v>0</v>
      </c>
      <c r="V1874" s="15">
        <v>0</v>
      </c>
      <c r="W1874" s="15">
        <v>0</v>
      </c>
      <c r="X1874" s="15">
        <v>0</v>
      </c>
      <c r="Y1874" s="10">
        <f t="shared" ref="Y1874:Y1881" si="340">SUM(T1874:W1874)</f>
        <v>0</v>
      </c>
      <c r="AL1874" s="6" t="s">
        <v>1866</v>
      </c>
      <c r="AM1874" s="12">
        <v>0</v>
      </c>
      <c r="AN1874" s="12">
        <v>0</v>
      </c>
      <c r="AO1874" s="12">
        <v>0</v>
      </c>
      <c r="AP1874" s="12">
        <v>0</v>
      </c>
      <c r="AQ1874" s="12">
        <v>0</v>
      </c>
      <c r="AR1874" s="12">
        <v>0</v>
      </c>
      <c r="AS1874" s="12">
        <v>0</v>
      </c>
      <c r="AT1874" s="12">
        <v>0</v>
      </c>
      <c r="AU1874" s="12">
        <v>0</v>
      </c>
      <c r="AV1874" s="12">
        <v>1</v>
      </c>
      <c r="AW1874" s="12">
        <v>7</v>
      </c>
      <c r="AX1874" s="12">
        <v>40</v>
      </c>
      <c r="AY1874" s="12">
        <v>42</v>
      </c>
      <c r="AZ1874" s="12">
        <v>161</v>
      </c>
      <c r="BA1874" s="12">
        <v>182</v>
      </c>
      <c r="BB1874" s="12">
        <v>349</v>
      </c>
      <c r="BC1874" s="12">
        <v>202</v>
      </c>
      <c r="BR1874" s="6"/>
      <c r="BV1874" s="6"/>
    </row>
    <row r="1875" spans="1:74" x14ac:dyDescent="0.25">
      <c r="S1875" s="10" t="s">
        <v>1876</v>
      </c>
      <c r="T1875" s="15">
        <v>0</v>
      </c>
      <c r="U1875" s="15">
        <v>0</v>
      </c>
      <c r="V1875" s="15">
        <v>0</v>
      </c>
      <c r="W1875" s="15">
        <v>0</v>
      </c>
      <c r="X1875" s="15">
        <v>0</v>
      </c>
      <c r="Y1875" s="10">
        <f t="shared" si="340"/>
        <v>0</v>
      </c>
      <c r="AL1875" s="141" t="s">
        <v>1747</v>
      </c>
      <c r="AM1875" s="142">
        <v>0</v>
      </c>
      <c r="AN1875" s="142">
        <v>0</v>
      </c>
      <c r="AO1875" s="142">
        <v>0</v>
      </c>
      <c r="AP1875" s="142">
        <v>0</v>
      </c>
      <c r="AQ1875" s="142">
        <v>0</v>
      </c>
      <c r="AR1875" s="142">
        <v>0</v>
      </c>
      <c r="AS1875" s="142">
        <v>0</v>
      </c>
      <c r="AT1875" s="142">
        <v>0</v>
      </c>
      <c r="AU1875" s="142">
        <v>0</v>
      </c>
      <c r="AV1875" s="142">
        <v>0</v>
      </c>
      <c r="AW1875" s="142">
        <v>0</v>
      </c>
      <c r="AX1875" s="142">
        <v>13</v>
      </c>
      <c r="AY1875" s="142">
        <v>33</v>
      </c>
      <c r="AZ1875" s="142">
        <v>51</v>
      </c>
      <c r="BA1875" s="142">
        <v>28</v>
      </c>
      <c r="BB1875" s="142">
        <v>181</v>
      </c>
      <c r="BC1875" s="142">
        <v>177</v>
      </c>
      <c r="BR1875" s="6"/>
      <c r="BV1875" s="6"/>
    </row>
    <row r="1876" spans="1:74" x14ac:dyDescent="0.25">
      <c r="S1876" s="10" t="s">
        <v>1877</v>
      </c>
      <c r="T1876" s="15">
        <v>0</v>
      </c>
      <c r="U1876" s="15">
        <v>0</v>
      </c>
      <c r="V1876" s="15">
        <v>0</v>
      </c>
      <c r="W1876" s="15">
        <v>0</v>
      </c>
      <c r="X1876" s="15">
        <v>0</v>
      </c>
      <c r="Y1876" s="10">
        <f t="shared" si="340"/>
        <v>0</v>
      </c>
      <c r="AL1876" s="6" t="s">
        <v>1867</v>
      </c>
      <c r="AM1876" s="12">
        <v>0</v>
      </c>
      <c r="AN1876" s="12">
        <v>0</v>
      </c>
      <c r="AO1876" s="12">
        <v>0</v>
      </c>
      <c r="AP1876" s="12">
        <v>0</v>
      </c>
      <c r="AQ1876" s="12">
        <v>0</v>
      </c>
      <c r="AR1876" s="12">
        <v>0</v>
      </c>
      <c r="AS1876" s="12">
        <v>0</v>
      </c>
      <c r="AT1876" s="12">
        <v>0</v>
      </c>
      <c r="AU1876" s="12">
        <v>0</v>
      </c>
      <c r="AV1876" s="12">
        <v>0</v>
      </c>
      <c r="AW1876" s="12">
        <v>0</v>
      </c>
      <c r="AX1876" s="12">
        <v>0</v>
      </c>
      <c r="AY1876" s="12">
        <v>0</v>
      </c>
      <c r="AZ1876" s="12">
        <v>0</v>
      </c>
      <c r="BA1876" s="12">
        <v>0</v>
      </c>
      <c r="BB1876" s="12">
        <v>0</v>
      </c>
      <c r="BC1876" s="12">
        <v>0</v>
      </c>
      <c r="BR1876" s="6"/>
      <c r="BV1876" s="6"/>
    </row>
    <row r="1877" spans="1:74" x14ac:dyDescent="0.25">
      <c r="S1877" s="10" t="s">
        <v>1208</v>
      </c>
      <c r="T1877" s="15">
        <v>0</v>
      </c>
      <c r="U1877" s="15">
        <v>0</v>
      </c>
      <c r="V1877" s="15">
        <v>0</v>
      </c>
      <c r="W1877" s="15">
        <v>0</v>
      </c>
      <c r="X1877" s="15">
        <v>0</v>
      </c>
      <c r="Y1877" s="10">
        <f t="shared" si="340"/>
        <v>0</v>
      </c>
      <c r="AL1877" s="141" t="s">
        <v>1751</v>
      </c>
      <c r="AM1877" s="142">
        <v>0</v>
      </c>
      <c r="AN1877" s="142">
        <v>0</v>
      </c>
      <c r="AO1877" s="142">
        <v>0</v>
      </c>
      <c r="AP1877" s="142">
        <v>0</v>
      </c>
      <c r="AQ1877" s="142">
        <v>0</v>
      </c>
      <c r="AR1877" s="142">
        <v>0</v>
      </c>
      <c r="AS1877" s="142">
        <v>0</v>
      </c>
      <c r="AT1877" s="142">
        <v>0</v>
      </c>
      <c r="AU1877" s="142">
        <v>0</v>
      </c>
      <c r="AV1877" s="142">
        <v>0</v>
      </c>
      <c r="AW1877" s="142">
        <v>0</v>
      </c>
      <c r="AX1877" s="142">
        <v>0</v>
      </c>
      <c r="AY1877" s="142">
        <v>0</v>
      </c>
      <c r="AZ1877" s="142">
        <v>0</v>
      </c>
      <c r="BA1877" s="142">
        <v>0</v>
      </c>
      <c r="BB1877" s="142">
        <v>0</v>
      </c>
      <c r="BC1877" s="142">
        <v>0</v>
      </c>
      <c r="BR1877" s="6"/>
      <c r="BV1877" s="6"/>
    </row>
    <row r="1878" spans="1:74" x14ac:dyDescent="0.25">
      <c r="S1878" s="10" t="s">
        <v>1209</v>
      </c>
      <c r="T1878" s="15">
        <v>0</v>
      </c>
      <c r="U1878" s="15">
        <v>10</v>
      </c>
      <c r="V1878" s="15">
        <v>0</v>
      </c>
      <c r="W1878" s="15">
        <v>6</v>
      </c>
      <c r="X1878" s="15">
        <v>0</v>
      </c>
      <c r="Y1878" s="10">
        <f t="shared" si="340"/>
        <v>16</v>
      </c>
      <c r="BR1878" s="6"/>
      <c r="BV1878" s="6"/>
    </row>
    <row r="1879" spans="1:74" x14ac:dyDescent="0.25">
      <c r="S1879" s="45" t="s">
        <v>1210</v>
      </c>
      <c r="T1879" s="46">
        <v>0</v>
      </c>
      <c r="U1879" s="46">
        <v>9</v>
      </c>
      <c r="V1879" s="46">
        <v>0</v>
      </c>
      <c r="W1879" s="46">
        <v>8</v>
      </c>
      <c r="X1879" s="46">
        <v>12</v>
      </c>
      <c r="Y1879" s="10">
        <f t="shared" si="340"/>
        <v>17</v>
      </c>
      <c r="BR1879" s="6"/>
      <c r="BV1879" s="6"/>
    </row>
    <row r="1880" spans="1:74" x14ac:dyDescent="0.25">
      <c r="S1880" s="10" t="s">
        <v>1211</v>
      </c>
      <c r="T1880" s="15">
        <v>6</v>
      </c>
      <c r="U1880" s="15">
        <v>14</v>
      </c>
      <c r="V1880" s="15">
        <v>5</v>
      </c>
      <c r="W1880" s="15">
        <v>35</v>
      </c>
      <c r="X1880" s="15">
        <v>379</v>
      </c>
      <c r="Y1880" s="10">
        <f t="shared" si="340"/>
        <v>60</v>
      </c>
      <c r="BR1880" s="6"/>
      <c r="BV1880" s="6"/>
    </row>
    <row r="1881" spans="1:74" x14ac:dyDescent="0.25">
      <c r="S1881" s="45" t="s">
        <v>1212</v>
      </c>
      <c r="T1881" s="46">
        <v>6</v>
      </c>
      <c r="U1881" s="46">
        <v>79</v>
      </c>
      <c r="V1881" s="46">
        <v>51</v>
      </c>
      <c r="W1881" s="46">
        <v>66</v>
      </c>
      <c r="X1881" s="46">
        <v>177</v>
      </c>
      <c r="Y1881" s="10">
        <f t="shared" si="340"/>
        <v>202</v>
      </c>
      <c r="BR1881" s="6"/>
      <c r="BV1881" s="6"/>
    </row>
    <row r="1882" spans="1:74" x14ac:dyDescent="0.25">
      <c r="S1882" s="10" t="s">
        <v>1213</v>
      </c>
      <c r="T1882" s="15">
        <v>0</v>
      </c>
      <c r="U1882" s="15">
        <v>0</v>
      </c>
      <c r="V1882" s="15">
        <v>0</v>
      </c>
      <c r="W1882" s="15">
        <v>0</v>
      </c>
      <c r="X1882" s="15">
        <v>0</v>
      </c>
      <c r="Y1882" s="10">
        <v>1</v>
      </c>
      <c r="BR1882" s="6"/>
      <c r="BV1882" s="6"/>
    </row>
    <row r="1883" spans="1:74" x14ac:dyDescent="0.25">
      <c r="T1883" s="6">
        <f t="shared" ref="T1883:Y1883" si="341">SUM(T1874:T1882)</f>
        <v>12</v>
      </c>
      <c r="U1883" s="6">
        <f t="shared" si="341"/>
        <v>112</v>
      </c>
      <c r="V1883" s="6">
        <f t="shared" si="341"/>
        <v>56</v>
      </c>
      <c r="W1883" s="6">
        <f t="shared" si="341"/>
        <v>115</v>
      </c>
      <c r="X1883" s="6">
        <f t="shared" si="341"/>
        <v>568</v>
      </c>
      <c r="Y1883" s="6">
        <f t="shared" si="341"/>
        <v>296</v>
      </c>
      <c r="BR1883" s="6"/>
      <c r="BV1883" s="6"/>
    </row>
    <row r="1884" spans="1:74" ht="39.6" x14ac:dyDescent="0.25">
      <c r="A1884" s="34" t="s">
        <v>1784</v>
      </c>
      <c r="B1884" s="34" t="s">
        <v>1222</v>
      </c>
      <c r="C1884" s="34" t="s">
        <v>1197</v>
      </c>
      <c r="D1884" s="34" t="s">
        <v>1664</v>
      </c>
      <c r="E1884" s="34" t="s">
        <v>1665</v>
      </c>
      <c r="F1884" s="34" t="s">
        <v>1666</v>
      </c>
      <c r="G1884" s="34" t="s">
        <v>1667</v>
      </c>
      <c r="H1884" s="34" t="s">
        <v>1668</v>
      </c>
      <c r="I1884" s="34" t="s">
        <v>1669</v>
      </c>
      <c r="J1884" s="13" t="s">
        <v>1671</v>
      </c>
      <c r="L1884" s="36" t="s">
        <v>1889</v>
      </c>
      <c r="S1884" s="6" t="s">
        <v>1784</v>
      </c>
      <c r="AL1884" s="12" t="s">
        <v>1712</v>
      </c>
      <c r="AM1884" s="74" t="s">
        <v>1784</v>
      </c>
      <c r="AN1884" s="12"/>
      <c r="AO1884" s="12"/>
      <c r="AP1884" s="12"/>
      <c r="BR1884" s="6"/>
      <c r="BV1884" s="6"/>
    </row>
    <row r="1885" spans="1:74" x14ac:dyDescent="0.25">
      <c r="A1885" s="42" t="s">
        <v>1882</v>
      </c>
      <c r="B1885" s="42" t="s">
        <v>853</v>
      </c>
      <c r="C1885" s="57">
        <v>1</v>
      </c>
      <c r="D1885" s="70">
        <v>1</v>
      </c>
      <c r="E1885" s="114">
        <v>0</v>
      </c>
      <c r="F1885" s="114">
        <v>1</v>
      </c>
      <c r="G1885" s="114">
        <v>0</v>
      </c>
      <c r="H1885" s="114">
        <v>0</v>
      </c>
      <c r="I1885" s="114">
        <v>0</v>
      </c>
      <c r="J1885" s="177">
        <f t="shared" ref="J1885:J1905" si="342">SUM(E1885:I1885)</f>
        <v>1</v>
      </c>
      <c r="S1885" s="10" t="s">
        <v>1673</v>
      </c>
      <c r="T1885" s="10" t="s">
        <v>68</v>
      </c>
      <c r="U1885" s="10" t="s">
        <v>72</v>
      </c>
      <c r="V1885" s="10" t="s">
        <v>65</v>
      </c>
      <c r="W1885" s="10" t="s">
        <v>61</v>
      </c>
      <c r="X1885" s="10" t="s">
        <v>89</v>
      </c>
      <c r="Y1885" s="10" t="s">
        <v>8</v>
      </c>
      <c r="AL1885" s="6" t="s">
        <v>1834</v>
      </c>
      <c r="AM1885" s="12"/>
      <c r="AN1885" s="12"/>
      <c r="AO1885" s="12"/>
      <c r="AP1885" s="12"/>
      <c r="BR1885" s="6"/>
      <c r="BV1885" s="6"/>
    </row>
    <row r="1886" spans="1:74" x14ac:dyDescent="0.25">
      <c r="A1886" s="42" t="s">
        <v>1883</v>
      </c>
      <c r="B1886" s="42" t="s">
        <v>853</v>
      </c>
      <c r="C1886" s="57">
        <v>1</v>
      </c>
      <c r="D1886" s="70">
        <v>1</v>
      </c>
      <c r="E1886" s="114">
        <v>0</v>
      </c>
      <c r="F1886" s="114">
        <v>1</v>
      </c>
      <c r="G1886" s="114">
        <v>0</v>
      </c>
      <c r="H1886" s="114">
        <v>0</v>
      </c>
      <c r="I1886" s="114">
        <v>0</v>
      </c>
      <c r="J1886" s="177">
        <f t="shared" si="342"/>
        <v>1</v>
      </c>
      <c r="S1886" s="10" t="s">
        <v>1875</v>
      </c>
      <c r="T1886" s="15">
        <v>0</v>
      </c>
      <c r="U1886" s="15">
        <v>1</v>
      </c>
      <c r="V1886" s="15">
        <v>0</v>
      </c>
      <c r="W1886" s="15">
        <v>0</v>
      </c>
      <c r="X1886" s="15">
        <v>0</v>
      </c>
      <c r="Y1886" s="10">
        <f t="shared" ref="Y1886:Y1894" si="343">SUM(T1886:X1886)</f>
        <v>1</v>
      </c>
      <c r="AL1886" s="6" t="s">
        <v>1836</v>
      </c>
      <c r="AM1886" s="12"/>
      <c r="AN1886" s="12"/>
      <c r="AO1886" s="12"/>
      <c r="AP1886" s="12"/>
      <c r="BR1886" s="6"/>
      <c r="BV1886" s="6"/>
    </row>
    <row r="1887" spans="1:74" x14ac:dyDescent="0.25">
      <c r="A1887" s="42" t="s">
        <v>1884</v>
      </c>
      <c r="B1887" s="42" t="s">
        <v>853</v>
      </c>
      <c r="C1887" s="57">
        <v>1</v>
      </c>
      <c r="D1887" s="70">
        <v>1</v>
      </c>
      <c r="E1887" s="114">
        <v>0</v>
      </c>
      <c r="F1887" s="114">
        <v>1</v>
      </c>
      <c r="G1887" s="114">
        <v>0</v>
      </c>
      <c r="H1887" s="114">
        <v>0</v>
      </c>
      <c r="I1887" s="114">
        <v>0</v>
      </c>
      <c r="J1887" s="177">
        <f t="shared" si="342"/>
        <v>1</v>
      </c>
      <c r="L1887" s="8">
        <v>3</v>
      </c>
      <c r="S1887" s="10" t="s">
        <v>1876</v>
      </c>
      <c r="T1887" s="15">
        <v>0</v>
      </c>
      <c r="U1887" s="15">
        <v>1</v>
      </c>
      <c r="V1887" s="15">
        <v>0</v>
      </c>
      <c r="W1887" s="15">
        <v>0</v>
      </c>
      <c r="X1887" s="15">
        <v>0</v>
      </c>
      <c r="Y1887" s="10">
        <f t="shared" si="343"/>
        <v>1</v>
      </c>
      <c r="AM1887" s="12"/>
      <c r="AN1887" s="12"/>
      <c r="AO1887" s="12"/>
      <c r="AP1887" s="12"/>
      <c r="BR1887" s="6"/>
      <c r="BV1887" s="6"/>
    </row>
    <row r="1888" spans="1:74" ht="22.8" x14ac:dyDescent="0.25">
      <c r="A1888" s="151" t="s">
        <v>1880</v>
      </c>
      <c r="B1888" s="151" t="s">
        <v>568</v>
      </c>
      <c r="C1888" s="183">
        <v>1</v>
      </c>
      <c r="D1888" s="138">
        <v>1</v>
      </c>
      <c r="E1888" s="123">
        <v>0</v>
      </c>
      <c r="F1888" s="123">
        <v>1</v>
      </c>
      <c r="G1888" s="123">
        <v>0</v>
      </c>
      <c r="H1888" s="123">
        <v>0</v>
      </c>
      <c r="I1888" s="123">
        <v>0</v>
      </c>
      <c r="J1888" s="178">
        <f t="shared" si="342"/>
        <v>1</v>
      </c>
      <c r="K1888" s="141"/>
      <c r="L1888" s="184"/>
      <c r="S1888" s="10" t="s">
        <v>1877</v>
      </c>
      <c r="T1888" s="15">
        <v>0</v>
      </c>
      <c r="U1888" s="15">
        <v>1</v>
      </c>
      <c r="V1888" s="15">
        <v>0</v>
      </c>
      <c r="W1888" s="15">
        <v>0</v>
      </c>
      <c r="X1888" s="15">
        <v>0</v>
      </c>
      <c r="Y1888" s="10">
        <f t="shared" si="343"/>
        <v>1</v>
      </c>
      <c r="AL1888" s="6" t="s">
        <v>5</v>
      </c>
      <c r="AM1888" s="6" t="s">
        <v>1840</v>
      </c>
      <c r="AN1888" s="6" t="s">
        <v>1841</v>
      </c>
      <c r="AO1888" s="6" t="s">
        <v>1842</v>
      </c>
      <c r="AP1888" s="6" t="s">
        <v>1741</v>
      </c>
      <c r="AQ1888" s="6" t="s">
        <v>1736</v>
      </c>
      <c r="AR1888" s="6" t="s">
        <v>1843</v>
      </c>
      <c r="AS1888" s="6" t="s">
        <v>1844</v>
      </c>
      <c r="AT1888" s="74" t="s">
        <v>1845</v>
      </c>
      <c r="AU1888" s="74" t="s">
        <v>1744</v>
      </c>
      <c r="AV1888" s="6" t="s">
        <v>1745</v>
      </c>
      <c r="AW1888" s="6" t="s">
        <v>1740</v>
      </c>
      <c r="AX1888" s="6" t="s">
        <v>1846</v>
      </c>
      <c r="AY1888" s="6" t="s">
        <v>1847</v>
      </c>
      <c r="AZ1888" s="6" t="s">
        <v>1848</v>
      </c>
      <c r="BA1888" s="6" t="s">
        <v>1743</v>
      </c>
      <c r="BB1888" s="6" t="s">
        <v>1784</v>
      </c>
      <c r="BR1888" s="6"/>
      <c r="BV1888" s="6"/>
    </row>
    <row r="1889" spans="1:74" x14ac:dyDescent="0.25">
      <c r="A1889" s="151" t="s">
        <v>1880</v>
      </c>
      <c r="B1889" s="151" t="s">
        <v>572</v>
      </c>
      <c r="C1889" s="183">
        <v>1</v>
      </c>
      <c r="D1889" s="138">
        <v>1</v>
      </c>
      <c r="E1889" s="123">
        <v>0</v>
      </c>
      <c r="F1889" s="123">
        <v>1</v>
      </c>
      <c r="G1889" s="123">
        <v>0</v>
      </c>
      <c r="H1889" s="123">
        <v>0</v>
      </c>
      <c r="I1889" s="123">
        <v>0</v>
      </c>
      <c r="J1889" s="178">
        <f t="shared" si="342"/>
        <v>1</v>
      </c>
      <c r="K1889" s="141"/>
      <c r="L1889" s="184">
        <f>SUM(J1888:J1889)</f>
        <v>2</v>
      </c>
      <c r="S1889" s="10" t="s">
        <v>1208</v>
      </c>
      <c r="T1889" s="15">
        <v>0</v>
      </c>
      <c r="U1889" s="15">
        <v>2</v>
      </c>
      <c r="V1889" s="15">
        <v>0</v>
      </c>
      <c r="W1889" s="15">
        <v>0</v>
      </c>
      <c r="X1889" s="15">
        <v>0</v>
      </c>
      <c r="Y1889" s="10">
        <f t="shared" si="343"/>
        <v>2</v>
      </c>
      <c r="AL1889" s="6" t="s">
        <v>1727</v>
      </c>
      <c r="AM1889" s="12">
        <v>0</v>
      </c>
      <c r="AN1889" s="12">
        <v>0</v>
      </c>
      <c r="AO1889" s="12">
        <v>0</v>
      </c>
      <c r="AP1889" s="12">
        <v>0</v>
      </c>
      <c r="AQ1889" s="12">
        <v>0</v>
      </c>
      <c r="AR1889" s="12">
        <v>0</v>
      </c>
      <c r="AS1889" s="12">
        <v>0</v>
      </c>
      <c r="AT1889" s="74">
        <v>0</v>
      </c>
      <c r="AU1889" s="74">
        <v>0</v>
      </c>
      <c r="AV1889" s="12">
        <v>0</v>
      </c>
      <c r="AW1889" s="12">
        <v>0</v>
      </c>
      <c r="AX1889" s="12">
        <v>0</v>
      </c>
      <c r="AY1889" s="12">
        <v>0</v>
      </c>
      <c r="AZ1889" s="12">
        <v>0</v>
      </c>
      <c r="BA1889" s="12">
        <v>0</v>
      </c>
      <c r="BB1889" s="12">
        <v>0</v>
      </c>
      <c r="BR1889" s="6"/>
      <c r="BV1889" s="6"/>
    </row>
    <row r="1890" spans="1:74" x14ac:dyDescent="0.25">
      <c r="A1890" s="42" t="s">
        <v>1691</v>
      </c>
      <c r="B1890" s="42" t="s">
        <v>572</v>
      </c>
      <c r="C1890" s="57">
        <v>1</v>
      </c>
      <c r="D1890" s="70">
        <v>1</v>
      </c>
      <c r="E1890" s="114">
        <v>0</v>
      </c>
      <c r="F1890" s="114">
        <v>1</v>
      </c>
      <c r="G1890" s="114">
        <v>0</v>
      </c>
      <c r="H1890" s="114">
        <v>0</v>
      </c>
      <c r="I1890" s="114">
        <v>0</v>
      </c>
      <c r="J1890" s="177">
        <f t="shared" si="342"/>
        <v>1</v>
      </c>
      <c r="S1890" s="10" t="s">
        <v>1209</v>
      </c>
      <c r="T1890" s="15">
        <v>0</v>
      </c>
      <c r="U1890" s="15">
        <v>9</v>
      </c>
      <c r="V1890" s="15">
        <v>2</v>
      </c>
      <c r="W1890" s="15">
        <v>9</v>
      </c>
      <c r="X1890" s="15">
        <v>0</v>
      </c>
      <c r="Y1890" s="10">
        <f t="shared" si="343"/>
        <v>20</v>
      </c>
      <c r="AL1890" s="6" t="s">
        <v>1728</v>
      </c>
      <c r="AM1890" s="12">
        <v>0</v>
      </c>
      <c r="AN1890" s="12">
        <v>0</v>
      </c>
      <c r="AO1890" s="12">
        <v>0</v>
      </c>
      <c r="AP1890" s="12">
        <v>0</v>
      </c>
      <c r="AQ1890" s="12">
        <v>0</v>
      </c>
      <c r="AR1890" s="12">
        <v>0</v>
      </c>
      <c r="AS1890" s="12">
        <v>0</v>
      </c>
      <c r="AT1890" s="74">
        <v>0</v>
      </c>
      <c r="AU1890" s="74">
        <v>0</v>
      </c>
      <c r="AV1890" s="12">
        <v>0</v>
      </c>
      <c r="AW1890" s="12">
        <v>0</v>
      </c>
      <c r="AX1890" s="12">
        <v>0</v>
      </c>
      <c r="AY1890" s="12">
        <v>0</v>
      </c>
      <c r="AZ1890" s="12">
        <v>0</v>
      </c>
      <c r="BA1890" s="12">
        <v>0</v>
      </c>
      <c r="BB1890" s="12">
        <v>0</v>
      </c>
      <c r="BR1890" s="6"/>
      <c r="BV1890" s="6"/>
    </row>
    <row r="1891" spans="1:74" x14ac:dyDescent="0.25">
      <c r="A1891" s="42" t="s">
        <v>1691</v>
      </c>
      <c r="B1891" s="42" t="s">
        <v>853</v>
      </c>
      <c r="C1891" s="57">
        <v>1</v>
      </c>
      <c r="D1891" s="70">
        <v>1</v>
      </c>
      <c r="E1891" s="114">
        <v>0</v>
      </c>
      <c r="F1891" s="114">
        <v>1</v>
      </c>
      <c r="G1891" s="114">
        <v>0</v>
      </c>
      <c r="H1891" s="114">
        <v>0</v>
      </c>
      <c r="I1891" s="114">
        <v>0</v>
      </c>
      <c r="J1891" s="177">
        <f t="shared" si="342"/>
        <v>1</v>
      </c>
      <c r="S1891" s="45" t="s">
        <v>1210</v>
      </c>
      <c r="T1891" s="46">
        <v>0</v>
      </c>
      <c r="U1891" s="46">
        <v>19</v>
      </c>
      <c r="V1891" s="46">
        <v>2</v>
      </c>
      <c r="W1891" s="46">
        <v>27</v>
      </c>
      <c r="X1891" s="46">
        <v>44</v>
      </c>
      <c r="Y1891" s="10">
        <f t="shared" si="343"/>
        <v>92</v>
      </c>
      <c r="AL1891" s="6" t="s">
        <v>1729</v>
      </c>
      <c r="AM1891" s="12">
        <v>0</v>
      </c>
      <c r="AN1891" s="12">
        <v>0</v>
      </c>
      <c r="AO1891" s="12">
        <v>0</v>
      </c>
      <c r="AP1891" s="12">
        <v>0</v>
      </c>
      <c r="AQ1891" s="12">
        <v>0</v>
      </c>
      <c r="AR1891" s="12">
        <v>0</v>
      </c>
      <c r="AS1891" s="12">
        <v>0</v>
      </c>
      <c r="AT1891" s="74">
        <v>0</v>
      </c>
      <c r="AU1891" s="74">
        <v>0</v>
      </c>
      <c r="AV1891" s="12">
        <v>0</v>
      </c>
      <c r="AW1891" s="12">
        <v>0</v>
      </c>
      <c r="AX1891" s="12">
        <v>1</v>
      </c>
      <c r="AY1891" s="12">
        <v>0</v>
      </c>
      <c r="AZ1891" s="12">
        <v>0</v>
      </c>
      <c r="BA1891" s="12">
        <v>0</v>
      </c>
      <c r="BB1891" s="12">
        <v>0</v>
      </c>
      <c r="BR1891" s="6"/>
      <c r="BV1891" s="6"/>
    </row>
    <row r="1892" spans="1:74" x14ac:dyDescent="0.25">
      <c r="A1892" s="42" t="s">
        <v>1691</v>
      </c>
      <c r="B1892" s="42" t="s">
        <v>1149</v>
      </c>
      <c r="C1892" s="57">
        <v>1</v>
      </c>
      <c r="D1892" s="70">
        <v>1</v>
      </c>
      <c r="E1892" s="114">
        <v>0</v>
      </c>
      <c r="F1892" s="114">
        <v>1</v>
      </c>
      <c r="G1892" s="114">
        <v>0</v>
      </c>
      <c r="H1892" s="114">
        <v>0</v>
      </c>
      <c r="I1892" s="114">
        <v>0</v>
      </c>
      <c r="J1892" s="177">
        <f t="shared" si="342"/>
        <v>1</v>
      </c>
      <c r="S1892" s="10" t="s">
        <v>1211</v>
      </c>
      <c r="T1892" s="15">
        <v>7</v>
      </c>
      <c r="U1892" s="15">
        <v>38</v>
      </c>
      <c r="V1892" s="15">
        <v>6</v>
      </c>
      <c r="W1892" s="15">
        <v>111</v>
      </c>
      <c r="X1892" s="15">
        <v>467</v>
      </c>
      <c r="Y1892" s="10">
        <f t="shared" si="343"/>
        <v>629</v>
      </c>
      <c r="AL1892" s="6" t="s">
        <v>1730</v>
      </c>
      <c r="AM1892" s="12">
        <v>0</v>
      </c>
      <c r="AN1892" s="12">
        <v>0</v>
      </c>
      <c r="AO1892" s="12">
        <v>0</v>
      </c>
      <c r="AP1892" s="12">
        <v>0</v>
      </c>
      <c r="AQ1892" s="12">
        <v>0</v>
      </c>
      <c r="AR1892" s="12">
        <v>0</v>
      </c>
      <c r="AS1892" s="12">
        <v>0</v>
      </c>
      <c r="AT1892" s="74">
        <v>0</v>
      </c>
      <c r="AU1892" s="74">
        <v>0</v>
      </c>
      <c r="AV1892" s="12">
        <v>0</v>
      </c>
      <c r="AW1892" s="12">
        <v>0</v>
      </c>
      <c r="AX1892" s="12">
        <v>1</v>
      </c>
      <c r="AY1892" s="12">
        <v>0</v>
      </c>
      <c r="AZ1892" s="12">
        <v>0</v>
      </c>
      <c r="BA1892" s="12">
        <v>0</v>
      </c>
      <c r="BB1892" s="12">
        <v>0</v>
      </c>
      <c r="BR1892" s="6"/>
      <c r="BV1892" s="6"/>
    </row>
    <row r="1893" spans="1:74" x14ac:dyDescent="0.25">
      <c r="A1893" s="42" t="s">
        <v>1691</v>
      </c>
      <c r="B1893" s="42" t="s">
        <v>568</v>
      </c>
      <c r="C1893" s="57">
        <v>17</v>
      </c>
      <c r="D1893" s="70">
        <v>17</v>
      </c>
      <c r="E1893" s="114">
        <v>0</v>
      </c>
      <c r="F1893" s="114">
        <v>6</v>
      </c>
      <c r="G1893" s="114">
        <v>2</v>
      </c>
      <c r="H1893" s="114">
        <v>9</v>
      </c>
      <c r="I1893" s="114">
        <v>0</v>
      </c>
      <c r="J1893" s="177">
        <f t="shared" si="342"/>
        <v>17</v>
      </c>
      <c r="L1893" s="8">
        <f>SUM(J1890:J1893)</f>
        <v>20</v>
      </c>
      <c r="S1893" s="45" t="s">
        <v>1212</v>
      </c>
      <c r="T1893" s="46">
        <v>32</v>
      </c>
      <c r="U1893" s="46">
        <v>163</v>
      </c>
      <c r="V1893" s="46">
        <v>73</v>
      </c>
      <c r="W1893" s="46">
        <v>223</v>
      </c>
      <c r="X1893" s="46">
        <v>181</v>
      </c>
      <c r="Y1893" s="10">
        <f t="shared" si="343"/>
        <v>672</v>
      </c>
      <c r="AL1893" s="6" t="s">
        <v>1735</v>
      </c>
      <c r="AM1893" s="12">
        <v>364</v>
      </c>
      <c r="AN1893" s="12">
        <v>349</v>
      </c>
      <c r="AO1893" s="12">
        <v>510</v>
      </c>
      <c r="AP1893" s="12">
        <v>535</v>
      </c>
      <c r="AQ1893" s="12">
        <v>579</v>
      </c>
      <c r="AR1893" s="12">
        <v>91</v>
      </c>
      <c r="AS1893" s="12">
        <v>181</v>
      </c>
      <c r="AT1893" s="74">
        <v>166</v>
      </c>
      <c r="AU1893" s="74">
        <v>123</v>
      </c>
      <c r="AV1893" s="12">
        <v>6</v>
      </c>
      <c r="AW1893" s="12">
        <v>0</v>
      </c>
      <c r="AX1893" s="12">
        <v>1</v>
      </c>
      <c r="AY1893" s="12">
        <v>0</v>
      </c>
      <c r="AZ1893" s="12">
        <v>0</v>
      </c>
      <c r="BA1893" s="12">
        <v>0</v>
      </c>
      <c r="BB1893" s="12">
        <v>0</v>
      </c>
      <c r="BR1893" s="6"/>
      <c r="BV1893" s="6"/>
    </row>
    <row r="1894" spans="1:74" x14ac:dyDescent="0.25">
      <c r="A1894" s="151" t="s">
        <v>1692</v>
      </c>
      <c r="B1894" s="151" t="s">
        <v>572</v>
      </c>
      <c r="C1894" s="183">
        <v>16</v>
      </c>
      <c r="D1894" s="138">
        <v>16</v>
      </c>
      <c r="E1894" s="123">
        <v>0</v>
      </c>
      <c r="F1894" s="123">
        <v>7</v>
      </c>
      <c r="G1894" s="123">
        <v>2</v>
      </c>
      <c r="H1894" s="123">
        <v>7</v>
      </c>
      <c r="I1894" s="123">
        <v>0</v>
      </c>
      <c r="J1894" s="178">
        <f t="shared" si="342"/>
        <v>16</v>
      </c>
      <c r="K1894" s="141"/>
      <c r="L1894" s="184"/>
      <c r="T1894" s="6">
        <f>SUM(T1886:T1893)</f>
        <v>39</v>
      </c>
      <c r="U1894" s="6">
        <f>SUM(U1886:U1893)</f>
        <v>234</v>
      </c>
      <c r="V1894" s="6">
        <f>SUM(V1886:V1893)</f>
        <v>83</v>
      </c>
      <c r="W1894" s="6">
        <f>SUM(W1886:W1893)</f>
        <v>370</v>
      </c>
      <c r="X1894" s="6">
        <f>SUM(X1886:X1893)</f>
        <v>692</v>
      </c>
      <c r="Y1894" s="10">
        <f t="shared" si="343"/>
        <v>1418</v>
      </c>
      <c r="AT1894" s="74"/>
      <c r="AU1894" s="74"/>
      <c r="BR1894" s="6"/>
      <c r="BV1894" s="6"/>
    </row>
    <row r="1895" spans="1:74" ht="22.8" x14ac:dyDescent="0.25">
      <c r="A1895" s="151" t="s">
        <v>1692</v>
      </c>
      <c r="B1895" s="151" t="s">
        <v>853</v>
      </c>
      <c r="C1895" s="183">
        <v>8</v>
      </c>
      <c r="D1895" s="138">
        <v>8</v>
      </c>
      <c r="E1895" s="123">
        <v>0</v>
      </c>
      <c r="F1895" s="123">
        <v>1</v>
      </c>
      <c r="G1895" s="123">
        <v>0</v>
      </c>
      <c r="H1895" s="123">
        <v>0</v>
      </c>
      <c r="I1895" s="123">
        <v>7</v>
      </c>
      <c r="J1895" s="178">
        <f t="shared" si="342"/>
        <v>8</v>
      </c>
      <c r="K1895" s="141"/>
      <c r="L1895" s="184"/>
      <c r="AL1895" s="6" t="s">
        <v>5</v>
      </c>
      <c r="AM1895" s="6" t="s">
        <v>1738</v>
      </c>
      <c r="AN1895" s="6" t="s">
        <v>1841</v>
      </c>
      <c r="AO1895" s="6" t="s">
        <v>1842</v>
      </c>
      <c r="AP1895" s="6" t="s">
        <v>1741</v>
      </c>
      <c r="AQ1895" s="6" t="s">
        <v>1736</v>
      </c>
      <c r="AR1895" s="6" t="s">
        <v>1843</v>
      </c>
      <c r="AS1895" s="6" t="s">
        <v>1844</v>
      </c>
      <c r="AT1895" s="74" t="s">
        <v>1845</v>
      </c>
      <c r="AU1895" s="74" t="s">
        <v>1744</v>
      </c>
      <c r="AV1895" s="6" t="s">
        <v>1745</v>
      </c>
      <c r="AW1895" s="6" t="s">
        <v>1740</v>
      </c>
      <c r="AX1895" s="6" t="s">
        <v>1846</v>
      </c>
      <c r="AY1895" s="6" t="s">
        <v>1847</v>
      </c>
      <c r="AZ1895" s="6" t="s">
        <v>1848</v>
      </c>
      <c r="BA1895" s="6" t="s">
        <v>1743</v>
      </c>
      <c r="BB1895" s="6" t="s">
        <v>1784</v>
      </c>
      <c r="BR1895" s="6"/>
      <c r="BV1895" s="6"/>
    </row>
    <row r="1896" spans="1:74" x14ac:dyDescent="0.25">
      <c r="A1896" s="151" t="s">
        <v>1692</v>
      </c>
      <c r="B1896" s="151" t="s">
        <v>568</v>
      </c>
      <c r="C1896" s="183">
        <v>75</v>
      </c>
      <c r="D1896" s="138">
        <v>68</v>
      </c>
      <c r="E1896" s="123">
        <v>0</v>
      </c>
      <c r="F1896" s="123">
        <v>11</v>
      </c>
      <c r="G1896" s="123">
        <v>0</v>
      </c>
      <c r="H1896" s="123">
        <v>20</v>
      </c>
      <c r="I1896" s="123">
        <v>37</v>
      </c>
      <c r="J1896" s="178">
        <f t="shared" si="342"/>
        <v>68</v>
      </c>
      <c r="K1896" s="141"/>
      <c r="L1896" s="184">
        <f>SUM(J1894:J1896)</f>
        <v>92</v>
      </c>
      <c r="S1896" s="10" t="s">
        <v>1675</v>
      </c>
      <c r="T1896" s="10" t="s">
        <v>68</v>
      </c>
      <c r="U1896" s="10" t="s">
        <v>72</v>
      </c>
      <c r="V1896" s="10" t="s">
        <v>65</v>
      </c>
      <c r="W1896" s="10" t="s">
        <v>61</v>
      </c>
      <c r="X1896" s="10" t="s">
        <v>89</v>
      </c>
      <c r="Y1896" s="10" t="s">
        <v>8</v>
      </c>
      <c r="AL1896" s="6" t="s">
        <v>1776</v>
      </c>
      <c r="AM1896" s="12">
        <v>3</v>
      </c>
      <c r="AN1896" s="12">
        <v>0</v>
      </c>
      <c r="AO1896" s="12">
        <v>1</v>
      </c>
      <c r="AP1896" s="12">
        <v>1</v>
      </c>
      <c r="AQ1896" s="12">
        <v>1</v>
      </c>
      <c r="AR1896" s="12">
        <v>0</v>
      </c>
      <c r="AS1896" s="12">
        <v>0</v>
      </c>
      <c r="AT1896" s="74">
        <v>0</v>
      </c>
      <c r="AU1896" s="74">
        <v>0</v>
      </c>
      <c r="AV1896" s="12">
        <v>1</v>
      </c>
      <c r="AW1896" s="12">
        <v>2</v>
      </c>
      <c r="AX1896" s="12">
        <v>1</v>
      </c>
      <c r="AY1896" s="12">
        <v>1</v>
      </c>
      <c r="AZ1896" s="12">
        <v>0</v>
      </c>
      <c r="BA1896" s="12">
        <v>0</v>
      </c>
      <c r="BB1896" s="12">
        <v>1</v>
      </c>
      <c r="BR1896" s="6"/>
      <c r="BV1896" s="6"/>
    </row>
    <row r="1897" spans="1:74" x14ac:dyDescent="0.25">
      <c r="A1897" s="42" t="s">
        <v>315</v>
      </c>
      <c r="B1897" s="42" t="s">
        <v>572</v>
      </c>
      <c r="C1897" s="57">
        <v>44</v>
      </c>
      <c r="D1897" s="70">
        <v>38</v>
      </c>
      <c r="E1897" s="114">
        <v>0</v>
      </c>
      <c r="F1897" s="114">
        <v>16</v>
      </c>
      <c r="G1897" s="114">
        <v>2</v>
      </c>
      <c r="H1897" s="114">
        <v>20</v>
      </c>
      <c r="I1897" s="114">
        <v>0</v>
      </c>
      <c r="J1897" s="177">
        <f t="shared" si="342"/>
        <v>38</v>
      </c>
      <c r="S1897" s="10" t="s">
        <v>1875</v>
      </c>
      <c r="T1897" s="15">
        <v>0</v>
      </c>
      <c r="U1897" s="15">
        <v>0</v>
      </c>
      <c r="V1897" s="15">
        <v>0</v>
      </c>
      <c r="W1897" s="15">
        <v>0</v>
      </c>
      <c r="X1897" s="15">
        <v>0</v>
      </c>
      <c r="Y1897" s="10">
        <f t="shared" ref="Y1897:Y1905" si="344">SUM(T1897:X1897)</f>
        <v>0</v>
      </c>
      <c r="AL1897" s="6" t="s">
        <v>1777</v>
      </c>
      <c r="AM1897" s="12">
        <v>3</v>
      </c>
      <c r="AN1897" s="12">
        <v>3</v>
      </c>
      <c r="AO1897" s="12">
        <v>1</v>
      </c>
      <c r="AP1897" s="12">
        <v>1</v>
      </c>
      <c r="AQ1897" s="12">
        <v>1</v>
      </c>
      <c r="AR1897" s="12">
        <v>0</v>
      </c>
      <c r="AS1897" s="12">
        <v>0</v>
      </c>
      <c r="AT1897" s="74">
        <v>0</v>
      </c>
      <c r="AU1897" s="74">
        <v>1</v>
      </c>
      <c r="AV1897" s="12">
        <v>1</v>
      </c>
      <c r="AW1897" s="12">
        <v>0</v>
      </c>
      <c r="AX1897" s="12">
        <v>0</v>
      </c>
      <c r="AY1897" s="12">
        <v>1</v>
      </c>
      <c r="AZ1897" s="12">
        <v>0</v>
      </c>
      <c r="BA1897" s="12">
        <v>0</v>
      </c>
      <c r="BB1897" s="12">
        <v>1</v>
      </c>
      <c r="BR1897" s="6"/>
      <c r="BV1897" s="6"/>
    </row>
    <row r="1898" spans="1:74" x14ac:dyDescent="0.25">
      <c r="A1898" s="42" t="s">
        <v>315</v>
      </c>
      <c r="B1898" s="42" t="s">
        <v>853</v>
      </c>
      <c r="C1898" s="57">
        <v>66</v>
      </c>
      <c r="D1898" s="70">
        <v>66</v>
      </c>
      <c r="E1898" s="114">
        <v>0</v>
      </c>
      <c r="F1898" s="114">
        <v>2</v>
      </c>
      <c r="G1898" s="114">
        <v>0</v>
      </c>
      <c r="H1898" s="114">
        <v>11</v>
      </c>
      <c r="I1898" s="114">
        <v>53</v>
      </c>
      <c r="J1898" s="177">
        <f t="shared" si="342"/>
        <v>66</v>
      </c>
      <c r="S1898" s="10" t="s">
        <v>1876</v>
      </c>
      <c r="T1898" s="15">
        <v>0</v>
      </c>
      <c r="U1898" s="15">
        <v>0</v>
      </c>
      <c r="V1898" s="15">
        <v>0</v>
      </c>
      <c r="W1898" s="15">
        <v>0</v>
      </c>
      <c r="X1898" s="15">
        <v>0</v>
      </c>
      <c r="Y1898" s="10">
        <f t="shared" si="344"/>
        <v>0</v>
      </c>
      <c r="AL1898" s="6" t="s">
        <v>1778</v>
      </c>
      <c r="AM1898" s="12">
        <v>10</v>
      </c>
      <c r="AN1898" s="12">
        <v>3</v>
      </c>
      <c r="AO1898" s="12">
        <v>5</v>
      </c>
      <c r="AP1898" s="12">
        <v>3</v>
      </c>
      <c r="AQ1898" s="12">
        <v>2</v>
      </c>
      <c r="AR1898" s="12">
        <v>0</v>
      </c>
      <c r="AS1898" s="12">
        <v>0</v>
      </c>
      <c r="AT1898" s="74">
        <v>0</v>
      </c>
      <c r="AU1898" s="74">
        <v>1</v>
      </c>
      <c r="AV1898" s="12">
        <v>1</v>
      </c>
      <c r="AW1898" s="12">
        <v>0</v>
      </c>
      <c r="AX1898" s="12">
        <v>0</v>
      </c>
      <c r="AY1898" s="12">
        <v>1</v>
      </c>
      <c r="AZ1898" s="12">
        <v>0</v>
      </c>
      <c r="BA1898" s="12">
        <v>0</v>
      </c>
      <c r="BB1898" s="12">
        <v>1</v>
      </c>
      <c r="BR1898" s="6"/>
      <c r="BV1898" s="6"/>
    </row>
    <row r="1899" spans="1:74" x14ac:dyDescent="0.25">
      <c r="A1899" s="42" t="s">
        <v>315</v>
      </c>
      <c r="B1899" s="42" t="s">
        <v>1149</v>
      </c>
      <c r="C1899" s="57">
        <v>5</v>
      </c>
      <c r="D1899" s="70">
        <v>5</v>
      </c>
      <c r="E1899" s="114">
        <v>0</v>
      </c>
      <c r="F1899" s="114">
        <v>5</v>
      </c>
      <c r="G1899" s="114">
        <v>0</v>
      </c>
      <c r="H1899" s="114">
        <v>0</v>
      </c>
      <c r="I1899" s="114">
        <v>0</v>
      </c>
      <c r="J1899" s="177">
        <f t="shared" si="342"/>
        <v>5</v>
      </c>
      <c r="S1899" s="10" t="s">
        <v>1877</v>
      </c>
      <c r="T1899" s="15">
        <v>0</v>
      </c>
      <c r="U1899" s="15">
        <v>0</v>
      </c>
      <c r="V1899" s="15">
        <v>0</v>
      </c>
      <c r="W1899" s="15">
        <v>0</v>
      </c>
      <c r="X1899" s="15">
        <v>0</v>
      </c>
      <c r="Y1899" s="10">
        <f t="shared" si="344"/>
        <v>0</v>
      </c>
      <c r="AL1899" s="6" t="s">
        <v>1779</v>
      </c>
      <c r="AM1899" s="12">
        <v>51</v>
      </c>
      <c r="AN1899" s="12">
        <v>46</v>
      </c>
      <c r="AO1899" s="12">
        <v>37</v>
      </c>
      <c r="AP1899" s="12">
        <v>28</v>
      </c>
      <c r="AQ1899" s="12">
        <v>23</v>
      </c>
      <c r="AR1899" s="12">
        <v>12</v>
      </c>
      <c r="AS1899" s="12">
        <v>18</v>
      </c>
      <c r="AT1899" s="74">
        <v>8</v>
      </c>
      <c r="AU1899" s="74">
        <v>10</v>
      </c>
      <c r="AV1899" s="12">
        <v>4</v>
      </c>
      <c r="AW1899" s="12">
        <v>1</v>
      </c>
      <c r="AX1899" s="12">
        <v>5</v>
      </c>
      <c r="AY1899" s="12">
        <v>3</v>
      </c>
      <c r="AZ1899" s="12">
        <v>0</v>
      </c>
      <c r="BA1899" s="12">
        <v>0</v>
      </c>
      <c r="BB1899" s="12">
        <v>2</v>
      </c>
      <c r="BR1899" s="6"/>
      <c r="BV1899" s="6"/>
    </row>
    <row r="1900" spans="1:74" x14ac:dyDescent="0.25">
      <c r="A1900" s="42" t="s">
        <v>315</v>
      </c>
      <c r="B1900" s="42" t="s">
        <v>568</v>
      </c>
      <c r="C1900" s="57">
        <v>523</v>
      </c>
      <c r="D1900" s="70">
        <v>520</v>
      </c>
      <c r="E1900" s="114">
        <v>7</v>
      </c>
      <c r="F1900" s="114">
        <v>15</v>
      </c>
      <c r="G1900" s="114">
        <v>4</v>
      </c>
      <c r="H1900" s="114">
        <v>80</v>
      </c>
      <c r="I1900" s="114">
        <v>414</v>
      </c>
      <c r="J1900" s="177">
        <f t="shared" si="342"/>
        <v>520</v>
      </c>
      <c r="L1900" s="8">
        <f>SUM(J1897:J1900)</f>
        <v>629</v>
      </c>
      <c r="S1900" s="10" t="s">
        <v>1208</v>
      </c>
      <c r="T1900" s="15">
        <v>0</v>
      </c>
      <c r="U1900" s="15">
        <v>0</v>
      </c>
      <c r="V1900" s="15">
        <v>0</v>
      </c>
      <c r="W1900" s="15">
        <v>0</v>
      </c>
      <c r="X1900" s="15">
        <v>0</v>
      </c>
      <c r="Y1900" s="10">
        <f t="shared" si="344"/>
        <v>0</v>
      </c>
      <c r="AL1900" s="6" t="s">
        <v>1855</v>
      </c>
      <c r="AM1900" s="12">
        <v>713</v>
      </c>
      <c r="AN1900" s="12">
        <v>352</v>
      </c>
      <c r="AO1900" s="12">
        <v>266</v>
      </c>
      <c r="AP1900" s="12">
        <v>249</v>
      </c>
      <c r="AQ1900" s="12">
        <v>156</v>
      </c>
      <c r="AR1900" s="12">
        <v>84</v>
      </c>
      <c r="AS1900" s="12">
        <v>62</v>
      </c>
      <c r="AT1900" s="74">
        <v>82</v>
      </c>
      <c r="AU1900" s="74">
        <v>42</v>
      </c>
      <c r="AV1900" s="12">
        <v>52</v>
      </c>
      <c r="AW1900" s="12">
        <v>37</v>
      </c>
      <c r="AX1900" s="12">
        <v>17</v>
      </c>
      <c r="AY1900" s="12">
        <v>19</v>
      </c>
      <c r="AZ1900" s="12">
        <v>37</v>
      </c>
      <c r="BA1900" s="12">
        <v>13</v>
      </c>
      <c r="BB1900" s="12">
        <v>19</v>
      </c>
      <c r="BR1900" s="6"/>
      <c r="BV1900" s="6"/>
    </row>
    <row r="1901" spans="1:74" x14ac:dyDescent="0.25">
      <c r="A1901" s="151" t="s">
        <v>1687</v>
      </c>
      <c r="B1901" s="151" t="s">
        <v>572</v>
      </c>
      <c r="C1901" s="183">
        <v>149</v>
      </c>
      <c r="D1901" s="138">
        <v>142</v>
      </c>
      <c r="E1901" s="123">
        <v>5</v>
      </c>
      <c r="F1901" s="123">
        <v>33</v>
      </c>
      <c r="G1901" s="123">
        <v>5</v>
      </c>
      <c r="H1901" s="123">
        <v>99</v>
      </c>
      <c r="I1901" s="123">
        <v>0</v>
      </c>
      <c r="J1901" s="178">
        <f t="shared" si="342"/>
        <v>142</v>
      </c>
      <c r="K1901" s="141"/>
      <c r="L1901" s="184"/>
      <c r="S1901" s="10" t="s">
        <v>1209</v>
      </c>
      <c r="T1901" s="15">
        <v>0</v>
      </c>
      <c r="U1901" s="15">
        <v>1</v>
      </c>
      <c r="V1901" s="15">
        <v>0</v>
      </c>
      <c r="W1901" s="15">
        <v>0</v>
      </c>
      <c r="X1901" s="15">
        <v>0</v>
      </c>
      <c r="Y1901" s="10">
        <f t="shared" si="344"/>
        <v>1</v>
      </c>
      <c r="AL1901" s="6" t="s">
        <v>1856</v>
      </c>
      <c r="AM1901" s="12">
        <v>1</v>
      </c>
      <c r="AN1901" s="12">
        <v>28</v>
      </c>
      <c r="AO1901" s="12">
        <v>72</v>
      </c>
      <c r="AP1901" s="12">
        <v>273</v>
      </c>
      <c r="AQ1901" s="12">
        <v>355</v>
      </c>
      <c r="AR1901" s="12">
        <v>161</v>
      </c>
      <c r="AS1901" s="12">
        <v>145</v>
      </c>
      <c r="AT1901" s="74">
        <v>92</v>
      </c>
      <c r="AU1901" s="74">
        <v>72</v>
      </c>
      <c r="AV1901" s="12">
        <v>60</v>
      </c>
      <c r="AW1901" s="12">
        <v>43</v>
      </c>
      <c r="AX1901" s="12">
        <v>40</v>
      </c>
      <c r="AY1901" s="12">
        <v>31</v>
      </c>
      <c r="AZ1901" s="12">
        <v>39</v>
      </c>
      <c r="BA1901" s="12">
        <v>28</v>
      </c>
      <c r="BB1901" s="12">
        <v>32</v>
      </c>
      <c r="BR1901" s="6"/>
      <c r="BV1901" s="6"/>
    </row>
    <row r="1902" spans="1:74" x14ac:dyDescent="0.25">
      <c r="A1902" s="151" t="s">
        <v>1687</v>
      </c>
      <c r="B1902" s="151" t="s">
        <v>853</v>
      </c>
      <c r="C1902" s="183">
        <v>199</v>
      </c>
      <c r="D1902" s="138">
        <v>189</v>
      </c>
      <c r="E1902" s="123">
        <v>10</v>
      </c>
      <c r="F1902" s="123">
        <v>56</v>
      </c>
      <c r="G1902" s="123">
        <v>42</v>
      </c>
      <c r="H1902" s="123">
        <v>81</v>
      </c>
      <c r="I1902" s="123">
        <v>0</v>
      </c>
      <c r="J1902" s="178">
        <f t="shared" si="342"/>
        <v>189</v>
      </c>
      <c r="K1902" s="141"/>
      <c r="L1902" s="184"/>
      <c r="S1902" s="45" t="s">
        <v>1210</v>
      </c>
      <c r="T1902" s="46">
        <v>0</v>
      </c>
      <c r="U1902" s="46">
        <v>7</v>
      </c>
      <c r="V1902" s="46">
        <v>2</v>
      </c>
      <c r="W1902" s="46">
        <v>7</v>
      </c>
      <c r="X1902" s="46">
        <v>0</v>
      </c>
      <c r="Y1902" s="10">
        <f t="shared" si="344"/>
        <v>16</v>
      </c>
      <c r="AL1902" s="141" t="s">
        <v>1739</v>
      </c>
      <c r="AM1902" s="142">
        <v>0</v>
      </c>
      <c r="AN1902" s="142">
        <v>0</v>
      </c>
      <c r="AO1902" s="142">
        <v>0</v>
      </c>
      <c r="AP1902" s="142">
        <v>0</v>
      </c>
      <c r="AQ1902" s="142">
        <v>0</v>
      </c>
      <c r="AR1902" s="142">
        <v>415</v>
      </c>
      <c r="AS1902" s="142">
        <v>435</v>
      </c>
      <c r="AT1902" s="180">
        <v>345</v>
      </c>
      <c r="AU1902" s="180">
        <v>433</v>
      </c>
      <c r="AV1902" s="142">
        <v>457</v>
      </c>
      <c r="AW1902" s="142">
        <v>568</v>
      </c>
      <c r="AX1902" s="142">
        <v>453</v>
      </c>
      <c r="AY1902" s="142">
        <v>391</v>
      </c>
      <c r="AZ1902" s="142">
        <v>236</v>
      </c>
      <c r="BA1902" s="142">
        <v>35</v>
      </c>
      <c r="BB1902" s="142">
        <v>44</v>
      </c>
      <c r="BR1902" s="6"/>
      <c r="BV1902" s="6"/>
    </row>
    <row r="1903" spans="1:74" x14ac:dyDescent="0.25">
      <c r="A1903" s="151" t="s">
        <v>1687</v>
      </c>
      <c r="B1903" s="151" t="s">
        <v>1149</v>
      </c>
      <c r="C1903" s="183">
        <v>16</v>
      </c>
      <c r="D1903" s="138">
        <v>16</v>
      </c>
      <c r="E1903" s="123">
        <v>3</v>
      </c>
      <c r="F1903" s="123">
        <v>11</v>
      </c>
      <c r="G1903" s="123">
        <v>0</v>
      </c>
      <c r="H1903" s="123">
        <v>2</v>
      </c>
      <c r="I1903" s="123">
        <v>0</v>
      </c>
      <c r="J1903" s="178">
        <f t="shared" si="342"/>
        <v>16</v>
      </c>
      <c r="K1903" s="141"/>
      <c r="L1903" s="184"/>
      <c r="S1903" s="10" t="s">
        <v>1211</v>
      </c>
      <c r="T1903" s="15">
        <v>0</v>
      </c>
      <c r="U1903" s="15">
        <v>16</v>
      </c>
      <c r="V1903" s="15">
        <v>2</v>
      </c>
      <c r="W1903" s="15">
        <v>20</v>
      </c>
      <c r="X1903" s="15">
        <v>0</v>
      </c>
      <c r="Y1903" s="10">
        <f t="shared" si="344"/>
        <v>38</v>
      </c>
      <c r="AL1903" s="6" t="s">
        <v>1857</v>
      </c>
      <c r="AM1903" s="12">
        <v>0</v>
      </c>
      <c r="AN1903" s="12">
        <v>0</v>
      </c>
      <c r="AO1903" s="12">
        <v>0</v>
      </c>
      <c r="AP1903" s="12">
        <v>0</v>
      </c>
      <c r="AQ1903" s="12">
        <v>2</v>
      </c>
      <c r="AR1903" s="12">
        <v>15</v>
      </c>
      <c r="AS1903" s="12">
        <v>39</v>
      </c>
      <c r="AT1903" s="74">
        <v>174</v>
      </c>
      <c r="AU1903" s="74">
        <v>257</v>
      </c>
      <c r="AV1903" s="12">
        <v>409</v>
      </c>
      <c r="AW1903" s="12">
        <v>233</v>
      </c>
      <c r="AX1903" s="12">
        <v>203</v>
      </c>
      <c r="AY1903" s="12">
        <v>114</v>
      </c>
      <c r="AZ1903" s="12">
        <v>154</v>
      </c>
      <c r="BA1903" s="12">
        <v>112</v>
      </c>
      <c r="BB1903" s="12">
        <v>124</v>
      </c>
      <c r="BR1903" s="6"/>
      <c r="BV1903" s="6"/>
    </row>
    <row r="1904" spans="1:74" x14ac:dyDescent="0.25">
      <c r="A1904" s="151" t="s">
        <v>1687</v>
      </c>
      <c r="B1904" s="151" t="s">
        <v>1083</v>
      </c>
      <c r="C1904" s="183">
        <v>4</v>
      </c>
      <c r="D1904" s="138">
        <v>4</v>
      </c>
      <c r="E1904" s="123">
        <v>0</v>
      </c>
      <c r="F1904" s="123">
        <v>1</v>
      </c>
      <c r="G1904" s="123">
        <v>1</v>
      </c>
      <c r="H1904" s="123">
        <v>2</v>
      </c>
      <c r="I1904" s="123">
        <v>0</v>
      </c>
      <c r="J1904" s="178">
        <f t="shared" si="342"/>
        <v>4</v>
      </c>
      <c r="K1904" s="141"/>
      <c r="L1904" s="184"/>
      <c r="S1904" s="45" t="s">
        <v>1212</v>
      </c>
      <c r="T1904" s="46">
        <v>5</v>
      </c>
      <c r="U1904" s="46">
        <v>33</v>
      </c>
      <c r="V1904" s="46">
        <v>5</v>
      </c>
      <c r="W1904" s="46">
        <v>99</v>
      </c>
      <c r="X1904" s="46">
        <v>0</v>
      </c>
      <c r="Y1904" s="10">
        <f t="shared" si="344"/>
        <v>142</v>
      </c>
      <c r="AL1904" s="141" t="s">
        <v>1742</v>
      </c>
      <c r="AM1904" s="142">
        <v>0</v>
      </c>
      <c r="AN1904" s="142">
        <v>0</v>
      </c>
      <c r="AO1904" s="142">
        <v>0</v>
      </c>
      <c r="AP1904" s="142">
        <v>0</v>
      </c>
      <c r="AQ1904" s="142">
        <v>0</v>
      </c>
      <c r="AR1904" s="142">
        <v>0</v>
      </c>
      <c r="AS1904" s="142">
        <v>0</v>
      </c>
      <c r="AT1904" s="142">
        <v>0</v>
      </c>
      <c r="AU1904" s="142">
        <v>0</v>
      </c>
      <c r="AV1904" s="142">
        <v>2</v>
      </c>
      <c r="AW1904" s="142">
        <v>10</v>
      </c>
      <c r="AX1904" s="142">
        <v>51</v>
      </c>
      <c r="AY1904" s="142">
        <v>115</v>
      </c>
      <c r="AZ1904" s="142">
        <v>428</v>
      </c>
      <c r="BA1904" s="142">
        <v>525</v>
      </c>
      <c r="BB1904" s="142">
        <v>467</v>
      </c>
      <c r="BR1904" s="6"/>
      <c r="BV1904" s="6"/>
    </row>
    <row r="1905" spans="1:74" x14ac:dyDescent="0.25">
      <c r="A1905" s="151" t="s">
        <v>1687</v>
      </c>
      <c r="B1905" s="151" t="s">
        <v>568</v>
      </c>
      <c r="C1905" s="183">
        <v>322</v>
      </c>
      <c r="D1905" s="138">
        <v>321</v>
      </c>
      <c r="E1905" s="123">
        <v>14</v>
      </c>
      <c r="F1905" s="123">
        <v>62</v>
      </c>
      <c r="G1905" s="123">
        <v>25</v>
      </c>
      <c r="H1905" s="123">
        <v>39</v>
      </c>
      <c r="I1905" s="123">
        <v>181</v>
      </c>
      <c r="J1905" s="188">
        <f t="shared" si="342"/>
        <v>321</v>
      </c>
      <c r="K1905" s="141"/>
      <c r="L1905" s="184">
        <f>SUM(J1901:J1905)</f>
        <v>672</v>
      </c>
      <c r="T1905" s="6">
        <f>SUM(T1897:T1904)</f>
        <v>5</v>
      </c>
      <c r="U1905" s="6">
        <f>SUM(U1897:U1904)</f>
        <v>57</v>
      </c>
      <c r="V1905" s="6">
        <f>SUM(V1897:V1904)</f>
        <v>9</v>
      </c>
      <c r="W1905" s="6">
        <f>SUM(W1897:W1904)</f>
        <v>126</v>
      </c>
      <c r="X1905" s="6">
        <f>SUM(X1897:X1904)</f>
        <v>0</v>
      </c>
      <c r="Y1905" s="10">
        <f t="shared" si="344"/>
        <v>197</v>
      </c>
      <c r="AL1905" s="6" t="s">
        <v>1866</v>
      </c>
      <c r="AM1905" s="12">
        <v>0</v>
      </c>
      <c r="AN1905" s="12">
        <v>0</v>
      </c>
      <c r="AO1905" s="12">
        <v>0</v>
      </c>
      <c r="AP1905" s="12">
        <v>0</v>
      </c>
      <c r="AQ1905" s="12">
        <v>0</v>
      </c>
      <c r="AR1905" s="12">
        <v>0</v>
      </c>
      <c r="AS1905" s="12">
        <v>0</v>
      </c>
      <c r="AT1905" s="12">
        <v>0</v>
      </c>
      <c r="AU1905" s="12">
        <v>0</v>
      </c>
      <c r="AV1905" s="12">
        <v>1</v>
      </c>
      <c r="AW1905" s="12">
        <v>7</v>
      </c>
      <c r="AX1905" s="12">
        <v>40</v>
      </c>
      <c r="AY1905" s="12">
        <v>42</v>
      </c>
      <c r="AZ1905" s="12">
        <v>161</v>
      </c>
      <c r="BA1905" s="12">
        <v>182</v>
      </c>
      <c r="BB1905" s="12">
        <v>349</v>
      </c>
      <c r="BR1905" s="6"/>
      <c r="BV1905" s="6"/>
    </row>
    <row r="1906" spans="1:74" x14ac:dyDescent="0.25">
      <c r="A1906" s="186" t="s">
        <v>1676</v>
      </c>
      <c r="B1906" s="187"/>
      <c r="C1906" s="189">
        <f t="shared" ref="C1906:J1906" si="345">SUM(C1885:C1905)</f>
        <v>1452</v>
      </c>
      <c r="D1906" s="189">
        <f t="shared" si="345"/>
        <v>1418</v>
      </c>
      <c r="E1906" s="189">
        <f t="shared" si="345"/>
        <v>39</v>
      </c>
      <c r="F1906" s="189">
        <f t="shared" si="345"/>
        <v>234</v>
      </c>
      <c r="G1906" s="189">
        <f t="shared" si="345"/>
        <v>83</v>
      </c>
      <c r="H1906" s="189">
        <f t="shared" si="345"/>
        <v>370</v>
      </c>
      <c r="I1906" s="189">
        <f t="shared" si="345"/>
        <v>692</v>
      </c>
      <c r="J1906" s="189">
        <f t="shared" si="345"/>
        <v>1418</v>
      </c>
      <c r="K1906" s="190"/>
      <c r="L1906" s="190">
        <f>SUM(L1885:L1905)</f>
        <v>1418</v>
      </c>
      <c r="AL1906" s="141" t="s">
        <v>1747</v>
      </c>
      <c r="AM1906" s="142">
        <v>0</v>
      </c>
      <c r="AN1906" s="142">
        <v>0</v>
      </c>
      <c r="AO1906" s="142">
        <v>0</v>
      </c>
      <c r="AP1906" s="142">
        <v>0</v>
      </c>
      <c r="AQ1906" s="142">
        <v>0</v>
      </c>
      <c r="AR1906" s="142">
        <v>0</v>
      </c>
      <c r="AS1906" s="142">
        <v>0</v>
      </c>
      <c r="AT1906" s="142">
        <v>0</v>
      </c>
      <c r="AU1906" s="142">
        <v>0</v>
      </c>
      <c r="AV1906" s="142">
        <v>0</v>
      </c>
      <c r="AW1906" s="142">
        <v>0</v>
      </c>
      <c r="AX1906" s="142">
        <v>13</v>
      </c>
      <c r="AY1906" s="142">
        <v>33</v>
      </c>
      <c r="AZ1906" s="142">
        <v>51</v>
      </c>
      <c r="BA1906" s="142">
        <v>28</v>
      </c>
      <c r="BB1906" s="142">
        <v>181</v>
      </c>
      <c r="BR1906" s="6"/>
      <c r="BV1906" s="6"/>
    </row>
    <row r="1907" spans="1:74" x14ac:dyDescent="0.25">
      <c r="S1907" s="10" t="s">
        <v>1677</v>
      </c>
      <c r="T1907" s="10" t="s">
        <v>68</v>
      </c>
      <c r="U1907" s="10" t="s">
        <v>72</v>
      </c>
      <c r="V1907" s="10" t="s">
        <v>65</v>
      </c>
      <c r="W1907" s="10" t="s">
        <v>61</v>
      </c>
      <c r="X1907" s="10" t="s">
        <v>89</v>
      </c>
      <c r="Y1907" s="10" t="s">
        <v>1678</v>
      </c>
      <c r="BR1907" s="6"/>
      <c r="BV1907" s="6"/>
    </row>
    <row r="1908" spans="1:74" x14ac:dyDescent="0.25">
      <c r="F1908" s="135"/>
      <c r="S1908" s="10" t="s">
        <v>1875</v>
      </c>
      <c r="T1908" s="15">
        <v>0</v>
      </c>
      <c r="U1908" s="15">
        <v>1</v>
      </c>
      <c r="V1908" s="15">
        <v>0</v>
      </c>
      <c r="W1908" s="15">
        <v>0</v>
      </c>
      <c r="X1908" s="15">
        <v>0</v>
      </c>
      <c r="Y1908" s="10">
        <f t="shared" ref="Y1908:Y1916" si="346">SUM(T1908:W1908)</f>
        <v>1</v>
      </c>
      <c r="BR1908" s="6"/>
      <c r="BV1908" s="6"/>
    </row>
    <row r="1909" spans="1:74" x14ac:dyDescent="0.25">
      <c r="S1909" s="10" t="s">
        <v>1876</v>
      </c>
      <c r="T1909" s="15">
        <v>0</v>
      </c>
      <c r="U1909" s="15">
        <v>1</v>
      </c>
      <c r="V1909" s="15">
        <v>0</v>
      </c>
      <c r="W1909" s="15">
        <v>0</v>
      </c>
      <c r="X1909" s="15">
        <v>0</v>
      </c>
      <c r="Y1909" s="10">
        <f t="shared" si="346"/>
        <v>1</v>
      </c>
      <c r="BR1909" s="6"/>
      <c r="BV1909" s="6"/>
    </row>
    <row r="1910" spans="1:74" x14ac:dyDescent="0.25">
      <c r="S1910" s="10" t="s">
        <v>1877</v>
      </c>
      <c r="T1910" s="15">
        <v>0</v>
      </c>
      <c r="U1910" s="15">
        <v>1</v>
      </c>
      <c r="V1910" s="15">
        <v>0</v>
      </c>
      <c r="W1910" s="15">
        <v>0</v>
      </c>
      <c r="X1910" s="15">
        <v>0</v>
      </c>
      <c r="Y1910" s="10">
        <f t="shared" si="346"/>
        <v>1</v>
      </c>
      <c r="BR1910" s="6"/>
      <c r="BV1910" s="6"/>
    </row>
    <row r="1911" spans="1:74" x14ac:dyDescent="0.25">
      <c r="S1911" s="10" t="s">
        <v>1208</v>
      </c>
      <c r="T1911" s="15">
        <v>0</v>
      </c>
      <c r="U1911" s="15">
        <v>2</v>
      </c>
      <c r="V1911" s="15">
        <v>0</v>
      </c>
      <c r="W1911" s="15">
        <v>0</v>
      </c>
      <c r="X1911" s="15">
        <v>0</v>
      </c>
      <c r="Y1911" s="10">
        <f t="shared" si="346"/>
        <v>2</v>
      </c>
      <c r="BR1911" s="6"/>
      <c r="BV1911" s="6"/>
    </row>
    <row r="1912" spans="1:74" x14ac:dyDescent="0.25">
      <c r="S1912" s="10" t="s">
        <v>1209</v>
      </c>
      <c r="T1912" s="15">
        <v>0</v>
      </c>
      <c r="U1912" s="15">
        <v>8</v>
      </c>
      <c r="V1912" s="15">
        <v>2</v>
      </c>
      <c r="W1912" s="15">
        <v>9</v>
      </c>
      <c r="X1912" s="15">
        <v>0</v>
      </c>
      <c r="Y1912" s="10">
        <f t="shared" si="346"/>
        <v>19</v>
      </c>
      <c r="BR1912" s="6"/>
      <c r="BV1912" s="6"/>
    </row>
    <row r="1913" spans="1:74" x14ac:dyDescent="0.25">
      <c r="S1913" s="45" t="s">
        <v>1210</v>
      </c>
      <c r="T1913" s="46">
        <v>0</v>
      </c>
      <c r="U1913" s="46">
        <v>12</v>
      </c>
      <c r="V1913" s="46">
        <v>0</v>
      </c>
      <c r="W1913" s="46">
        <v>20</v>
      </c>
      <c r="X1913" s="46">
        <v>44</v>
      </c>
      <c r="Y1913" s="10">
        <f t="shared" si="346"/>
        <v>32</v>
      </c>
      <c r="BR1913" s="6"/>
      <c r="BV1913" s="6"/>
    </row>
    <row r="1914" spans="1:74" x14ac:dyDescent="0.25">
      <c r="S1914" s="10" t="s">
        <v>1211</v>
      </c>
      <c r="T1914" s="15">
        <v>7</v>
      </c>
      <c r="U1914" s="15">
        <v>22</v>
      </c>
      <c r="V1914" s="15">
        <v>4</v>
      </c>
      <c r="W1914" s="15">
        <v>91</v>
      </c>
      <c r="X1914" s="15">
        <v>467</v>
      </c>
      <c r="Y1914" s="10">
        <f t="shared" si="346"/>
        <v>124</v>
      </c>
      <c r="BR1914" s="6"/>
      <c r="BV1914" s="6"/>
    </row>
    <row r="1915" spans="1:74" x14ac:dyDescent="0.25">
      <c r="S1915" s="45" t="s">
        <v>1212</v>
      </c>
      <c r="T1915" s="46">
        <v>27</v>
      </c>
      <c r="U1915" s="46">
        <v>130</v>
      </c>
      <c r="V1915" s="46">
        <v>68</v>
      </c>
      <c r="W1915" s="46">
        <v>124</v>
      </c>
      <c r="X1915" s="46">
        <v>181</v>
      </c>
      <c r="Y1915" s="10">
        <f t="shared" si="346"/>
        <v>349</v>
      </c>
      <c r="BR1915" s="6"/>
      <c r="BV1915" s="6"/>
    </row>
    <row r="1916" spans="1:74" x14ac:dyDescent="0.25">
      <c r="T1916" s="6">
        <f>SUM(T1908:T1915)</f>
        <v>34</v>
      </c>
      <c r="U1916" s="6">
        <f>SUM(U1908:U1915)</f>
        <v>177</v>
      </c>
      <c r="V1916" s="6">
        <f>SUM(V1908:V1915)</f>
        <v>74</v>
      </c>
      <c r="W1916" s="6">
        <f>SUM(W1908:W1915)</f>
        <v>244</v>
      </c>
      <c r="X1916" s="6">
        <f>SUM(X1908:X1915)</f>
        <v>692</v>
      </c>
      <c r="Y1916" s="10">
        <f t="shared" si="346"/>
        <v>529</v>
      </c>
      <c r="BR1916" s="6"/>
      <c r="BV1916" s="6"/>
    </row>
    <row r="1918" spans="1:74" ht="39.6" x14ac:dyDescent="0.25">
      <c r="A1918" s="34" t="s">
        <v>1743</v>
      </c>
      <c r="B1918" s="34" t="s">
        <v>1222</v>
      </c>
      <c r="C1918" s="34" t="s">
        <v>1197</v>
      </c>
      <c r="D1918" s="34" t="s">
        <v>1664</v>
      </c>
      <c r="E1918" s="34" t="s">
        <v>1665</v>
      </c>
      <c r="F1918" s="34" t="s">
        <v>1666</v>
      </c>
      <c r="G1918" s="34" t="s">
        <v>1667</v>
      </c>
      <c r="H1918" s="34" t="s">
        <v>1668</v>
      </c>
      <c r="I1918" s="34" t="s">
        <v>1669</v>
      </c>
      <c r="J1918" s="13" t="s">
        <v>1671</v>
      </c>
      <c r="L1918" s="36" t="s">
        <v>1890</v>
      </c>
      <c r="S1918" s="6" t="s">
        <v>1743</v>
      </c>
      <c r="AL1918" s="12" t="s">
        <v>1712</v>
      </c>
      <c r="AM1918" s="74" t="s">
        <v>1743</v>
      </c>
      <c r="AN1918" s="12"/>
      <c r="AO1918" s="12"/>
      <c r="AP1918" s="12"/>
      <c r="BR1918" s="6"/>
      <c r="BV1918" s="6"/>
    </row>
    <row r="1919" spans="1:74" x14ac:dyDescent="0.25">
      <c r="A1919" s="42" t="s">
        <v>1691</v>
      </c>
      <c r="B1919" s="42" t="s">
        <v>853</v>
      </c>
      <c r="C1919" s="191">
        <v>1</v>
      </c>
      <c r="D1919" s="57">
        <v>1</v>
      </c>
      <c r="E1919" s="114">
        <v>0</v>
      </c>
      <c r="F1919" s="114">
        <v>1</v>
      </c>
      <c r="G1919" s="114">
        <v>0</v>
      </c>
      <c r="H1919" s="114">
        <v>0</v>
      </c>
      <c r="I1919" s="114">
        <v>0</v>
      </c>
      <c r="J1919" s="177">
        <f t="shared" ref="J1919:J1934" si="347">SUM(E1919:I1919)</f>
        <v>1</v>
      </c>
      <c r="S1919" s="10" t="s">
        <v>1673</v>
      </c>
      <c r="T1919" s="10" t="s">
        <v>68</v>
      </c>
      <c r="U1919" s="10" t="s">
        <v>72</v>
      </c>
      <c r="V1919" s="10" t="s">
        <v>65</v>
      </c>
      <c r="W1919" s="10" t="s">
        <v>61</v>
      </c>
      <c r="X1919" s="10" t="s">
        <v>89</v>
      </c>
      <c r="Y1919" s="10" t="s">
        <v>8</v>
      </c>
      <c r="AL1919" s="6" t="s">
        <v>1834</v>
      </c>
      <c r="AM1919" s="12"/>
      <c r="AN1919" s="12"/>
      <c r="AO1919" s="12"/>
      <c r="AP1919" s="12"/>
      <c r="BR1919" s="6"/>
      <c r="BV1919" s="6"/>
    </row>
    <row r="1920" spans="1:74" x14ac:dyDescent="0.25">
      <c r="A1920" s="42" t="s">
        <v>1691</v>
      </c>
      <c r="B1920" s="42" t="s">
        <v>1149</v>
      </c>
      <c r="C1920" s="192">
        <v>1</v>
      </c>
      <c r="D1920" s="57">
        <v>1</v>
      </c>
      <c r="E1920" s="114">
        <v>0</v>
      </c>
      <c r="F1920" s="114">
        <v>1</v>
      </c>
      <c r="G1920" s="114">
        <v>0</v>
      </c>
      <c r="H1920" s="114">
        <v>0</v>
      </c>
      <c r="I1920" s="114">
        <v>0</v>
      </c>
      <c r="J1920" s="177">
        <f t="shared" si="347"/>
        <v>1</v>
      </c>
      <c r="S1920" s="10" t="s">
        <v>1875</v>
      </c>
      <c r="T1920" s="15">
        <v>0</v>
      </c>
      <c r="U1920" s="15">
        <v>0</v>
      </c>
      <c r="V1920" s="15">
        <v>0</v>
      </c>
      <c r="W1920" s="15">
        <v>0</v>
      </c>
      <c r="X1920" s="15">
        <v>0</v>
      </c>
      <c r="Y1920" s="10">
        <f t="shared" ref="Y1920:Y1928" si="348">SUM(T1920:X1920)</f>
        <v>0</v>
      </c>
      <c r="AL1920" s="6" t="s">
        <v>1836</v>
      </c>
      <c r="AM1920" s="12"/>
      <c r="AN1920" s="12"/>
      <c r="AO1920" s="12"/>
      <c r="AP1920" s="12"/>
      <c r="BR1920" s="6"/>
      <c r="BV1920" s="6"/>
    </row>
    <row r="1921" spans="1:74" x14ac:dyDescent="0.25">
      <c r="A1921" s="42" t="s">
        <v>1691</v>
      </c>
      <c r="B1921" s="42" t="s">
        <v>1083</v>
      </c>
      <c r="C1921" s="192">
        <v>1</v>
      </c>
      <c r="D1921" s="57">
        <v>1</v>
      </c>
      <c r="E1921" s="114">
        <v>0</v>
      </c>
      <c r="F1921" s="114">
        <v>0</v>
      </c>
      <c r="G1921" s="114">
        <v>0</v>
      </c>
      <c r="H1921" s="114">
        <v>1</v>
      </c>
      <c r="I1921" s="114">
        <v>0</v>
      </c>
      <c r="J1921" s="177">
        <f t="shared" si="347"/>
        <v>1</v>
      </c>
      <c r="S1921" s="10" t="s">
        <v>1876</v>
      </c>
      <c r="T1921" s="15">
        <v>0</v>
      </c>
      <c r="U1921" s="15">
        <v>0</v>
      </c>
      <c r="V1921" s="15">
        <v>0</v>
      </c>
      <c r="W1921" s="15">
        <v>0</v>
      </c>
      <c r="X1921" s="15">
        <v>0</v>
      </c>
      <c r="Y1921" s="10">
        <f t="shared" si="348"/>
        <v>0</v>
      </c>
      <c r="AM1921" s="12"/>
      <c r="AN1921" s="12"/>
      <c r="AO1921" s="12"/>
      <c r="AP1921" s="12"/>
      <c r="BR1921" s="6"/>
      <c r="BV1921" s="6"/>
    </row>
    <row r="1922" spans="1:74" ht="22.8" x14ac:dyDescent="0.25">
      <c r="A1922" s="42" t="s">
        <v>1691</v>
      </c>
      <c r="B1922" s="42" t="s">
        <v>568</v>
      </c>
      <c r="C1922" s="192">
        <v>10</v>
      </c>
      <c r="D1922" s="57">
        <v>10</v>
      </c>
      <c r="E1922" s="114">
        <v>0</v>
      </c>
      <c r="F1922" s="114">
        <v>1</v>
      </c>
      <c r="G1922" s="114">
        <v>0</v>
      </c>
      <c r="H1922" s="114">
        <v>9</v>
      </c>
      <c r="I1922" s="114">
        <v>0</v>
      </c>
      <c r="J1922" s="177">
        <f t="shared" si="347"/>
        <v>10</v>
      </c>
      <c r="L1922" s="8">
        <f>SUM(J1919:J1922)</f>
        <v>13</v>
      </c>
      <c r="S1922" s="10" t="s">
        <v>1877</v>
      </c>
      <c r="T1922" s="15">
        <v>0</v>
      </c>
      <c r="U1922" s="15">
        <v>0</v>
      </c>
      <c r="V1922" s="15">
        <v>0</v>
      </c>
      <c r="W1922" s="15">
        <v>0</v>
      </c>
      <c r="X1922" s="15">
        <v>0</v>
      </c>
      <c r="Y1922" s="10">
        <f t="shared" si="348"/>
        <v>0</v>
      </c>
      <c r="AL1922" s="6" t="s">
        <v>5</v>
      </c>
      <c r="AM1922" s="6" t="s">
        <v>1840</v>
      </c>
      <c r="AN1922" s="6" t="s">
        <v>1841</v>
      </c>
      <c r="AO1922" s="6" t="s">
        <v>1842</v>
      </c>
      <c r="AP1922" s="6" t="s">
        <v>1741</v>
      </c>
      <c r="AQ1922" s="6" t="s">
        <v>1736</v>
      </c>
      <c r="AR1922" s="6" t="s">
        <v>1843</v>
      </c>
      <c r="AS1922" s="6" t="s">
        <v>1844</v>
      </c>
      <c r="AT1922" s="74" t="s">
        <v>1845</v>
      </c>
      <c r="AU1922" s="74" t="s">
        <v>1744</v>
      </c>
      <c r="AV1922" s="6" t="s">
        <v>1745</v>
      </c>
      <c r="AW1922" s="6" t="s">
        <v>1740</v>
      </c>
      <c r="AX1922" s="6" t="s">
        <v>1846</v>
      </c>
      <c r="AY1922" s="6" t="s">
        <v>1847</v>
      </c>
      <c r="AZ1922" s="6" t="s">
        <v>1848</v>
      </c>
      <c r="BA1922" s="6" t="s">
        <v>1743</v>
      </c>
      <c r="BR1922" s="6"/>
      <c r="BV1922" s="6"/>
    </row>
    <row r="1923" spans="1:74" x14ac:dyDescent="0.25">
      <c r="A1923" s="151" t="s">
        <v>1692</v>
      </c>
      <c r="B1923" s="151" t="s">
        <v>572</v>
      </c>
      <c r="C1923" s="193">
        <v>9</v>
      </c>
      <c r="D1923" s="183">
        <v>9</v>
      </c>
      <c r="E1923" s="123">
        <v>0</v>
      </c>
      <c r="F1923" s="123">
        <v>1</v>
      </c>
      <c r="G1923" s="123">
        <v>0</v>
      </c>
      <c r="H1923" s="123">
        <v>8</v>
      </c>
      <c r="I1923" s="123">
        <v>0</v>
      </c>
      <c r="J1923" s="178">
        <f t="shared" si="347"/>
        <v>9</v>
      </c>
      <c r="K1923" s="141"/>
      <c r="L1923" s="184"/>
      <c r="S1923" s="10" t="s">
        <v>1208</v>
      </c>
      <c r="T1923" s="15">
        <v>0</v>
      </c>
      <c r="U1923" s="15">
        <v>0</v>
      </c>
      <c r="V1923" s="15">
        <v>0</v>
      </c>
      <c r="W1923" s="15">
        <v>0</v>
      </c>
      <c r="X1923" s="15">
        <v>0</v>
      </c>
      <c r="Y1923" s="10">
        <f t="shared" si="348"/>
        <v>0</v>
      </c>
      <c r="AL1923" s="6" t="s">
        <v>1727</v>
      </c>
      <c r="AM1923" s="12">
        <v>0</v>
      </c>
      <c r="AN1923" s="12">
        <v>0</v>
      </c>
      <c r="AO1923" s="12">
        <v>0</v>
      </c>
      <c r="AP1923" s="12">
        <v>0</v>
      </c>
      <c r="AQ1923" s="12">
        <v>0</v>
      </c>
      <c r="AR1923" s="12">
        <v>0</v>
      </c>
      <c r="AS1923" s="12">
        <v>0</v>
      </c>
      <c r="AT1923" s="74">
        <v>0</v>
      </c>
      <c r="AU1923" s="74">
        <v>0</v>
      </c>
      <c r="AV1923" s="12">
        <v>0</v>
      </c>
      <c r="AW1923" s="12">
        <v>0</v>
      </c>
      <c r="AX1923" s="12">
        <v>0</v>
      </c>
      <c r="AY1923" s="12">
        <v>0</v>
      </c>
      <c r="AZ1923" s="12">
        <v>0</v>
      </c>
      <c r="BA1923" s="12">
        <v>0</v>
      </c>
      <c r="BR1923" s="6"/>
      <c r="BV1923" s="6"/>
    </row>
    <row r="1924" spans="1:74" x14ac:dyDescent="0.25">
      <c r="A1924" s="151" t="s">
        <v>1692</v>
      </c>
      <c r="B1924" s="151" t="s">
        <v>853</v>
      </c>
      <c r="C1924" s="193">
        <v>8</v>
      </c>
      <c r="D1924" s="183">
        <v>8</v>
      </c>
      <c r="E1924" s="123">
        <v>0</v>
      </c>
      <c r="F1924" s="123">
        <v>1</v>
      </c>
      <c r="G1924" s="123">
        <v>0</v>
      </c>
      <c r="H1924" s="123">
        <v>0</v>
      </c>
      <c r="I1924" s="123">
        <v>7</v>
      </c>
      <c r="J1924" s="178">
        <f t="shared" si="347"/>
        <v>8</v>
      </c>
      <c r="K1924" s="141"/>
      <c r="L1924" s="184"/>
      <c r="S1924" s="10" t="s">
        <v>1209</v>
      </c>
      <c r="T1924" s="15">
        <v>0</v>
      </c>
      <c r="U1924" s="15">
        <v>3</v>
      </c>
      <c r="V1924" s="15">
        <v>0</v>
      </c>
      <c r="W1924" s="15">
        <v>10</v>
      </c>
      <c r="X1924" s="15">
        <v>0</v>
      </c>
      <c r="Y1924" s="10">
        <f t="shared" si="348"/>
        <v>13</v>
      </c>
      <c r="AL1924" s="6" t="s">
        <v>1728</v>
      </c>
      <c r="AM1924" s="12">
        <v>0</v>
      </c>
      <c r="AN1924" s="12">
        <v>0</v>
      </c>
      <c r="AO1924" s="12">
        <v>0</v>
      </c>
      <c r="AP1924" s="12">
        <v>0</v>
      </c>
      <c r="AQ1924" s="12">
        <v>0</v>
      </c>
      <c r="AR1924" s="12">
        <v>0</v>
      </c>
      <c r="AS1924" s="12">
        <v>0</v>
      </c>
      <c r="AT1924" s="74">
        <v>0</v>
      </c>
      <c r="AU1924" s="74">
        <v>0</v>
      </c>
      <c r="AV1924" s="12">
        <v>0</v>
      </c>
      <c r="AW1924" s="12">
        <v>0</v>
      </c>
      <c r="AX1924" s="12">
        <v>0</v>
      </c>
      <c r="AY1924" s="12">
        <v>0</v>
      </c>
      <c r="AZ1924" s="12">
        <v>0</v>
      </c>
      <c r="BA1924" s="12">
        <v>0</v>
      </c>
      <c r="BR1924" s="6"/>
      <c r="BV1924" s="6"/>
    </row>
    <row r="1925" spans="1:74" x14ac:dyDescent="0.25">
      <c r="A1925" s="151" t="s">
        <v>1692</v>
      </c>
      <c r="B1925" s="151" t="s">
        <v>568</v>
      </c>
      <c r="C1925" s="193">
        <v>62</v>
      </c>
      <c r="D1925" s="183">
        <v>55</v>
      </c>
      <c r="E1925" s="123">
        <v>0</v>
      </c>
      <c r="F1925" s="123">
        <v>12</v>
      </c>
      <c r="G1925" s="123">
        <v>1</v>
      </c>
      <c r="H1925" s="123">
        <v>14</v>
      </c>
      <c r="I1925" s="123">
        <v>28</v>
      </c>
      <c r="J1925" s="178">
        <f t="shared" si="347"/>
        <v>55</v>
      </c>
      <c r="K1925" s="141"/>
      <c r="L1925" s="184">
        <f>SUM(J1923:J1925)</f>
        <v>72</v>
      </c>
      <c r="S1925" s="45" t="s">
        <v>1210</v>
      </c>
      <c r="T1925" s="46">
        <v>0</v>
      </c>
      <c r="U1925" s="46">
        <v>14</v>
      </c>
      <c r="V1925" s="46">
        <v>1</v>
      </c>
      <c r="W1925" s="46">
        <v>22</v>
      </c>
      <c r="X1925" s="46">
        <v>35</v>
      </c>
      <c r="Y1925" s="10">
        <f t="shared" si="348"/>
        <v>72</v>
      </c>
      <c r="AL1925" s="6" t="s">
        <v>1729</v>
      </c>
      <c r="AM1925" s="12">
        <v>0</v>
      </c>
      <c r="AN1925" s="12">
        <v>0</v>
      </c>
      <c r="AO1925" s="12">
        <v>0</v>
      </c>
      <c r="AP1925" s="12">
        <v>0</v>
      </c>
      <c r="AQ1925" s="12">
        <v>0</v>
      </c>
      <c r="AR1925" s="12">
        <v>0</v>
      </c>
      <c r="AS1925" s="12">
        <v>0</v>
      </c>
      <c r="AT1925" s="74">
        <v>0</v>
      </c>
      <c r="AU1925" s="74">
        <v>0</v>
      </c>
      <c r="AV1925" s="12">
        <v>0</v>
      </c>
      <c r="AW1925" s="12">
        <v>0</v>
      </c>
      <c r="AX1925" s="12">
        <v>1</v>
      </c>
      <c r="AY1925" s="12">
        <v>0</v>
      </c>
      <c r="AZ1925" s="12">
        <v>0</v>
      </c>
      <c r="BA1925" s="12">
        <v>0</v>
      </c>
      <c r="BR1925" s="6"/>
      <c r="BV1925" s="6"/>
    </row>
    <row r="1926" spans="1:74" x14ac:dyDescent="0.25">
      <c r="A1926" s="42" t="s">
        <v>315</v>
      </c>
      <c r="B1926" s="42" t="s">
        <v>572</v>
      </c>
      <c r="C1926" s="192">
        <v>39</v>
      </c>
      <c r="D1926" s="57">
        <v>33</v>
      </c>
      <c r="E1926" s="114">
        <v>0</v>
      </c>
      <c r="F1926" s="114">
        <v>12</v>
      </c>
      <c r="G1926" s="114">
        <v>1</v>
      </c>
      <c r="H1926" s="114">
        <v>20</v>
      </c>
      <c r="I1926" s="114">
        <v>0</v>
      </c>
      <c r="J1926" s="177">
        <f t="shared" si="347"/>
        <v>33</v>
      </c>
      <c r="S1926" s="10" t="s">
        <v>1211</v>
      </c>
      <c r="T1926" s="15">
        <v>8</v>
      </c>
      <c r="U1926" s="15">
        <v>23</v>
      </c>
      <c r="V1926" s="15">
        <v>7</v>
      </c>
      <c r="W1926" s="15">
        <v>107</v>
      </c>
      <c r="X1926" s="15">
        <v>525</v>
      </c>
      <c r="Y1926" s="10">
        <f t="shared" si="348"/>
        <v>670</v>
      </c>
      <c r="AL1926" s="6" t="s">
        <v>1730</v>
      </c>
      <c r="AM1926" s="12">
        <v>0</v>
      </c>
      <c r="AN1926" s="12">
        <v>0</v>
      </c>
      <c r="AO1926" s="12">
        <v>0</v>
      </c>
      <c r="AP1926" s="12">
        <v>0</v>
      </c>
      <c r="AQ1926" s="12">
        <v>0</v>
      </c>
      <c r="AR1926" s="12">
        <v>0</v>
      </c>
      <c r="AS1926" s="12">
        <v>0</v>
      </c>
      <c r="AT1926" s="74">
        <v>0</v>
      </c>
      <c r="AU1926" s="74">
        <v>0</v>
      </c>
      <c r="AV1926" s="12">
        <v>0</v>
      </c>
      <c r="AW1926" s="12">
        <v>0</v>
      </c>
      <c r="AX1926" s="12">
        <v>1</v>
      </c>
      <c r="AY1926" s="12">
        <v>0</v>
      </c>
      <c r="AZ1926" s="12">
        <v>0</v>
      </c>
      <c r="BA1926" s="12">
        <v>0</v>
      </c>
      <c r="BR1926" s="6"/>
      <c r="BV1926" s="6"/>
    </row>
    <row r="1927" spans="1:74" x14ac:dyDescent="0.25">
      <c r="A1927" s="42" t="s">
        <v>315</v>
      </c>
      <c r="B1927" s="42" t="s">
        <v>853</v>
      </c>
      <c r="C1927" s="192">
        <v>83</v>
      </c>
      <c r="D1927" s="57">
        <v>83</v>
      </c>
      <c r="E1927" s="114">
        <v>0</v>
      </c>
      <c r="F1927" s="114">
        <v>1</v>
      </c>
      <c r="G1927" s="114">
        <v>0</v>
      </c>
      <c r="H1927" s="114">
        <v>11</v>
      </c>
      <c r="I1927" s="114">
        <v>71</v>
      </c>
      <c r="J1927" s="177">
        <f t="shared" si="347"/>
        <v>83</v>
      </c>
      <c r="S1927" s="45" t="s">
        <v>1212</v>
      </c>
      <c r="T1927" s="46">
        <v>20</v>
      </c>
      <c r="U1927" s="46">
        <v>79</v>
      </c>
      <c r="V1927" s="46">
        <v>25</v>
      </c>
      <c r="W1927" s="46">
        <v>162</v>
      </c>
      <c r="X1927" s="46">
        <v>28</v>
      </c>
      <c r="Y1927" s="10">
        <f t="shared" si="348"/>
        <v>314</v>
      </c>
      <c r="AL1927" s="6" t="s">
        <v>1735</v>
      </c>
      <c r="AM1927" s="12">
        <v>364</v>
      </c>
      <c r="AN1927" s="12">
        <v>349</v>
      </c>
      <c r="AO1927" s="12">
        <v>510</v>
      </c>
      <c r="AP1927" s="12">
        <v>535</v>
      </c>
      <c r="AQ1927" s="12">
        <v>579</v>
      </c>
      <c r="AR1927" s="12">
        <v>91</v>
      </c>
      <c r="AS1927" s="12">
        <v>181</v>
      </c>
      <c r="AT1927" s="74">
        <v>166</v>
      </c>
      <c r="AU1927" s="74">
        <v>123</v>
      </c>
      <c r="AV1927" s="12">
        <v>6</v>
      </c>
      <c r="AW1927" s="12">
        <v>0</v>
      </c>
      <c r="AX1927" s="12">
        <v>1</v>
      </c>
      <c r="AY1927" s="12">
        <v>0</v>
      </c>
      <c r="AZ1927" s="12">
        <v>0</v>
      </c>
      <c r="BA1927" s="12">
        <v>0</v>
      </c>
      <c r="BR1927" s="6"/>
      <c r="BV1927" s="6"/>
    </row>
    <row r="1928" spans="1:74" x14ac:dyDescent="0.25">
      <c r="A1928" s="42" t="s">
        <v>315</v>
      </c>
      <c r="B1928" s="42" t="s">
        <v>1149</v>
      </c>
      <c r="C1928" s="192">
        <v>2</v>
      </c>
      <c r="D1928" s="57">
        <v>2</v>
      </c>
      <c r="E1928" s="114">
        <v>0</v>
      </c>
      <c r="F1928" s="114">
        <v>1</v>
      </c>
      <c r="G1928" s="114">
        <v>0</v>
      </c>
      <c r="H1928" s="114">
        <v>1</v>
      </c>
      <c r="I1928" s="114">
        <v>0</v>
      </c>
      <c r="J1928" s="177">
        <f t="shared" si="347"/>
        <v>2</v>
      </c>
      <c r="T1928" s="6">
        <f>SUM(T1920:T1927)</f>
        <v>28</v>
      </c>
      <c r="U1928" s="6">
        <f>SUM(U1920:U1927)</f>
        <v>119</v>
      </c>
      <c r="V1928" s="6">
        <f>SUM(V1920:V1927)</f>
        <v>33</v>
      </c>
      <c r="W1928" s="6">
        <f>SUM(W1920:W1927)</f>
        <v>301</v>
      </c>
      <c r="X1928" s="6">
        <f>SUM(X1920:X1927)</f>
        <v>588</v>
      </c>
      <c r="Y1928" s="10">
        <f t="shared" si="348"/>
        <v>1069</v>
      </c>
      <c r="AT1928" s="74"/>
      <c r="AU1928" s="74"/>
      <c r="BR1928" s="6"/>
      <c r="BV1928" s="6"/>
    </row>
    <row r="1929" spans="1:74" ht="22.8" x14ac:dyDescent="0.25">
      <c r="A1929" s="42" t="s">
        <v>315</v>
      </c>
      <c r="B1929" s="42" t="s">
        <v>568</v>
      </c>
      <c r="C1929" s="192">
        <v>560</v>
      </c>
      <c r="D1929" s="57">
        <v>552</v>
      </c>
      <c r="E1929" s="114">
        <v>8</v>
      </c>
      <c r="F1929" s="114">
        <v>9</v>
      </c>
      <c r="G1929" s="114">
        <v>6</v>
      </c>
      <c r="H1929" s="114">
        <v>75</v>
      </c>
      <c r="I1929" s="114">
        <v>454</v>
      </c>
      <c r="J1929" s="177">
        <f t="shared" si="347"/>
        <v>552</v>
      </c>
      <c r="L1929" s="8">
        <f>SUM(J1926:J1929)</f>
        <v>670</v>
      </c>
      <c r="AL1929" s="6" t="s">
        <v>5</v>
      </c>
      <c r="AM1929" s="6" t="s">
        <v>1738</v>
      </c>
      <c r="AN1929" s="6" t="s">
        <v>1841</v>
      </c>
      <c r="AO1929" s="6" t="s">
        <v>1842</v>
      </c>
      <c r="AP1929" s="6" t="s">
        <v>1741</v>
      </c>
      <c r="AQ1929" s="6" t="s">
        <v>1736</v>
      </c>
      <c r="AR1929" s="6" t="s">
        <v>1843</v>
      </c>
      <c r="AS1929" s="6" t="s">
        <v>1844</v>
      </c>
      <c r="AT1929" s="74" t="s">
        <v>1845</v>
      </c>
      <c r="AU1929" s="74" t="s">
        <v>1744</v>
      </c>
      <c r="AV1929" s="6" t="s">
        <v>1745</v>
      </c>
      <c r="AW1929" s="6" t="s">
        <v>1740</v>
      </c>
      <c r="AX1929" s="6" t="s">
        <v>1846</v>
      </c>
      <c r="AY1929" s="6" t="s">
        <v>1847</v>
      </c>
      <c r="AZ1929" s="6" t="s">
        <v>1848</v>
      </c>
      <c r="BA1929" s="6" t="s">
        <v>1743</v>
      </c>
      <c r="BR1929" s="6"/>
      <c r="BV1929" s="6"/>
    </row>
    <row r="1930" spans="1:74" x14ac:dyDescent="0.25">
      <c r="A1930" s="151" t="s">
        <v>1687</v>
      </c>
      <c r="B1930" s="151" t="s">
        <v>572</v>
      </c>
      <c r="C1930" s="193">
        <v>115</v>
      </c>
      <c r="D1930" s="183">
        <v>104</v>
      </c>
      <c r="E1930" s="123">
        <v>1</v>
      </c>
      <c r="F1930" s="123">
        <v>18</v>
      </c>
      <c r="G1930" s="123">
        <v>3</v>
      </c>
      <c r="H1930" s="123">
        <v>82</v>
      </c>
      <c r="I1930" s="123">
        <v>0</v>
      </c>
      <c r="J1930" s="178">
        <f t="shared" si="347"/>
        <v>104</v>
      </c>
      <c r="K1930" s="141"/>
      <c r="L1930" s="184"/>
      <c r="S1930" s="10" t="s">
        <v>1675</v>
      </c>
      <c r="T1930" s="10" t="s">
        <v>68</v>
      </c>
      <c r="U1930" s="10" t="s">
        <v>72</v>
      </c>
      <c r="V1930" s="10" t="s">
        <v>65</v>
      </c>
      <c r="W1930" s="10" t="s">
        <v>61</v>
      </c>
      <c r="X1930" s="10" t="s">
        <v>89</v>
      </c>
      <c r="Y1930" s="10" t="s">
        <v>8</v>
      </c>
      <c r="AL1930" s="6" t="s">
        <v>1776</v>
      </c>
      <c r="AM1930" s="12">
        <v>3</v>
      </c>
      <c r="AN1930" s="12">
        <v>0</v>
      </c>
      <c r="AO1930" s="12">
        <v>1</v>
      </c>
      <c r="AP1930" s="12">
        <v>1</v>
      </c>
      <c r="AQ1930" s="12">
        <v>1</v>
      </c>
      <c r="AR1930" s="12">
        <v>0</v>
      </c>
      <c r="AS1930" s="12">
        <v>0</v>
      </c>
      <c r="AT1930" s="74">
        <v>0</v>
      </c>
      <c r="AU1930" s="74">
        <v>0</v>
      </c>
      <c r="AV1930" s="12">
        <v>1</v>
      </c>
      <c r="AW1930" s="12">
        <v>2</v>
      </c>
      <c r="AX1930" s="12">
        <v>1</v>
      </c>
      <c r="AY1930" s="12">
        <v>1</v>
      </c>
      <c r="AZ1930" s="12">
        <v>0</v>
      </c>
      <c r="BA1930" s="12">
        <v>0</v>
      </c>
      <c r="BR1930" s="6"/>
      <c r="BV1930" s="6"/>
    </row>
    <row r="1931" spans="1:74" x14ac:dyDescent="0.25">
      <c r="A1931" s="151" t="s">
        <v>1687</v>
      </c>
      <c r="B1931" s="151" t="s">
        <v>853</v>
      </c>
      <c r="C1931" s="193">
        <v>130</v>
      </c>
      <c r="D1931" s="183">
        <v>116</v>
      </c>
      <c r="E1931" s="123">
        <v>13</v>
      </c>
      <c r="F1931" s="123">
        <v>44</v>
      </c>
      <c r="G1931" s="123">
        <v>12</v>
      </c>
      <c r="H1931" s="123">
        <v>47</v>
      </c>
      <c r="I1931" s="123">
        <v>0</v>
      </c>
      <c r="J1931" s="178">
        <f t="shared" si="347"/>
        <v>116</v>
      </c>
      <c r="K1931" s="141"/>
      <c r="L1931" s="184"/>
      <c r="S1931" s="10" t="s">
        <v>1875</v>
      </c>
      <c r="T1931" s="15">
        <v>0</v>
      </c>
      <c r="U1931" s="15">
        <v>0</v>
      </c>
      <c r="V1931" s="15">
        <v>0</v>
      </c>
      <c r="W1931" s="15">
        <v>0</v>
      </c>
      <c r="X1931" s="15">
        <v>0</v>
      </c>
      <c r="Y1931" s="10">
        <f t="shared" ref="Y1931:Y1939" si="349">SUM(T1931:X1931)</f>
        <v>0</v>
      </c>
      <c r="AL1931" s="6" t="s">
        <v>1777</v>
      </c>
      <c r="AM1931" s="12">
        <v>3</v>
      </c>
      <c r="AN1931" s="12">
        <v>3</v>
      </c>
      <c r="AO1931" s="12">
        <v>1</v>
      </c>
      <c r="AP1931" s="12">
        <v>1</v>
      </c>
      <c r="AQ1931" s="12">
        <v>1</v>
      </c>
      <c r="AR1931" s="12">
        <v>0</v>
      </c>
      <c r="AS1931" s="12">
        <v>0</v>
      </c>
      <c r="AT1931" s="74">
        <v>0</v>
      </c>
      <c r="AU1931" s="74">
        <v>1</v>
      </c>
      <c r="AV1931" s="12">
        <v>1</v>
      </c>
      <c r="AW1931" s="12">
        <v>0</v>
      </c>
      <c r="AX1931" s="12">
        <v>0</v>
      </c>
      <c r="AY1931" s="12">
        <v>1</v>
      </c>
      <c r="AZ1931" s="12">
        <v>0</v>
      </c>
      <c r="BA1931" s="12">
        <v>0</v>
      </c>
      <c r="BR1931" s="6"/>
      <c r="BV1931" s="6"/>
    </row>
    <row r="1932" spans="1:74" x14ac:dyDescent="0.25">
      <c r="A1932" s="151" t="s">
        <v>1687</v>
      </c>
      <c r="B1932" s="151" t="s">
        <v>1149</v>
      </c>
      <c r="C1932" s="193">
        <v>4</v>
      </c>
      <c r="D1932" s="183">
        <v>2</v>
      </c>
      <c r="E1932" s="123">
        <v>0</v>
      </c>
      <c r="F1932" s="123">
        <v>1</v>
      </c>
      <c r="G1932" s="123">
        <v>0</v>
      </c>
      <c r="H1932" s="123">
        <v>1</v>
      </c>
      <c r="I1932" s="123">
        <v>0</v>
      </c>
      <c r="J1932" s="178">
        <f t="shared" si="347"/>
        <v>2</v>
      </c>
      <c r="K1932" s="141"/>
      <c r="L1932" s="184"/>
      <c r="S1932" s="10" t="s">
        <v>1876</v>
      </c>
      <c r="T1932" s="15">
        <v>0</v>
      </c>
      <c r="U1932" s="15">
        <v>0</v>
      </c>
      <c r="V1932" s="15">
        <v>0</v>
      </c>
      <c r="W1932" s="15">
        <v>0</v>
      </c>
      <c r="X1932" s="15">
        <v>0</v>
      </c>
      <c r="Y1932" s="10">
        <f t="shared" si="349"/>
        <v>0</v>
      </c>
      <c r="AL1932" s="6" t="s">
        <v>1778</v>
      </c>
      <c r="AM1932" s="12">
        <v>10</v>
      </c>
      <c r="AN1932" s="12">
        <v>3</v>
      </c>
      <c r="AO1932" s="12">
        <v>5</v>
      </c>
      <c r="AP1932" s="12">
        <v>3</v>
      </c>
      <c r="AQ1932" s="12">
        <v>2</v>
      </c>
      <c r="AR1932" s="12">
        <v>0</v>
      </c>
      <c r="AS1932" s="12">
        <v>0</v>
      </c>
      <c r="AT1932" s="74">
        <v>0</v>
      </c>
      <c r="AU1932" s="74">
        <v>1</v>
      </c>
      <c r="AV1932" s="12">
        <v>1</v>
      </c>
      <c r="AW1932" s="12">
        <v>0</v>
      </c>
      <c r="AX1932" s="12">
        <v>0</v>
      </c>
      <c r="AY1932" s="12">
        <v>1</v>
      </c>
      <c r="AZ1932" s="12">
        <v>0</v>
      </c>
      <c r="BA1932" s="12">
        <v>0</v>
      </c>
      <c r="BR1932" s="6"/>
      <c r="BV1932" s="6"/>
    </row>
    <row r="1933" spans="1:74" x14ac:dyDescent="0.25">
      <c r="A1933" s="151" t="s">
        <v>1687</v>
      </c>
      <c r="B1933" s="151" t="s">
        <v>1083</v>
      </c>
      <c r="C1933" s="193">
        <v>1</v>
      </c>
      <c r="D1933" s="183">
        <v>1</v>
      </c>
      <c r="E1933" s="123">
        <v>0</v>
      </c>
      <c r="F1933" s="123">
        <v>0</v>
      </c>
      <c r="G1933" s="123">
        <v>0</v>
      </c>
      <c r="H1933" s="123">
        <v>1</v>
      </c>
      <c r="I1933" s="123">
        <v>0</v>
      </c>
      <c r="J1933" s="178">
        <f t="shared" si="347"/>
        <v>1</v>
      </c>
      <c r="K1933" s="141"/>
      <c r="L1933" s="184"/>
      <c r="S1933" s="10" t="s">
        <v>1877</v>
      </c>
      <c r="T1933" s="15">
        <v>0</v>
      </c>
      <c r="U1933" s="15">
        <v>0</v>
      </c>
      <c r="V1933" s="15">
        <v>0</v>
      </c>
      <c r="W1933" s="15">
        <v>0</v>
      </c>
      <c r="X1933" s="15">
        <v>0</v>
      </c>
      <c r="Y1933" s="10">
        <f t="shared" si="349"/>
        <v>0</v>
      </c>
      <c r="AL1933" s="6" t="s">
        <v>1779</v>
      </c>
      <c r="AM1933" s="12">
        <v>51</v>
      </c>
      <c r="AN1933" s="12">
        <v>46</v>
      </c>
      <c r="AO1933" s="12">
        <v>37</v>
      </c>
      <c r="AP1933" s="12">
        <v>28</v>
      </c>
      <c r="AQ1933" s="12">
        <v>23</v>
      </c>
      <c r="AR1933" s="12">
        <v>12</v>
      </c>
      <c r="AS1933" s="12">
        <v>18</v>
      </c>
      <c r="AT1933" s="74">
        <v>8</v>
      </c>
      <c r="AU1933" s="74">
        <v>10</v>
      </c>
      <c r="AV1933" s="12">
        <v>4</v>
      </c>
      <c r="AW1933" s="12">
        <v>1</v>
      </c>
      <c r="AX1933" s="12">
        <v>5</v>
      </c>
      <c r="AY1933" s="12">
        <v>3</v>
      </c>
      <c r="AZ1933" s="12">
        <v>0</v>
      </c>
      <c r="BA1933" s="12">
        <v>0</v>
      </c>
      <c r="BR1933" s="6"/>
      <c r="BV1933" s="6"/>
    </row>
    <row r="1934" spans="1:74" x14ac:dyDescent="0.25">
      <c r="A1934" s="151" t="s">
        <v>1687</v>
      </c>
      <c r="B1934" s="151" t="s">
        <v>568</v>
      </c>
      <c r="C1934" s="188">
        <v>98</v>
      </c>
      <c r="D1934" s="183">
        <v>91</v>
      </c>
      <c r="E1934" s="123">
        <v>6</v>
      </c>
      <c r="F1934" s="123">
        <v>16</v>
      </c>
      <c r="G1934" s="123">
        <v>10</v>
      </c>
      <c r="H1934" s="123">
        <v>31</v>
      </c>
      <c r="I1934" s="123">
        <v>28</v>
      </c>
      <c r="J1934" s="188">
        <f t="shared" si="347"/>
        <v>91</v>
      </c>
      <c r="K1934" s="141"/>
      <c r="L1934" s="184">
        <f>SUM(J1930:J1934)</f>
        <v>314</v>
      </c>
      <c r="S1934" s="10" t="s">
        <v>1208</v>
      </c>
      <c r="T1934" s="15">
        <v>0</v>
      </c>
      <c r="U1934" s="15">
        <v>0</v>
      </c>
      <c r="V1934" s="15">
        <v>0</v>
      </c>
      <c r="W1934" s="15">
        <v>0</v>
      </c>
      <c r="X1934" s="15">
        <v>0</v>
      </c>
      <c r="Y1934" s="10">
        <f t="shared" si="349"/>
        <v>0</v>
      </c>
      <c r="AL1934" s="6" t="s">
        <v>1855</v>
      </c>
      <c r="AM1934" s="12">
        <v>713</v>
      </c>
      <c r="AN1934" s="12">
        <v>352</v>
      </c>
      <c r="AO1934" s="12">
        <v>266</v>
      </c>
      <c r="AP1934" s="12">
        <v>249</v>
      </c>
      <c r="AQ1934" s="12">
        <v>156</v>
      </c>
      <c r="AR1934" s="12">
        <v>84</v>
      </c>
      <c r="AS1934" s="12">
        <v>62</v>
      </c>
      <c r="AT1934" s="74">
        <v>82</v>
      </c>
      <c r="AU1934" s="74">
        <v>42</v>
      </c>
      <c r="AV1934" s="12">
        <v>52</v>
      </c>
      <c r="AW1934" s="12">
        <v>37</v>
      </c>
      <c r="AX1934" s="12">
        <v>17</v>
      </c>
      <c r="AY1934" s="12">
        <v>19</v>
      </c>
      <c r="AZ1934" s="12">
        <v>37</v>
      </c>
      <c r="BA1934" s="12">
        <v>13</v>
      </c>
      <c r="BR1934" s="6"/>
      <c r="BV1934" s="6"/>
    </row>
    <row r="1935" spans="1:74" x14ac:dyDescent="0.25">
      <c r="A1935" s="186" t="s">
        <v>1676</v>
      </c>
      <c r="B1935" s="187"/>
      <c r="C1935" s="189">
        <f t="shared" ref="C1935:J1935" si="350">SUM(C1919:C1934)</f>
        <v>1124</v>
      </c>
      <c r="D1935" s="189">
        <f t="shared" si="350"/>
        <v>1069</v>
      </c>
      <c r="E1935" s="189">
        <f t="shared" si="350"/>
        <v>28</v>
      </c>
      <c r="F1935" s="189">
        <f t="shared" si="350"/>
        <v>119</v>
      </c>
      <c r="G1935" s="189">
        <f t="shared" si="350"/>
        <v>33</v>
      </c>
      <c r="H1935" s="189">
        <f t="shared" si="350"/>
        <v>301</v>
      </c>
      <c r="I1935" s="189">
        <f t="shared" si="350"/>
        <v>588</v>
      </c>
      <c r="J1935" s="189">
        <f t="shared" si="350"/>
        <v>1069</v>
      </c>
      <c r="K1935" s="190"/>
      <c r="L1935" s="190">
        <f>SUM(L1919:L1934)</f>
        <v>1069</v>
      </c>
      <c r="S1935" s="10" t="s">
        <v>1209</v>
      </c>
      <c r="T1935" s="15">
        <v>0</v>
      </c>
      <c r="U1935" s="15">
        <v>0</v>
      </c>
      <c r="V1935" s="15">
        <v>0</v>
      </c>
      <c r="W1935" s="15">
        <v>0</v>
      </c>
      <c r="X1935" s="15">
        <v>0</v>
      </c>
      <c r="Y1935" s="10">
        <f t="shared" si="349"/>
        <v>0</v>
      </c>
      <c r="AL1935" s="6" t="s">
        <v>1735</v>
      </c>
      <c r="AM1935" s="12">
        <v>364</v>
      </c>
      <c r="AN1935" s="12">
        <v>349</v>
      </c>
      <c r="AO1935" s="12">
        <v>510</v>
      </c>
      <c r="AP1935" s="12">
        <v>535</v>
      </c>
      <c r="AQ1935" s="12">
        <v>579</v>
      </c>
      <c r="AR1935" s="12">
        <v>91</v>
      </c>
      <c r="AS1935" s="12">
        <v>181</v>
      </c>
      <c r="AT1935" s="74">
        <v>166</v>
      </c>
      <c r="AU1935" s="74">
        <v>123</v>
      </c>
      <c r="AV1935" s="12">
        <v>6</v>
      </c>
      <c r="AW1935" s="12">
        <v>0</v>
      </c>
      <c r="AX1935" s="12">
        <v>1</v>
      </c>
      <c r="AY1935" s="12">
        <v>0</v>
      </c>
      <c r="AZ1935" s="12">
        <v>0</v>
      </c>
      <c r="BA1935" s="12">
        <v>0</v>
      </c>
      <c r="BR1935" s="6"/>
      <c r="BV1935" s="6"/>
    </row>
    <row r="1936" spans="1:74" x14ac:dyDescent="0.25">
      <c r="A1936" s="174"/>
      <c r="C1936" s="173"/>
      <c r="D1936" s="173"/>
      <c r="E1936" s="173"/>
      <c r="F1936" s="173"/>
      <c r="G1936" s="173"/>
      <c r="H1936" s="173"/>
      <c r="I1936" s="173"/>
      <c r="J1936" s="173"/>
      <c r="K1936" s="8"/>
      <c r="S1936" s="45" t="s">
        <v>1210</v>
      </c>
      <c r="T1936" s="46">
        <v>0</v>
      </c>
      <c r="U1936" s="46">
        <v>1</v>
      </c>
      <c r="V1936" s="46">
        <v>0</v>
      </c>
      <c r="W1936" s="46">
        <v>8</v>
      </c>
      <c r="X1936" s="46">
        <v>0</v>
      </c>
      <c r="Y1936" s="10">
        <f t="shared" si="349"/>
        <v>9</v>
      </c>
      <c r="AL1936" s="6" t="s">
        <v>1856</v>
      </c>
      <c r="AM1936" s="12">
        <v>1</v>
      </c>
      <c r="AN1936" s="12">
        <v>28</v>
      </c>
      <c r="AO1936" s="12">
        <v>72</v>
      </c>
      <c r="AP1936" s="12">
        <v>273</v>
      </c>
      <c r="AQ1936" s="12">
        <v>355</v>
      </c>
      <c r="AR1936" s="12">
        <v>161</v>
      </c>
      <c r="AS1936" s="12">
        <v>145</v>
      </c>
      <c r="AT1936" s="74">
        <v>92</v>
      </c>
      <c r="AU1936" s="74">
        <v>72</v>
      </c>
      <c r="AV1936" s="12">
        <v>60</v>
      </c>
      <c r="AW1936" s="12">
        <v>43</v>
      </c>
      <c r="AX1936" s="12">
        <v>40</v>
      </c>
      <c r="AY1936" s="12">
        <v>31</v>
      </c>
      <c r="AZ1936" s="12">
        <v>39</v>
      </c>
      <c r="BA1936" s="12">
        <v>28</v>
      </c>
      <c r="BR1936" s="6"/>
      <c r="BV1936" s="6"/>
    </row>
    <row r="1937" spans="19:74" x14ac:dyDescent="0.25">
      <c r="S1937" s="10" t="s">
        <v>1211</v>
      </c>
      <c r="T1937" s="15">
        <v>0</v>
      </c>
      <c r="U1937" s="15">
        <v>12</v>
      </c>
      <c r="V1937" s="15">
        <v>1</v>
      </c>
      <c r="W1937" s="15">
        <v>20</v>
      </c>
      <c r="X1937" s="15">
        <v>0</v>
      </c>
      <c r="Y1937" s="10">
        <f t="shared" si="349"/>
        <v>33</v>
      </c>
      <c r="AL1937" s="141" t="s">
        <v>1739</v>
      </c>
      <c r="AM1937" s="142">
        <v>0</v>
      </c>
      <c r="AN1937" s="142">
        <v>0</v>
      </c>
      <c r="AO1937" s="142">
        <v>0</v>
      </c>
      <c r="AP1937" s="142">
        <v>0</v>
      </c>
      <c r="AQ1937" s="142">
        <v>0</v>
      </c>
      <c r="AR1937" s="142">
        <v>415</v>
      </c>
      <c r="AS1937" s="142">
        <v>435</v>
      </c>
      <c r="AT1937" s="180">
        <v>345</v>
      </c>
      <c r="AU1937" s="180">
        <v>433</v>
      </c>
      <c r="AV1937" s="142">
        <v>457</v>
      </c>
      <c r="AW1937" s="142">
        <v>568</v>
      </c>
      <c r="AX1937" s="142">
        <v>453</v>
      </c>
      <c r="AY1937" s="142">
        <v>391</v>
      </c>
      <c r="AZ1937" s="142">
        <v>236</v>
      </c>
      <c r="BA1937" s="142">
        <v>35</v>
      </c>
      <c r="BR1937" s="6"/>
      <c r="BV1937" s="6"/>
    </row>
    <row r="1938" spans="19:74" x14ac:dyDescent="0.25">
      <c r="S1938" s="45" t="s">
        <v>1212</v>
      </c>
      <c r="T1938" s="46">
        <v>1</v>
      </c>
      <c r="U1938" s="46">
        <v>18</v>
      </c>
      <c r="V1938" s="46">
        <v>3</v>
      </c>
      <c r="W1938" s="46">
        <v>82</v>
      </c>
      <c r="X1938" s="46">
        <v>0</v>
      </c>
      <c r="Y1938" s="10">
        <f t="shared" si="349"/>
        <v>104</v>
      </c>
      <c r="AL1938" s="6" t="s">
        <v>1857</v>
      </c>
      <c r="AM1938" s="12">
        <v>0</v>
      </c>
      <c r="AN1938" s="12">
        <v>0</v>
      </c>
      <c r="AO1938" s="12">
        <v>0</v>
      </c>
      <c r="AP1938" s="12">
        <v>0</v>
      </c>
      <c r="AQ1938" s="12">
        <v>2</v>
      </c>
      <c r="AR1938" s="12">
        <v>15</v>
      </c>
      <c r="AS1938" s="12">
        <v>39</v>
      </c>
      <c r="AT1938" s="74">
        <v>174</v>
      </c>
      <c r="AU1938" s="74">
        <v>257</v>
      </c>
      <c r="AV1938" s="12">
        <v>409</v>
      </c>
      <c r="AW1938" s="12">
        <v>233</v>
      </c>
      <c r="AX1938" s="12">
        <v>203</v>
      </c>
      <c r="AY1938" s="12">
        <v>114</v>
      </c>
      <c r="AZ1938" s="12">
        <v>154</v>
      </c>
      <c r="BA1938" s="12">
        <v>112</v>
      </c>
      <c r="BR1938" s="6"/>
      <c r="BV1938" s="6"/>
    </row>
    <row r="1939" spans="19:74" x14ac:dyDescent="0.25">
      <c r="T1939" s="6">
        <f>SUM(T1931:T1938)</f>
        <v>1</v>
      </c>
      <c r="U1939" s="6">
        <f>SUM(U1931:U1938)</f>
        <v>31</v>
      </c>
      <c r="V1939" s="6">
        <f>SUM(V1931:V1938)</f>
        <v>4</v>
      </c>
      <c r="W1939" s="6">
        <f>SUM(W1931:W1938)</f>
        <v>110</v>
      </c>
      <c r="X1939" s="6">
        <f>SUM(X1931:X1938)</f>
        <v>0</v>
      </c>
      <c r="Y1939" s="10">
        <f t="shared" si="349"/>
        <v>146</v>
      </c>
      <c r="AL1939" s="141" t="s">
        <v>1742</v>
      </c>
      <c r="AM1939" s="142">
        <v>0</v>
      </c>
      <c r="AN1939" s="142">
        <v>0</v>
      </c>
      <c r="AO1939" s="142">
        <v>0</v>
      </c>
      <c r="AP1939" s="142">
        <v>0</v>
      </c>
      <c r="AQ1939" s="142">
        <v>0</v>
      </c>
      <c r="AR1939" s="142">
        <v>0</v>
      </c>
      <c r="AS1939" s="142">
        <v>0</v>
      </c>
      <c r="AT1939" s="142">
        <v>0</v>
      </c>
      <c r="AU1939" s="142">
        <v>0</v>
      </c>
      <c r="AV1939" s="142">
        <v>2</v>
      </c>
      <c r="AW1939" s="142">
        <v>10</v>
      </c>
      <c r="AX1939" s="142">
        <v>51</v>
      </c>
      <c r="AY1939" s="142">
        <v>115</v>
      </c>
      <c r="AZ1939" s="142">
        <v>428</v>
      </c>
      <c r="BA1939" s="142">
        <v>525</v>
      </c>
      <c r="BR1939" s="6"/>
      <c r="BV1939" s="6"/>
    </row>
    <row r="1940" spans="19:74" x14ac:dyDescent="0.25">
      <c r="AL1940" s="6" t="s">
        <v>1866</v>
      </c>
      <c r="AM1940" s="12">
        <v>0</v>
      </c>
      <c r="AN1940" s="12">
        <v>0</v>
      </c>
      <c r="AO1940" s="12">
        <v>0</v>
      </c>
      <c r="AP1940" s="12">
        <v>0</v>
      </c>
      <c r="AQ1940" s="12">
        <v>0</v>
      </c>
      <c r="AR1940" s="12">
        <v>0</v>
      </c>
      <c r="AS1940" s="12">
        <v>0</v>
      </c>
      <c r="AT1940" s="12">
        <v>0</v>
      </c>
      <c r="AU1940" s="12">
        <v>0</v>
      </c>
      <c r="AV1940" s="12">
        <v>1</v>
      </c>
      <c r="AW1940" s="12">
        <v>7</v>
      </c>
      <c r="AX1940" s="12">
        <v>40</v>
      </c>
      <c r="AY1940" s="12">
        <v>42</v>
      </c>
      <c r="AZ1940" s="12">
        <v>161</v>
      </c>
      <c r="BA1940" s="12">
        <v>182</v>
      </c>
      <c r="BR1940" s="6"/>
      <c r="BV1940" s="6"/>
    </row>
    <row r="1941" spans="19:74" x14ac:dyDescent="0.25">
      <c r="S1941" s="10" t="s">
        <v>1677</v>
      </c>
      <c r="T1941" s="10" t="s">
        <v>68</v>
      </c>
      <c r="U1941" s="10" t="s">
        <v>72</v>
      </c>
      <c r="V1941" s="10" t="s">
        <v>65</v>
      </c>
      <c r="W1941" s="10" t="s">
        <v>61</v>
      </c>
      <c r="X1941" s="10" t="s">
        <v>89</v>
      </c>
      <c r="Y1941" s="10" t="s">
        <v>1678</v>
      </c>
      <c r="AL1941" s="141" t="s">
        <v>1747</v>
      </c>
      <c r="AM1941" s="142">
        <v>0</v>
      </c>
      <c r="AN1941" s="142">
        <v>0</v>
      </c>
      <c r="AO1941" s="142">
        <v>0</v>
      </c>
      <c r="AP1941" s="142">
        <v>0</v>
      </c>
      <c r="AQ1941" s="142">
        <v>0</v>
      </c>
      <c r="AR1941" s="142">
        <v>0</v>
      </c>
      <c r="AS1941" s="142">
        <v>0</v>
      </c>
      <c r="AT1941" s="142">
        <v>0</v>
      </c>
      <c r="AU1941" s="142">
        <v>0</v>
      </c>
      <c r="AV1941" s="142">
        <v>0</v>
      </c>
      <c r="AW1941" s="142">
        <v>0</v>
      </c>
      <c r="AX1941" s="142">
        <v>13</v>
      </c>
      <c r="AY1941" s="142">
        <v>33</v>
      </c>
      <c r="AZ1941" s="142">
        <v>51</v>
      </c>
      <c r="BA1941" s="142">
        <v>28</v>
      </c>
      <c r="BR1941" s="6"/>
      <c r="BV1941" s="6"/>
    </row>
    <row r="1942" spans="19:74" x14ac:dyDescent="0.25">
      <c r="S1942" s="10" t="s">
        <v>1875</v>
      </c>
      <c r="T1942" s="15">
        <v>0</v>
      </c>
      <c r="U1942" s="15">
        <v>0</v>
      </c>
      <c r="V1942" s="15">
        <v>0</v>
      </c>
      <c r="W1942" s="15">
        <v>0</v>
      </c>
      <c r="X1942" s="15">
        <v>0</v>
      </c>
      <c r="Y1942" s="10">
        <f t="shared" ref="Y1942:Y1950" si="351">SUM(T1942:W1942)</f>
        <v>0</v>
      </c>
      <c r="BR1942" s="6"/>
      <c r="BV1942" s="6"/>
    </row>
    <row r="1943" spans="19:74" x14ac:dyDescent="0.25">
      <c r="S1943" s="10" t="s">
        <v>1876</v>
      </c>
      <c r="T1943" s="15">
        <v>0</v>
      </c>
      <c r="U1943" s="15">
        <v>0</v>
      </c>
      <c r="V1943" s="15">
        <v>0</v>
      </c>
      <c r="W1943" s="15">
        <v>0</v>
      </c>
      <c r="X1943" s="15">
        <v>0</v>
      </c>
      <c r="Y1943" s="10">
        <f t="shared" si="351"/>
        <v>0</v>
      </c>
      <c r="BR1943" s="6"/>
      <c r="BV1943" s="6"/>
    </row>
    <row r="1944" spans="19:74" x14ac:dyDescent="0.25">
      <c r="S1944" s="10" t="s">
        <v>1877</v>
      </c>
      <c r="T1944" s="15">
        <v>0</v>
      </c>
      <c r="U1944" s="15">
        <v>0</v>
      </c>
      <c r="V1944" s="15">
        <v>0</v>
      </c>
      <c r="W1944" s="15">
        <v>0</v>
      </c>
      <c r="X1944" s="15">
        <v>0</v>
      </c>
      <c r="Y1944" s="10">
        <f t="shared" si="351"/>
        <v>0</v>
      </c>
      <c r="BR1944" s="6"/>
      <c r="BV1944" s="6"/>
    </row>
    <row r="1945" spans="19:74" x14ac:dyDescent="0.25">
      <c r="S1945" s="10" t="s">
        <v>1208</v>
      </c>
      <c r="T1945" s="15">
        <v>0</v>
      </c>
      <c r="U1945" s="15">
        <v>0</v>
      </c>
      <c r="V1945" s="15">
        <v>0</v>
      </c>
      <c r="W1945" s="15">
        <v>0</v>
      </c>
      <c r="X1945" s="15">
        <v>0</v>
      </c>
      <c r="Y1945" s="10">
        <f t="shared" si="351"/>
        <v>0</v>
      </c>
      <c r="BR1945" s="6"/>
      <c r="BV1945" s="6"/>
    </row>
    <row r="1946" spans="19:74" x14ac:dyDescent="0.25">
      <c r="S1946" s="10" t="s">
        <v>1209</v>
      </c>
      <c r="T1946" s="15">
        <v>0</v>
      </c>
      <c r="U1946" s="15">
        <v>3</v>
      </c>
      <c r="V1946" s="15">
        <v>0</v>
      </c>
      <c r="W1946" s="15">
        <v>10</v>
      </c>
      <c r="X1946" s="15">
        <v>0</v>
      </c>
      <c r="Y1946" s="10">
        <f t="shared" si="351"/>
        <v>13</v>
      </c>
      <c r="BR1946" s="6"/>
      <c r="BV1946" s="6"/>
    </row>
    <row r="1947" spans="19:74" x14ac:dyDescent="0.25">
      <c r="S1947" s="45" t="s">
        <v>1210</v>
      </c>
      <c r="T1947" s="46">
        <v>0</v>
      </c>
      <c r="U1947" s="46">
        <v>13</v>
      </c>
      <c r="V1947" s="46">
        <v>1</v>
      </c>
      <c r="W1947" s="46">
        <v>14</v>
      </c>
      <c r="X1947" s="46">
        <v>35</v>
      </c>
      <c r="Y1947" s="10">
        <f t="shared" si="351"/>
        <v>28</v>
      </c>
      <c r="BR1947" s="6"/>
      <c r="BV1947" s="6"/>
    </row>
    <row r="1948" spans="19:74" x14ac:dyDescent="0.25">
      <c r="S1948" s="10" t="s">
        <v>1211</v>
      </c>
      <c r="T1948" s="15">
        <v>8</v>
      </c>
      <c r="U1948" s="15">
        <v>11</v>
      </c>
      <c r="V1948" s="15">
        <v>6</v>
      </c>
      <c r="W1948" s="15">
        <v>87</v>
      </c>
      <c r="X1948" s="15">
        <v>525</v>
      </c>
      <c r="Y1948" s="10">
        <f t="shared" si="351"/>
        <v>112</v>
      </c>
      <c r="BR1948" s="6"/>
      <c r="BV1948" s="6"/>
    </row>
    <row r="1949" spans="19:74" x14ac:dyDescent="0.25">
      <c r="S1949" s="45" t="s">
        <v>1212</v>
      </c>
      <c r="T1949" s="46">
        <v>19</v>
      </c>
      <c r="U1949" s="46">
        <v>61</v>
      </c>
      <c r="V1949" s="46">
        <v>22</v>
      </c>
      <c r="W1949" s="46">
        <v>80</v>
      </c>
      <c r="X1949" s="46">
        <v>28</v>
      </c>
      <c r="Y1949" s="10">
        <f t="shared" si="351"/>
        <v>182</v>
      </c>
      <c r="BR1949" s="6"/>
      <c r="BV1949" s="6"/>
    </row>
    <row r="1950" spans="19:74" x14ac:dyDescent="0.25">
      <c r="T1950" s="6">
        <f>SUM(T1942:T1949)</f>
        <v>27</v>
      </c>
      <c r="U1950" s="6">
        <f>SUM(U1942:U1949)</f>
        <v>88</v>
      </c>
      <c r="V1950" s="6">
        <f>SUM(V1942:V1949)</f>
        <v>29</v>
      </c>
      <c r="W1950" s="6">
        <f>SUM(W1942:W1949)</f>
        <v>191</v>
      </c>
      <c r="X1950" s="6">
        <f>SUM(X1942:X1949)</f>
        <v>588</v>
      </c>
      <c r="Y1950" s="10">
        <f t="shared" si="351"/>
        <v>335</v>
      </c>
      <c r="BR1950" s="6"/>
      <c r="BV1950" s="6"/>
    </row>
    <row r="1955" spans="1:74" ht="39.6" x14ac:dyDescent="0.25">
      <c r="A1955" s="34" t="s">
        <v>1848</v>
      </c>
      <c r="B1955" s="34" t="s">
        <v>1222</v>
      </c>
      <c r="C1955" s="34" t="s">
        <v>1197</v>
      </c>
      <c r="D1955" s="34" t="s">
        <v>1664</v>
      </c>
      <c r="E1955" s="34" t="s">
        <v>1665</v>
      </c>
      <c r="F1955" s="34" t="s">
        <v>1666</v>
      </c>
      <c r="G1955" s="34" t="s">
        <v>1667</v>
      </c>
      <c r="H1955" s="34" t="s">
        <v>1668</v>
      </c>
      <c r="I1955" s="34" t="s">
        <v>1669</v>
      </c>
      <c r="J1955" s="13" t="s">
        <v>1671</v>
      </c>
      <c r="L1955" s="36" t="s">
        <v>1891</v>
      </c>
      <c r="S1955" s="6" t="s">
        <v>1848</v>
      </c>
      <c r="BR1955" s="6"/>
      <c r="BV1955" s="6"/>
    </row>
    <row r="1956" spans="1:74" ht="26.4" x14ac:dyDescent="0.25">
      <c r="A1956" s="42" t="s">
        <v>1691</v>
      </c>
      <c r="B1956" s="42" t="s">
        <v>853</v>
      </c>
      <c r="C1956" s="194">
        <v>4</v>
      </c>
      <c r="D1956" s="195">
        <v>4</v>
      </c>
      <c r="E1956" s="179">
        <v>0</v>
      </c>
      <c r="F1956" s="179">
        <v>1</v>
      </c>
      <c r="G1956" s="179">
        <v>0</v>
      </c>
      <c r="H1956" s="179">
        <v>3</v>
      </c>
      <c r="I1956" s="179">
        <v>0</v>
      </c>
      <c r="J1956" s="177">
        <f t="shared" ref="J1956:J1970" si="352">SUM(E1956:I1956)</f>
        <v>4</v>
      </c>
      <c r="S1956" s="10" t="s">
        <v>1673</v>
      </c>
      <c r="T1956" s="10" t="s">
        <v>68</v>
      </c>
      <c r="U1956" s="10" t="s">
        <v>72</v>
      </c>
      <c r="V1956" s="10" t="s">
        <v>65</v>
      </c>
      <c r="W1956" s="10" t="s">
        <v>61</v>
      </c>
      <c r="X1956" s="10" t="s">
        <v>89</v>
      </c>
      <c r="Y1956" s="10" t="s">
        <v>8</v>
      </c>
      <c r="AL1956" s="12" t="s">
        <v>1712</v>
      </c>
      <c r="AM1956" s="74" t="s">
        <v>1848</v>
      </c>
      <c r="AN1956" s="12"/>
      <c r="AO1956" s="12"/>
      <c r="AP1956" s="12"/>
      <c r="BR1956" s="6"/>
      <c r="BV1956" s="6"/>
    </row>
    <row r="1957" spans="1:74" x14ac:dyDescent="0.25">
      <c r="A1957" s="42" t="s">
        <v>1691</v>
      </c>
      <c r="B1957" s="42" t="s">
        <v>568</v>
      </c>
      <c r="C1957" s="179">
        <v>35</v>
      </c>
      <c r="D1957" s="195">
        <v>33</v>
      </c>
      <c r="E1957" s="179">
        <v>0</v>
      </c>
      <c r="F1957" s="179">
        <v>8</v>
      </c>
      <c r="G1957" s="179">
        <v>0</v>
      </c>
      <c r="H1957" s="179">
        <v>25</v>
      </c>
      <c r="I1957" s="179">
        <v>0</v>
      </c>
      <c r="J1957" s="177">
        <f t="shared" si="352"/>
        <v>33</v>
      </c>
      <c r="L1957" s="8">
        <v>37</v>
      </c>
      <c r="S1957" s="10" t="s">
        <v>1875</v>
      </c>
      <c r="T1957" s="15">
        <v>0</v>
      </c>
      <c r="U1957" s="15">
        <v>0</v>
      </c>
      <c r="V1957" s="15">
        <v>0</v>
      </c>
      <c r="W1957" s="15">
        <v>0</v>
      </c>
      <c r="X1957" s="15">
        <v>0</v>
      </c>
      <c r="Y1957" s="10">
        <f t="shared" ref="Y1957:Y1965" si="353">SUM(T1957:X1957)</f>
        <v>0</v>
      </c>
      <c r="AL1957" s="6" t="s">
        <v>1834</v>
      </c>
      <c r="AM1957" s="12"/>
      <c r="AN1957" s="12"/>
      <c r="AO1957" s="12"/>
      <c r="AP1957" s="12"/>
      <c r="BR1957" s="6"/>
      <c r="BV1957" s="6"/>
    </row>
    <row r="1958" spans="1:74" x14ac:dyDescent="0.25">
      <c r="A1958" s="151" t="s">
        <v>1692</v>
      </c>
      <c r="B1958" s="151" t="s">
        <v>572</v>
      </c>
      <c r="C1958" s="188">
        <v>36</v>
      </c>
      <c r="D1958" s="196">
        <v>34</v>
      </c>
      <c r="E1958" s="188">
        <v>0</v>
      </c>
      <c r="F1958" s="188">
        <v>9</v>
      </c>
      <c r="G1958" s="188">
        <v>0</v>
      </c>
      <c r="H1958" s="188">
        <v>25</v>
      </c>
      <c r="I1958" s="188">
        <v>0</v>
      </c>
      <c r="J1958" s="178">
        <f t="shared" si="352"/>
        <v>34</v>
      </c>
      <c r="K1958" s="141"/>
      <c r="L1958" s="184"/>
      <c r="S1958" s="10" t="s">
        <v>1876</v>
      </c>
      <c r="T1958" s="15">
        <v>0</v>
      </c>
      <c r="U1958" s="15">
        <v>0</v>
      </c>
      <c r="V1958" s="15">
        <v>0</v>
      </c>
      <c r="W1958" s="15">
        <v>0</v>
      </c>
      <c r="X1958" s="15">
        <v>0</v>
      </c>
      <c r="Y1958" s="10">
        <f t="shared" si="353"/>
        <v>0</v>
      </c>
      <c r="AL1958" s="6" t="s">
        <v>1836</v>
      </c>
      <c r="AM1958" s="12"/>
      <c r="AN1958" s="12"/>
      <c r="AO1958" s="12"/>
      <c r="AP1958" s="12"/>
      <c r="BR1958" s="6"/>
      <c r="BV1958" s="6"/>
    </row>
    <row r="1959" spans="1:74" x14ac:dyDescent="0.25">
      <c r="A1959" s="151" t="s">
        <v>1692</v>
      </c>
      <c r="B1959" s="151" t="s">
        <v>853</v>
      </c>
      <c r="C1959" s="188">
        <v>69</v>
      </c>
      <c r="D1959" s="196">
        <v>69</v>
      </c>
      <c r="E1959" s="188">
        <v>0</v>
      </c>
      <c r="F1959" s="188">
        <v>0</v>
      </c>
      <c r="G1959" s="188">
        <v>0</v>
      </c>
      <c r="H1959" s="188">
        <v>1</v>
      </c>
      <c r="I1959" s="188">
        <v>68</v>
      </c>
      <c r="J1959" s="178">
        <f t="shared" si="352"/>
        <v>69</v>
      </c>
      <c r="K1959" s="141"/>
      <c r="L1959" s="184"/>
      <c r="S1959" s="10" t="s">
        <v>1877</v>
      </c>
      <c r="T1959" s="15">
        <v>0</v>
      </c>
      <c r="U1959" s="15">
        <v>0</v>
      </c>
      <c r="V1959" s="15">
        <v>0</v>
      </c>
      <c r="W1959" s="15">
        <v>0</v>
      </c>
      <c r="X1959" s="15">
        <v>0</v>
      </c>
      <c r="Y1959" s="10">
        <f t="shared" si="353"/>
        <v>0</v>
      </c>
      <c r="AM1959" s="12"/>
      <c r="AN1959" s="12"/>
      <c r="AO1959" s="12"/>
      <c r="AP1959" s="12"/>
      <c r="BR1959" s="6"/>
      <c r="BV1959" s="6"/>
    </row>
    <row r="1960" spans="1:74" ht="22.8" x14ac:dyDescent="0.25">
      <c r="A1960" s="151" t="s">
        <v>1692</v>
      </c>
      <c r="B1960" s="151" t="s">
        <v>568</v>
      </c>
      <c r="C1960" s="188">
        <v>222</v>
      </c>
      <c r="D1960" s="196">
        <v>206</v>
      </c>
      <c r="E1960" s="188">
        <v>0</v>
      </c>
      <c r="F1960" s="188">
        <v>9</v>
      </c>
      <c r="G1960" s="188">
        <v>0</v>
      </c>
      <c r="H1960" s="188">
        <v>29</v>
      </c>
      <c r="I1960" s="188">
        <v>168</v>
      </c>
      <c r="J1960" s="178">
        <f t="shared" si="352"/>
        <v>206</v>
      </c>
      <c r="K1960" s="141"/>
      <c r="L1960" s="184">
        <f>SUM(J1958:J1960)</f>
        <v>309</v>
      </c>
      <c r="S1960" s="10" t="s">
        <v>1208</v>
      </c>
      <c r="T1960" s="15">
        <v>0</v>
      </c>
      <c r="U1960" s="15">
        <v>0</v>
      </c>
      <c r="V1960" s="15">
        <v>0</v>
      </c>
      <c r="W1960" s="15">
        <v>0</v>
      </c>
      <c r="X1960" s="15">
        <v>0</v>
      </c>
      <c r="Y1960" s="10">
        <f t="shared" si="353"/>
        <v>0</v>
      </c>
      <c r="AL1960" s="6" t="s">
        <v>5</v>
      </c>
      <c r="AM1960" s="6" t="s">
        <v>1840</v>
      </c>
      <c r="AN1960" s="6" t="s">
        <v>1841</v>
      </c>
      <c r="AO1960" s="6" t="s">
        <v>1842</v>
      </c>
      <c r="AP1960" s="6" t="s">
        <v>1741</v>
      </c>
      <c r="AQ1960" s="6" t="s">
        <v>1736</v>
      </c>
      <c r="AR1960" s="6" t="s">
        <v>1843</v>
      </c>
      <c r="AS1960" s="6" t="s">
        <v>1844</v>
      </c>
      <c r="AT1960" s="74" t="s">
        <v>1845</v>
      </c>
      <c r="AU1960" s="74" t="s">
        <v>1744</v>
      </c>
      <c r="AV1960" s="6" t="s">
        <v>1745</v>
      </c>
      <c r="AW1960" s="6" t="s">
        <v>1740</v>
      </c>
      <c r="AX1960" s="6" t="s">
        <v>1846</v>
      </c>
      <c r="AY1960" s="6" t="s">
        <v>1847</v>
      </c>
      <c r="AZ1960" s="6" t="s">
        <v>1848</v>
      </c>
      <c r="BR1960" s="6"/>
      <c r="BV1960" s="6"/>
    </row>
    <row r="1961" spans="1:74" x14ac:dyDescent="0.25">
      <c r="A1961" s="42" t="s">
        <v>315</v>
      </c>
      <c r="B1961" s="42" t="s">
        <v>572</v>
      </c>
      <c r="C1961" s="179">
        <v>79</v>
      </c>
      <c r="D1961" s="195">
        <v>64</v>
      </c>
      <c r="E1961" s="179">
        <v>0</v>
      </c>
      <c r="F1961" s="179">
        <v>17</v>
      </c>
      <c r="G1961" s="179">
        <v>0</v>
      </c>
      <c r="H1961" s="179">
        <v>47</v>
      </c>
      <c r="I1961" s="179">
        <v>0</v>
      </c>
      <c r="J1961" s="177">
        <f t="shared" si="352"/>
        <v>64</v>
      </c>
      <c r="S1961" s="10" t="s">
        <v>1209</v>
      </c>
      <c r="T1961" s="15">
        <v>0</v>
      </c>
      <c r="U1961" s="15">
        <v>9</v>
      </c>
      <c r="V1961" s="15">
        <v>0</v>
      </c>
      <c r="W1961" s="15">
        <v>28</v>
      </c>
      <c r="X1961" s="15">
        <v>0</v>
      </c>
      <c r="Y1961" s="10">
        <f t="shared" si="353"/>
        <v>37</v>
      </c>
      <c r="AL1961" s="6" t="s">
        <v>1727</v>
      </c>
      <c r="AM1961" s="12">
        <v>0</v>
      </c>
      <c r="AN1961" s="12">
        <v>0</v>
      </c>
      <c r="AO1961" s="12">
        <v>0</v>
      </c>
      <c r="AP1961" s="12">
        <v>0</v>
      </c>
      <c r="AQ1961" s="12">
        <v>0</v>
      </c>
      <c r="AR1961" s="12">
        <v>0</v>
      </c>
      <c r="AS1961" s="12">
        <v>0</v>
      </c>
      <c r="AT1961" s="74">
        <v>0</v>
      </c>
      <c r="AU1961" s="74">
        <v>0</v>
      </c>
      <c r="AV1961" s="12">
        <v>0</v>
      </c>
      <c r="AW1961" s="12">
        <v>0</v>
      </c>
      <c r="AX1961" s="12">
        <v>0</v>
      </c>
      <c r="AY1961" s="12">
        <v>0</v>
      </c>
      <c r="AZ1961" s="12">
        <v>0</v>
      </c>
      <c r="BR1961" s="6"/>
      <c r="BV1961" s="6"/>
    </row>
    <row r="1962" spans="1:74" x14ac:dyDescent="0.25">
      <c r="A1962" s="42" t="s">
        <v>315</v>
      </c>
      <c r="B1962" s="42" t="s">
        <v>853</v>
      </c>
      <c r="C1962" s="179">
        <v>14</v>
      </c>
      <c r="D1962" s="195">
        <v>14</v>
      </c>
      <c r="E1962" s="179">
        <v>0</v>
      </c>
      <c r="F1962" s="179">
        <v>1</v>
      </c>
      <c r="G1962" s="179">
        <v>0</v>
      </c>
      <c r="H1962" s="179">
        <v>13</v>
      </c>
      <c r="I1962" s="179">
        <v>0</v>
      </c>
      <c r="J1962" s="177">
        <f t="shared" si="352"/>
        <v>14</v>
      </c>
      <c r="S1962" s="45" t="s">
        <v>1210</v>
      </c>
      <c r="T1962" s="46">
        <v>0</v>
      </c>
      <c r="U1962" s="46">
        <v>18</v>
      </c>
      <c r="V1962" s="46">
        <v>0</v>
      </c>
      <c r="W1962" s="46">
        <v>55</v>
      </c>
      <c r="X1962" s="46">
        <v>236</v>
      </c>
      <c r="Y1962" s="10">
        <f t="shared" si="353"/>
        <v>309</v>
      </c>
      <c r="AL1962" s="6" t="s">
        <v>1728</v>
      </c>
      <c r="AM1962" s="12">
        <v>0</v>
      </c>
      <c r="AN1962" s="12">
        <v>0</v>
      </c>
      <c r="AO1962" s="12">
        <v>0</v>
      </c>
      <c r="AP1962" s="12">
        <v>0</v>
      </c>
      <c r="AQ1962" s="12">
        <v>0</v>
      </c>
      <c r="AR1962" s="12">
        <v>0</v>
      </c>
      <c r="AS1962" s="12">
        <v>0</v>
      </c>
      <c r="AT1962" s="74">
        <v>0</v>
      </c>
      <c r="AU1962" s="74">
        <v>0</v>
      </c>
      <c r="AV1962" s="12">
        <v>0</v>
      </c>
      <c r="AW1962" s="12">
        <v>0</v>
      </c>
      <c r="AX1962" s="12">
        <v>0</v>
      </c>
      <c r="AY1962" s="12">
        <v>0</v>
      </c>
      <c r="AZ1962" s="12">
        <v>0</v>
      </c>
      <c r="BR1962" s="6"/>
      <c r="BV1962" s="6"/>
    </row>
    <row r="1963" spans="1:74" x14ac:dyDescent="0.25">
      <c r="A1963" s="42" t="s">
        <v>315</v>
      </c>
      <c r="B1963" s="42" t="s">
        <v>1149</v>
      </c>
      <c r="C1963" s="179">
        <v>7</v>
      </c>
      <c r="D1963" s="195">
        <v>5</v>
      </c>
      <c r="E1963" s="179">
        <v>0</v>
      </c>
      <c r="F1963" s="179">
        <v>2</v>
      </c>
      <c r="G1963" s="179">
        <v>3</v>
      </c>
      <c r="H1963" s="179">
        <v>0</v>
      </c>
      <c r="I1963" s="179">
        <v>0</v>
      </c>
      <c r="J1963" s="177">
        <f t="shared" si="352"/>
        <v>5</v>
      </c>
      <c r="S1963" s="10" t="s">
        <v>1211</v>
      </c>
      <c r="T1963" s="15">
        <v>8</v>
      </c>
      <c r="U1963" s="15">
        <v>39</v>
      </c>
      <c r="V1963" s="15">
        <v>14</v>
      </c>
      <c r="W1963" s="15">
        <v>157</v>
      </c>
      <c r="X1963" s="15">
        <v>428</v>
      </c>
      <c r="Y1963" s="10">
        <f t="shared" si="353"/>
        <v>646</v>
      </c>
      <c r="AL1963" s="6" t="s">
        <v>1729</v>
      </c>
      <c r="AM1963" s="12">
        <v>0</v>
      </c>
      <c r="AN1963" s="12">
        <v>0</v>
      </c>
      <c r="AO1963" s="12">
        <v>0</v>
      </c>
      <c r="AP1963" s="12">
        <v>0</v>
      </c>
      <c r="AQ1963" s="12">
        <v>0</v>
      </c>
      <c r="AR1963" s="12">
        <v>0</v>
      </c>
      <c r="AS1963" s="12">
        <v>0</v>
      </c>
      <c r="AT1963" s="74">
        <v>0</v>
      </c>
      <c r="AU1963" s="74">
        <v>0</v>
      </c>
      <c r="AV1963" s="12">
        <v>0</v>
      </c>
      <c r="AW1963" s="12">
        <v>0</v>
      </c>
      <c r="AX1963" s="12">
        <v>1</v>
      </c>
      <c r="AY1963" s="12">
        <v>0</v>
      </c>
      <c r="AZ1963" s="12">
        <v>0</v>
      </c>
      <c r="BR1963" s="6"/>
      <c r="BV1963" s="6"/>
    </row>
    <row r="1964" spans="1:74" x14ac:dyDescent="0.25">
      <c r="A1964" s="42" t="s">
        <v>315</v>
      </c>
      <c r="B1964" s="42" t="s">
        <v>1083</v>
      </c>
      <c r="C1964" s="179">
        <v>2</v>
      </c>
      <c r="D1964" s="195">
        <v>2</v>
      </c>
      <c r="E1964" s="179">
        <v>0</v>
      </c>
      <c r="F1964" s="179">
        <v>1</v>
      </c>
      <c r="G1964" s="179">
        <v>0</v>
      </c>
      <c r="H1964" s="179">
        <v>1</v>
      </c>
      <c r="I1964" s="179">
        <v>0</v>
      </c>
      <c r="J1964" s="177">
        <f t="shared" si="352"/>
        <v>2</v>
      </c>
      <c r="S1964" s="45" t="s">
        <v>1212</v>
      </c>
      <c r="T1964" s="46">
        <v>6</v>
      </c>
      <c r="U1964" s="46">
        <v>49</v>
      </c>
      <c r="V1964" s="46">
        <v>34</v>
      </c>
      <c r="W1964" s="46">
        <v>220</v>
      </c>
      <c r="X1964" s="46">
        <v>51</v>
      </c>
      <c r="Y1964" s="10">
        <f t="shared" si="353"/>
        <v>360</v>
      </c>
      <c r="AL1964" s="6" t="s">
        <v>1730</v>
      </c>
      <c r="AM1964" s="12">
        <v>0</v>
      </c>
      <c r="AN1964" s="12">
        <v>0</v>
      </c>
      <c r="AO1964" s="12">
        <v>0</v>
      </c>
      <c r="AP1964" s="12">
        <v>0</v>
      </c>
      <c r="AQ1964" s="12">
        <v>0</v>
      </c>
      <c r="AR1964" s="12">
        <v>0</v>
      </c>
      <c r="AS1964" s="12">
        <v>0</v>
      </c>
      <c r="AT1964" s="74">
        <v>0</v>
      </c>
      <c r="AU1964" s="74">
        <v>0</v>
      </c>
      <c r="AV1964" s="12">
        <v>0</v>
      </c>
      <c r="AW1964" s="12">
        <v>0</v>
      </c>
      <c r="AX1964" s="12">
        <v>1</v>
      </c>
      <c r="AY1964" s="12">
        <v>0</v>
      </c>
      <c r="AZ1964" s="12">
        <v>0</v>
      </c>
      <c r="BR1964" s="6"/>
      <c r="BV1964" s="6"/>
    </row>
    <row r="1965" spans="1:74" x14ac:dyDescent="0.25">
      <c r="A1965" s="42" t="s">
        <v>315</v>
      </c>
      <c r="B1965" s="42" t="s">
        <v>568</v>
      </c>
      <c r="C1965" s="179">
        <v>563</v>
      </c>
      <c r="D1965" s="195">
        <v>561</v>
      </c>
      <c r="E1965" s="179">
        <v>8</v>
      </c>
      <c r="F1965" s="179">
        <v>18</v>
      </c>
      <c r="G1965" s="179">
        <v>11</v>
      </c>
      <c r="H1965" s="179">
        <v>96</v>
      </c>
      <c r="I1965" s="179">
        <v>428</v>
      </c>
      <c r="J1965" s="177">
        <f t="shared" si="352"/>
        <v>561</v>
      </c>
      <c r="L1965" s="8">
        <f>SUM(J1961:J1965)</f>
        <v>646</v>
      </c>
      <c r="T1965" s="6">
        <f>SUM(T1957:T1964)</f>
        <v>14</v>
      </c>
      <c r="U1965" s="6">
        <f>SUM(U1957:U1964)</f>
        <v>115</v>
      </c>
      <c r="V1965" s="6">
        <f>SUM(V1957:V1964)</f>
        <v>48</v>
      </c>
      <c r="W1965" s="6">
        <f>SUM(W1957:W1964)</f>
        <v>460</v>
      </c>
      <c r="X1965" s="6">
        <f>SUM(X1957:X1964)</f>
        <v>715</v>
      </c>
      <c r="Y1965" s="10">
        <f t="shared" si="353"/>
        <v>1352</v>
      </c>
      <c r="AL1965" s="6" t="s">
        <v>1735</v>
      </c>
      <c r="AM1965" s="12">
        <v>364</v>
      </c>
      <c r="AN1965" s="12">
        <v>349</v>
      </c>
      <c r="AO1965" s="12">
        <v>510</v>
      </c>
      <c r="AP1965" s="12">
        <v>535</v>
      </c>
      <c r="AQ1965" s="12">
        <v>579</v>
      </c>
      <c r="AR1965" s="12">
        <v>91</v>
      </c>
      <c r="AS1965" s="12">
        <v>181</v>
      </c>
      <c r="AT1965" s="74">
        <v>166</v>
      </c>
      <c r="AU1965" s="74">
        <v>123</v>
      </c>
      <c r="AV1965" s="12">
        <v>6</v>
      </c>
      <c r="AW1965" s="12">
        <v>0</v>
      </c>
      <c r="AX1965" s="12">
        <v>1</v>
      </c>
      <c r="AY1965" s="12">
        <v>0</v>
      </c>
      <c r="AZ1965" s="12">
        <v>0</v>
      </c>
      <c r="BR1965" s="6"/>
      <c r="BV1965" s="6"/>
    </row>
    <row r="1966" spans="1:74" x14ac:dyDescent="0.25">
      <c r="A1966" s="151" t="s">
        <v>1687</v>
      </c>
      <c r="B1966" s="151" t="s">
        <v>572</v>
      </c>
      <c r="C1966" s="188">
        <v>157</v>
      </c>
      <c r="D1966" s="196">
        <v>148</v>
      </c>
      <c r="E1966" s="188">
        <v>0</v>
      </c>
      <c r="F1966" s="188">
        <v>19</v>
      </c>
      <c r="G1966" s="188">
        <v>5</v>
      </c>
      <c r="H1966" s="188">
        <v>124</v>
      </c>
      <c r="I1966" s="188">
        <v>0</v>
      </c>
      <c r="J1966" s="178">
        <f t="shared" si="352"/>
        <v>148</v>
      </c>
      <c r="K1966" s="141"/>
      <c r="L1966" s="184"/>
      <c r="AT1966" s="74"/>
      <c r="AU1966" s="74"/>
      <c r="BR1966" s="6"/>
      <c r="BV1966" s="6"/>
    </row>
    <row r="1967" spans="1:74" ht="22.8" x14ac:dyDescent="0.25">
      <c r="A1967" s="151" t="s">
        <v>1687</v>
      </c>
      <c r="B1967" s="151" t="s">
        <v>853</v>
      </c>
      <c r="C1967" s="188">
        <v>110</v>
      </c>
      <c r="D1967" s="196">
        <v>101</v>
      </c>
      <c r="E1967" s="188">
        <v>0</v>
      </c>
      <c r="F1967" s="188">
        <v>14</v>
      </c>
      <c r="G1967" s="188">
        <v>13</v>
      </c>
      <c r="H1967" s="188">
        <v>74</v>
      </c>
      <c r="I1967" s="188">
        <v>0</v>
      </c>
      <c r="J1967" s="178">
        <f t="shared" si="352"/>
        <v>101</v>
      </c>
      <c r="K1967" s="141"/>
      <c r="L1967" s="184"/>
      <c r="S1967" s="10" t="s">
        <v>1675</v>
      </c>
      <c r="T1967" s="10" t="s">
        <v>68</v>
      </c>
      <c r="U1967" s="10" t="s">
        <v>72</v>
      </c>
      <c r="V1967" s="10" t="s">
        <v>65</v>
      </c>
      <c r="W1967" s="10" t="s">
        <v>61</v>
      </c>
      <c r="X1967" s="10" t="s">
        <v>89</v>
      </c>
      <c r="Y1967" s="10" t="s">
        <v>8</v>
      </c>
      <c r="AL1967" s="6" t="s">
        <v>5</v>
      </c>
      <c r="AM1967" s="6" t="s">
        <v>1738</v>
      </c>
      <c r="AN1967" s="6" t="s">
        <v>1841</v>
      </c>
      <c r="AO1967" s="6" t="s">
        <v>1842</v>
      </c>
      <c r="AP1967" s="6" t="s">
        <v>1741</v>
      </c>
      <c r="AQ1967" s="6" t="s">
        <v>1736</v>
      </c>
      <c r="AR1967" s="6" t="s">
        <v>1843</v>
      </c>
      <c r="AS1967" s="6" t="s">
        <v>1844</v>
      </c>
      <c r="AT1967" s="74" t="s">
        <v>1845</v>
      </c>
      <c r="AU1967" s="74" t="s">
        <v>1744</v>
      </c>
      <c r="AV1967" s="6" t="s">
        <v>1745</v>
      </c>
      <c r="AW1967" s="6" t="s">
        <v>1740</v>
      </c>
      <c r="AX1967" s="6" t="s">
        <v>1846</v>
      </c>
      <c r="AY1967" s="6" t="s">
        <v>1847</v>
      </c>
      <c r="AZ1967" s="6" t="s">
        <v>1848</v>
      </c>
      <c r="BR1967" s="6"/>
      <c r="BV1967" s="6"/>
    </row>
    <row r="1968" spans="1:74" x14ac:dyDescent="0.25">
      <c r="A1968" s="151" t="s">
        <v>1687</v>
      </c>
      <c r="B1968" s="151" t="s">
        <v>1149</v>
      </c>
      <c r="C1968" s="188">
        <v>5</v>
      </c>
      <c r="D1968" s="196">
        <v>5</v>
      </c>
      <c r="E1968" s="188">
        <v>0</v>
      </c>
      <c r="F1968" s="188">
        <v>4</v>
      </c>
      <c r="G1968" s="188">
        <v>0</v>
      </c>
      <c r="H1968" s="188">
        <v>1</v>
      </c>
      <c r="I1968" s="188">
        <v>0</v>
      </c>
      <c r="J1968" s="178">
        <f t="shared" si="352"/>
        <v>5</v>
      </c>
      <c r="K1968" s="141"/>
      <c r="L1968" s="184"/>
      <c r="S1968" s="10" t="s">
        <v>1875</v>
      </c>
      <c r="T1968" s="15">
        <v>0</v>
      </c>
      <c r="U1968" s="15">
        <v>0</v>
      </c>
      <c r="V1968" s="15">
        <v>0</v>
      </c>
      <c r="W1968" s="15">
        <v>0</v>
      </c>
      <c r="X1968" s="15">
        <v>0</v>
      </c>
      <c r="Y1968" s="10">
        <f t="shared" ref="Y1968:Y1976" si="354">SUM(T1968:X1968)</f>
        <v>0</v>
      </c>
      <c r="AL1968" s="6" t="s">
        <v>1776</v>
      </c>
      <c r="AM1968" s="12">
        <v>3</v>
      </c>
      <c r="AN1968" s="12">
        <v>0</v>
      </c>
      <c r="AO1968" s="12">
        <v>1</v>
      </c>
      <c r="AP1968" s="12">
        <v>1</v>
      </c>
      <c r="AQ1968" s="12">
        <v>1</v>
      </c>
      <c r="AR1968" s="12">
        <v>0</v>
      </c>
      <c r="AS1968" s="12">
        <v>0</v>
      </c>
      <c r="AT1968" s="74">
        <v>0</v>
      </c>
      <c r="AU1968" s="74">
        <v>0</v>
      </c>
      <c r="AV1968" s="12">
        <v>1</v>
      </c>
      <c r="AW1968" s="12">
        <v>2</v>
      </c>
      <c r="AX1968" s="12">
        <v>1</v>
      </c>
      <c r="AY1968" s="12">
        <v>1</v>
      </c>
      <c r="AZ1968" s="12">
        <v>0</v>
      </c>
      <c r="BR1968" s="6"/>
      <c r="BV1968" s="6"/>
    </row>
    <row r="1969" spans="1:74" x14ac:dyDescent="0.25">
      <c r="A1969" s="151" t="s">
        <v>1687</v>
      </c>
      <c r="B1969" s="151" t="s">
        <v>1083</v>
      </c>
      <c r="C1969" s="188">
        <v>1</v>
      </c>
      <c r="D1969" s="196">
        <v>1</v>
      </c>
      <c r="E1969" s="188">
        <v>0</v>
      </c>
      <c r="F1969" s="188">
        <v>1</v>
      </c>
      <c r="G1969" s="188">
        <v>0</v>
      </c>
      <c r="H1969" s="188">
        <v>0</v>
      </c>
      <c r="I1969" s="188">
        <v>0</v>
      </c>
      <c r="J1969" s="178">
        <f t="shared" si="352"/>
        <v>1</v>
      </c>
      <c r="K1969" s="141"/>
      <c r="L1969" s="184"/>
      <c r="S1969" s="10" t="s">
        <v>1876</v>
      </c>
      <c r="T1969" s="15">
        <v>0</v>
      </c>
      <c r="U1969" s="15">
        <v>0</v>
      </c>
      <c r="V1969" s="15">
        <v>0</v>
      </c>
      <c r="W1969" s="15">
        <v>0</v>
      </c>
      <c r="X1969" s="15">
        <v>0</v>
      </c>
      <c r="Y1969" s="10">
        <f t="shared" si="354"/>
        <v>0</v>
      </c>
      <c r="AL1969" s="6" t="s">
        <v>1777</v>
      </c>
      <c r="AM1969" s="12">
        <v>3</v>
      </c>
      <c r="AN1969" s="12">
        <v>3</v>
      </c>
      <c r="AO1969" s="12">
        <v>1</v>
      </c>
      <c r="AP1969" s="12">
        <v>1</v>
      </c>
      <c r="AQ1969" s="12">
        <v>1</v>
      </c>
      <c r="AR1969" s="12">
        <v>0</v>
      </c>
      <c r="AS1969" s="12">
        <v>0</v>
      </c>
      <c r="AT1969" s="74">
        <v>0</v>
      </c>
      <c r="AU1969" s="74">
        <v>1</v>
      </c>
      <c r="AV1969" s="12">
        <v>1</v>
      </c>
      <c r="AW1969" s="12">
        <v>0</v>
      </c>
      <c r="AX1969" s="12">
        <v>0</v>
      </c>
      <c r="AY1969" s="12">
        <v>1</v>
      </c>
      <c r="AZ1969" s="12">
        <v>0</v>
      </c>
      <c r="BR1969" s="6"/>
      <c r="BV1969" s="6"/>
    </row>
    <row r="1970" spans="1:74" x14ac:dyDescent="0.25">
      <c r="A1970" s="197" t="s">
        <v>1687</v>
      </c>
      <c r="B1970" s="197" t="s">
        <v>568</v>
      </c>
      <c r="C1970" s="198">
        <v>105</v>
      </c>
      <c r="D1970" s="199">
        <v>105</v>
      </c>
      <c r="E1970" s="198">
        <v>6</v>
      </c>
      <c r="F1970" s="198">
        <v>11</v>
      </c>
      <c r="G1970" s="198">
        <v>16</v>
      </c>
      <c r="H1970" s="198">
        <v>21</v>
      </c>
      <c r="I1970" s="198">
        <v>51</v>
      </c>
      <c r="J1970" s="200">
        <f t="shared" si="352"/>
        <v>105</v>
      </c>
      <c r="K1970" s="141"/>
      <c r="L1970" s="184">
        <f>SUM(J1966:J1970)</f>
        <v>360</v>
      </c>
      <c r="S1970" s="10" t="s">
        <v>1877</v>
      </c>
      <c r="T1970" s="15">
        <v>0</v>
      </c>
      <c r="U1970" s="15">
        <v>0</v>
      </c>
      <c r="V1970" s="15">
        <v>0</v>
      </c>
      <c r="W1970" s="15">
        <v>0</v>
      </c>
      <c r="X1970" s="15">
        <v>0</v>
      </c>
      <c r="Y1970" s="10">
        <f t="shared" si="354"/>
        <v>0</v>
      </c>
      <c r="AL1970" s="6" t="s">
        <v>1778</v>
      </c>
      <c r="AM1970" s="12">
        <v>10</v>
      </c>
      <c r="AN1970" s="12">
        <v>3</v>
      </c>
      <c r="AO1970" s="12">
        <v>5</v>
      </c>
      <c r="AP1970" s="12">
        <v>3</v>
      </c>
      <c r="AQ1970" s="12">
        <v>2</v>
      </c>
      <c r="AR1970" s="12">
        <v>0</v>
      </c>
      <c r="AS1970" s="12">
        <v>0</v>
      </c>
      <c r="AT1970" s="74">
        <v>0</v>
      </c>
      <c r="AU1970" s="74">
        <v>1</v>
      </c>
      <c r="AV1970" s="12">
        <v>1</v>
      </c>
      <c r="AW1970" s="12">
        <v>0</v>
      </c>
      <c r="AX1970" s="12">
        <v>0</v>
      </c>
      <c r="AY1970" s="12">
        <v>1</v>
      </c>
      <c r="AZ1970" s="12">
        <v>0</v>
      </c>
      <c r="BR1970" s="6"/>
      <c r="BV1970" s="6"/>
    </row>
    <row r="1971" spans="1:74" x14ac:dyDescent="0.25">
      <c r="A1971" s="201" t="s">
        <v>1676</v>
      </c>
      <c r="B1971" s="9"/>
      <c r="C1971" s="202">
        <f t="shared" ref="C1971:J1971" si="355">SUM(C1956:C1970)</f>
        <v>1409</v>
      </c>
      <c r="D1971" s="202">
        <f t="shared" si="355"/>
        <v>1352</v>
      </c>
      <c r="E1971" s="202">
        <f t="shared" si="355"/>
        <v>14</v>
      </c>
      <c r="F1971" s="202">
        <f t="shared" si="355"/>
        <v>115</v>
      </c>
      <c r="G1971" s="202">
        <f t="shared" si="355"/>
        <v>48</v>
      </c>
      <c r="H1971" s="202">
        <f t="shared" si="355"/>
        <v>460</v>
      </c>
      <c r="I1971" s="202">
        <f t="shared" si="355"/>
        <v>715</v>
      </c>
      <c r="J1971" s="202">
        <f t="shared" si="355"/>
        <v>1352</v>
      </c>
      <c r="K1971" s="203"/>
      <c r="L1971" s="203">
        <f>SUM(L1956:L1970)</f>
        <v>1352</v>
      </c>
      <c r="S1971" s="10" t="s">
        <v>1208</v>
      </c>
      <c r="T1971" s="15">
        <v>0</v>
      </c>
      <c r="U1971" s="15">
        <v>0</v>
      </c>
      <c r="V1971" s="15">
        <v>0</v>
      </c>
      <c r="W1971" s="15">
        <v>0</v>
      </c>
      <c r="X1971" s="15">
        <v>0</v>
      </c>
      <c r="Y1971" s="10">
        <f t="shared" si="354"/>
        <v>0</v>
      </c>
      <c r="AL1971" s="6" t="s">
        <v>1779</v>
      </c>
      <c r="AM1971" s="12">
        <v>51</v>
      </c>
      <c r="AN1971" s="12">
        <v>46</v>
      </c>
      <c r="AO1971" s="12">
        <v>37</v>
      </c>
      <c r="AP1971" s="12">
        <v>28</v>
      </c>
      <c r="AQ1971" s="12">
        <v>23</v>
      </c>
      <c r="AR1971" s="12">
        <v>12</v>
      </c>
      <c r="AS1971" s="12">
        <v>18</v>
      </c>
      <c r="AT1971" s="74">
        <v>8</v>
      </c>
      <c r="AU1971" s="74">
        <v>10</v>
      </c>
      <c r="AV1971" s="12">
        <v>4</v>
      </c>
      <c r="AW1971" s="12">
        <v>1</v>
      </c>
      <c r="AX1971" s="12">
        <v>5</v>
      </c>
      <c r="AY1971" s="12">
        <v>3</v>
      </c>
      <c r="AZ1971" s="12">
        <v>0</v>
      </c>
      <c r="BR1971" s="6"/>
      <c r="BV1971" s="6"/>
    </row>
    <row r="1972" spans="1:74" x14ac:dyDescent="0.25">
      <c r="A1972" s="174"/>
      <c r="B1972" s="174"/>
      <c r="C1972" s="137"/>
      <c r="D1972" s="137"/>
      <c r="E1972" s="8"/>
      <c r="F1972" s="8"/>
      <c r="G1972" s="8"/>
      <c r="H1972" s="8"/>
      <c r="I1972" s="8"/>
      <c r="J1972" s="8"/>
      <c r="S1972" s="10" t="s">
        <v>1209</v>
      </c>
      <c r="T1972" s="15">
        <v>0</v>
      </c>
      <c r="U1972" s="15">
        <v>0</v>
      </c>
      <c r="V1972" s="15">
        <v>0</v>
      </c>
      <c r="W1972" s="15">
        <v>0</v>
      </c>
      <c r="X1972" s="15">
        <v>0</v>
      </c>
      <c r="Y1972" s="10">
        <f t="shared" si="354"/>
        <v>0</v>
      </c>
      <c r="AL1972" s="6" t="s">
        <v>1855</v>
      </c>
      <c r="AM1972" s="12">
        <v>713</v>
      </c>
      <c r="AN1972" s="12">
        <v>352</v>
      </c>
      <c r="AO1972" s="12">
        <v>266</v>
      </c>
      <c r="AP1972" s="12">
        <v>249</v>
      </c>
      <c r="AQ1972" s="12">
        <v>156</v>
      </c>
      <c r="AR1972" s="12">
        <v>84</v>
      </c>
      <c r="AS1972" s="12">
        <v>62</v>
      </c>
      <c r="AT1972" s="74">
        <v>82</v>
      </c>
      <c r="AU1972" s="74">
        <v>42</v>
      </c>
      <c r="AV1972" s="12">
        <v>52</v>
      </c>
      <c r="AW1972" s="12">
        <v>37</v>
      </c>
      <c r="AX1972" s="12">
        <v>17</v>
      </c>
      <c r="AY1972" s="12">
        <v>19</v>
      </c>
      <c r="AZ1972" s="12">
        <v>37</v>
      </c>
      <c r="BR1972" s="6"/>
      <c r="BV1972" s="6"/>
    </row>
    <row r="1973" spans="1:74" x14ac:dyDescent="0.25">
      <c r="A1973" s="174"/>
      <c r="B1973" s="174"/>
      <c r="C1973" s="137"/>
      <c r="D1973" s="137"/>
      <c r="E1973" s="8"/>
      <c r="F1973" s="8"/>
      <c r="G1973" s="8"/>
      <c r="H1973" s="8"/>
      <c r="I1973" s="8"/>
      <c r="J1973" s="8"/>
      <c r="S1973" s="45" t="s">
        <v>1210</v>
      </c>
      <c r="T1973" s="46">
        <v>0</v>
      </c>
      <c r="U1973" s="46">
        <v>9</v>
      </c>
      <c r="V1973" s="46">
        <v>0</v>
      </c>
      <c r="W1973" s="46">
        <v>25</v>
      </c>
      <c r="X1973" s="46">
        <v>0</v>
      </c>
      <c r="Y1973" s="10">
        <f t="shared" si="354"/>
        <v>34</v>
      </c>
      <c r="AL1973" s="6" t="s">
        <v>1735</v>
      </c>
      <c r="AM1973" s="12">
        <v>364</v>
      </c>
      <c r="AN1973" s="12">
        <v>349</v>
      </c>
      <c r="AO1973" s="12">
        <v>510</v>
      </c>
      <c r="AP1973" s="12">
        <v>535</v>
      </c>
      <c r="AQ1973" s="12">
        <v>579</v>
      </c>
      <c r="AR1973" s="12">
        <v>91</v>
      </c>
      <c r="AS1973" s="12">
        <v>181</v>
      </c>
      <c r="AT1973" s="74">
        <v>166</v>
      </c>
      <c r="AU1973" s="74">
        <v>123</v>
      </c>
      <c r="AV1973" s="12">
        <v>6</v>
      </c>
      <c r="AW1973" s="12">
        <v>0</v>
      </c>
      <c r="AX1973" s="12">
        <v>1</v>
      </c>
      <c r="AY1973" s="12">
        <v>0</v>
      </c>
      <c r="AZ1973" s="12">
        <v>0</v>
      </c>
      <c r="BR1973" s="6"/>
      <c r="BV1973" s="6"/>
    </row>
    <row r="1974" spans="1:74" x14ac:dyDescent="0.25">
      <c r="A1974" s="174"/>
      <c r="B1974" s="174"/>
      <c r="C1974" s="137"/>
      <c r="D1974" s="137"/>
      <c r="E1974" s="8"/>
      <c r="F1974" s="8"/>
      <c r="G1974" s="8"/>
      <c r="H1974" s="8"/>
      <c r="I1974" s="8"/>
      <c r="J1974" s="8"/>
      <c r="S1974" s="10" t="s">
        <v>1211</v>
      </c>
      <c r="T1974" s="15">
        <v>0</v>
      </c>
      <c r="U1974" s="15">
        <v>17</v>
      </c>
      <c r="V1974" s="15">
        <v>0</v>
      </c>
      <c r="W1974" s="15">
        <v>47</v>
      </c>
      <c r="X1974" s="15">
        <v>0</v>
      </c>
      <c r="Y1974" s="10">
        <f t="shared" si="354"/>
        <v>64</v>
      </c>
      <c r="AL1974" s="6" t="s">
        <v>1856</v>
      </c>
      <c r="AM1974" s="12">
        <v>1</v>
      </c>
      <c r="AN1974" s="12">
        <v>28</v>
      </c>
      <c r="AO1974" s="12">
        <v>72</v>
      </c>
      <c r="AP1974" s="12">
        <v>273</v>
      </c>
      <c r="AQ1974" s="12">
        <v>355</v>
      </c>
      <c r="AR1974" s="12">
        <v>161</v>
      </c>
      <c r="AS1974" s="12">
        <v>145</v>
      </c>
      <c r="AT1974" s="74">
        <v>92</v>
      </c>
      <c r="AU1974" s="74">
        <v>72</v>
      </c>
      <c r="AV1974" s="12">
        <v>60</v>
      </c>
      <c r="AW1974" s="12">
        <v>43</v>
      </c>
      <c r="AX1974" s="12">
        <v>40</v>
      </c>
      <c r="AY1974" s="12">
        <v>31</v>
      </c>
      <c r="AZ1974" s="12">
        <v>39</v>
      </c>
      <c r="BR1974" s="6"/>
      <c r="BV1974" s="6"/>
    </row>
    <row r="1975" spans="1:74" x14ac:dyDescent="0.25">
      <c r="A1975" s="174"/>
      <c r="B1975" s="174"/>
      <c r="C1975" s="137"/>
      <c r="D1975" s="137"/>
      <c r="E1975" s="8"/>
      <c r="F1975" s="8"/>
      <c r="G1975" s="8"/>
      <c r="H1975" s="8"/>
      <c r="I1975" s="8"/>
      <c r="J1975" s="8"/>
      <c r="S1975" s="45" t="s">
        <v>1212</v>
      </c>
      <c r="T1975" s="46">
        <v>0</v>
      </c>
      <c r="U1975" s="46">
        <v>19</v>
      </c>
      <c r="V1975" s="46">
        <v>5</v>
      </c>
      <c r="W1975" s="46">
        <v>124</v>
      </c>
      <c r="X1975" s="46">
        <v>0</v>
      </c>
      <c r="Y1975" s="10">
        <f t="shared" si="354"/>
        <v>148</v>
      </c>
      <c r="AL1975" s="141" t="s">
        <v>1739</v>
      </c>
      <c r="AM1975" s="142">
        <v>0</v>
      </c>
      <c r="AN1975" s="142">
        <v>0</v>
      </c>
      <c r="AO1975" s="142">
        <v>0</v>
      </c>
      <c r="AP1975" s="142">
        <v>0</v>
      </c>
      <c r="AQ1975" s="142">
        <v>0</v>
      </c>
      <c r="AR1975" s="142">
        <v>415</v>
      </c>
      <c r="AS1975" s="142">
        <v>435</v>
      </c>
      <c r="AT1975" s="180">
        <v>345</v>
      </c>
      <c r="AU1975" s="180">
        <v>433</v>
      </c>
      <c r="AV1975" s="142">
        <v>457</v>
      </c>
      <c r="AW1975" s="142">
        <v>568</v>
      </c>
      <c r="AX1975" s="142">
        <v>453</v>
      </c>
      <c r="AY1975" s="142">
        <v>391</v>
      </c>
      <c r="AZ1975" s="142">
        <v>236</v>
      </c>
      <c r="BR1975" s="6"/>
      <c r="BV1975" s="6"/>
    </row>
    <row r="1976" spans="1:74" x14ac:dyDescent="0.25">
      <c r="A1976" s="174"/>
      <c r="B1976" s="174"/>
      <c r="C1976" s="137"/>
      <c r="D1976" s="137"/>
      <c r="E1976" s="8"/>
      <c r="F1976" s="8"/>
      <c r="G1976" s="8"/>
      <c r="H1976" s="8"/>
      <c r="I1976" s="8"/>
      <c r="J1976" s="8"/>
      <c r="T1976" s="6">
        <f>SUM(T1968:T1975)</f>
        <v>0</v>
      </c>
      <c r="U1976" s="6">
        <f>SUM(U1968:U1975)</f>
        <v>45</v>
      </c>
      <c r="V1976" s="6">
        <f>SUM(V1968:V1975)</f>
        <v>5</v>
      </c>
      <c r="W1976" s="6">
        <f>SUM(W1968:W1975)</f>
        <v>196</v>
      </c>
      <c r="X1976" s="6">
        <f>SUM(X1968:X1975)</f>
        <v>0</v>
      </c>
      <c r="Y1976" s="10">
        <f t="shared" si="354"/>
        <v>246</v>
      </c>
      <c r="AL1976" s="6" t="s">
        <v>1857</v>
      </c>
      <c r="AM1976" s="12">
        <v>0</v>
      </c>
      <c r="AN1976" s="12">
        <v>0</v>
      </c>
      <c r="AO1976" s="12">
        <v>0</v>
      </c>
      <c r="AP1976" s="12">
        <v>0</v>
      </c>
      <c r="AQ1976" s="12">
        <v>2</v>
      </c>
      <c r="AR1976" s="12">
        <v>15</v>
      </c>
      <c r="AS1976" s="12">
        <v>39</v>
      </c>
      <c r="AT1976" s="74">
        <v>174</v>
      </c>
      <c r="AU1976" s="74">
        <v>257</v>
      </c>
      <c r="AV1976" s="12">
        <v>409</v>
      </c>
      <c r="AW1976" s="12">
        <v>233</v>
      </c>
      <c r="AX1976" s="12">
        <v>203</v>
      </c>
      <c r="AY1976" s="12">
        <v>114</v>
      </c>
      <c r="AZ1976" s="12">
        <v>154</v>
      </c>
      <c r="BR1976" s="6"/>
      <c r="BV1976" s="6"/>
    </row>
    <row r="1977" spans="1:74" x14ac:dyDescent="0.25">
      <c r="A1977" s="174"/>
      <c r="C1977" s="8"/>
      <c r="D1977" s="8"/>
      <c r="E1977" s="8"/>
      <c r="F1977" s="8"/>
      <c r="G1977" s="8"/>
      <c r="H1977" s="8"/>
      <c r="I1977" s="8"/>
      <c r="J1977" s="8"/>
      <c r="K1977" s="8"/>
      <c r="AL1977" s="141" t="s">
        <v>1742</v>
      </c>
      <c r="AM1977" s="142">
        <v>0</v>
      </c>
      <c r="AN1977" s="142">
        <v>0</v>
      </c>
      <c r="AO1977" s="142">
        <v>0</v>
      </c>
      <c r="AP1977" s="142">
        <v>0</v>
      </c>
      <c r="AQ1977" s="142">
        <v>0</v>
      </c>
      <c r="AR1977" s="142">
        <v>0</v>
      </c>
      <c r="AS1977" s="142">
        <v>0</v>
      </c>
      <c r="AT1977" s="142">
        <v>0</v>
      </c>
      <c r="AU1977" s="142">
        <v>0</v>
      </c>
      <c r="AV1977" s="142">
        <v>2</v>
      </c>
      <c r="AW1977" s="142">
        <v>10</v>
      </c>
      <c r="AX1977" s="142">
        <v>51</v>
      </c>
      <c r="AY1977" s="142">
        <v>115</v>
      </c>
      <c r="AZ1977" s="142">
        <v>428</v>
      </c>
      <c r="BR1977" s="6"/>
      <c r="BV1977" s="6"/>
    </row>
    <row r="1978" spans="1:74" x14ac:dyDescent="0.25">
      <c r="S1978" s="10" t="s">
        <v>1677</v>
      </c>
      <c r="T1978" s="10" t="s">
        <v>68</v>
      </c>
      <c r="U1978" s="10" t="s">
        <v>72</v>
      </c>
      <c r="V1978" s="10" t="s">
        <v>65</v>
      </c>
      <c r="W1978" s="10" t="s">
        <v>61</v>
      </c>
      <c r="X1978" s="10" t="s">
        <v>89</v>
      </c>
      <c r="Y1978" s="10" t="s">
        <v>1678</v>
      </c>
      <c r="AL1978" s="6" t="s">
        <v>1866</v>
      </c>
      <c r="AM1978" s="12">
        <v>0</v>
      </c>
      <c r="AN1978" s="12">
        <v>0</v>
      </c>
      <c r="AO1978" s="12">
        <v>0</v>
      </c>
      <c r="AP1978" s="12">
        <v>0</v>
      </c>
      <c r="AQ1978" s="12">
        <v>0</v>
      </c>
      <c r="AR1978" s="12">
        <v>0</v>
      </c>
      <c r="AS1978" s="12">
        <v>0</v>
      </c>
      <c r="AT1978" s="12">
        <v>0</v>
      </c>
      <c r="AU1978" s="12">
        <v>0</v>
      </c>
      <c r="AV1978" s="12">
        <v>1</v>
      </c>
      <c r="AW1978" s="12">
        <v>7</v>
      </c>
      <c r="AX1978" s="12">
        <v>40</v>
      </c>
      <c r="AY1978" s="12">
        <v>42</v>
      </c>
      <c r="AZ1978" s="12">
        <v>161</v>
      </c>
      <c r="BR1978" s="6"/>
      <c r="BV1978" s="6"/>
    </row>
    <row r="1979" spans="1:74" x14ac:dyDescent="0.25">
      <c r="S1979" s="10" t="s">
        <v>1875</v>
      </c>
      <c r="T1979" s="15">
        <v>0</v>
      </c>
      <c r="U1979" s="15">
        <v>0</v>
      </c>
      <c r="V1979" s="15">
        <v>0</v>
      </c>
      <c r="W1979" s="15">
        <v>0</v>
      </c>
      <c r="X1979" s="15">
        <v>0</v>
      </c>
      <c r="Y1979" s="10">
        <f t="shared" ref="Y1979:Y1987" si="356">SUM(T1979:W1979)</f>
        <v>0</v>
      </c>
      <c r="AL1979" s="141" t="s">
        <v>1747</v>
      </c>
      <c r="AM1979" s="142">
        <v>0</v>
      </c>
      <c r="AN1979" s="142">
        <v>0</v>
      </c>
      <c r="AO1979" s="142">
        <v>0</v>
      </c>
      <c r="AP1979" s="142">
        <v>0</v>
      </c>
      <c r="AQ1979" s="142">
        <v>0</v>
      </c>
      <c r="AR1979" s="142">
        <v>0</v>
      </c>
      <c r="AS1979" s="142">
        <v>0</v>
      </c>
      <c r="AT1979" s="142">
        <v>0</v>
      </c>
      <c r="AU1979" s="142">
        <v>0</v>
      </c>
      <c r="AV1979" s="142">
        <v>0</v>
      </c>
      <c r="AW1979" s="142">
        <v>0</v>
      </c>
      <c r="AX1979" s="142">
        <v>13</v>
      </c>
      <c r="AY1979" s="142">
        <v>33</v>
      </c>
      <c r="AZ1979" s="142">
        <v>51</v>
      </c>
      <c r="BR1979" s="6"/>
      <c r="BV1979" s="6"/>
    </row>
    <row r="1980" spans="1:74" x14ac:dyDescent="0.25">
      <c r="S1980" s="10" t="s">
        <v>1876</v>
      </c>
      <c r="T1980" s="15">
        <v>0</v>
      </c>
      <c r="U1980" s="15">
        <v>0</v>
      </c>
      <c r="V1980" s="15">
        <v>0</v>
      </c>
      <c r="W1980" s="15">
        <v>0</v>
      </c>
      <c r="X1980" s="15">
        <v>0</v>
      </c>
      <c r="Y1980" s="10">
        <f t="shared" si="356"/>
        <v>0</v>
      </c>
      <c r="BR1980" s="6"/>
      <c r="BV1980" s="6"/>
    </row>
    <row r="1981" spans="1:74" x14ac:dyDescent="0.25">
      <c r="S1981" s="10" t="s">
        <v>1877</v>
      </c>
      <c r="T1981" s="15">
        <v>0</v>
      </c>
      <c r="U1981" s="15">
        <v>0</v>
      </c>
      <c r="V1981" s="15">
        <v>0</v>
      </c>
      <c r="W1981" s="15">
        <v>0</v>
      </c>
      <c r="X1981" s="15">
        <v>0</v>
      </c>
      <c r="Y1981" s="10">
        <f t="shared" si="356"/>
        <v>0</v>
      </c>
      <c r="BR1981" s="6"/>
      <c r="BV1981" s="6"/>
    </row>
    <row r="1982" spans="1:74" x14ac:dyDescent="0.25">
      <c r="S1982" s="10" t="s">
        <v>1208</v>
      </c>
      <c r="T1982" s="15">
        <v>0</v>
      </c>
      <c r="U1982" s="15">
        <v>0</v>
      </c>
      <c r="V1982" s="15">
        <v>0</v>
      </c>
      <c r="W1982" s="15">
        <v>0</v>
      </c>
      <c r="X1982" s="15">
        <v>0</v>
      </c>
      <c r="Y1982" s="10">
        <f t="shared" si="356"/>
        <v>0</v>
      </c>
      <c r="BR1982" s="6"/>
      <c r="BV1982" s="6"/>
    </row>
    <row r="1983" spans="1:74" x14ac:dyDescent="0.25">
      <c r="S1983" s="10" t="s">
        <v>1209</v>
      </c>
      <c r="T1983" s="15">
        <v>0</v>
      </c>
      <c r="U1983" s="15">
        <v>9</v>
      </c>
      <c r="V1983" s="15">
        <v>0</v>
      </c>
      <c r="W1983" s="15">
        <v>28</v>
      </c>
      <c r="X1983" s="15">
        <v>0</v>
      </c>
      <c r="Y1983" s="10">
        <f t="shared" si="356"/>
        <v>37</v>
      </c>
      <c r="BR1983" s="6"/>
      <c r="BV1983" s="6"/>
    </row>
    <row r="1984" spans="1:74" x14ac:dyDescent="0.25">
      <c r="S1984" s="45" t="s">
        <v>1210</v>
      </c>
      <c r="T1984" s="46">
        <v>0</v>
      </c>
      <c r="U1984" s="46">
        <v>9</v>
      </c>
      <c r="V1984" s="46">
        <v>0</v>
      </c>
      <c r="W1984" s="46">
        <v>30</v>
      </c>
      <c r="X1984" s="46">
        <v>236</v>
      </c>
      <c r="Y1984" s="10">
        <f t="shared" si="356"/>
        <v>39</v>
      </c>
      <c r="BR1984" s="6"/>
      <c r="BV1984" s="6"/>
    </row>
    <row r="1985" spans="1:74" x14ac:dyDescent="0.25">
      <c r="S1985" s="10" t="s">
        <v>1211</v>
      </c>
      <c r="T1985" s="15">
        <v>8</v>
      </c>
      <c r="U1985" s="15">
        <v>22</v>
      </c>
      <c r="V1985" s="15">
        <v>14</v>
      </c>
      <c r="W1985" s="15">
        <v>110</v>
      </c>
      <c r="X1985" s="15">
        <v>428</v>
      </c>
      <c r="Y1985" s="10">
        <f t="shared" si="356"/>
        <v>154</v>
      </c>
      <c r="BR1985" s="6"/>
      <c r="BV1985" s="6"/>
    </row>
    <row r="1986" spans="1:74" x14ac:dyDescent="0.25">
      <c r="S1986" s="45" t="s">
        <v>1212</v>
      </c>
      <c r="T1986" s="46">
        <v>6</v>
      </c>
      <c r="U1986" s="46">
        <v>30</v>
      </c>
      <c r="V1986" s="46">
        <v>29</v>
      </c>
      <c r="W1986" s="46">
        <v>96</v>
      </c>
      <c r="X1986" s="46">
        <v>51</v>
      </c>
      <c r="Y1986" s="10">
        <f t="shared" si="356"/>
        <v>161</v>
      </c>
      <c r="BR1986" s="6"/>
      <c r="BV1986" s="6"/>
    </row>
    <row r="1987" spans="1:74" x14ac:dyDescent="0.25">
      <c r="T1987" s="6">
        <f>SUM(T1979:T1986)</f>
        <v>14</v>
      </c>
      <c r="U1987" s="6">
        <f>SUM(U1979:U1986)</f>
        <v>70</v>
      </c>
      <c r="V1987" s="6">
        <f>SUM(V1979:V1986)</f>
        <v>43</v>
      </c>
      <c r="W1987" s="6">
        <f>SUM(W1979:W1986)</f>
        <v>264</v>
      </c>
      <c r="X1987" s="6">
        <f>SUM(X1979:X1986)</f>
        <v>715</v>
      </c>
      <c r="Y1987" s="10">
        <f t="shared" si="356"/>
        <v>391</v>
      </c>
      <c r="BR1987" s="6"/>
      <c r="BV1987" s="6"/>
    </row>
    <row r="1990" spans="1:74" ht="42" customHeight="1" x14ac:dyDescent="0.25">
      <c r="A1990" s="204" t="s">
        <v>1847</v>
      </c>
      <c r="B1990" s="204" t="s">
        <v>1222</v>
      </c>
      <c r="C1990" s="204" t="s">
        <v>1197</v>
      </c>
      <c r="D1990" s="204" t="s">
        <v>1664</v>
      </c>
      <c r="E1990" s="204" t="s">
        <v>1665</v>
      </c>
      <c r="F1990" s="204" t="s">
        <v>1666</v>
      </c>
      <c r="G1990" s="204" t="s">
        <v>1667</v>
      </c>
      <c r="H1990" s="204" t="s">
        <v>1668</v>
      </c>
      <c r="I1990" s="204" t="s">
        <v>1669</v>
      </c>
      <c r="J1990" s="13" t="s">
        <v>1671</v>
      </c>
      <c r="L1990" s="36" t="s">
        <v>1892</v>
      </c>
      <c r="S1990" s="6" t="s">
        <v>1847</v>
      </c>
      <c r="AL1990" s="12" t="s">
        <v>1712</v>
      </c>
      <c r="AM1990" s="74" t="s">
        <v>1847</v>
      </c>
      <c r="AN1990" s="12"/>
      <c r="AO1990" s="12"/>
      <c r="AP1990" s="12"/>
      <c r="BR1990" s="6"/>
      <c r="BV1990" s="6"/>
    </row>
    <row r="1991" spans="1:74" x14ac:dyDescent="0.25">
      <c r="A1991" s="205" t="s">
        <v>1882</v>
      </c>
      <c r="B1991" s="205" t="s">
        <v>853</v>
      </c>
      <c r="C1991" s="206">
        <v>1</v>
      </c>
      <c r="D1991" s="206">
        <v>1</v>
      </c>
      <c r="E1991" s="15">
        <v>0</v>
      </c>
      <c r="F1991" s="15">
        <v>1</v>
      </c>
      <c r="G1991" s="15">
        <v>0</v>
      </c>
      <c r="H1991" s="15">
        <v>0</v>
      </c>
      <c r="I1991" s="15">
        <v>0</v>
      </c>
      <c r="J1991" s="15">
        <f t="shared" ref="J1991:J2011" si="357">SUM(E1991:I1991)</f>
        <v>1</v>
      </c>
      <c r="L1991" s="8">
        <v>1</v>
      </c>
      <c r="S1991" s="10" t="s">
        <v>1673</v>
      </c>
      <c r="T1991" s="10" t="s">
        <v>68</v>
      </c>
      <c r="U1991" s="10" t="s">
        <v>72</v>
      </c>
      <c r="V1991" s="10" t="s">
        <v>65</v>
      </c>
      <c r="W1991" s="10" t="s">
        <v>61</v>
      </c>
      <c r="X1991" s="10" t="s">
        <v>89</v>
      </c>
      <c r="Y1991" s="10" t="s">
        <v>8</v>
      </c>
      <c r="AL1991" s="6" t="s">
        <v>1834</v>
      </c>
      <c r="AM1991" s="12"/>
      <c r="AN1991" s="12"/>
      <c r="AO1991" s="12"/>
      <c r="AP1991" s="12"/>
      <c r="BR1991" s="6"/>
      <c r="BV1991" s="6"/>
    </row>
    <row r="1992" spans="1:74" x14ac:dyDescent="0.25">
      <c r="A1992" s="207" t="s">
        <v>1883</v>
      </c>
      <c r="B1992" s="207" t="s">
        <v>853</v>
      </c>
      <c r="C1992" s="208">
        <v>1</v>
      </c>
      <c r="D1992" s="208">
        <v>1</v>
      </c>
      <c r="E1992" s="48">
        <v>0</v>
      </c>
      <c r="F1992" s="48">
        <v>1</v>
      </c>
      <c r="G1992" s="48">
        <v>0</v>
      </c>
      <c r="H1992" s="48">
        <v>0</v>
      </c>
      <c r="I1992" s="48">
        <v>0</v>
      </c>
      <c r="J1992" s="48">
        <f t="shared" si="357"/>
        <v>1</v>
      </c>
      <c r="K1992" s="141"/>
      <c r="L1992" s="184">
        <v>1</v>
      </c>
      <c r="S1992" s="10" t="s">
        <v>1875</v>
      </c>
      <c r="T1992" s="15">
        <v>0</v>
      </c>
      <c r="U1992" s="15">
        <v>1</v>
      </c>
      <c r="V1992" s="15">
        <v>0</v>
      </c>
      <c r="W1992" s="15">
        <v>0</v>
      </c>
      <c r="X1992" s="15">
        <v>0</v>
      </c>
      <c r="Y1992" s="10">
        <f t="shared" ref="Y1992:Y2000" si="358">SUM(T1992:X1992)</f>
        <v>1</v>
      </c>
      <c r="AL1992" s="6" t="s">
        <v>1836</v>
      </c>
      <c r="AM1992" s="12"/>
      <c r="AN1992" s="12"/>
      <c r="AO1992" s="12"/>
      <c r="AP1992" s="12"/>
      <c r="BR1992" s="6"/>
      <c r="BV1992" s="6"/>
    </row>
    <row r="1993" spans="1:74" x14ac:dyDescent="0.25">
      <c r="A1993" s="205" t="s">
        <v>1884</v>
      </c>
      <c r="B1993" s="205" t="s">
        <v>853</v>
      </c>
      <c r="C1993" s="206">
        <v>1</v>
      </c>
      <c r="D1993" s="206">
        <v>1</v>
      </c>
      <c r="E1993" s="15">
        <v>0</v>
      </c>
      <c r="F1993" s="15">
        <v>1</v>
      </c>
      <c r="G1993" s="15">
        <v>0</v>
      </c>
      <c r="H1993" s="15">
        <v>0</v>
      </c>
      <c r="I1993" s="15">
        <v>0</v>
      </c>
      <c r="J1993" s="15">
        <f t="shared" si="357"/>
        <v>1</v>
      </c>
      <c r="L1993" s="8">
        <v>1</v>
      </c>
      <c r="S1993" s="10" t="s">
        <v>1876</v>
      </c>
      <c r="T1993" s="15">
        <v>0</v>
      </c>
      <c r="U1993" s="15">
        <v>1</v>
      </c>
      <c r="V1993" s="15">
        <v>0</v>
      </c>
      <c r="W1993" s="15">
        <v>0</v>
      </c>
      <c r="X1993" s="15">
        <v>0</v>
      </c>
      <c r="Y1993" s="10">
        <f t="shared" si="358"/>
        <v>1</v>
      </c>
      <c r="AM1993" s="12"/>
      <c r="AN1993" s="12"/>
      <c r="AO1993" s="12"/>
      <c r="AP1993" s="12"/>
      <c r="BR1993" s="6"/>
      <c r="BV1993" s="6"/>
    </row>
    <row r="1994" spans="1:74" ht="22.8" x14ac:dyDescent="0.25">
      <c r="A1994" s="207" t="s">
        <v>1880</v>
      </c>
      <c r="B1994" s="207" t="s">
        <v>853</v>
      </c>
      <c r="C1994" s="208">
        <v>1</v>
      </c>
      <c r="D1994" s="208">
        <v>1</v>
      </c>
      <c r="E1994" s="48">
        <v>0</v>
      </c>
      <c r="F1994" s="48">
        <v>1</v>
      </c>
      <c r="G1994" s="48">
        <v>0</v>
      </c>
      <c r="H1994" s="48">
        <v>0</v>
      </c>
      <c r="I1994" s="48">
        <v>0</v>
      </c>
      <c r="J1994" s="48">
        <f t="shared" si="357"/>
        <v>1</v>
      </c>
      <c r="K1994" s="141"/>
      <c r="L1994" s="184"/>
      <c r="S1994" s="10" t="s">
        <v>1877</v>
      </c>
      <c r="T1994" s="15">
        <v>0</v>
      </c>
      <c r="U1994" s="15">
        <v>1</v>
      </c>
      <c r="V1994" s="15">
        <v>0</v>
      </c>
      <c r="W1994" s="15">
        <v>0</v>
      </c>
      <c r="X1994" s="15">
        <v>0</v>
      </c>
      <c r="Y1994" s="10">
        <f t="shared" si="358"/>
        <v>1</v>
      </c>
      <c r="AL1994" s="6" t="s">
        <v>5</v>
      </c>
      <c r="AM1994" s="6" t="s">
        <v>1840</v>
      </c>
      <c r="AN1994" s="6" t="s">
        <v>1841</v>
      </c>
      <c r="AO1994" s="6" t="s">
        <v>1842</v>
      </c>
      <c r="AP1994" s="6" t="s">
        <v>1741</v>
      </c>
      <c r="AQ1994" s="6" t="s">
        <v>1736</v>
      </c>
      <c r="AR1994" s="6" t="s">
        <v>1843</v>
      </c>
      <c r="AS1994" s="6" t="s">
        <v>1844</v>
      </c>
      <c r="AT1994" s="74" t="s">
        <v>1845</v>
      </c>
      <c r="AU1994" s="74" t="s">
        <v>1744</v>
      </c>
      <c r="AV1994" s="6" t="s">
        <v>1745</v>
      </c>
      <c r="AW1994" s="6" t="s">
        <v>1740</v>
      </c>
      <c r="AX1994" s="6" t="s">
        <v>1846</v>
      </c>
      <c r="AY1994" s="6" t="s">
        <v>1847</v>
      </c>
      <c r="BR1994" s="6"/>
      <c r="BV1994" s="6"/>
    </row>
    <row r="1995" spans="1:74" x14ac:dyDescent="0.25">
      <c r="A1995" s="207" t="s">
        <v>1880</v>
      </c>
      <c r="B1995" s="207" t="s">
        <v>568</v>
      </c>
      <c r="C1995" s="208">
        <v>2</v>
      </c>
      <c r="D1995" s="208">
        <v>2</v>
      </c>
      <c r="E1995" s="48">
        <v>0</v>
      </c>
      <c r="F1995" s="48">
        <v>2</v>
      </c>
      <c r="G1995" s="48">
        <v>0</v>
      </c>
      <c r="H1995" s="48">
        <v>0</v>
      </c>
      <c r="I1995" s="48">
        <v>0</v>
      </c>
      <c r="J1995" s="48">
        <f t="shared" si="357"/>
        <v>2</v>
      </c>
      <c r="K1995" s="141"/>
      <c r="L1995" s="184">
        <v>3</v>
      </c>
      <c r="S1995" s="10" t="s">
        <v>1208</v>
      </c>
      <c r="T1995" s="15">
        <v>0</v>
      </c>
      <c r="U1995" s="15">
        <v>3</v>
      </c>
      <c r="V1995" s="15">
        <v>0</v>
      </c>
      <c r="W1995" s="15">
        <v>0</v>
      </c>
      <c r="X1995" s="15">
        <v>0</v>
      </c>
      <c r="Y1995" s="10">
        <f t="shared" si="358"/>
        <v>3</v>
      </c>
      <c r="AL1995" s="6" t="s">
        <v>1727</v>
      </c>
      <c r="AM1995" s="12">
        <v>0</v>
      </c>
      <c r="AN1995" s="12">
        <v>0</v>
      </c>
      <c r="AO1995" s="12">
        <v>0</v>
      </c>
      <c r="AP1995" s="12">
        <v>0</v>
      </c>
      <c r="AQ1995" s="12">
        <v>0</v>
      </c>
      <c r="AR1995" s="12">
        <v>0</v>
      </c>
      <c r="AS1995" s="12">
        <v>0</v>
      </c>
      <c r="AT1995" s="74">
        <v>0</v>
      </c>
      <c r="AU1995" s="74">
        <v>0</v>
      </c>
      <c r="AV1995" s="12">
        <v>0</v>
      </c>
      <c r="AW1995" s="12">
        <v>0</v>
      </c>
      <c r="AX1995" s="12">
        <v>0</v>
      </c>
      <c r="AY1995" s="12">
        <v>0</v>
      </c>
      <c r="BR1995" s="6"/>
      <c r="BV1995" s="6"/>
    </row>
    <row r="1996" spans="1:74" x14ac:dyDescent="0.25">
      <c r="A1996" s="205" t="s">
        <v>1691</v>
      </c>
      <c r="B1996" s="205" t="s">
        <v>853</v>
      </c>
      <c r="C1996" s="206">
        <v>2</v>
      </c>
      <c r="D1996" s="206">
        <v>2</v>
      </c>
      <c r="E1996" s="15">
        <v>0</v>
      </c>
      <c r="F1996" s="15">
        <v>1</v>
      </c>
      <c r="G1996" s="15">
        <v>0</v>
      </c>
      <c r="H1996" s="15">
        <v>1</v>
      </c>
      <c r="I1996" s="15">
        <v>0</v>
      </c>
      <c r="J1996" s="15">
        <f t="shared" si="357"/>
        <v>2</v>
      </c>
      <c r="S1996" s="10" t="s">
        <v>1209</v>
      </c>
      <c r="T1996" s="15">
        <v>2</v>
      </c>
      <c r="U1996" s="15">
        <v>5</v>
      </c>
      <c r="V1996" s="15">
        <v>1</v>
      </c>
      <c r="W1996" s="15">
        <v>11</v>
      </c>
      <c r="X1996" s="15">
        <v>0</v>
      </c>
      <c r="Y1996" s="10">
        <f t="shared" si="358"/>
        <v>19</v>
      </c>
      <c r="AL1996" s="6" t="s">
        <v>1728</v>
      </c>
      <c r="AM1996" s="12">
        <v>0</v>
      </c>
      <c r="AN1996" s="12">
        <v>0</v>
      </c>
      <c r="AO1996" s="12">
        <v>0</v>
      </c>
      <c r="AP1996" s="12">
        <v>0</v>
      </c>
      <c r="AQ1996" s="12">
        <v>0</v>
      </c>
      <c r="AR1996" s="12">
        <v>0</v>
      </c>
      <c r="AS1996" s="12">
        <v>0</v>
      </c>
      <c r="AT1996" s="74">
        <v>0</v>
      </c>
      <c r="AU1996" s="74">
        <v>0</v>
      </c>
      <c r="AV1996" s="12">
        <v>0</v>
      </c>
      <c r="AW1996" s="12">
        <v>0</v>
      </c>
      <c r="AX1996" s="12">
        <v>0</v>
      </c>
      <c r="AY1996" s="12">
        <v>0</v>
      </c>
      <c r="BR1996" s="6"/>
      <c r="BV1996" s="6"/>
    </row>
    <row r="1997" spans="1:74" x14ac:dyDescent="0.25">
      <c r="A1997" s="205" t="s">
        <v>1691</v>
      </c>
      <c r="B1997" s="205" t="s">
        <v>1149</v>
      </c>
      <c r="C1997" s="206">
        <v>1</v>
      </c>
      <c r="D1997" s="206">
        <v>1</v>
      </c>
      <c r="E1997" s="15">
        <v>0</v>
      </c>
      <c r="F1997" s="15">
        <v>1</v>
      </c>
      <c r="G1997" s="15">
        <v>0</v>
      </c>
      <c r="H1997" s="15">
        <v>0</v>
      </c>
      <c r="I1997" s="15">
        <v>0</v>
      </c>
      <c r="J1997" s="15">
        <f t="shared" si="357"/>
        <v>1</v>
      </c>
      <c r="S1997" s="10" t="s">
        <v>1210</v>
      </c>
      <c r="T1997" s="15">
        <v>2</v>
      </c>
      <c r="U1997" s="15">
        <v>9</v>
      </c>
      <c r="V1997" s="15">
        <v>1</v>
      </c>
      <c r="W1997" s="15">
        <v>33</v>
      </c>
      <c r="X1997" s="15">
        <v>391</v>
      </c>
      <c r="Y1997" s="10">
        <f t="shared" si="358"/>
        <v>436</v>
      </c>
      <c r="AL1997" s="6" t="s">
        <v>1729</v>
      </c>
      <c r="AM1997" s="12">
        <v>0</v>
      </c>
      <c r="AN1997" s="12">
        <v>0</v>
      </c>
      <c r="AO1997" s="12">
        <v>0</v>
      </c>
      <c r="AP1997" s="12">
        <v>0</v>
      </c>
      <c r="AQ1997" s="12">
        <v>0</v>
      </c>
      <c r="AR1997" s="12">
        <v>0</v>
      </c>
      <c r="AS1997" s="12">
        <v>0</v>
      </c>
      <c r="AT1997" s="74">
        <v>0</v>
      </c>
      <c r="AU1997" s="74">
        <v>0</v>
      </c>
      <c r="AV1997" s="12">
        <v>0</v>
      </c>
      <c r="AW1997" s="12">
        <v>0</v>
      </c>
      <c r="AX1997" s="12">
        <v>1</v>
      </c>
      <c r="AY1997" s="12">
        <v>0</v>
      </c>
      <c r="BR1997" s="6"/>
      <c r="BV1997" s="6"/>
    </row>
    <row r="1998" spans="1:74" x14ac:dyDescent="0.25">
      <c r="A1998" s="205" t="s">
        <v>1691</v>
      </c>
      <c r="B1998" s="205" t="s">
        <v>568</v>
      </c>
      <c r="C1998" s="206">
        <v>18</v>
      </c>
      <c r="D1998" s="206">
        <v>16</v>
      </c>
      <c r="E1998" s="15">
        <v>2</v>
      </c>
      <c r="F1998" s="209">
        <v>3</v>
      </c>
      <c r="G1998" s="15">
        <v>1</v>
      </c>
      <c r="H1998" s="15">
        <v>10</v>
      </c>
      <c r="I1998" s="15">
        <v>0</v>
      </c>
      <c r="J1998" s="15">
        <f t="shared" si="357"/>
        <v>16</v>
      </c>
      <c r="L1998" s="8">
        <v>19</v>
      </c>
      <c r="S1998" s="10" t="s">
        <v>1211</v>
      </c>
      <c r="T1998" s="15">
        <v>9</v>
      </c>
      <c r="U1998" s="15">
        <v>28</v>
      </c>
      <c r="V1998" s="15">
        <v>8</v>
      </c>
      <c r="W1998" s="15">
        <v>94</v>
      </c>
      <c r="X1998" s="15">
        <v>115</v>
      </c>
      <c r="Y1998" s="10">
        <f t="shared" si="358"/>
        <v>254</v>
      </c>
      <c r="AL1998" s="6" t="s">
        <v>1730</v>
      </c>
      <c r="AM1998" s="12">
        <v>0</v>
      </c>
      <c r="AN1998" s="12">
        <v>0</v>
      </c>
      <c r="AO1998" s="12">
        <v>0</v>
      </c>
      <c r="AP1998" s="12">
        <v>0</v>
      </c>
      <c r="AQ1998" s="12">
        <v>0</v>
      </c>
      <c r="AR1998" s="12">
        <v>0</v>
      </c>
      <c r="AS1998" s="12">
        <v>0</v>
      </c>
      <c r="AT1998" s="74">
        <v>0</v>
      </c>
      <c r="AU1998" s="74">
        <v>0</v>
      </c>
      <c r="AV1998" s="12">
        <v>0</v>
      </c>
      <c r="AW1998" s="12">
        <v>0</v>
      </c>
      <c r="AX1998" s="12">
        <v>1</v>
      </c>
      <c r="AY1998" s="12">
        <v>0</v>
      </c>
      <c r="BR1998" s="6"/>
      <c r="BV1998" s="6"/>
    </row>
    <row r="1999" spans="1:74" x14ac:dyDescent="0.25">
      <c r="A1999" s="207" t="s">
        <v>1692</v>
      </c>
      <c r="B1999" s="207" t="s">
        <v>572</v>
      </c>
      <c r="C1999" s="208">
        <v>16</v>
      </c>
      <c r="D1999" s="208">
        <v>14</v>
      </c>
      <c r="E1999" s="48">
        <v>2</v>
      </c>
      <c r="F1999" s="48">
        <v>3</v>
      </c>
      <c r="G1999" s="48">
        <v>1</v>
      </c>
      <c r="H1999" s="48">
        <v>8</v>
      </c>
      <c r="I1999" s="48">
        <v>0</v>
      </c>
      <c r="J1999" s="48">
        <f t="shared" si="357"/>
        <v>14</v>
      </c>
      <c r="K1999" s="141"/>
      <c r="L1999" s="184"/>
      <c r="S1999" s="10" t="s">
        <v>1212</v>
      </c>
      <c r="T1999" s="15">
        <v>8</v>
      </c>
      <c r="U1999" s="15">
        <v>16</v>
      </c>
      <c r="V1999" s="15">
        <v>9</v>
      </c>
      <c r="W1999" s="15">
        <v>31</v>
      </c>
      <c r="X1999" s="15">
        <v>33</v>
      </c>
      <c r="Y1999" s="10">
        <f t="shared" si="358"/>
        <v>97</v>
      </c>
      <c r="AL1999" s="6" t="s">
        <v>1735</v>
      </c>
      <c r="AM1999" s="12">
        <v>364</v>
      </c>
      <c r="AN1999" s="12">
        <v>349</v>
      </c>
      <c r="AO1999" s="12">
        <v>510</v>
      </c>
      <c r="AP1999" s="12">
        <v>535</v>
      </c>
      <c r="AQ1999" s="12">
        <v>579</v>
      </c>
      <c r="AR1999" s="12">
        <v>91</v>
      </c>
      <c r="AS1999" s="12">
        <v>181</v>
      </c>
      <c r="AT1999" s="74">
        <v>166</v>
      </c>
      <c r="AU1999" s="74">
        <v>123</v>
      </c>
      <c r="AV1999" s="12">
        <v>6</v>
      </c>
      <c r="AW1999" s="12">
        <v>0</v>
      </c>
      <c r="AX1999" s="12">
        <v>1</v>
      </c>
      <c r="AY1999" s="12">
        <v>0</v>
      </c>
      <c r="BR1999" s="6"/>
      <c r="BV1999" s="6"/>
    </row>
    <row r="2000" spans="1:74" x14ac:dyDescent="0.25">
      <c r="A2000" s="207" t="s">
        <v>1692</v>
      </c>
      <c r="B2000" s="207" t="s">
        <v>853</v>
      </c>
      <c r="C2000" s="208">
        <v>33</v>
      </c>
      <c r="D2000" s="208">
        <v>33</v>
      </c>
      <c r="E2000" s="48">
        <v>0</v>
      </c>
      <c r="F2000" s="48">
        <v>1</v>
      </c>
      <c r="G2000" s="48">
        <v>0</v>
      </c>
      <c r="H2000" s="48">
        <v>1</v>
      </c>
      <c r="I2000" s="48">
        <v>31</v>
      </c>
      <c r="J2000" s="48">
        <f t="shared" si="357"/>
        <v>33</v>
      </c>
      <c r="K2000" s="141"/>
      <c r="L2000" s="184"/>
      <c r="T2000" s="6">
        <f>SUM(T1992:T1999)</f>
        <v>21</v>
      </c>
      <c r="U2000" s="6">
        <f>SUM(U1992:U1999)</f>
        <v>64</v>
      </c>
      <c r="V2000" s="6">
        <f>SUM(V1992:V1999)</f>
        <v>19</v>
      </c>
      <c r="W2000" s="6">
        <f>SUM(W1992:W1999)</f>
        <v>169</v>
      </c>
      <c r="X2000" s="6">
        <f>SUM(X1992:X1999)</f>
        <v>539</v>
      </c>
      <c r="Y2000" s="10">
        <f t="shared" si="358"/>
        <v>812</v>
      </c>
      <c r="AT2000" s="74"/>
      <c r="AU2000" s="74"/>
      <c r="BR2000" s="6"/>
      <c r="BV2000" s="6"/>
    </row>
    <row r="2001" spans="1:74" ht="22.8" x14ac:dyDescent="0.25">
      <c r="A2001" s="207" t="s">
        <v>1692</v>
      </c>
      <c r="B2001" s="207" t="s">
        <v>1149</v>
      </c>
      <c r="C2001" s="208">
        <v>1</v>
      </c>
      <c r="D2001" s="208">
        <v>1</v>
      </c>
      <c r="E2001" s="48">
        <v>0</v>
      </c>
      <c r="F2001" s="48">
        <v>1</v>
      </c>
      <c r="G2001" s="48">
        <v>0</v>
      </c>
      <c r="H2001" s="48">
        <v>0</v>
      </c>
      <c r="I2001" s="48">
        <v>0</v>
      </c>
      <c r="J2001" s="48">
        <f t="shared" si="357"/>
        <v>1</v>
      </c>
      <c r="K2001" s="141"/>
      <c r="L2001" s="184"/>
      <c r="AL2001" s="6" t="s">
        <v>5</v>
      </c>
      <c r="AM2001" s="6" t="s">
        <v>1738</v>
      </c>
      <c r="AN2001" s="6" t="s">
        <v>1841</v>
      </c>
      <c r="AO2001" s="6" t="s">
        <v>1842</v>
      </c>
      <c r="AP2001" s="6" t="s">
        <v>1741</v>
      </c>
      <c r="AQ2001" s="6" t="s">
        <v>1736</v>
      </c>
      <c r="AR2001" s="6" t="s">
        <v>1843</v>
      </c>
      <c r="AS2001" s="6" t="s">
        <v>1844</v>
      </c>
      <c r="AT2001" s="74" t="s">
        <v>1845</v>
      </c>
      <c r="AU2001" s="74" t="s">
        <v>1744</v>
      </c>
      <c r="AV2001" s="6" t="s">
        <v>1745</v>
      </c>
      <c r="AW2001" s="6" t="s">
        <v>1740</v>
      </c>
      <c r="AX2001" s="6" t="s">
        <v>1846</v>
      </c>
      <c r="AY2001" s="6" t="s">
        <v>1847</v>
      </c>
      <c r="BR2001" s="6"/>
      <c r="BV2001" s="6"/>
    </row>
    <row r="2002" spans="1:74" x14ac:dyDescent="0.25">
      <c r="A2002" s="207" t="s">
        <v>1692</v>
      </c>
      <c r="B2002" s="207" t="s">
        <v>568</v>
      </c>
      <c r="C2002" s="208">
        <v>390</v>
      </c>
      <c r="D2002" s="208">
        <v>388</v>
      </c>
      <c r="E2002" s="48">
        <v>0</v>
      </c>
      <c r="F2002" s="48">
        <v>4</v>
      </c>
      <c r="G2002" s="48">
        <v>0</v>
      </c>
      <c r="H2002" s="48">
        <v>24</v>
      </c>
      <c r="I2002" s="48">
        <v>360</v>
      </c>
      <c r="J2002" s="48">
        <f t="shared" si="357"/>
        <v>388</v>
      </c>
      <c r="K2002" s="141"/>
      <c r="L2002" s="184">
        <v>436</v>
      </c>
      <c r="S2002" s="10" t="s">
        <v>1675</v>
      </c>
      <c r="T2002" s="10" t="s">
        <v>68</v>
      </c>
      <c r="U2002" s="10" t="s">
        <v>72</v>
      </c>
      <c r="V2002" s="10" t="s">
        <v>65</v>
      </c>
      <c r="W2002" s="10" t="s">
        <v>61</v>
      </c>
      <c r="X2002" s="10" t="s">
        <v>89</v>
      </c>
      <c r="Y2002" s="10" t="s">
        <v>8</v>
      </c>
      <c r="AL2002" s="6" t="s">
        <v>1776</v>
      </c>
      <c r="AM2002" s="12">
        <v>3</v>
      </c>
      <c r="AN2002" s="12">
        <v>0</v>
      </c>
      <c r="AO2002" s="12">
        <v>1</v>
      </c>
      <c r="AP2002" s="12">
        <v>1</v>
      </c>
      <c r="AQ2002" s="12">
        <v>1</v>
      </c>
      <c r="AR2002" s="12">
        <v>0</v>
      </c>
      <c r="AS2002" s="12">
        <v>0</v>
      </c>
      <c r="AT2002" s="74">
        <v>0</v>
      </c>
      <c r="AU2002" s="74">
        <v>0</v>
      </c>
      <c r="AV2002" s="12">
        <v>1</v>
      </c>
      <c r="AW2002" s="12">
        <v>2</v>
      </c>
      <c r="AX2002" s="12">
        <v>1</v>
      </c>
      <c r="AY2002" s="142">
        <v>1</v>
      </c>
      <c r="BR2002" s="6"/>
      <c r="BV2002" s="6"/>
    </row>
    <row r="2003" spans="1:74" x14ac:dyDescent="0.25">
      <c r="A2003" s="205" t="s">
        <v>315</v>
      </c>
      <c r="B2003" s="205" t="s">
        <v>572</v>
      </c>
      <c r="C2003" s="206">
        <v>27</v>
      </c>
      <c r="D2003" s="206">
        <v>25</v>
      </c>
      <c r="E2003" s="15">
        <v>2</v>
      </c>
      <c r="F2003" s="15">
        <v>6</v>
      </c>
      <c r="G2003" s="15">
        <v>1</v>
      </c>
      <c r="H2003" s="15">
        <v>16</v>
      </c>
      <c r="I2003" s="15">
        <v>0</v>
      </c>
      <c r="J2003" s="15">
        <f t="shared" si="357"/>
        <v>25</v>
      </c>
      <c r="S2003" s="10" t="s">
        <v>1875</v>
      </c>
      <c r="T2003" s="15">
        <v>0</v>
      </c>
      <c r="U2003" s="15">
        <v>0</v>
      </c>
      <c r="V2003" s="15">
        <v>0</v>
      </c>
      <c r="W2003" s="15">
        <v>0</v>
      </c>
      <c r="X2003" s="15">
        <v>0</v>
      </c>
      <c r="Y2003" s="10">
        <f t="shared" ref="Y2003:Y2011" si="359">SUM(T2003:X2003)</f>
        <v>0</v>
      </c>
      <c r="AL2003" s="6" t="s">
        <v>1777</v>
      </c>
      <c r="AM2003" s="12">
        <v>3</v>
      </c>
      <c r="AN2003" s="12">
        <v>3</v>
      </c>
      <c r="AO2003" s="12">
        <v>1</v>
      </c>
      <c r="AP2003" s="12">
        <v>1</v>
      </c>
      <c r="AQ2003" s="12">
        <v>1</v>
      </c>
      <c r="AR2003" s="12">
        <v>0</v>
      </c>
      <c r="AS2003" s="12">
        <v>0</v>
      </c>
      <c r="AT2003" s="74">
        <v>0</v>
      </c>
      <c r="AU2003" s="74">
        <v>1</v>
      </c>
      <c r="AV2003" s="12">
        <v>1</v>
      </c>
      <c r="AW2003" s="12">
        <v>0</v>
      </c>
      <c r="AX2003" s="12">
        <v>0</v>
      </c>
      <c r="AY2003" s="142">
        <v>1</v>
      </c>
      <c r="BR2003" s="6"/>
      <c r="BV2003" s="6"/>
    </row>
    <row r="2004" spans="1:74" x14ac:dyDescent="0.25">
      <c r="A2004" s="205" t="s">
        <v>315</v>
      </c>
      <c r="B2004" s="205" t="s">
        <v>853</v>
      </c>
      <c r="C2004" s="206">
        <v>17</v>
      </c>
      <c r="D2004" s="206">
        <v>17</v>
      </c>
      <c r="E2004" s="15">
        <v>0</v>
      </c>
      <c r="F2004" s="15">
        <v>1</v>
      </c>
      <c r="G2004" s="15">
        <v>0</v>
      </c>
      <c r="H2004" s="15">
        <v>16</v>
      </c>
      <c r="I2004" s="15">
        <v>0</v>
      </c>
      <c r="J2004" s="15">
        <f t="shared" si="357"/>
        <v>17</v>
      </c>
      <c r="S2004" s="10" t="s">
        <v>1876</v>
      </c>
      <c r="T2004" s="15">
        <v>0</v>
      </c>
      <c r="U2004" s="15">
        <v>0</v>
      </c>
      <c r="V2004" s="15">
        <v>0</v>
      </c>
      <c r="W2004" s="15">
        <v>0</v>
      </c>
      <c r="X2004" s="15">
        <v>0</v>
      </c>
      <c r="Y2004" s="10">
        <f t="shared" si="359"/>
        <v>0</v>
      </c>
      <c r="AL2004" s="6" t="s">
        <v>1778</v>
      </c>
      <c r="AM2004" s="12">
        <v>10</v>
      </c>
      <c r="AN2004" s="12">
        <v>3</v>
      </c>
      <c r="AO2004" s="12">
        <v>5</v>
      </c>
      <c r="AP2004" s="12">
        <v>3</v>
      </c>
      <c r="AQ2004" s="12">
        <v>2</v>
      </c>
      <c r="AR2004" s="12">
        <v>0</v>
      </c>
      <c r="AS2004" s="12">
        <v>0</v>
      </c>
      <c r="AT2004" s="74">
        <v>0</v>
      </c>
      <c r="AU2004" s="74">
        <v>1</v>
      </c>
      <c r="AV2004" s="12">
        <v>1</v>
      </c>
      <c r="AW2004" s="12">
        <v>0</v>
      </c>
      <c r="AX2004" s="12">
        <v>0</v>
      </c>
      <c r="AY2004" s="142">
        <v>1</v>
      </c>
      <c r="BR2004" s="6"/>
      <c r="BV2004" s="6"/>
    </row>
    <row r="2005" spans="1:74" x14ac:dyDescent="0.25">
      <c r="A2005" s="205" t="s">
        <v>315</v>
      </c>
      <c r="B2005" s="205" t="s">
        <v>1149</v>
      </c>
      <c r="C2005" s="206">
        <v>4</v>
      </c>
      <c r="D2005" s="206">
        <v>4</v>
      </c>
      <c r="E2005" s="15">
        <v>0</v>
      </c>
      <c r="F2005" s="15">
        <v>2</v>
      </c>
      <c r="G2005" s="15">
        <v>0</v>
      </c>
      <c r="H2005" s="15">
        <v>2</v>
      </c>
      <c r="I2005" s="15">
        <v>0</v>
      </c>
      <c r="J2005" s="15">
        <f t="shared" si="357"/>
        <v>4</v>
      </c>
      <c r="S2005" s="10" t="s">
        <v>1877</v>
      </c>
      <c r="T2005" s="15">
        <v>0</v>
      </c>
      <c r="U2005" s="15">
        <v>0</v>
      </c>
      <c r="V2005" s="15">
        <v>0</v>
      </c>
      <c r="W2005" s="15">
        <v>0</v>
      </c>
      <c r="X2005" s="15">
        <v>0</v>
      </c>
      <c r="Y2005" s="10">
        <f t="shared" si="359"/>
        <v>0</v>
      </c>
      <c r="AL2005" s="6" t="s">
        <v>1779</v>
      </c>
      <c r="AM2005" s="12">
        <v>51</v>
      </c>
      <c r="AN2005" s="12">
        <v>46</v>
      </c>
      <c r="AO2005" s="12">
        <v>37</v>
      </c>
      <c r="AP2005" s="12">
        <v>28</v>
      </c>
      <c r="AQ2005" s="12">
        <v>23</v>
      </c>
      <c r="AR2005" s="12">
        <v>12</v>
      </c>
      <c r="AS2005" s="12">
        <v>18</v>
      </c>
      <c r="AT2005" s="74">
        <v>8</v>
      </c>
      <c r="AU2005" s="74">
        <v>10</v>
      </c>
      <c r="AV2005" s="12">
        <v>4</v>
      </c>
      <c r="AW2005" s="12">
        <v>1</v>
      </c>
      <c r="AX2005" s="12">
        <v>5</v>
      </c>
      <c r="AY2005" s="142">
        <v>3</v>
      </c>
      <c r="BR2005" s="6"/>
      <c r="BV2005" s="6"/>
    </row>
    <row r="2006" spans="1:74" x14ac:dyDescent="0.25">
      <c r="A2006" s="205" t="s">
        <v>315</v>
      </c>
      <c r="B2006" s="205" t="s">
        <v>568</v>
      </c>
      <c r="C2006" s="206">
        <v>213</v>
      </c>
      <c r="D2006" s="206">
        <v>208</v>
      </c>
      <c r="E2006" s="15">
        <v>7</v>
      </c>
      <c r="F2006" s="15">
        <v>19</v>
      </c>
      <c r="G2006" s="15">
        <v>7</v>
      </c>
      <c r="H2006" s="15">
        <v>60</v>
      </c>
      <c r="I2006" s="15">
        <v>115</v>
      </c>
      <c r="J2006" s="15">
        <f t="shared" si="357"/>
        <v>208</v>
      </c>
      <c r="L2006" s="8">
        <v>254</v>
      </c>
      <c r="S2006" s="10" t="s">
        <v>1208</v>
      </c>
      <c r="T2006" s="15">
        <v>0</v>
      </c>
      <c r="U2006" s="15">
        <v>0</v>
      </c>
      <c r="V2006" s="15">
        <v>0</v>
      </c>
      <c r="W2006" s="15">
        <v>0</v>
      </c>
      <c r="X2006" s="15">
        <v>0</v>
      </c>
      <c r="Y2006" s="10">
        <f t="shared" si="359"/>
        <v>0</v>
      </c>
      <c r="AL2006" s="6" t="s">
        <v>1855</v>
      </c>
      <c r="AM2006" s="12">
        <v>713</v>
      </c>
      <c r="AN2006" s="12">
        <v>352</v>
      </c>
      <c r="AO2006" s="12">
        <v>266</v>
      </c>
      <c r="AP2006" s="12">
        <v>249</v>
      </c>
      <c r="AQ2006" s="12">
        <v>156</v>
      </c>
      <c r="AR2006" s="12">
        <v>84</v>
      </c>
      <c r="AS2006" s="12">
        <v>62</v>
      </c>
      <c r="AT2006" s="74">
        <v>82</v>
      </c>
      <c r="AU2006" s="74">
        <v>42</v>
      </c>
      <c r="AV2006" s="12">
        <v>52</v>
      </c>
      <c r="AW2006" s="12">
        <v>37</v>
      </c>
      <c r="AX2006" s="12">
        <v>17</v>
      </c>
      <c r="AY2006" s="142">
        <v>19</v>
      </c>
      <c r="BR2006" s="6"/>
      <c r="BV2006" s="6"/>
    </row>
    <row r="2007" spans="1:74" x14ac:dyDescent="0.25">
      <c r="A2007" s="210" t="s">
        <v>1687</v>
      </c>
      <c r="B2007" s="210" t="s">
        <v>572</v>
      </c>
      <c r="C2007" s="211">
        <v>23</v>
      </c>
      <c r="D2007" s="211">
        <v>22</v>
      </c>
      <c r="E2007" s="48">
        <v>4</v>
      </c>
      <c r="F2007" s="48">
        <v>10</v>
      </c>
      <c r="G2007" s="48">
        <v>2</v>
      </c>
      <c r="H2007" s="48">
        <v>6</v>
      </c>
      <c r="I2007" s="48">
        <v>0</v>
      </c>
      <c r="J2007" s="48">
        <f t="shared" si="357"/>
        <v>22</v>
      </c>
      <c r="K2007" s="141"/>
      <c r="L2007" s="184"/>
      <c r="S2007" s="10" t="s">
        <v>1209</v>
      </c>
      <c r="T2007" s="15">
        <v>0</v>
      </c>
      <c r="U2007" s="15">
        <v>0</v>
      </c>
      <c r="V2007" s="15">
        <v>0</v>
      </c>
      <c r="W2007" s="15">
        <v>0</v>
      </c>
      <c r="X2007" s="15">
        <v>0</v>
      </c>
      <c r="Y2007" s="10">
        <f t="shared" si="359"/>
        <v>0</v>
      </c>
      <c r="AL2007" s="6" t="s">
        <v>1735</v>
      </c>
      <c r="AM2007" s="12">
        <v>364</v>
      </c>
      <c r="AN2007" s="12">
        <v>349</v>
      </c>
      <c r="AO2007" s="12">
        <v>510</v>
      </c>
      <c r="AP2007" s="12">
        <v>535</v>
      </c>
      <c r="AQ2007" s="12">
        <v>579</v>
      </c>
      <c r="AR2007" s="12">
        <v>91</v>
      </c>
      <c r="AS2007" s="12">
        <v>181</v>
      </c>
      <c r="AT2007" s="74">
        <v>166</v>
      </c>
      <c r="AU2007" s="74">
        <v>123</v>
      </c>
      <c r="AV2007" s="12">
        <v>6</v>
      </c>
      <c r="AW2007" s="12">
        <v>0</v>
      </c>
      <c r="AX2007" s="12">
        <v>1</v>
      </c>
      <c r="AY2007" s="12">
        <v>0</v>
      </c>
      <c r="BR2007" s="6"/>
      <c r="BV2007" s="6"/>
    </row>
    <row r="2008" spans="1:74" x14ac:dyDescent="0.25">
      <c r="A2008" s="212" t="s">
        <v>1687</v>
      </c>
      <c r="B2008" s="212" t="s">
        <v>853</v>
      </c>
      <c r="C2008" s="151">
        <v>30</v>
      </c>
      <c r="D2008" s="151">
        <v>29</v>
      </c>
      <c r="E2008" s="213">
        <v>0</v>
      </c>
      <c r="F2008" s="213">
        <v>1</v>
      </c>
      <c r="G2008" s="48">
        <v>3</v>
      </c>
      <c r="H2008" s="213">
        <v>25</v>
      </c>
      <c r="I2008" s="48">
        <v>0</v>
      </c>
      <c r="J2008" s="48">
        <f t="shared" si="357"/>
        <v>29</v>
      </c>
      <c r="K2008" s="141"/>
      <c r="L2008" s="184"/>
      <c r="S2008" s="10" t="s">
        <v>1210</v>
      </c>
      <c r="T2008" s="15">
        <v>2</v>
      </c>
      <c r="U2008" s="15">
        <v>3</v>
      </c>
      <c r="V2008" s="15">
        <v>1</v>
      </c>
      <c r="W2008" s="15">
        <v>8</v>
      </c>
      <c r="X2008" s="15">
        <v>0</v>
      </c>
      <c r="Y2008" s="10">
        <f t="shared" si="359"/>
        <v>14</v>
      </c>
      <c r="AL2008" s="6" t="s">
        <v>1856</v>
      </c>
      <c r="AM2008" s="12">
        <v>1</v>
      </c>
      <c r="AN2008" s="12">
        <v>28</v>
      </c>
      <c r="AO2008" s="12">
        <v>72</v>
      </c>
      <c r="AP2008" s="12">
        <v>273</v>
      </c>
      <c r="AQ2008" s="12">
        <v>355</v>
      </c>
      <c r="AR2008" s="12">
        <v>161</v>
      </c>
      <c r="AS2008" s="12">
        <v>145</v>
      </c>
      <c r="AT2008" s="74">
        <v>92</v>
      </c>
      <c r="AU2008" s="74">
        <v>72</v>
      </c>
      <c r="AV2008" s="12">
        <v>60</v>
      </c>
      <c r="AW2008" s="12">
        <v>43</v>
      </c>
      <c r="AX2008" s="12">
        <v>40</v>
      </c>
      <c r="AY2008" s="142">
        <v>31</v>
      </c>
      <c r="BR2008" s="6"/>
      <c r="BV2008" s="6"/>
    </row>
    <row r="2009" spans="1:74" x14ac:dyDescent="0.25">
      <c r="A2009" s="212" t="s">
        <v>1687</v>
      </c>
      <c r="B2009" s="212" t="s">
        <v>1149</v>
      </c>
      <c r="C2009" s="151">
        <v>1</v>
      </c>
      <c r="D2009" s="151">
        <v>1</v>
      </c>
      <c r="E2009" s="213">
        <v>0</v>
      </c>
      <c r="F2009" s="213">
        <v>0</v>
      </c>
      <c r="G2009" s="48">
        <v>1</v>
      </c>
      <c r="H2009" s="213">
        <v>0</v>
      </c>
      <c r="I2009" s="48">
        <v>0</v>
      </c>
      <c r="J2009" s="48">
        <f t="shared" si="357"/>
        <v>1</v>
      </c>
      <c r="K2009" s="141"/>
      <c r="L2009" s="184"/>
      <c r="S2009" s="10" t="s">
        <v>1211</v>
      </c>
      <c r="T2009" s="15">
        <v>2</v>
      </c>
      <c r="U2009" s="15">
        <v>6</v>
      </c>
      <c r="V2009" s="15">
        <v>1</v>
      </c>
      <c r="W2009" s="15">
        <v>16</v>
      </c>
      <c r="X2009" s="15">
        <v>0</v>
      </c>
      <c r="Y2009" s="10">
        <f t="shared" si="359"/>
        <v>25</v>
      </c>
      <c r="AL2009" s="6" t="s">
        <v>1739</v>
      </c>
      <c r="AM2009" s="12">
        <v>0</v>
      </c>
      <c r="AN2009" s="12">
        <v>0</v>
      </c>
      <c r="AO2009" s="12">
        <v>0</v>
      </c>
      <c r="AP2009" s="12">
        <v>0</v>
      </c>
      <c r="AQ2009" s="12">
        <v>0</v>
      </c>
      <c r="AR2009" s="12">
        <v>415</v>
      </c>
      <c r="AS2009" s="12">
        <v>435</v>
      </c>
      <c r="AT2009" s="74">
        <v>345</v>
      </c>
      <c r="AU2009" s="74">
        <v>433</v>
      </c>
      <c r="AV2009" s="12">
        <v>457</v>
      </c>
      <c r="AW2009" s="12">
        <v>568</v>
      </c>
      <c r="AX2009" s="12">
        <v>453</v>
      </c>
      <c r="AY2009" s="12">
        <v>391</v>
      </c>
      <c r="BR2009" s="6"/>
      <c r="BV2009" s="6"/>
    </row>
    <row r="2010" spans="1:74" x14ac:dyDescent="0.25">
      <c r="A2010" s="214" t="s">
        <v>1687</v>
      </c>
      <c r="B2010" s="214" t="s">
        <v>1083</v>
      </c>
      <c r="C2010" s="215">
        <v>1</v>
      </c>
      <c r="D2010" s="215">
        <v>1</v>
      </c>
      <c r="E2010" s="48">
        <v>0</v>
      </c>
      <c r="F2010" s="48">
        <v>0</v>
      </c>
      <c r="G2010" s="48">
        <v>1</v>
      </c>
      <c r="H2010" s="48">
        <v>0</v>
      </c>
      <c r="I2010" s="48">
        <v>0</v>
      </c>
      <c r="J2010" s="48">
        <f t="shared" si="357"/>
        <v>1</v>
      </c>
      <c r="K2010" s="141"/>
      <c r="L2010" s="184"/>
      <c r="S2010" s="10" t="s">
        <v>1212</v>
      </c>
      <c r="T2010" s="15">
        <v>4</v>
      </c>
      <c r="U2010" s="15">
        <v>10</v>
      </c>
      <c r="V2010" s="15">
        <v>2</v>
      </c>
      <c r="W2010" s="15">
        <v>6</v>
      </c>
      <c r="X2010" s="15">
        <v>0</v>
      </c>
      <c r="Y2010" s="10">
        <f t="shared" si="359"/>
        <v>22</v>
      </c>
      <c r="AL2010" s="6" t="s">
        <v>1857</v>
      </c>
      <c r="AM2010" s="12">
        <v>0</v>
      </c>
      <c r="AN2010" s="12">
        <v>0</v>
      </c>
      <c r="AO2010" s="12">
        <v>0</v>
      </c>
      <c r="AP2010" s="12">
        <v>0</v>
      </c>
      <c r="AQ2010" s="12">
        <v>2</v>
      </c>
      <c r="AR2010" s="12">
        <v>15</v>
      </c>
      <c r="AS2010" s="12">
        <v>39</v>
      </c>
      <c r="AT2010" s="74">
        <v>174</v>
      </c>
      <c r="AU2010" s="74">
        <v>257</v>
      </c>
      <c r="AV2010" s="12">
        <v>409</v>
      </c>
      <c r="AW2010" s="12">
        <v>233</v>
      </c>
      <c r="AX2010" s="12">
        <v>203</v>
      </c>
      <c r="AY2010" s="142">
        <v>114</v>
      </c>
      <c r="BR2010" s="6"/>
      <c r="BV2010" s="6"/>
    </row>
    <row r="2011" spans="1:74" x14ac:dyDescent="0.25">
      <c r="A2011" s="214" t="s">
        <v>1687</v>
      </c>
      <c r="B2011" s="214" t="s">
        <v>568</v>
      </c>
      <c r="C2011" s="215">
        <v>44</v>
      </c>
      <c r="D2011" s="215">
        <v>44</v>
      </c>
      <c r="E2011" s="48">
        <v>4</v>
      </c>
      <c r="F2011" s="48">
        <v>5</v>
      </c>
      <c r="G2011" s="48">
        <v>2</v>
      </c>
      <c r="H2011" s="48">
        <v>0</v>
      </c>
      <c r="I2011" s="48">
        <v>33</v>
      </c>
      <c r="J2011" s="48">
        <f t="shared" si="357"/>
        <v>44</v>
      </c>
      <c r="K2011" s="141"/>
      <c r="L2011" s="184">
        <v>97</v>
      </c>
      <c r="T2011" s="6">
        <f>SUM(T2003:T2010)</f>
        <v>8</v>
      </c>
      <c r="U2011" s="6">
        <f>SUM(U2003:U2010)</f>
        <v>19</v>
      </c>
      <c r="V2011" s="6">
        <f>SUM(V2003:V2010)</f>
        <v>4</v>
      </c>
      <c r="W2011" s="6">
        <f>SUM(W2003:W2010)</f>
        <v>30</v>
      </c>
      <c r="X2011" s="6">
        <f>SUM(X2003:X2010)</f>
        <v>0</v>
      </c>
      <c r="Y2011" s="10">
        <f t="shared" si="359"/>
        <v>61</v>
      </c>
      <c r="AL2011" s="6" t="s">
        <v>1742</v>
      </c>
      <c r="AM2011" s="12">
        <v>0</v>
      </c>
      <c r="AN2011" s="12">
        <v>0</v>
      </c>
      <c r="AO2011" s="12">
        <v>0</v>
      </c>
      <c r="AP2011" s="12">
        <v>0</v>
      </c>
      <c r="AQ2011" s="12">
        <v>0</v>
      </c>
      <c r="AR2011" s="12">
        <v>0</v>
      </c>
      <c r="AS2011" s="12">
        <v>0</v>
      </c>
      <c r="AT2011" s="12">
        <v>0</v>
      </c>
      <c r="AU2011" s="12">
        <v>0</v>
      </c>
      <c r="AV2011" s="12">
        <v>2</v>
      </c>
      <c r="AW2011" s="12">
        <v>10</v>
      </c>
      <c r="AX2011" s="12">
        <v>51</v>
      </c>
      <c r="AY2011" s="12">
        <v>115</v>
      </c>
      <c r="BR2011" s="6"/>
      <c r="BV2011" s="6"/>
    </row>
    <row r="2012" spans="1:74" x14ac:dyDescent="0.25">
      <c r="A2012" s="155" t="s">
        <v>1676</v>
      </c>
      <c r="B2012" s="10"/>
      <c r="C2012" s="15">
        <f t="shared" ref="C2012:J2012" si="360">SUM(C1991:C2011)</f>
        <v>827</v>
      </c>
      <c r="D2012" s="15">
        <f t="shared" si="360"/>
        <v>812</v>
      </c>
      <c r="E2012" s="15">
        <f t="shared" si="360"/>
        <v>21</v>
      </c>
      <c r="F2012" s="15">
        <f t="shared" si="360"/>
        <v>64</v>
      </c>
      <c r="G2012" s="15">
        <f t="shared" si="360"/>
        <v>19</v>
      </c>
      <c r="H2012" s="15">
        <f t="shared" si="360"/>
        <v>169</v>
      </c>
      <c r="I2012" s="15">
        <f t="shared" si="360"/>
        <v>539</v>
      </c>
      <c r="J2012" s="15">
        <f t="shared" si="360"/>
        <v>812</v>
      </c>
      <c r="K2012" s="8"/>
      <c r="L2012" s="8">
        <f>SUM(L1991:L2011)</f>
        <v>812</v>
      </c>
      <c r="AL2012" s="6" t="s">
        <v>1866</v>
      </c>
      <c r="AM2012" s="12">
        <v>0</v>
      </c>
      <c r="AN2012" s="12">
        <v>0</v>
      </c>
      <c r="AO2012" s="12">
        <v>0</v>
      </c>
      <c r="AP2012" s="12">
        <v>0</v>
      </c>
      <c r="AQ2012" s="12">
        <v>0</v>
      </c>
      <c r="AR2012" s="12">
        <v>0</v>
      </c>
      <c r="AS2012" s="12">
        <v>0</v>
      </c>
      <c r="AT2012" s="12">
        <v>0</v>
      </c>
      <c r="AU2012" s="12">
        <v>0</v>
      </c>
      <c r="AV2012" s="12">
        <v>1</v>
      </c>
      <c r="AW2012" s="12">
        <v>7</v>
      </c>
      <c r="AX2012" s="12">
        <v>40</v>
      </c>
      <c r="AY2012" s="142">
        <v>42</v>
      </c>
      <c r="BR2012" s="6"/>
      <c r="BV2012" s="6"/>
    </row>
    <row r="2013" spans="1:74" x14ac:dyDescent="0.25">
      <c r="A2013" s="174"/>
      <c r="C2013" s="8"/>
      <c r="D2013" s="8"/>
      <c r="E2013" s="8"/>
      <c r="F2013" s="8"/>
      <c r="G2013" s="8"/>
      <c r="H2013" s="8"/>
      <c r="I2013" s="8"/>
      <c r="J2013" s="8"/>
      <c r="K2013" s="8"/>
      <c r="S2013" s="10" t="s">
        <v>1677</v>
      </c>
      <c r="T2013" s="10" t="s">
        <v>68</v>
      </c>
      <c r="U2013" s="10" t="s">
        <v>72</v>
      </c>
      <c r="V2013" s="10" t="s">
        <v>65</v>
      </c>
      <c r="W2013" s="10" t="s">
        <v>61</v>
      </c>
      <c r="X2013" s="10" t="s">
        <v>89</v>
      </c>
      <c r="Y2013" s="10" t="s">
        <v>1678</v>
      </c>
      <c r="AL2013" s="6" t="s">
        <v>1747</v>
      </c>
      <c r="AM2013" s="12">
        <v>0</v>
      </c>
      <c r="AN2013" s="12">
        <v>0</v>
      </c>
      <c r="AO2013" s="12">
        <v>0</v>
      </c>
      <c r="AP2013" s="12">
        <v>0</v>
      </c>
      <c r="AQ2013" s="12">
        <v>0</v>
      </c>
      <c r="AR2013" s="12">
        <v>0</v>
      </c>
      <c r="AS2013" s="12">
        <v>0</v>
      </c>
      <c r="AT2013" s="12">
        <v>0</v>
      </c>
      <c r="AU2013" s="12">
        <v>0</v>
      </c>
      <c r="AV2013" s="12">
        <v>0</v>
      </c>
      <c r="AW2013" s="12">
        <v>0</v>
      </c>
      <c r="AX2013" s="12">
        <v>13</v>
      </c>
      <c r="AY2013" s="12">
        <v>33</v>
      </c>
      <c r="BR2013" s="6"/>
      <c r="BV2013" s="6"/>
    </row>
    <row r="2014" spans="1:74" x14ac:dyDescent="0.25">
      <c r="A2014" s="174"/>
      <c r="C2014" s="8"/>
      <c r="D2014" s="8"/>
      <c r="E2014" s="8"/>
      <c r="F2014" s="8"/>
      <c r="G2014" s="8"/>
      <c r="H2014" s="8"/>
      <c r="I2014" s="8"/>
      <c r="J2014" s="8"/>
      <c r="K2014" s="8"/>
      <c r="S2014" s="10" t="s">
        <v>1875</v>
      </c>
      <c r="T2014" s="15">
        <v>0</v>
      </c>
      <c r="U2014" s="15">
        <v>1</v>
      </c>
      <c r="V2014" s="15">
        <v>0</v>
      </c>
      <c r="W2014" s="15">
        <v>0</v>
      </c>
      <c r="X2014" s="15">
        <v>0</v>
      </c>
      <c r="Y2014" s="10">
        <f t="shared" ref="Y2014:Y2022" si="361">SUM(T2014:W2014)</f>
        <v>1</v>
      </c>
      <c r="BR2014" s="6"/>
      <c r="BV2014" s="6"/>
    </row>
    <row r="2015" spans="1:74" x14ac:dyDescent="0.25">
      <c r="D2015" s="8"/>
      <c r="G2015" s="6" t="s">
        <v>1893</v>
      </c>
      <c r="H2015" s="6" t="s">
        <v>1894</v>
      </c>
      <c r="I2015" s="6" t="s">
        <v>1049</v>
      </c>
      <c r="J2015" s="6" t="s">
        <v>1895</v>
      </c>
      <c r="K2015" s="6" t="s">
        <v>1896</v>
      </c>
      <c r="S2015" s="10" t="s">
        <v>1876</v>
      </c>
      <c r="T2015" s="15">
        <v>0</v>
      </c>
      <c r="U2015" s="15">
        <v>1</v>
      </c>
      <c r="V2015" s="15">
        <v>0</v>
      </c>
      <c r="W2015" s="15">
        <v>0</v>
      </c>
      <c r="X2015" s="15">
        <v>0</v>
      </c>
      <c r="Y2015" s="10">
        <f t="shared" si="361"/>
        <v>1</v>
      </c>
      <c r="BR2015" s="6"/>
      <c r="BV2015" s="6"/>
    </row>
    <row r="2016" spans="1:74" x14ac:dyDescent="0.25">
      <c r="H2016" s="6" t="s">
        <v>1897</v>
      </c>
      <c r="I2016" s="6" t="s">
        <v>1044</v>
      </c>
      <c r="J2016" s="6" t="s">
        <v>1898</v>
      </c>
      <c r="S2016" s="10" t="s">
        <v>1877</v>
      </c>
      <c r="T2016" s="15">
        <v>0</v>
      </c>
      <c r="U2016" s="15">
        <v>1</v>
      </c>
      <c r="V2016" s="15">
        <v>0</v>
      </c>
      <c r="W2016" s="15">
        <v>0</v>
      </c>
      <c r="X2016" s="15">
        <v>0</v>
      </c>
      <c r="Y2016" s="10">
        <f t="shared" si="361"/>
        <v>1</v>
      </c>
      <c r="AM2016" s="12">
        <v>436</v>
      </c>
      <c r="AN2016" s="12">
        <v>391</v>
      </c>
      <c r="AO2016" s="12">
        <v>14</v>
      </c>
      <c r="BR2016" s="6"/>
      <c r="BV2016" s="6"/>
    </row>
    <row r="2017" spans="1:74" x14ac:dyDescent="0.25">
      <c r="H2017" s="6" t="s">
        <v>1899</v>
      </c>
      <c r="I2017" s="6" t="s">
        <v>1036</v>
      </c>
      <c r="J2017" s="6" t="s">
        <v>1900</v>
      </c>
      <c r="K2017" s="6" t="s">
        <v>1901</v>
      </c>
      <c r="S2017" s="10" t="s">
        <v>1208</v>
      </c>
      <c r="T2017" s="15">
        <v>0</v>
      </c>
      <c r="U2017" s="15">
        <v>3</v>
      </c>
      <c r="V2017" s="15">
        <v>0</v>
      </c>
      <c r="W2017" s="15">
        <v>0</v>
      </c>
      <c r="X2017" s="15">
        <v>0</v>
      </c>
      <c r="Y2017" s="10">
        <f t="shared" si="361"/>
        <v>3</v>
      </c>
      <c r="AM2017" s="6">
        <v>254</v>
      </c>
      <c r="AN2017" s="6">
        <v>115</v>
      </c>
      <c r="AO2017" s="6">
        <v>25</v>
      </c>
      <c r="BR2017" s="6"/>
      <c r="BV2017" s="6"/>
    </row>
    <row r="2018" spans="1:74" x14ac:dyDescent="0.25">
      <c r="S2018" s="10" t="s">
        <v>1209</v>
      </c>
      <c r="T2018" s="15">
        <v>2</v>
      </c>
      <c r="U2018" s="15">
        <v>5</v>
      </c>
      <c r="V2018" s="15">
        <v>1</v>
      </c>
      <c r="W2018" s="15">
        <v>11</v>
      </c>
      <c r="X2018" s="15">
        <v>0</v>
      </c>
      <c r="Y2018" s="10">
        <f t="shared" si="361"/>
        <v>19</v>
      </c>
      <c r="AM2018" s="6">
        <v>97</v>
      </c>
      <c r="AN2018" s="6">
        <v>33</v>
      </c>
      <c r="AO2018" s="6">
        <v>22</v>
      </c>
      <c r="BR2018" s="6"/>
      <c r="BV2018" s="6"/>
    </row>
    <row r="2019" spans="1:74" x14ac:dyDescent="0.25">
      <c r="S2019" s="10" t="s">
        <v>1210</v>
      </c>
      <c r="T2019" s="15">
        <f t="shared" ref="T2019:X2021" si="362">T1997-T2008</f>
        <v>0</v>
      </c>
      <c r="U2019" s="15">
        <f t="shared" si="362"/>
        <v>6</v>
      </c>
      <c r="V2019" s="15">
        <f t="shared" si="362"/>
        <v>0</v>
      </c>
      <c r="W2019" s="15">
        <f t="shared" si="362"/>
        <v>25</v>
      </c>
      <c r="X2019" s="15">
        <f t="shared" si="362"/>
        <v>391</v>
      </c>
      <c r="Y2019" s="10">
        <f t="shared" si="361"/>
        <v>31</v>
      </c>
      <c r="BR2019" s="6"/>
      <c r="BV2019" s="6"/>
    </row>
    <row r="2020" spans="1:74" x14ac:dyDescent="0.25">
      <c r="S2020" s="10" t="s">
        <v>1211</v>
      </c>
      <c r="T2020" s="15">
        <f t="shared" si="362"/>
        <v>7</v>
      </c>
      <c r="U2020" s="15">
        <f t="shared" si="362"/>
        <v>22</v>
      </c>
      <c r="V2020" s="15">
        <f t="shared" si="362"/>
        <v>7</v>
      </c>
      <c r="W2020" s="15">
        <f t="shared" si="362"/>
        <v>78</v>
      </c>
      <c r="X2020" s="15">
        <f t="shared" si="362"/>
        <v>115</v>
      </c>
      <c r="Y2020" s="10">
        <f t="shared" si="361"/>
        <v>114</v>
      </c>
      <c r="BR2020" s="6"/>
      <c r="BV2020" s="6"/>
    </row>
    <row r="2021" spans="1:74" x14ac:dyDescent="0.25">
      <c r="S2021" s="10" t="s">
        <v>1212</v>
      </c>
      <c r="T2021" s="15">
        <f t="shared" si="362"/>
        <v>4</v>
      </c>
      <c r="U2021" s="15">
        <f t="shared" si="362"/>
        <v>6</v>
      </c>
      <c r="V2021" s="15">
        <f t="shared" si="362"/>
        <v>7</v>
      </c>
      <c r="W2021" s="15">
        <f t="shared" si="362"/>
        <v>25</v>
      </c>
      <c r="X2021" s="15">
        <f t="shared" si="362"/>
        <v>33</v>
      </c>
      <c r="Y2021" s="10">
        <f t="shared" si="361"/>
        <v>42</v>
      </c>
      <c r="BR2021" s="6"/>
      <c r="BV2021" s="6"/>
    </row>
    <row r="2022" spans="1:74" x14ac:dyDescent="0.25">
      <c r="T2022" s="6">
        <f>SUM(T2014:T2021)</f>
        <v>13</v>
      </c>
      <c r="U2022" s="6">
        <f>SUM(U2014:U2021)</f>
        <v>45</v>
      </c>
      <c r="V2022" s="6">
        <f>SUM(V2014:V2021)</f>
        <v>15</v>
      </c>
      <c r="W2022" s="6">
        <f>SUM(W2014:W2021)</f>
        <v>139</v>
      </c>
      <c r="X2022" s="6">
        <f>SUM(X2014:X2021)</f>
        <v>539</v>
      </c>
      <c r="Y2022" s="10">
        <f t="shared" si="361"/>
        <v>212</v>
      </c>
      <c r="BR2022" s="6"/>
      <c r="BV2022" s="6"/>
    </row>
    <row r="2026" spans="1:74" ht="39.6" x14ac:dyDescent="0.25">
      <c r="A2026" s="204" t="s">
        <v>1846</v>
      </c>
      <c r="B2026" s="204" t="s">
        <v>1222</v>
      </c>
      <c r="C2026" s="204" t="s">
        <v>1197</v>
      </c>
      <c r="D2026" s="204" t="s">
        <v>1664</v>
      </c>
      <c r="E2026" s="204" t="s">
        <v>1665</v>
      </c>
      <c r="F2026" s="204" t="s">
        <v>1666</v>
      </c>
      <c r="G2026" s="204" t="s">
        <v>1667</v>
      </c>
      <c r="H2026" s="204" t="s">
        <v>1668</v>
      </c>
      <c r="I2026" s="204" t="s">
        <v>1669</v>
      </c>
      <c r="J2026" s="13" t="s">
        <v>1671</v>
      </c>
      <c r="L2026" s="36" t="s">
        <v>1902</v>
      </c>
      <c r="S2026" s="6" t="s">
        <v>1846</v>
      </c>
      <c r="AL2026" s="12" t="s">
        <v>1712</v>
      </c>
      <c r="AM2026" s="74" t="s">
        <v>1846</v>
      </c>
      <c r="AN2026" s="12"/>
      <c r="AO2026" s="12"/>
      <c r="AP2026" s="12"/>
      <c r="BR2026" s="6"/>
      <c r="BV2026" s="6"/>
    </row>
    <row r="2027" spans="1:74" x14ac:dyDescent="0.25">
      <c r="A2027" s="205" t="s">
        <v>1882</v>
      </c>
      <c r="B2027" s="205" t="s">
        <v>568</v>
      </c>
      <c r="C2027" s="206">
        <v>1</v>
      </c>
      <c r="D2027" s="206">
        <v>1</v>
      </c>
      <c r="E2027" s="15">
        <v>0</v>
      </c>
      <c r="F2027" s="15">
        <v>1</v>
      </c>
      <c r="G2027" s="15">
        <v>0</v>
      </c>
      <c r="H2027" s="15">
        <v>0</v>
      </c>
      <c r="I2027" s="15">
        <v>0</v>
      </c>
      <c r="J2027" s="15">
        <f t="shared" ref="J2027:J2048" si="363">SUM(E2027:I2027)</f>
        <v>1</v>
      </c>
      <c r="L2027" s="8">
        <v>1</v>
      </c>
      <c r="S2027" s="10" t="s">
        <v>1673</v>
      </c>
      <c r="T2027" s="10" t="s">
        <v>68</v>
      </c>
      <c r="U2027" s="10" t="s">
        <v>72</v>
      </c>
      <c r="V2027" s="10" t="s">
        <v>65</v>
      </c>
      <c r="W2027" s="10" t="s">
        <v>61</v>
      </c>
      <c r="X2027" s="10" t="s">
        <v>89</v>
      </c>
      <c r="Y2027" s="10" t="s">
        <v>8</v>
      </c>
      <c r="AL2027" s="6" t="s">
        <v>1834</v>
      </c>
      <c r="AM2027" s="12"/>
      <c r="AN2027" s="12"/>
      <c r="AO2027" s="12"/>
      <c r="AP2027" s="12"/>
      <c r="BR2027" s="6"/>
      <c r="BV2027" s="6"/>
    </row>
    <row r="2028" spans="1:74" x14ac:dyDescent="0.25">
      <c r="A2028" s="207" t="s">
        <v>1883</v>
      </c>
      <c r="B2028" s="207" t="s">
        <v>572</v>
      </c>
      <c r="C2028" s="208">
        <v>1</v>
      </c>
      <c r="D2028" s="208">
        <v>1</v>
      </c>
      <c r="E2028" s="48">
        <v>0</v>
      </c>
      <c r="F2028" s="48">
        <v>1</v>
      </c>
      <c r="G2028" s="48">
        <v>0</v>
      </c>
      <c r="H2028" s="48">
        <v>0</v>
      </c>
      <c r="I2028" s="48">
        <v>0</v>
      </c>
      <c r="J2028" s="48">
        <f t="shared" si="363"/>
        <v>1</v>
      </c>
      <c r="K2028" s="141"/>
      <c r="L2028" s="184">
        <v>1</v>
      </c>
      <c r="S2028" s="10" t="s">
        <v>1875</v>
      </c>
      <c r="T2028" s="15">
        <v>0</v>
      </c>
      <c r="U2028" s="15">
        <v>1</v>
      </c>
      <c r="V2028" s="15">
        <v>0</v>
      </c>
      <c r="W2028" s="15">
        <v>0</v>
      </c>
      <c r="X2028" s="15">
        <v>0</v>
      </c>
      <c r="Y2028" s="10">
        <f t="shared" ref="Y2028:Y2036" si="364">SUM(T2028:X2028)</f>
        <v>1</v>
      </c>
      <c r="AL2028" s="6" t="s">
        <v>1836</v>
      </c>
      <c r="AM2028" s="12"/>
      <c r="AN2028" s="12"/>
      <c r="AO2028" s="12"/>
      <c r="AP2028" s="12"/>
      <c r="BR2028" s="6"/>
      <c r="BV2028" s="6"/>
    </row>
    <row r="2029" spans="1:74" x14ac:dyDescent="0.25">
      <c r="A2029" s="205" t="s">
        <v>1884</v>
      </c>
      <c r="B2029" s="205" t="s">
        <v>572</v>
      </c>
      <c r="C2029" s="206">
        <v>1</v>
      </c>
      <c r="D2029" s="206">
        <v>1</v>
      </c>
      <c r="E2029" s="15">
        <v>0</v>
      </c>
      <c r="F2029" s="15">
        <v>1</v>
      </c>
      <c r="G2029" s="15">
        <v>0</v>
      </c>
      <c r="H2029" s="15">
        <v>0</v>
      </c>
      <c r="I2029" s="15">
        <v>0</v>
      </c>
      <c r="J2029" s="15">
        <f t="shared" si="363"/>
        <v>1</v>
      </c>
      <c r="S2029" s="10" t="s">
        <v>1876</v>
      </c>
      <c r="T2029" s="15">
        <v>0</v>
      </c>
      <c r="U2029" s="15">
        <v>1</v>
      </c>
      <c r="V2029" s="15">
        <v>0</v>
      </c>
      <c r="W2029" s="15">
        <v>0</v>
      </c>
      <c r="X2029" s="15">
        <v>0</v>
      </c>
      <c r="Y2029" s="10">
        <f t="shared" si="364"/>
        <v>1</v>
      </c>
      <c r="AM2029" s="12"/>
      <c r="AN2029" s="12"/>
      <c r="AO2029" s="12"/>
      <c r="AP2029" s="12"/>
      <c r="BR2029" s="6"/>
      <c r="BV2029" s="6"/>
    </row>
    <row r="2030" spans="1:74" ht="22.8" x14ac:dyDescent="0.25">
      <c r="A2030" s="205" t="s">
        <v>1884</v>
      </c>
      <c r="B2030" s="205" t="s">
        <v>853</v>
      </c>
      <c r="C2030" s="206">
        <v>1</v>
      </c>
      <c r="D2030" s="206">
        <v>1</v>
      </c>
      <c r="E2030" s="15">
        <v>0</v>
      </c>
      <c r="F2030" s="15">
        <v>0</v>
      </c>
      <c r="G2030" s="15">
        <v>0</v>
      </c>
      <c r="H2030" s="15">
        <v>0</v>
      </c>
      <c r="I2030" s="15">
        <v>1</v>
      </c>
      <c r="J2030" s="15">
        <f t="shared" si="363"/>
        <v>1</v>
      </c>
      <c r="L2030" s="8">
        <v>2</v>
      </c>
      <c r="S2030" s="10" t="s">
        <v>1877</v>
      </c>
      <c r="T2030" s="15">
        <v>0</v>
      </c>
      <c r="U2030" s="15">
        <v>1</v>
      </c>
      <c r="V2030" s="15">
        <v>0</v>
      </c>
      <c r="W2030" s="15">
        <v>0</v>
      </c>
      <c r="X2030" s="15">
        <v>1</v>
      </c>
      <c r="Y2030" s="10">
        <f t="shared" si="364"/>
        <v>2</v>
      </c>
      <c r="AL2030" s="6" t="s">
        <v>5</v>
      </c>
      <c r="AM2030" s="6" t="s">
        <v>1840</v>
      </c>
      <c r="AN2030" s="6" t="s">
        <v>1841</v>
      </c>
      <c r="AO2030" s="6" t="s">
        <v>1842</v>
      </c>
      <c r="AP2030" s="6" t="s">
        <v>1741</v>
      </c>
      <c r="AQ2030" s="6" t="s">
        <v>1736</v>
      </c>
      <c r="AR2030" s="6" t="s">
        <v>1843</v>
      </c>
      <c r="AS2030" s="6" t="s">
        <v>1844</v>
      </c>
      <c r="AT2030" s="74" t="s">
        <v>1845</v>
      </c>
      <c r="AU2030" s="74" t="s">
        <v>1744</v>
      </c>
      <c r="AV2030" s="6" t="s">
        <v>1745</v>
      </c>
      <c r="AW2030" s="6" t="s">
        <v>1740</v>
      </c>
      <c r="AX2030" s="6" t="s">
        <v>1846</v>
      </c>
      <c r="BR2030" s="6"/>
      <c r="BV2030" s="6"/>
    </row>
    <row r="2031" spans="1:74" x14ac:dyDescent="0.25">
      <c r="A2031" s="207" t="s">
        <v>1880</v>
      </c>
      <c r="B2031" s="207" t="s">
        <v>572</v>
      </c>
      <c r="C2031" s="208">
        <v>1</v>
      </c>
      <c r="D2031" s="208">
        <v>1</v>
      </c>
      <c r="E2031" s="48">
        <v>0</v>
      </c>
      <c r="F2031" s="48">
        <v>1</v>
      </c>
      <c r="G2031" s="48">
        <v>0</v>
      </c>
      <c r="H2031" s="48">
        <v>0</v>
      </c>
      <c r="I2031" s="48">
        <v>0</v>
      </c>
      <c r="J2031" s="48">
        <f t="shared" si="363"/>
        <v>1</v>
      </c>
      <c r="K2031" s="141"/>
      <c r="L2031" s="184"/>
      <c r="S2031" s="10" t="s">
        <v>1208</v>
      </c>
      <c r="T2031" s="15">
        <v>1</v>
      </c>
      <c r="U2031" s="15">
        <v>5</v>
      </c>
      <c r="V2031" s="15">
        <v>0</v>
      </c>
      <c r="W2031" s="15">
        <v>0</v>
      </c>
      <c r="X2031" s="15">
        <v>1</v>
      </c>
      <c r="Y2031" s="10">
        <f t="shared" si="364"/>
        <v>7</v>
      </c>
      <c r="AL2031" s="6" t="s">
        <v>1727</v>
      </c>
      <c r="AM2031" s="12">
        <v>0</v>
      </c>
      <c r="AN2031" s="12">
        <v>0</v>
      </c>
      <c r="AO2031" s="12">
        <v>0</v>
      </c>
      <c r="AP2031" s="12">
        <v>0</v>
      </c>
      <c r="AQ2031" s="12">
        <v>0</v>
      </c>
      <c r="AR2031" s="12">
        <v>0</v>
      </c>
      <c r="AS2031" s="12">
        <v>0</v>
      </c>
      <c r="AT2031" s="74">
        <v>0</v>
      </c>
      <c r="AU2031" s="74">
        <v>0</v>
      </c>
      <c r="AV2031" s="12">
        <v>0</v>
      </c>
      <c r="AW2031" s="12">
        <v>0</v>
      </c>
      <c r="AX2031" s="12">
        <v>0</v>
      </c>
      <c r="BR2031" s="6"/>
      <c r="BV2031" s="6"/>
    </row>
    <row r="2032" spans="1:74" x14ac:dyDescent="0.25">
      <c r="A2032" s="207" t="s">
        <v>1880</v>
      </c>
      <c r="B2032" s="207" t="s">
        <v>853</v>
      </c>
      <c r="C2032" s="208">
        <v>1</v>
      </c>
      <c r="D2032" s="208">
        <v>1</v>
      </c>
      <c r="E2032" s="48">
        <v>0</v>
      </c>
      <c r="F2032" s="48">
        <v>0</v>
      </c>
      <c r="G2032" s="48">
        <v>0</v>
      </c>
      <c r="H2032" s="48">
        <v>0</v>
      </c>
      <c r="I2032" s="48">
        <v>1</v>
      </c>
      <c r="J2032" s="48">
        <f t="shared" si="363"/>
        <v>1</v>
      </c>
      <c r="K2032" s="141"/>
      <c r="L2032" s="184"/>
      <c r="S2032" s="10" t="s">
        <v>1209</v>
      </c>
      <c r="T2032" s="15">
        <v>1</v>
      </c>
      <c r="U2032" s="15">
        <v>11</v>
      </c>
      <c r="V2032" s="15">
        <v>0</v>
      </c>
      <c r="W2032" s="15">
        <v>9</v>
      </c>
      <c r="X2032" s="15">
        <v>1</v>
      </c>
      <c r="Y2032" s="10">
        <f t="shared" si="364"/>
        <v>22</v>
      </c>
      <c r="AL2032" s="6" t="s">
        <v>1728</v>
      </c>
      <c r="AM2032" s="12">
        <v>0</v>
      </c>
      <c r="AN2032" s="12">
        <v>0</v>
      </c>
      <c r="AO2032" s="12">
        <v>0</v>
      </c>
      <c r="AP2032" s="12">
        <v>0</v>
      </c>
      <c r="AQ2032" s="12">
        <v>0</v>
      </c>
      <c r="AR2032" s="12">
        <v>0</v>
      </c>
      <c r="AS2032" s="12">
        <v>0</v>
      </c>
      <c r="AT2032" s="74">
        <v>0</v>
      </c>
      <c r="AU2032" s="74">
        <v>0</v>
      </c>
      <c r="AV2032" s="12">
        <v>0</v>
      </c>
      <c r="AW2032" s="12">
        <v>0</v>
      </c>
      <c r="AX2032" s="12">
        <v>0</v>
      </c>
      <c r="BR2032" s="6"/>
      <c r="BV2032" s="6"/>
    </row>
    <row r="2033" spans="1:74" x14ac:dyDescent="0.25">
      <c r="A2033" s="207" t="s">
        <v>1880</v>
      </c>
      <c r="B2033" s="207" t="s">
        <v>568</v>
      </c>
      <c r="C2033" s="208">
        <v>6</v>
      </c>
      <c r="D2033" s="208">
        <v>5</v>
      </c>
      <c r="E2033" s="48">
        <v>1</v>
      </c>
      <c r="F2033" s="48">
        <v>4</v>
      </c>
      <c r="G2033" s="48">
        <v>0</v>
      </c>
      <c r="H2033" s="48">
        <v>0</v>
      </c>
      <c r="I2033" s="48">
        <v>0</v>
      </c>
      <c r="J2033" s="48">
        <f t="shared" si="363"/>
        <v>5</v>
      </c>
      <c r="K2033" s="141"/>
      <c r="L2033" s="184">
        <v>7</v>
      </c>
      <c r="S2033" s="10" t="s">
        <v>1210</v>
      </c>
      <c r="T2033" s="15">
        <v>2</v>
      </c>
      <c r="U2033" s="15">
        <v>19</v>
      </c>
      <c r="V2033" s="15">
        <v>8</v>
      </c>
      <c r="W2033" s="15">
        <v>30</v>
      </c>
      <c r="X2033" s="15">
        <v>453</v>
      </c>
      <c r="Y2033" s="10">
        <f t="shared" si="364"/>
        <v>512</v>
      </c>
      <c r="AL2033" s="6" t="s">
        <v>1729</v>
      </c>
      <c r="AM2033" s="12">
        <v>0</v>
      </c>
      <c r="AN2033" s="12">
        <v>0</v>
      </c>
      <c r="AO2033" s="12">
        <v>0</v>
      </c>
      <c r="AP2033" s="12">
        <v>0</v>
      </c>
      <c r="AQ2033" s="12">
        <v>0</v>
      </c>
      <c r="AR2033" s="12">
        <v>0</v>
      </c>
      <c r="AS2033" s="12">
        <v>0</v>
      </c>
      <c r="AT2033" s="74">
        <v>0</v>
      </c>
      <c r="AU2033" s="74">
        <v>0</v>
      </c>
      <c r="AV2033" s="12">
        <v>0</v>
      </c>
      <c r="AW2033" s="12">
        <v>0</v>
      </c>
      <c r="AX2033" s="12">
        <v>1</v>
      </c>
      <c r="BR2033" s="6"/>
      <c r="BV2033" s="6"/>
    </row>
    <row r="2034" spans="1:74" x14ac:dyDescent="0.25">
      <c r="A2034" s="205" t="s">
        <v>1691</v>
      </c>
      <c r="B2034" s="205" t="s">
        <v>572</v>
      </c>
      <c r="C2034" s="206">
        <v>5</v>
      </c>
      <c r="D2034" s="206">
        <v>4</v>
      </c>
      <c r="E2034" s="15">
        <v>1</v>
      </c>
      <c r="F2034" s="15">
        <v>3</v>
      </c>
      <c r="G2034" s="15">
        <v>0</v>
      </c>
      <c r="H2034" s="15">
        <v>0</v>
      </c>
      <c r="I2034" s="15">
        <v>0</v>
      </c>
      <c r="J2034" s="15">
        <f t="shared" si="363"/>
        <v>4</v>
      </c>
      <c r="S2034" s="10" t="s">
        <v>1211</v>
      </c>
      <c r="T2034" s="15">
        <v>26</v>
      </c>
      <c r="U2034" s="15">
        <v>59</v>
      </c>
      <c r="V2034" s="15">
        <v>32</v>
      </c>
      <c r="W2034" s="15">
        <v>134</v>
      </c>
      <c r="X2034" s="15">
        <v>51</v>
      </c>
      <c r="Y2034" s="10">
        <f t="shared" si="364"/>
        <v>302</v>
      </c>
      <c r="AL2034" s="6" t="s">
        <v>1730</v>
      </c>
      <c r="AM2034" s="12">
        <v>0</v>
      </c>
      <c r="AN2034" s="12">
        <v>0</v>
      </c>
      <c r="AO2034" s="12">
        <v>0</v>
      </c>
      <c r="AP2034" s="12">
        <v>0</v>
      </c>
      <c r="AQ2034" s="12">
        <v>0</v>
      </c>
      <c r="AR2034" s="12">
        <v>0</v>
      </c>
      <c r="AS2034" s="12">
        <v>0</v>
      </c>
      <c r="AT2034" s="74">
        <v>0</v>
      </c>
      <c r="AU2034" s="74">
        <v>0</v>
      </c>
      <c r="AV2034" s="12">
        <v>0</v>
      </c>
      <c r="AW2034" s="12">
        <v>0</v>
      </c>
      <c r="AX2034" s="12">
        <v>1</v>
      </c>
      <c r="BR2034" s="6"/>
      <c r="BV2034" s="6"/>
    </row>
    <row r="2035" spans="1:74" x14ac:dyDescent="0.25">
      <c r="A2035" s="205" t="s">
        <v>1691</v>
      </c>
      <c r="B2035" s="205" t="s">
        <v>853</v>
      </c>
      <c r="C2035" s="206">
        <v>1</v>
      </c>
      <c r="D2035" s="206">
        <v>1</v>
      </c>
      <c r="E2035" s="15">
        <v>0</v>
      </c>
      <c r="F2035" s="15">
        <v>0</v>
      </c>
      <c r="G2035" s="15">
        <v>0</v>
      </c>
      <c r="H2035" s="15">
        <v>0</v>
      </c>
      <c r="I2035" s="15">
        <v>1</v>
      </c>
      <c r="J2035" s="15">
        <f t="shared" si="363"/>
        <v>1</v>
      </c>
      <c r="S2035" s="10" t="s">
        <v>1212</v>
      </c>
      <c r="T2035" s="15">
        <v>10</v>
      </c>
      <c r="U2035" s="15">
        <v>18</v>
      </c>
      <c r="V2035" s="15">
        <v>7</v>
      </c>
      <c r="W2035" s="15">
        <v>7</v>
      </c>
      <c r="X2035" s="15">
        <v>13</v>
      </c>
      <c r="Y2035" s="10">
        <f t="shared" si="364"/>
        <v>55</v>
      </c>
      <c r="AM2035" s="12"/>
      <c r="AN2035" s="12"/>
      <c r="AO2035" s="12"/>
      <c r="AP2035" s="12"/>
      <c r="AQ2035" s="12"/>
      <c r="AR2035" s="12"/>
      <c r="AS2035" s="12"/>
      <c r="AT2035" s="74"/>
      <c r="AU2035" s="74"/>
      <c r="BR2035" s="6"/>
      <c r="BV2035" s="6"/>
    </row>
    <row r="2036" spans="1:74" x14ac:dyDescent="0.25">
      <c r="A2036" s="205" t="s">
        <v>1691</v>
      </c>
      <c r="B2036" s="205" t="s">
        <v>568</v>
      </c>
      <c r="C2036" s="206">
        <v>17</v>
      </c>
      <c r="D2036" s="206">
        <v>17</v>
      </c>
      <c r="E2036" s="15">
        <v>0</v>
      </c>
      <c r="F2036" s="209">
        <v>8</v>
      </c>
      <c r="G2036" s="15">
        <v>0</v>
      </c>
      <c r="H2036" s="15">
        <v>9</v>
      </c>
      <c r="I2036" s="15">
        <v>0</v>
      </c>
      <c r="J2036" s="15">
        <f t="shared" si="363"/>
        <v>17</v>
      </c>
      <c r="L2036" s="8">
        <v>22</v>
      </c>
      <c r="T2036" s="6">
        <f>SUM(T2028:T2035)</f>
        <v>40</v>
      </c>
      <c r="U2036" s="6">
        <f>SUM(U2028:U2035)</f>
        <v>115</v>
      </c>
      <c r="V2036" s="6">
        <f>SUM(V2028:V2035)</f>
        <v>47</v>
      </c>
      <c r="W2036" s="6">
        <f>SUM(W2028:W2035)</f>
        <v>180</v>
      </c>
      <c r="X2036" s="6">
        <f>SUM(X2028:X2035)</f>
        <v>520</v>
      </c>
      <c r="Y2036" s="10">
        <f t="shared" si="364"/>
        <v>902</v>
      </c>
      <c r="AT2036" s="74"/>
      <c r="AU2036" s="74"/>
      <c r="BR2036" s="6"/>
      <c r="BV2036" s="6"/>
    </row>
    <row r="2037" spans="1:74" ht="22.8" x14ac:dyDescent="0.25">
      <c r="A2037" s="207" t="s">
        <v>1692</v>
      </c>
      <c r="B2037" s="207" t="s">
        <v>572</v>
      </c>
      <c r="C2037" s="208">
        <v>20</v>
      </c>
      <c r="D2037" s="208">
        <v>19</v>
      </c>
      <c r="E2037" s="48">
        <v>1</v>
      </c>
      <c r="F2037" s="48">
        <v>10</v>
      </c>
      <c r="G2037" s="48">
        <v>0</v>
      </c>
      <c r="H2037" s="48">
        <v>8</v>
      </c>
      <c r="I2037" s="48">
        <v>0</v>
      </c>
      <c r="J2037" s="48">
        <f t="shared" si="363"/>
        <v>19</v>
      </c>
      <c r="K2037" s="141"/>
      <c r="L2037" s="184"/>
      <c r="AL2037" s="6" t="s">
        <v>5</v>
      </c>
      <c r="AM2037" s="6" t="s">
        <v>1738</v>
      </c>
      <c r="AN2037" s="6" t="s">
        <v>1841</v>
      </c>
      <c r="AO2037" s="6" t="s">
        <v>1842</v>
      </c>
      <c r="AP2037" s="6" t="s">
        <v>1741</v>
      </c>
      <c r="AQ2037" s="6" t="s">
        <v>1736</v>
      </c>
      <c r="AR2037" s="6" t="s">
        <v>1843</v>
      </c>
      <c r="AS2037" s="6" t="s">
        <v>1844</v>
      </c>
      <c r="AT2037" s="74" t="s">
        <v>1845</v>
      </c>
      <c r="AU2037" s="74" t="s">
        <v>1744</v>
      </c>
      <c r="AV2037" s="6" t="s">
        <v>1745</v>
      </c>
      <c r="AW2037" s="6" t="s">
        <v>1740</v>
      </c>
      <c r="AX2037" s="6" t="s">
        <v>1846</v>
      </c>
      <c r="BR2037" s="6"/>
      <c r="BV2037" s="6"/>
    </row>
    <row r="2038" spans="1:74" x14ac:dyDescent="0.25">
      <c r="A2038" s="207" t="s">
        <v>1692</v>
      </c>
      <c r="B2038" s="207" t="s">
        <v>853</v>
      </c>
      <c r="C2038" s="208">
        <v>49</v>
      </c>
      <c r="D2038" s="208">
        <v>49</v>
      </c>
      <c r="E2038" s="48">
        <v>0</v>
      </c>
      <c r="F2038" s="48">
        <v>0</v>
      </c>
      <c r="G2038" s="48">
        <v>0</v>
      </c>
      <c r="H2038" s="48">
        <v>0</v>
      </c>
      <c r="I2038" s="48">
        <v>49</v>
      </c>
      <c r="J2038" s="48">
        <f t="shared" si="363"/>
        <v>49</v>
      </c>
      <c r="K2038" s="141"/>
      <c r="L2038" s="184"/>
      <c r="S2038" s="10" t="s">
        <v>1675</v>
      </c>
      <c r="T2038" s="10" t="s">
        <v>68</v>
      </c>
      <c r="U2038" s="10" t="s">
        <v>72</v>
      </c>
      <c r="V2038" s="10" t="s">
        <v>65</v>
      </c>
      <c r="W2038" s="10" t="s">
        <v>61</v>
      </c>
      <c r="X2038" s="10" t="s">
        <v>89</v>
      </c>
      <c r="Y2038" s="10" t="s">
        <v>8</v>
      </c>
      <c r="AL2038" s="6" t="s">
        <v>1776</v>
      </c>
      <c r="AM2038" s="12">
        <v>3</v>
      </c>
      <c r="AN2038" s="12">
        <v>0</v>
      </c>
      <c r="AO2038" s="12">
        <v>1</v>
      </c>
      <c r="AP2038" s="12">
        <v>1</v>
      </c>
      <c r="AQ2038" s="12">
        <v>1</v>
      </c>
      <c r="AR2038" s="12">
        <v>0</v>
      </c>
      <c r="AS2038" s="12">
        <v>0</v>
      </c>
      <c r="AT2038" s="74">
        <v>0</v>
      </c>
      <c r="AU2038" s="74">
        <v>0</v>
      </c>
      <c r="AV2038" s="12">
        <v>1</v>
      </c>
      <c r="AW2038" s="12">
        <v>2</v>
      </c>
      <c r="AX2038" s="12">
        <v>1</v>
      </c>
      <c r="BR2038" s="6"/>
      <c r="BV2038" s="6"/>
    </row>
    <row r="2039" spans="1:74" x14ac:dyDescent="0.25">
      <c r="A2039" s="207" t="s">
        <v>1692</v>
      </c>
      <c r="B2039" s="207" t="s">
        <v>568</v>
      </c>
      <c r="C2039" s="208">
        <v>448</v>
      </c>
      <c r="D2039" s="208">
        <v>444</v>
      </c>
      <c r="E2039" s="48">
        <v>1</v>
      </c>
      <c r="F2039" s="48">
        <v>9</v>
      </c>
      <c r="G2039" s="48">
        <v>8</v>
      </c>
      <c r="H2039" s="48">
        <v>22</v>
      </c>
      <c r="I2039" s="48">
        <v>404</v>
      </c>
      <c r="J2039" s="48">
        <f t="shared" si="363"/>
        <v>444</v>
      </c>
      <c r="K2039" s="141"/>
      <c r="L2039" s="184">
        <f>SUM(J2037:J2039)</f>
        <v>512</v>
      </c>
      <c r="S2039" s="10" t="s">
        <v>1875</v>
      </c>
      <c r="T2039" s="15">
        <v>0</v>
      </c>
      <c r="U2039" s="15">
        <v>0</v>
      </c>
      <c r="V2039" s="15">
        <v>0</v>
      </c>
      <c r="W2039" s="15">
        <v>0</v>
      </c>
      <c r="X2039" s="15">
        <v>0</v>
      </c>
      <c r="Y2039" s="10">
        <f t="shared" ref="Y2039:Y2047" si="365">SUM(T2039:X2039)</f>
        <v>0</v>
      </c>
      <c r="AL2039" s="6" t="s">
        <v>1777</v>
      </c>
      <c r="AM2039" s="12">
        <v>3</v>
      </c>
      <c r="AN2039" s="12">
        <v>3</v>
      </c>
      <c r="AO2039" s="12">
        <v>1</v>
      </c>
      <c r="AP2039" s="12">
        <v>1</v>
      </c>
      <c r="AQ2039" s="12">
        <v>1</v>
      </c>
      <c r="AR2039" s="12">
        <v>0</v>
      </c>
      <c r="AS2039" s="12">
        <v>0</v>
      </c>
      <c r="AT2039" s="74">
        <v>0</v>
      </c>
      <c r="AU2039" s="74">
        <v>1</v>
      </c>
      <c r="AV2039" s="12">
        <v>1</v>
      </c>
      <c r="AW2039" s="12">
        <v>0</v>
      </c>
      <c r="AX2039" s="12">
        <v>0</v>
      </c>
      <c r="BR2039" s="6"/>
      <c r="BV2039" s="6"/>
    </row>
    <row r="2040" spans="1:74" x14ac:dyDescent="0.25">
      <c r="A2040" s="205" t="s">
        <v>315</v>
      </c>
      <c r="B2040" s="205" t="s">
        <v>572</v>
      </c>
      <c r="C2040" s="206">
        <v>55</v>
      </c>
      <c r="D2040" s="206">
        <v>48</v>
      </c>
      <c r="E2040" s="15">
        <v>2</v>
      </c>
      <c r="F2040" s="15">
        <v>16</v>
      </c>
      <c r="G2040" s="15">
        <v>7</v>
      </c>
      <c r="H2040" s="15">
        <v>23</v>
      </c>
      <c r="I2040" s="15">
        <v>0</v>
      </c>
      <c r="J2040" s="15">
        <f t="shared" si="363"/>
        <v>48</v>
      </c>
      <c r="S2040" s="10" t="s">
        <v>1876</v>
      </c>
      <c r="T2040" s="15">
        <v>0</v>
      </c>
      <c r="U2040" s="15">
        <v>1</v>
      </c>
      <c r="V2040" s="15">
        <v>0</v>
      </c>
      <c r="W2040" s="15">
        <v>0</v>
      </c>
      <c r="X2040" s="15">
        <v>0</v>
      </c>
      <c r="Y2040" s="10">
        <f t="shared" si="365"/>
        <v>1</v>
      </c>
      <c r="AL2040" s="6" t="s">
        <v>1778</v>
      </c>
      <c r="AM2040" s="12">
        <v>10</v>
      </c>
      <c r="AN2040" s="12">
        <v>3</v>
      </c>
      <c r="AO2040" s="12">
        <v>5</v>
      </c>
      <c r="AP2040" s="12">
        <v>3</v>
      </c>
      <c r="AQ2040" s="12">
        <v>2</v>
      </c>
      <c r="AR2040" s="12">
        <v>0</v>
      </c>
      <c r="AS2040" s="12">
        <v>0</v>
      </c>
      <c r="AT2040" s="74">
        <v>0</v>
      </c>
      <c r="AU2040" s="74">
        <v>1</v>
      </c>
      <c r="AV2040" s="12">
        <v>1</v>
      </c>
      <c r="AW2040" s="12">
        <v>0</v>
      </c>
      <c r="AX2040" s="12">
        <v>0</v>
      </c>
      <c r="BR2040" s="6"/>
      <c r="BV2040" s="6"/>
    </row>
    <row r="2041" spans="1:74" x14ac:dyDescent="0.25">
      <c r="A2041" s="205" t="s">
        <v>315</v>
      </c>
      <c r="B2041" s="205" t="s">
        <v>853</v>
      </c>
      <c r="C2041" s="206">
        <v>35</v>
      </c>
      <c r="D2041" s="206">
        <v>28</v>
      </c>
      <c r="E2041" s="15">
        <v>0</v>
      </c>
      <c r="F2041" s="15">
        <v>1</v>
      </c>
      <c r="G2041" s="15">
        <v>0</v>
      </c>
      <c r="H2041" s="15">
        <v>27</v>
      </c>
      <c r="I2041" s="15">
        <v>0</v>
      </c>
      <c r="J2041" s="15">
        <f t="shared" si="363"/>
        <v>28</v>
      </c>
      <c r="S2041" s="10" t="s">
        <v>1877</v>
      </c>
      <c r="T2041" s="15">
        <v>0</v>
      </c>
      <c r="U2041" s="15">
        <v>1</v>
      </c>
      <c r="V2041" s="15">
        <v>0</v>
      </c>
      <c r="W2041" s="15">
        <v>0</v>
      </c>
      <c r="X2041" s="15">
        <v>0</v>
      </c>
      <c r="Y2041" s="10">
        <f t="shared" si="365"/>
        <v>1</v>
      </c>
      <c r="AL2041" s="6" t="s">
        <v>1779</v>
      </c>
      <c r="AM2041" s="12">
        <v>51</v>
      </c>
      <c r="AN2041" s="12">
        <v>46</v>
      </c>
      <c r="AO2041" s="12">
        <v>37</v>
      </c>
      <c r="AP2041" s="12">
        <v>28</v>
      </c>
      <c r="AQ2041" s="12">
        <v>23</v>
      </c>
      <c r="AR2041" s="12">
        <v>12</v>
      </c>
      <c r="AS2041" s="12">
        <v>18</v>
      </c>
      <c r="AT2041" s="74">
        <v>8</v>
      </c>
      <c r="AU2041" s="74">
        <v>10</v>
      </c>
      <c r="AV2041" s="12">
        <v>4</v>
      </c>
      <c r="AW2041" s="12">
        <v>1</v>
      </c>
      <c r="AX2041" s="12">
        <v>5</v>
      </c>
      <c r="BR2041" s="6"/>
      <c r="BV2041" s="6"/>
    </row>
    <row r="2042" spans="1:74" x14ac:dyDescent="0.25">
      <c r="A2042" s="205" t="s">
        <v>315</v>
      </c>
      <c r="B2042" s="205" t="s">
        <v>1149</v>
      </c>
      <c r="C2042" s="206">
        <v>1</v>
      </c>
      <c r="D2042" s="206">
        <v>1</v>
      </c>
      <c r="E2042" s="15">
        <v>0</v>
      </c>
      <c r="F2042" s="15">
        <v>1</v>
      </c>
      <c r="G2042" s="15">
        <v>0</v>
      </c>
      <c r="H2042" s="15">
        <v>0</v>
      </c>
      <c r="I2042" s="15">
        <v>0</v>
      </c>
      <c r="J2042" s="15">
        <f t="shared" si="363"/>
        <v>1</v>
      </c>
      <c r="S2042" s="10" t="s">
        <v>1208</v>
      </c>
      <c r="T2042" s="15">
        <v>0</v>
      </c>
      <c r="U2042" s="15">
        <v>1</v>
      </c>
      <c r="V2042" s="15">
        <v>0</v>
      </c>
      <c r="W2042" s="15">
        <v>0</v>
      </c>
      <c r="X2042" s="15">
        <v>0</v>
      </c>
      <c r="Y2042" s="10">
        <f t="shared" si="365"/>
        <v>1</v>
      </c>
      <c r="AL2042" s="6" t="s">
        <v>1855</v>
      </c>
      <c r="AM2042" s="12">
        <v>713</v>
      </c>
      <c r="AN2042" s="12">
        <v>352</v>
      </c>
      <c r="AO2042" s="12">
        <v>266</v>
      </c>
      <c r="AP2042" s="12">
        <v>249</v>
      </c>
      <c r="AQ2042" s="12">
        <v>156</v>
      </c>
      <c r="AR2042" s="12">
        <v>84</v>
      </c>
      <c r="AS2042" s="12">
        <v>62</v>
      </c>
      <c r="AT2042" s="74">
        <v>82</v>
      </c>
      <c r="AU2042" s="74">
        <v>42</v>
      </c>
      <c r="AV2042" s="12">
        <v>52</v>
      </c>
      <c r="AW2042" s="12">
        <v>37</v>
      </c>
      <c r="AX2042" s="12">
        <v>17</v>
      </c>
      <c r="BR2042" s="6"/>
      <c r="BV2042" s="6"/>
    </row>
    <row r="2043" spans="1:74" x14ac:dyDescent="0.25">
      <c r="A2043" s="205" t="s">
        <v>315</v>
      </c>
      <c r="B2043" s="205" t="s">
        <v>1083</v>
      </c>
      <c r="C2043" s="206">
        <v>1</v>
      </c>
      <c r="D2043" s="206">
        <v>1</v>
      </c>
      <c r="E2043" s="15">
        <v>0</v>
      </c>
      <c r="F2043" s="15">
        <v>0</v>
      </c>
      <c r="G2043" s="15">
        <v>0</v>
      </c>
      <c r="H2043" s="15">
        <v>1</v>
      </c>
      <c r="I2043" s="15">
        <v>0</v>
      </c>
      <c r="J2043" s="15">
        <f t="shared" si="363"/>
        <v>1</v>
      </c>
      <c r="S2043" s="10" t="s">
        <v>1209</v>
      </c>
      <c r="T2043" s="15">
        <v>1</v>
      </c>
      <c r="U2043" s="15">
        <v>3</v>
      </c>
      <c r="V2043" s="15">
        <v>0</v>
      </c>
      <c r="W2043" s="15">
        <v>0</v>
      </c>
      <c r="X2043" s="15">
        <v>0</v>
      </c>
      <c r="Y2043" s="10">
        <f t="shared" si="365"/>
        <v>4</v>
      </c>
      <c r="AL2043" s="6" t="s">
        <v>1735</v>
      </c>
      <c r="AM2043" s="12">
        <v>364</v>
      </c>
      <c r="AN2043" s="12">
        <v>349</v>
      </c>
      <c r="AO2043" s="12">
        <v>510</v>
      </c>
      <c r="AP2043" s="12">
        <v>535</v>
      </c>
      <c r="AQ2043" s="12">
        <v>579</v>
      </c>
      <c r="AR2043" s="12">
        <v>91</v>
      </c>
      <c r="AS2043" s="12">
        <v>181</v>
      </c>
      <c r="AT2043" s="74">
        <v>166</v>
      </c>
      <c r="AU2043" s="74">
        <v>123</v>
      </c>
      <c r="AV2043" s="12">
        <v>6</v>
      </c>
      <c r="AW2043" s="12">
        <v>0</v>
      </c>
      <c r="AX2043" s="12">
        <v>1</v>
      </c>
      <c r="BR2043" s="6"/>
      <c r="BV2043" s="6"/>
    </row>
    <row r="2044" spans="1:74" x14ac:dyDescent="0.25">
      <c r="A2044" s="205" t="s">
        <v>315</v>
      </c>
      <c r="B2044" s="205" t="s">
        <v>568</v>
      </c>
      <c r="C2044" s="206">
        <v>262</v>
      </c>
      <c r="D2044" s="206">
        <v>224</v>
      </c>
      <c r="E2044" s="15">
        <v>24</v>
      </c>
      <c r="F2044" s="15">
        <v>41</v>
      </c>
      <c r="G2044" s="15">
        <v>25</v>
      </c>
      <c r="H2044" s="15">
        <v>83</v>
      </c>
      <c r="I2044" s="15">
        <v>51</v>
      </c>
      <c r="J2044" s="15">
        <f t="shared" si="363"/>
        <v>224</v>
      </c>
      <c r="L2044" s="8">
        <f>SUM(J2040:J2044)</f>
        <v>302</v>
      </c>
      <c r="S2044" s="10" t="s">
        <v>1210</v>
      </c>
      <c r="T2044" s="15">
        <v>1</v>
      </c>
      <c r="U2044" s="15">
        <v>10</v>
      </c>
      <c r="V2044" s="15">
        <v>0</v>
      </c>
      <c r="W2044" s="15">
        <v>8</v>
      </c>
      <c r="X2044" s="15">
        <v>0</v>
      </c>
      <c r="Y2044" s="10">
        <f t="shared" si="365"/>
        <v>19</v>
      </c>
      <c r="AL2044" s="6" t="s">
        <v>1856</v>
      </c>
      <c r="AM2044" s="12">
        <v>1</v>
      </c>
      <c r="AN2044" s="12">
        <v>28</v>
      </c>
      <c r="AO2044" s="12">
        <v>72</v>
      </c>
      <c r="AP2044" s="12">
        <v>273</v>
      </c>
      <c r="AQ2044" s="12">
        <v>355</v>
      </c>
      <c r="AR2044" s="12">
        <v>161</v>
      </c>
      <c r="AS2044" s="12">
        <v>145</v>
      </c>
      <c r="AT2044" s="74">
        <v>92</v>
      </c>
      <c r="AU2044" s="74">
        <v>72</v>
      </c>
      <c r="AV2044" s="12">
        <v>60</v>
      </c>
      <c r="AW2044" s="12">
        <v>43</v>
      </c>
      <c r="AX2044" s="12">
        <v>40</v>
      </c>
      <c r="BR2044" s="6"/>
      <c r="BV2044" s="6"/>
    </row>
    <row r="2045" spans="1:74" x14ac:dyDescent="0.25">
      <c r="A2045" s="210" t="s">
        <v>1687</v>
      </c>
      <c r="B2045" s="210" t="s">
        <v>572</v>
      </c>
      <c r="C2045" s="211">
        <v>2</v>
      </c>
      <c r="D2045" s="211">
        <v>2</v>
      </c>
      <c r="E2045" s="48">
        <v>0</v>
      </c>
      <c r="F2045" s="48">
        <v>2</v>
      </c>
      <c r="G2045" s="48">
        <v>0</v>
      </c>
      <c r="H2045" s="48">
        <v>0</v>
      </c>
      <c r="I2045" s="48">
        <v>0</v>
      </c>
      <c r="J2045" s="48">
        <f t="shared" si="363"/>
        <v>2</v>
      </c>
      <c r="K2045" s="141"/>
      <c r="L2045" s="184"/>
      <c r="S2045" s="10" t="s">
        <v>1211</v>
      </c>
      <c r="T2045" s="15">
        <v>2</v>
      </c>
      <c r="U2045" s="15">
        <v>16</v>
      </c>
      <c r="V2045" s="15">
        <v>7</v>
      </c>
      <c r="W2045" s="15">
        <v>23</v>
      </c>
      <c r="X2045" s="15">
        <v>0</v>
      </c>
      <c r="Y2045" s="10">
        <f t="shared" si="365"/>
        <v>48</v>
      </c>
      <c r="AL2045" s="6" t="s">
        <v>1739</v>
      </c>
      <c r="AM2045" s="12">
        <v>0</v>
      </c>
      <c r="AN2045" s="12">
        <v>0</v>
      </c>
      <c r="AO2045" s="12">
        <v>0</v>
      </c>
      <c r="AP2045" s="12">
        <v>0</v>
      </c>
      <c r="AQ2045" s="12">
        <v>0</v>
      </c>
      <c r="AR2045" s="12">
        <v>415</v>
      </c>
      <c r="AS2045" s="12">
        <v>435</v>
      </c>
      <c r="AT2045" s="74">
        <v>345</v>
      </c>
      <c r="AU2045" s="74">
        <v>433</v>
      </c>
      <c r="AV2045" s="12">
        <v>457</v>
      </c>
      <c r="AW2045" s="12">
        <v>568</v>
      </c>
      <c r="AX2045" s="12">
        <v>453</v>
      </c>
      <c r="BR2045" s="6"/>
      <c r="BV2045" s="6"/>
    </row>
    <row r="2046" spans="1:74" x14ac:dyDescent="0.25">
      <c r="A2046" s="212" t="s">
        <v>1687</v>
      </c>
      <c r="B2046" s="212" t="s">
        <v>853</v>
      </c>
      <c r="C2046" s="151">
        <v>34</v>
      </c>
      <c r="D2046" s="151">
        <v>30</v>
      </c>
      <c r="E2046" s="213">
        <v>9</v>
      </c>
      <c r="F2046" s="213">
        <v>10</v>
      </c>
      <c r="G2046" s="48">
        <v>5</v>
      </c>
      <c r="H2046" s="213">
        <v>6</v>
      </c>
      <c r="I2046" s="48">
        <v>0</v>
      </c>
      <c r="J2046" s="48">
        <f t="shared" si="363"/>
        <v>30</v>
      </c>
      <c r="K2046" s="141"/>
      <c r="L2046" s="184"/>
      <c r="S2046" s="10" t="s">
        <v>1212</v>
      </c>
      <c r="T2046" s="15">
        <v>0</v>
      </c>
      <c r="U2046" s="15">
        <v>2</v>
      </c>
      <c r="V2046" s="15">
        <v>0</v>
      </c>
      <c r="W2046" s="15">
        <v>0</v>
      </c>
      <c r="X2046" s="15">
        <v>0</v>
      </c>
      <c r="Y2046" s="10">
        <f t="shared" si="365"/>
        <v>2</v>
      </c>
      <c r="AL2046" s="6" t="s">
        <v>1857</v>
      </c>
      <c r="AM2046" s="12">
        <v>0</v>
      </c>
      <c r="AN2046" s="12">
        <v>0</v>
      </c>
      <c r="AO2046" s="12">
        <v>0</v>
      </c>
      <c r="AP2046" s="12">
        <v>0</v>
      </c>
      <c r="AQ2046" s="12">
        <v>2</v>
      </c>
      <c r="AR2046" s="12">
        <v>15</v>
      </c>
      <c r="AS2046" s="12">
        <v>39</v>
      </c>
      <c r="AT2046" s="74">
        <v>174</v>
      </c>
      <c r="AU2046" s="74">
        <v>257</v>
      </c>
      <c r="AV2046" s="12">
        <v>409</v>
      </c>
      <c r="AW2046" s="12">
        <v>233</v>
      </c>
      <c r="AX2046" s="12">
        <v>203</v>
      </c>
      <c r="BR2046" s="6"/>
      <c r="BV2046" s="6"/>
    </row>
    <row r="2047" spans="1:74" x14ac:dyDescent="0.25">
      <c r="A2047" s="212" t="s">
        <v>1687</v>
      </c>
      <c r="B2047" s="212" t="s">
        <v>1149</v>
      </c>
      <c r="C2047" s="151">
        <v>4</v>
      </c>
      <c r="D2047" s="151">
        <v>4</v>
      </c>
      <c r="E2047" s="213">
        <v>0</v>
      </c>
      <c r="F2047" s="213">
        <v>2</v>
      </c>
      <c r="G2047" s="48">
        <v>2</v>
      </c>
      <c r="H2047" s="213">
        <v>0</v>
      </c>
      <c r="I2047" s="48">
        <v>0</v>
      </c>
      <c r="J2047" s="48">
        <f t="shared" si="363"/>
        <v>4</v>
      </c>
      <c r="K2047" s="141"/>
      <c r="L2047" s="184"/>
      <c r="T2047" s="6">
        <f>SUM(T2039:T2046)</f>
        <v>4</v>
      </c>
      <c r="U2047" s="6">
        <f>SUM(U2039:U2046)</f>
        <v>34</v>
      </c>
      <c r="V2047" s="6">
        <f>SUM(V2039:V2046)</f>
        <v>7</v>
      </c>
      <c r="W2047" s="6">
        <f>SUM(W2039:W2046)</f>
        <v>31</v>
      </c>
      <c r="X2047" s="6">
        <f>SUM(X2039:X2046)</f>
        <v>0</v>
      </c>
      <c r="Y2047" s="10">
        <f t="shared" si="365"/>
        <v>76</v>
      </c>
      <c r="AL2047" s="6" t="s">
        <v>1742</v>
      </c>
      <c r="AM2047" s="12">
        <v>0</v>
      </c>
      <c r="AN2047" s="12">
        <v>0</v>
      </c>
      <c r="AO2047" s="12">
        <v>0</v>
      </c>
      <c r="AP2047" s="12">
        <v>0</v>
      </c>
      <c r="AQ2047" s="12">
        <v>0</v>
      </c>
      <c r="AR2047" s="12">
        <v>0</v>
      </c>
      <c r="AS2047" s="12">
        <v>0</v>
      </c>
      <c r="AT2047" s="12">
        <v>0</v>
      </c>
      <c r="AU2047" s="12">
        <v>0</v>
      </c>
      <c r="AV2047" s="12">
        <v>2</v>
      </c>
      <c r="AW2047" s="12">
        <v>10</v>
      </c>
      <c r="AX2047" s="12">
        <v>51</v>
      </c>
      <c r="BR2047" s="6"/>
      <c r="BV2047" s="6"/>
    </row>
    <row r="2048" spans="1:74" x14ac:dyDescent="0.25">
      <c r="A2048" s="214" t="s">
        <v>1687</v>
      </c>
      <c r="B2048" s="214" t="s">
        <v>568</v>
      </c>
      <c r="C2048" s="216">
        <v>19</v>
      </c>
      <c r="D2048" s="215">
        <v>19</v>
      </c>
      <c r="E2048" s="48">
        <v>1</v>
      </c>
      <c r="F2048" s="48">
        <v>4</v>
      </c>
      <c r="G2048" s="48">
        <v>0</v>
      </c>
      <c r="H2048" s="48">
        <v>1</v>
      </c>
      <c r="I2048" s="48">
        <v>13</v>
      </c>
      <c r="J2048" s="48">
        <f t="shared" si="363"/>
        <v>19</v>
      </c>
      <c r="K2048" s="141"/>
      <c r="L2048" s="184">
        <f>SUM(J2045:J2048)</f>
        <v>55</v>
      </c>
      <c r="AL2048" s="6" t="s">
        <v>1866</v>
      </c>
      <c r="AM2048" s="12">
        <v>0</v>
      </c>
      <c r="AN2048" s="12">
        <v>0</v>
      </c>
      <c r="AO2048" s="12">
        <v>0</v>
      </c>
      <c r="AP2048" s="12">
        <v>0</v>
      </c>
      <c r="AQ2048" s="12">
        <v>0</v>
      </c>
      <c r="AR2048" s="12">
        <v>0</v>
      </c>
      <c r="AS2048" s="12">
        <v>0</v>
      </c>
      <c r="AT2048" s="12">
        <v>0</v>
      </c>
      <c r="AU2048" s="12">
        <v>0</v>
      </c>
      <c r="AV2048" s="12">
        <v>1</v>
      </c>
      <c r="AW2048" s="12">
        <v>7</v>
      </c>
      <c r="AX2048" s="12">
        <v>40</v>
      </c>
      <c r="BR2048" s="6"/>
      <c r="BV2048" s="6"/>
    </row>
    <row r="2049" spans="1:74" x14ac:dyDescent="0.25">
      <c r="A2049" s="217" t="s">
        <v>1676</v>
      </c>
      <c r="B2049" s="10"/>
      <c r="C2049" s="15">
        <f t="shared" ref="C2049:J2049" si="366">SUM(C2027:C2048)</f>
        <v>965</v>
      </c>
      <c r="D2049" s="15">
        <f t="shared" si="366"/>
        <v>902</v>
      </c>
      <c r="E2049" s="15">
        <f t="shared" si="366"/>
        <v>40</v>
      </c>
      <c r="F2049" s="15">
        <f t="shared" si="366"/>
        <v>115</v>
      </c>
      <c r="G2049" s="15">
        <f t="shared" si="366"/>
        <v>47</v>
      </c>
      <c r="H2049" s="15">
        <f t="shared" si="366"/>
        <v>180</v>
      </c>
      <c r="I2049" s="15">
        <f t="shared" si="366"/>
        <v>520</v>
      </c>
      <c r="J2049" s="16">
        <f t="shared" si="366"/>
        <v>902</v>
      </c>
      <c r="K2049" s="8"/>
      <c r="L2049" s="8">
        <f>SUM(L2027:L2048)</f>
        <v>902</v>
      </c>
      <c r="S2049" s="10" t="s">
        <v>1677</v>
      </c>
      <c r="T2049" s="10" t="s">
        <v>68</v>
      </c>
      <c r="U2049" s="10" t="s">
        <v>72</v>
      </c>
      <c r="V2049" s="10" t="s">
        <v>65</v>
      </c>
      <c r="W2049" s="10" t="s">
        <v>61</v>
      </c>
      <c r="X2049" s="10" t="s">
        <v>89</v>
      </c>
      <c r="Y2049" s="10" t="s">
        <v>1678</v>
      </c>
      <c r="AL2049" s="6" t="s">
        <v>1747</v>
      </c>
      <c r="AM2049" s="12">
        <v>0</v>
      </c>
      <c r="AN2049" s="12">
        <v>0</v>
      </c>
      <c r="AO2049" s="12">
        <v>0</v>
      </c>
      <c r="AP2049" s="12">
        <v>0</v>
      </c>
      <c r="AQ2049" s="12">
        <v>0</v>
      </c>
      <c r="AR2049" s="12">
        <v>0</v>
      </c>
      <c r="AS2049" s="12">
        <v>0</v>
      </c>
      <c r="AT2049" s="12">
        <v>0</v>
      </c>
      <c r="AU2049" s="12">
        <v>0</v>
      </c>
      <c r="AV2049" s="12">
        <v>0</v>
      </c>
      <c r="AW2049" s="12">
        <v>0</v>
      </c>
      <c r="AX2049" s="12">
        <v>13</v>
      </c>
      <c r="BR2049" s="6"/>
      <c r="BV2049" s="6"/>
    </row>
    <row r="2050" spans="1:74" x14ac:dyDescent="0.25">
      <c r="S2050" s="10" t="s">
        <v>1875</v>
      </c>
      <c r="T2050" s="15">
        <v>0</v>
      </c>
      <c r="U2050" s="15">
        <v>1</v>
      </c>
      <c r="V2050" s="15">
        <v>0</v>
      </c>
      <c r="W2050" s="15">
        <v>0</v>
      </c>
      <c r="X2050" s="15">
        <v>0</v>
      </c>
      <c r="Y2050" s="10">
        <f t="shared" ref="Y2050:Y2058" si="367">SUM(T2050:W2050)</f>
        <v>1</v>
      </c>
      <c r="BR2050" s="6"/>
      <c r="BV2050" s="6"/>
    </row>
    <row r="2051" spans="1:74" x14ac:dyDescent="0.25">
      <c r="S2051" s="10" t="s">
        <v>1876</v>
      </c>
      <c r="T2051" s="15">
        <v>0</v>
      </c>
      <c r="U2051" s="15">
        <v>0</v>
      </c>
      <c r="V2051" s="15">
        <v>0</v>
      </c>
      <c r="W2051" s="15">
        <v>0</v>
      </c>
      <c r="X2051" s="15">
        <v>0</v>
      </c>
      <c r="Y2051" s="10">
        <f t="shared" si="367"/>
        <v>0</v>
      </c>
      <c r="BR2051" s="6"/>
      <c r="BV2051" s="6"/>
    </row>
    <row r="2052" spans="1:74" x14ac:dyDescent="0.25">
      <c r="S2052" s="10" t="s">
        <v>1877</v>
      </c>
      <c r="T2052" s="15">
        <v>0</v>
      </c>
      <c r="U2052" s="15">
        <v>0</v>
      </c>
      <c r="V2052" s="15">
        <v>0</v>
      </c>
      <c r="W2052" s="15">
        <v>0</v>
      </c>
      <c r="X2052" s="15">
        <v>1</v>
      </c>
      <c r="Y2052" s="10">
        <f t="shared" si="367"/>
        <v>0</v>
      </c>
      <c r="BR2052" s="6"/>
      <c r="BV2052" s="6"/>
    </row>
    <row r="2053" spans="1:74" x14ac:dyDescent="0.25">
      <c r="S2053" s="10" t="s">
        <v>1208</v>
      </c>
      <c r="T2053" s="15">
        <v>1</v>
      </c>
      <c r="U2053" s="15">
        <v>4</v>
      </c>
      <c r="V2053" s="15">
        <v>0</v>
      </c>
      <c r="W2053" s="15">
        <v>0</v>
      </c>
      <c r="X2053" s="15">
        <v>1</v>
      </c>
      <c r="Y2053" s="10">
        <f t="shared" si="367"/>
        <v>5</v>
      </c>
      <c r="BR2053" s="6"/>
      <c r="BV2053" s="6"/>
    </row>
    <row r="2054" spans="1:74" x14ac:dyDescent="0.25">
      <c r="S2054" s="10" t="s">
        <v>1209</v>
      </c>
      <c r="T2054" s="15">
        <v>0</v>
      </c>
      <c r="U2054" s="15">
        <v>8</v>
      </c>
      <c r="V2054" s="15">
        <v>0</v>
      </c>
      <c r="W2054" s="15">
        <v>9</v>
      </c>
      <c r="X2054" s="15">
        <v>1</v>
      </c>
      <c r="Y2054" s="10">
        <f t="shared" si="367"/>
        <v>17</v>
      </c>
      <c r="BR2054" s="6"/>
      <c r="BV2054" s="6"/>
    </row>
    <row r="2055" spans="1:74" x14ac:dyDescent="0.25">
      <c r="S2055" s="10" t="s">
        <v>1210</v>
      </c>
      <c r="T2055" s="15">
        <v>1</v>
      </c>
      <c r="U2055" s="15">
        <v>9</v>
      </c>
      <c r="V2055" s="15">
        <v>8</v>
      </c>
      <c r="W2055" s="15">
        <v>22</v>
      </c>
      <c r="X2055" s="15">
        <v>453</v>
      </c>
      <c r="Y2055" s="10">
        <f t="shared" si="367"/>
        <v>40</v>
      </c>
      <c r="BR2055" s="6"/>
      <c r="BV2055" s="6"/>
    </row>
    <row r="2056" spans="1:74" x14ac:dyDescent="0.25">
      <c r="S2056" s="10" t="s">
        <v>1211</v>
      </c>
      <c r="T2056" s="15">
        <v>24</v>
      </c>
      <c r="U2056" s="15">
        <v>43</v>
      </c>
      <c r="V2056" s="15">
        <v>25</v>
      </c>
      <c r="W2056" s="15">
        <v>111</v>
      </c>
      <c r="X2056" s="15">
        <v>51</v>
      </c>
      <c r="Y2056" s="10">
        <f t="shared" si="367"/>
        <v>203</v>
      </c>
      <c r="BR2056" s="6"/>
      <c r="BV2056" s="6"/>
    </row>
    <row r="2057" spans="1:74" x14ac:dyDescent="0.25">
      <c r="S2057" s="10" t="s">
        <v>1212</v>
      </c>
      <c r="T2057" s="15">
        <v>10</v>
      </c>
      <c r="U2057" s="15">
        <v>16</v>
      </c>
      <c r="V2057" s="15">
        <v>7</v>
      </c>
      <c r="W2057" s="15">
        <v>7</v>
      </c>
      <c r="X2057" s="15">
        <v>13</v>
      </c>
      <c r="Y2057" s="10">
        <f t="shared" si="367"/>
        <v>40</v>
      </c>
      <c r="BR2057" s="6"/>
      <c r="BV2057" s="6"/>
    </row>
    <row r="2058" spans="1:74" x14ac:dyDescent="0.25">
      <c r="T2058" s="6">
        <f>SUM(T2050:T2057)</f>
        <v>36</v>
      </c>
      <c r="U2058" s="6">
        <f>SUM(U2050:U2057)</f>
        <v>81</v>
      </c>
      <c r="V2058" s="6">
        <f>SUM(V2050:V2057)</f>
        <v>40</v>
      </c>
      <c r="W2058" s="6">
        <f>SUM(W2050:W2057)</f>
        <v>149</v>
      </c>
      <c r="X2058" s="6">
        <f>SUM(X2050:X2057)</f>
        <v>520</v>
      </c>
      <c r="Y2058" s="10">
        <f t="shared" si="367"/>
        <v>306</v>
      </c>
      <c r="BR2058" s="6"/>
      <c r="BV2058" s="6"/>
    </row>
    <row r="2064" spans="1:74" ht="39.6" x14ac:dyDescent="0.25">
      <c r="A2064" s="204" t="s">
        <v>1740</v>
      </c>
      <c r="B2064" s="204" t="s">
        <v>1222</v>
      </c>
      <c r="C2064" s="204" t="s">
        <v>1197</v>
      </c>
      <c r="D2064" s="204" t="s">
        <v>1664</v>
      </c>
      <c r="E2064" s="204" t="s">
        <v>1665</v>
      </c>
      <c r="F2064" s="204" t="s">
        <v>1666</v>
      </c>
      <c r="G2064" s="204" t="s">
        <v>1667</v>
      </c>
      <c r="H2064" s="204" t="s">
        <v>1668</v>
      </c>
      <c r="I2064" s="204" t="s">
        <v>1669</v>
      </c>
      <c r="J2064" s="13" t="s">
        <v>1671</v>
      </c>
      <c r="L2064" s="36" t="s">
        <v>1903</v>
      </c>
      <c r="S2064" s="6" t="s">
        <v>1740</v>
      </c>
      <c r="AL2064" s="12" t="s">
        <v>1712</v>
      </c>
      <c r="AM2064" s="74" t="s">
        <v>1740</v>
      </c>
      <c r="AN2064" s="12"/>
      <c r="AO2064" s="12"/>
      <c r="AP2064" s="12"/>
      <c r="BV2064" s="6"/>
    </row>
    <row r="2065" spans="1:74" x14ac:dyDescent="0.25">
      <c r="A2065" s="205" t="s">
        <v>1882</v>
      </c>
      <c r="B2065" s="205" t="s">
        <v>853</v>
      </c>
      <c r="C2065" s="206">
        <v>2</v>
      </c>
      <c r="D2065" s="206">
        <v>1</v>
      </c>
      <c r="E2065" s="15">
        <v>0</v>
      </c>
      <c r="F2065" s="15">
        <v>1</v>
      </c>
      <c r="G2065" s="15">
        <v>0</v>
      </c>
      <c r="H2065" s="15">
        <v>0</v>
      </c>
      <c r="I2065" s="15">
        <v>0</v>
      </c>
      <c r="J2065" s="15">
        <f t="shared" ref="J2065:J2087" si="368">SUM(E2065:I2065)</f>
        <v>1</v>
      </c>
      <c r="S2065" s="10" t="s">
        <v>1673</v>
      </c>
      <c r="T2065" s="10" t="s">
        <v>68</v>
      </c>
      <c r="U2065" s="10" t="s">
        <v>72</v>
      </c>
      <c r="V2065" s="10" t="s">
        <v>65</v>
      </c>
      <c r="W2065" s="10" t="s">
        <v>61</v>
      </c>
      <c r="X2065" s="10" t="s">
        <v>89</v>
      </c>
      <c r="Y2065" s="10" t="s">
        <v>8</v>
      </c>
      <c r="AL2065" s="6" t="s">
        <v>1834</v>
      </c>
      <c r="AM2065" s="12"/>
      <c r="AN2065" s="12"/>
      <c r="AO2065" s="12"/>
      <c r="AP2065" s="12"/>
      <c r="BV2065" s="6"/>
    </row>
    <row r="2066" spans="1:74" x14ac:dyDescent="0.25">
      <c r="A2066" s="205" t="s">
        <v>1882</v>
      </c>
      <c r="B2066" s="205" t="s">
        <v>568</v>
      </c>
      <c r="C2066" s="206">
        <v>1</v>
      </c>
      <c r="D2066" s="206">
        <v>1</v>
      </c>
      <c r="E2066" s="15">
        <v>0</v>
      </c>
      <c r="F2066" s="15">
        <v>1</v>
      </c>
      <c r="G2066" s="15">
        <v>0</v>
      </c>
      <c r="H2066" s="15">
        <v>0</v>
      </c>
      <c r="I2066" s="15">
        <v>0</v>
      </c>
      <c r="J2066" s="15">
        <f t="shared" si="368"/>
        <v>1</v>
      </c>
      <c r="L2066" s="8">
        <v>2</v>
      </c>
      <c r="S2066" s="10" t="s">
        <v>1875</v>
      </c>
      <c r="T2066" s="10">
        <v>0</v>
      </c>
      <c r="U2066" s="10">
        <v>2</v>
      </c>
      <c r="V2066" s="10">
        <v>0</v>
      </c>
      <c r="W2066" s="10">
        <v>0</v>
      </c>
      <c r="X2066" s="10">
        <v>0</v>
      </c>
      <c r="Y2066" s="10">
        <f t="shared" ref="Y2066:Y2074" si="369">SUM(T2066:X2066)</f>
        <v>2</v>
      </c>
      <c r="AL2066" s="6" t="s">
        <v>1836</v>
      </c>
      <c r="AM2066" s="12"/>
      <c r="AN2066" s="12"/>
      <c r="AO2066" s="12"/>
      <c r="AP2066" s="12"/>
      <c r="BV2066" s="6"/>
    </row>
    <row r="2067" spans="1:74" x14ac:dyDescent="0.25">
      <c r="A2067" s="207" t="s">
        <v>1883</v>
      </c>
      <c r="B2067" s="207" t="s">
        <v>572</v>
      </c>
      <c r="C2067" s="208">
        <v>2</v>
      </c>
      <c r="D2067" s="208">
        <v>2</v>
      </c>
      <c r="E2067" s="48">
        <v>0</v>
      </c>
      <c r="F2067" s="48">
        <v>2</v>
      </c>
      <c r="G2067" s="48">
        <v>0</v>
      </c>
      <c r="H2067" s="48">
        <v>0</v>
      </c>
      <c r="I2067" s="48">
        <v>0</v>
      </c>
      <c r="J2067" s="48">
        <f t="shared" si="368"/>
        <v>2</v>
      </c>
      <c r="K2067" s="141"/>
      <c r="L2067" s="184">
        <v>2</v>
      </c>
      <c r="S2067" s="10" t="s">
        <v>1876</v>
      </c>
      <c r="T2067" s="10">
        <v>0</v>
      </c>
      <c r="U2067" s="10">
        <v>2</v>
      </c>
      <c r="V2067" s="10">
        <v>0</v>
      </c>
      <c r="W2067" s="10">
        <v>0</v>
      </c>
      <c r="X2067" s="10">
        <v>0</v>
      </c>
      <c r="Y2067" s="10">
        <f t="shared" si="369"/>
        <v>2</v>
      </c>
      <c r="AM2067" s="12"/>
      <c r="AN2067" s="12"/>
      <c r="AO2067" s="12"/>
      <c r="AP2067" s="12"/>
      <c r="BV2067" s="6"/>
    </row>
    <row r="2068" spans="1:74" ht="22.8" x14ac:dyDescent="0.25">
      <c r="A2068" s="207" t="s">
        <v>1883</v>
      </c>
      <c r="B2068" s="207" t="s">
        <v>853</v>
      </c>
      <c r="C2068" s="208">
        <v>1</v>
      </c>
      <c r="D2068" s="208">
        <v>0</v>
      </c>
      <c r="E2068" s="48">
        <v>0</v>
      </c>
      <c r="F2068" s="48">
        <v>0</v>
      </c>
      <c r="G2068" s="48">
        <v>0</v>
      </c>
      <c r="H2068" s="48">
        <v>0</v>
      </c>
      <c r="I2068" s="48">
        <v>0</v>
      </c>
      <c r="J2068" s="48">
        <f t="shared" si="368"/>
        <v>0</v>
      </c>
      <c r="K2068" s="141"/>
      <c r="L2068" s="184"/>
      <c r="S2068" s="10" t="s">
        <v>1877</v>
      </c>
      <c r="T2068" s="10">
        <v>0</v>
      </c>
      <c r="U2068" s="10">
        <v>2</v>
      </c>
      <c r="V2068" s="10">
        <v>0</v>
      </c>
      <c r="W2068" s="10">
        <v>0</v>
      </c>
      <c r="X2068" s="10">
        <v>0</v>
      </c>
      <c r="Y2068" s="10">
        <f t="shared" si="369"/>
        <v>2</v>
      </c>
      <c r="AL2068" s="6" t="s">
        <v>5</v>
      </c>
      <c r="AM2068" s="6" t="s">
        <v>1840</v>
      </c>
      <c r="AN2068" s="6" t="s">
        <v>1841</v>
      </c>
      <c r="AO2068" s="6" t="s">
        <v>1842</v>
      </c>
      <c r="AP2068" s="6" t="s">
        <v>1741</v>
      </c>
      <c r="AQ2068" s="6" t="s">
        <v>1736</v>
      </c>
      <c r="AR2068" s="6" t="s">
        <v>1843</v>
      </c>
      <c r="AS2068" s="6" t="s">
        <v>1844</v>
      </c>
      <c r="AT2068" s="74" t="s">
        <v>1845</v>
      </c>
      <c r="AU2068" s="74" t="s">
        <v>1744</v>
      </c>
      <c r="AV2068" s="6" t="s">
        <v>1745</v>
      </c>
      <c r="AW2068" s="6" t="s">
        <v>1740</v>
      </c>
      <c r="BV2068" s="6"/>
    </row>
    <row r="2069" spans="1:74" x14ac:dyDescent="0.25">
      <c r="A2069" s="205" t="s">
        <v>1884</v>
      </c>
      <c r="B2069" s="205" t="s">
        <v>572</v>
      </c>
      <c r="C2069" s="206">
        <v>2</v>
      </c>
      <c r="D2069" s="206">
        <v>2</v>
      </c>
      <c r="E2069" s="15">
        <v>0</v>
      </c>
      <c r="F2069" s="15">
        <v>2</v>
      </c>
      <c r="G2069" s="15">
        <v>0</v>
      </c>
      <c r="H2069" s="15">
        <v>0</v>
      </c>
      <c r="I2069" s="15">
        <v>0</v>
      </c>
      <c r="J2069" s="15">
        <f t="shared" si="368"/>
        <v>2</v>
      </c>
      <c r="L2069" s="8">
        <v>2</v>
      </c>
      <c r="S2069" s="10" t="s">
        <v>1208</v>
      </c>
      <c r="T2069" s="10">
        <v>0</v>
      </c>
      <c r="U2069" s="10">
        <v>2</v>
      </c>
      <c r="V2069" s="10">
        <v>0</v>
      </c>
      <c r="W2069" s="10">
        <v>1</v>
      </c>
      <c r="X2069" s="10">
        <v>0</v>
      </c>
      <c r="Y2069" s="10">
        <f t="shared" si="369"/>
        <v>3</v>
      </c>
      <c r="AL2069" s="6" t="s">
        <v>1727</v>
      </c>
      <c r="AM2069" s="12">
        <v>0</v>
      </c>
      <c r="AN2069" s="12">
        <v>0</v>
      </c>
      <c r="AO2069" s="12">
        <v>0</v>
      </c>
      <c r="AP2069" s="12">
        <v>0</v>
      </c>
      <c r="AQ2069" s="12">
        <v>0</v>
      </c>
      <c r="AR2069" s="12">
        <v>0</v>
      </c>
      <c r="AS2069" s="12">
        <v>0</v>
      </c>
      <c r="AT2069" s="74">
        <v>0</v>
      </c>
      <c r="AU2069" s="74">
        <v>0</v>
      </c>
      <c r="AV2069" s="12">
        <v>0</v>
      </c>
      <c r="AW2069" s="12">
        <v>0</v>
      </c>
      <c r="BV2069" s="6"/>
    </row>
    <row r="2070" spans="1:74" x14ac:dyDescent="0.25">
      <c r="A2070" s="218" t="s">
        <v>1884</v>
      </c>
      <c r="B2070" s="218" t="s">
        <v>853</v>
      </c>
      <c r="C2070" s="219">
        <v>1</v>
      </c>
      <c r="D2070" s="219">
        <v>0</v>
      </c>
      <c r="E2070" s="15">
        <v>0</v>
      </c>
      <c r="F2070" s="15">
        <v>0</v>
      </c>
      <c r="G2070" s="15">
        <v>0</v>
      </c>
      <c r="H2070" s="15">
        <v>0</v>
      </c>
      <c r="I2070" s="15">
        <v>0</v>
      </c>
      <c r="J2070" s="15">
        <f t="shared" si="368"/>
        <v>0</v>
      </c>
      <c r="S2070" s="10" t="s">
        <v>1209</v>
      </c>
      <c r="T2070" s="10">
        <v>2</v>
      </c>
      <c r="U2070" s="10">
        <v>11</v>
      </c>
      <c r="V2070" s="10">
        <v>1</v>
      </c>
      <c r="W2070" s="10">
        <v>26</v>
      </c>
      <c r="X2070" s="10">
        <v>0</v>
      </c>
      <c r="Y2070" s="10">
        <f t="shared" si="369"/>
        <v>40</v>
      </c>
      <c r="AL2070" s="6" t="s">
        <v>1728</v>
      </c>
      <c r="AM2070" s="12">
        <v>0</v>
      </c>
      <c r="AN2070" s="12">
        <v>0</v>
      </c>
      <c r="AO2070" s="12">
        <v>0</v>
      </c>
      <c r="AP2070" s="12">
        <v>0</v>
      </c>
      <c r="AQ2070" s="12">
        <v>0</v>
      </c>
      <c r="AR2070" s="12">
        <v>0</v>
      </c>
      <c r="AS2070" s="12">
        <v>0</v>
      </c>
      <c r="AT2070" s="74">
        <v>0</v>
      </c>
      <c r="AU2070" s="74">
        <v>0</v>
      </c>
      <c r="AV2070" s="12">
        <v>0</v>
      </c>
      <c r="AW2070" s="12">
        <v>0</v>
      </c>
      <c r="BV2070" s="6"/>
    </row>
    <row r="2071" spans="1:74" x14ac:dyDescent="0.25">
      <c r="A2071" s="207" t="s">
        <v>1880</v>
      </c>
      <c r="B2071" s="207" t="s">
        <v>572</v>
      </c>
      <c r="C2071" s="208">
        <v>2</v>
      </c>
      <c r="D2071" s="208">
        <v>2</v>
      </c>
      <c r="E2071" s="48">
        <v>0</v>
      </c>
      <c r="F2071" s="48">
        <v>2</v>
      </c>
      <c r="G2071" s="48">
        <v>0</v>
      </c>
      <c r="H2071" s="48">
        <v>0</v>
      </c>
      <c r="I2071" s="48">
        <v>0</v>
      </c>
      <c r="J2071" s="48">
        <f t="shared" si="368"/>
        <v>2</v>
      </c>
      <c r="K2071" s="141"/>
      <c r="L2071" s="184"/>
      <c r="S2071" s="10" t="s">
        <v>1210</v>
      </c>
      <c r="T2071" s="10">
        <v>3</v>
      </c>
      <c r="U2071" s="10">
        <v>27</v>
      </c>
      <c r="V2071" s="10">
        <v>4</v>
      </c>
      <c r="W2071" s="10">
        <v>42</v>
      </c>
      <c r="X2071" s="10">
        <v>568</v>
      </c>
      <c r="Y2071" s="10">
        <f t="shared" si="369"/>
        <v>644</v>
      </c>
      <c r="AL2071" s="6" t="s">
        <v>1729</v>
      </c>
      <c r="AM2071" s="12">
        <v>0</v>
      </c>
      <c r="AN2071" s="12">
        <v>0</v>
      </c>
      <c r="AO2071" s="12">
        <v>0</v>
      </c>
      <c r="AP2071" s="12">
        <v>0</v>
      </c>
      <c r="AQ2071" s="12">
        <v>0</v>
      </c>
      <c r="AR2071" s="12">
        <v>0</v>
      </c>
      <c r="AS2071" s="12">
        <v>0</v>
      </c>
      <c r="AT2071" s="74">
        <v>0</v>
      </c>
      <c r="AU2071" s="74">
        <v>0</v>
      </c>
      <c r="AV2071" s="12">
        <v>0</v>
      </c>
      <c r="AW2071" s="12">
        <v>0</v>
      </c>
      <c r="BV2071" s="6"/>
    </row>
    <row r="2072" spans="1:74" x14ac:dyDescent="0.25">
      <c r="A2072" s="207" t="s">
        <v>1880</v>
      </c>
      <c r="B2072" s="207" t="s">
        <v>853</v>
      </c>
      <c r="C2072" s="208">
        <v>1</v>
      </c>
      <c r="D2072" s="208">
        <v>0</v>
      </c>
      <c r="E2072" s="48">
        <v>0</v>
      </c>
      <c r="F2072" s="48">
        <v>0</v>
      </c>
      <c r="G2072" s="48">
        <v>0</v>
      </c>
      <c r="H2072" s="48">
        <v>0</v>
      </c>
      <c r="I2072" s="48">
        <v>0</v>
      </c>
      <c r="J2072" s="48">
        <f t="shared" si="368"/>
        <v>0</v>
      </c>
      <c r="K2072" s="141"/>
      <c r="L2072" s="184"/>
      <c r="S2072" s="10" t="s">
        <v>1211</v>
      </c>
      <c r="T2072" s="10">
        <v>37</v>
      </c>
      <c r="U2072" s="10">
        <v>82</v>
      </c>
      <c r="V2072" s="10">
        <v>56</v>
      </c>
      <c r="W2072" s="10">
        <v>127</v>
      </c>
      <c r="X2072" s="10">
        <v>10</v>
      </c>
      <c r="Y2072" s="10">
        <f t="shared" si="369"/>
        <v>312</v>
      </c>
      <c r="AL2072" s="6" t="s">
        <v>1730</v>
      </c>
      <c r="AM2072" s="12">
        <v>0</v>
      </c>
      <c r="AN2072" s="12">
        <v>0</v>
      </c>
      <c r="AO2072" s="12">
        <v>0</v>
      </c>
      <c r="AP2072" s="12">
        <v>0</v>
      </c>
      <c r="AQ2072" s="12">
        <v>0</v>
      </c>
      <c r="AR2072" s="12">
        <v>0</v>
      </c>
      <c r="AS2072" s="12">
        <v>0</v>
      </c>
      <c r="AT2072" s="74">
        <v>0</v>
      </c>
      <c r="AU2072" s="74">
        <v>0</v>
      </c>
      <c r="AV2072" s="12">
        <v>0</v>
      </c>
      <c r="AW2072" s="12">
        <v>0</v>
      </c>
      <c r="BV2072" s="6"/>
    </row>
    <row r="2073" spans="1:74" x14ac:dyDescent="0.25">
      <c r="A2073" s="207" t="s">
        <v>1880</v>
      </c>
      <c r="B2073" s="207" t="s">
        <v>568</v>
      </c>
      <c r="C2073" s="208">
        <v>1</v>
      </c>
      <c r="D2073" s="208">
        <v>1</v>
      </c>
      <c r="E2073" s="48">
        <v>0</v>
      </c>
      <c r="F2073" s="48">
        <v>0</v>
      </c>
      <c r="G2073" s="48">
        <v>0</v>
      </c>
      <c r="H2073" s="48">
        <v>1</v>
      </c>
      <c r="I2073" s="48">
        <v>0</v>
      </c>
      <c r="J2073" s="48">
        <f t="shared" si="368"/>
        <v>1</v>
      </c>
      <c r="K2073" s="141"/>
      <c r="L2073" s="184">
        <v>3</v>
      </c>
      <c r="S2073" s="10" t="s">
        <v>1212</v>
      </c>
      <c r="T2073" s="10">
        <v>0</v>
      </c>
      <c r="U2073" s="10">
        <v>6</v>
      </c>
      <c r="V2073" s="10">
        <v>0</v>
      </c>
      <c r="W2073" s="10">
        <v>2</v>
      </c>
      <c r="X2073" s="10">
        <v>0</v>
      </c>
      <c r="Y2073" s="10">
        <f t="shared" si="369"/>
        <v>8</v>
      </c>
      <c r="AM2073" s="12"/>
      <c r="AN2073" s="12"/>
      <c r="AO2073" s="12"/>
      <c r="AP2073" s="12"/>
      <c r="AQ2073" s="12"/>
      <c r="AR2073" s="12"/>
      <c r="AS2073" s="12"/>
      <c r="AT2073" s="74"/>
      <c r="AU2073" s="74"/>
      <c r="BV2073" s="6"/>
    </row>
    <row r="2074" spans="1:74" x14ac:dyDescent="0.25">
      <c r="A2074" s="205" t="s">
        <v>1691</v>
      </c>
      <c r="B2074" s="205" t="s">
        <v>572</v>
      </c>
      <c r="C2074" s="206">
        <v>3</v>
      </c>
      <c r="D2074" s="206">
        <v>3</v>
      </c>
      <c r="E2074" s="15">
        <v>0</v>
      </c>
      <c r="F2074" s="15">
        <v>2</v>
      </c>
      <c r="G2074" s="15">
        <v>0</v>
      </c>
      <c r="H2074" s="15">
        <v>1</v>
      </c>
      <c r="I2074" s="15">
        <v>0</v>
      </c>
      <c r="J2074" s="15">
        <f t="shared" si="368"/>
        <v>3</v>
      </c>
      <c r="T2074" s="6">
        <f>SUM(T2066:T2073)</f>
        <v>42</v>
      </c>
      <c r="U2074" s="6">
        <f>SUM(U2066:U2073)</f>
        <v>134</v>
      </c>
      <c r="V2074" s="6">
        <f>SUM(V2066:V2073)</f>
        <v>61</v>
      </c>
      <c r="W2074" s="6">
        <f>SUM(W2066:W2073)</f>
        <v>198</v>
      </c>
      <c r="X2074" s="6">
        <f>SUM(X2066:X2073)</f>
        <v>578</v>
      </c>
      <c r="Y2074" s="10">
        <f t="shared" si="369"/>
        <v>1013</v>
      </c>
      <c r="AT2074" s="74"/>
      <c r="AU2074" s="74"/>
      <c r="BV2074" s="6"/>
    </row>
    <row r="2075" spans="1:74" ht="22.8" x14ac:dyDescent="0.25">
      <c r="A2075" s="205" t="s">
        <v>1691</v>
      </c>
      <c r="B2075" s="205" t="s">
        <v>853</v>
      </c>
      <c r="C2075" s="206">
        <v>3</v>
      </c>
      <c r="D2075" s="206">
        <v>1</v>
      </c>
      <c r="E2075" s="15">
        <v>0</v>
      </c>
      <c r="F2075" s="15">
        <v>0</v>
      </c>
      <c r="G2075" s="15">
        <v>0</v>
      </c>
      <c r="H2075" s="15">
        <v>1</v>
      </c>
      <c r="I2075" s="15">
        <v>0</v>
      </c>
      <c r="J2075" s="15">
        <f t="shared" si="368"/>
        <v>1</v>
      </c>
      <c r="AL2075" s="6" t="s">
        <v>5</v>
      </c>
      <c r="AM2075" s="6" t="s">
        <v>1738</v>
      </c>
      <c r="AN2075" s="6" t="s">
        <v>1841</v>
      </c>
      <c r="AO2075" s="6" t="s">
        <v>1842</v>
      </c>
      <c r="AP2075" s="6" t="s">
        <v>1741</v>
      </c>
      <c r="AQ2075" s="6" t="s">
        <v>1736</v>
      </c>
      <c r="AR2075" s="6" t="s">
        <v>1843</v>
      </c>
      <c r="AS2075" s="6" t="s">
        <v>1844</v>
      </c>
      <c r="AT2075" s="74" t="s">
        <v>1845</v>
      </c>
      <c r="AU2075" s="74" t="s">
        <v>1744</v>
      </c>
      <c r="AV2075" s="6" t="s">
        <v>1745</v>
      </c>
      <c r="AW2075" s="6" t="s">
        <v>1740</v>
      </c>
      <c r="BV2075" s="6"/>
    </row>
    <row r="2076" spans="1:74" x14ac:dyDescent="0.25">
      <c r="A2076" s="205" t="s">
        <v>1691</v>
      </c>
      <c r="B2076" s="205" t="s">
        <v>1149</v>
      </c>
      <c r="C2076" s="206">
        <v>1</v>
      </c>
      <c r="D2076" s="206">
        <v>1</v>
      </c>
      <c r="E2076" s="15">
        <v>0</v>
      </c>
      <c r="F2076" s="15">
        <v>1</v>
      </c>
      <c r="G2076" s="15">
        <v>0</v>
      </c>
      <c r="H2076" s="15">
        <v>0</v>
      </c>
      <c r="I2076" s="15">
        <v>0</v>
      </c>
      <c r="J2076" s="15">
        <f t="shared" si="368"/>
        <v>1</v>
      </c>
      <c r="S2076" s="10" t="s">
        <v>1675</v>
      </c>
      <c r="T2076" s="10" t="s">
        <v>68</v>
      </c>
      <c r="U2076" s="10" t="s">
        <v>72</v>
      </c>
      <c r="V2076" s="10" t="s">
        <v>65</v>
      </c>
      <c r="W2076" s="10" t="s">
        <v>61</v>
      </c>
      <c r="X2076" s="10" t="s">
        <v>89</v>
      </c>
      <c r="Y2076" s="10" t="s">
        <v>8</v>
      </c>
      <c r="AL2076" s="6" t="s">
        <v>1776</v>
      </c>
      <c r="AM2076" s="12">
        <v>3</v>
      </c>
      <c r="AN2076" s="12">
        <v>0</v>
      </c>
      <c r="AO2076" s="12">
        <v>1</v>
      </c>
      <c r="AP2076" s="12">
        <v>1</v>
      </c>
      <c r="AQ2076" s="12">
        <v>1</v>
      </c>
      <c r="AR2076" s="12">
        <v>0</v>
      </c>
      <c r="AS2076" s="12">
        <v>0</v>
      </c>
      <c r="AT2076" s="74">
        <v>0</v>
      </c>
      <c r="AU2076" s="74">
        <v>0</v>
      </c>
      <c r="AV2076" s="12">
        <v>1</v>
      </c>
      <c r="AW2076" s="12">
        <v>2</v>
      </c>
      <c r="BV2076" s="6"/>
    </row>
    <row r="2077" spans="1:74" x14ac:dyDescent="0.25">
      <c r="A2077" s="205" t="s">
        <v>1691</v>
      </c>
      <c r="B2077" s="205" t="s">
        <v>568</v>
      </c>
      <c r="C2077" s="206">
        <v>35</v>
      </c>
      <c r="D2077" s="206">
        <v>35</v>
      </c>
      <c r="E2077" s="15">
        <v>2</v>
      </c>
      <c r="F2077" s="209">
        <v>8</v>
      </c>
      <c r="G2077" s="15">
        <v>1</v>
      </c>
      <c r="H2077" s="15">
        <v>24</v>
      </c>
      <c r="I2077" s="15">
        <v>0</v>
      </c>
      <c r="J2077" s="15">
        <f t="shared" si="368"/>
        <v>35</v>
      </c>
      <c r="L2077" s="8">
        <v>40</v>
      </c>
      <c r="S2077" s="10" t="s">
        <v>1875</v>
      </c>
      <c r="T2077" s="10">
        <v>0</v>
      </c>
      <c r="U2077" s="10">
        <v>0</v>
      </c>
      <c r="V2077" s="10">
        <v>0</v>
      </c>
      <c r="W2077" s="10">
        <v>0</v>
      </c>
      <c r="X2077" s="10">
        <v>0</v>
      </c>
      <c r="Y2077" s="10">
        <f t="shared" ref="Y2077:Y2085" si="370">SUM(T2077:X2077)</f>
        <v>0</v>
      </c>
      <c r="AL2077" s="6" t="s">
        <v>1777</v>
      </c>
      <c r="AM2077" s="12">
        <v>3</v>
      </c>
      <c r="AN2077" s="12">
        <v>3</v>
      </c>
      <c r="AO2077" s="12">
        <v>1</v>
      </c>
      <c r="AP2077" s="12">
        <v>1</v>
      </c>
      <c r="AQ2077" s="12">
        <v>1</v>
      </c>
      <c r="AR2077" s="12">
        <v>0</v>
      </c>
      <c r="AS2077" s="12">
        <v>0</v>
      </c>
      <c r="AT2077" s="74">
        <v>0</v>
      </c>
      <c r="AU2077" s="74">
        <v>1</v>
      </c>
      <c r="AV2077" s="12">
        <v>1</v>
      </c>
      <c r="AW2077" s="12">
        <v>0</v>
      </c>
      <c r="BP2077" s="6" t="s">
        <v>1904</v>
      </c>
      <c r="BQ2077" s="19" t="s">
        <v>1905</v>
      </c>
      <c r="BR2077" s="6" t="s">
        <v>1737</v>
      </c>
      <c r="BS2077" s="6" t="s">
        <v>1906</v>
      </c>
      <c r="BT2077" s="19" t="s">
        <v>1907</v>
      </c>
      <c r="BU2077" s="6" t="s">
        <v>1738</v>
      </c>
      <c r="BV2077" s="6"/>
    </row>
    <row r="2078" spans="1:74" x14ac:dyDescent="0.25">
      <c r="A2078" s="207" t="s">
        <v>1692</v>
      </c>
      <c r="B2078" s="207" t="s">
        <v>572</v>
      </c>
      <c r="C2078" s="208">
        <v>34</v>
      </c>
      <c r="D2078" s="208">
        <v>33</v>
      </c>
      <c r="E2078" s="48">
        <v>2</v>
      </c>
      <c r="F2078" s="48">
        <v>9</v>
      </c>
      <c r="G2078" s="48">
        <v>1</v>
      </c>
      <c r="H2078" s="48">
        <v>21</v>
      </c>
      <c r="I2078" s="48">
        <v>0</v>
      </c>
      <c r="J2078" s="48">
        <f t="shared" si="368"/>
        <v>33</v>
      </c>
      <c r="K2078" s="141"/>
      <c r="L2078" s="184"/>
      <c r="S2078" s="10" t="s">
        <v>1876</v>
      </c>
      <c r="T2078" s="10">
        <v>0</v>
      </c>
      <c r="U2078" s="10">
        <v>2</v>
      </c>
      <c r="V2078" s="10">
        <v>0</v>
      </c>
      <c r="W2078" s="10">
        <v>0</v>
      </c>
      <c r="X2078" s="10">
        <v>0</v>
      </c>
      <c r="Y2078" s="10">
        <f t="shared" si="370"/>
        <v>2</v>
      </c>
      <c r="AL2078" s="6" t="s">
        <v>1778</v>
      </c>
      <c r="AM2078" s="12">
        <v>10</v>
      </c>
      <c r="AN2078" s="12">
        <v>3</v>
      </c>
      <c r="AO2078" s="12">
        <v>5</v>
      </c>
      <c r="AP2078" s="12">
        <v>3</v>
      </c>
      <c r="AQ2078" s="12">
        <v>2</v>
      </c>
      <c r="AR2078" s="12">
        <v>0</v>
      </c>
      <c r="AS2078" s="12">
        <v>0</v>
      </c>
      <c r="AT2078" s="74">
        <v>0</v>
      </c>
      <c r="AU2078" s="74">
        <v>1</v>
      </c>
      <c r="AV2078" s="12">
        <v>1</v>
      </c>
      <c r="AW2078" s="12">
        <v>0</v>
      </c>
      <c r="BP2078" s="6" t="s">
        <v>1908</v>
      </c>
      <c r="BQ2078" s="19" t="s">
        <v>1909</v>
      </c>
      <c r="BR2078" s="6" t="s">
        <v>1741</v>
      </c>
      <c r="BS2078" s="6" t="s">
        <v>1910</v>
      </c>
      <c r="BT2078" s="19" t="s">
        <v>1911</v>
      </c>
      <c r="BU2078" s="6" t="s">
        <v>1736</v>
      </c>
      <c r="BV2078" s="6"/>
    </row>
    <row r="2079" spans="1:74" x14ac:dyDescent="0.25">
      <c r="A2079" s="207" t="s">
        <v>1692</v>
      </c>
      <c r="B2079" s="207" t="s">
        <v>853</v>
      </c>
      <c r="C2079" s="208">
        <v>94</v>
      </c>
      <c r="D2079" s="208">
        <v>93</v>
      </c>
      <c r="E2079" s="48">
        <v>0</v>
      </c>
      <c r="F2079" s="48">
        <v>0</v>
      </c>
      <c r="G2079" s="48">
        <v>0</v>
      </c>
      <c r="H2079" s="48">
        <v>0</v>
      </c>
      <c r="I2079" s="48">
        <v>93</v>
      </c>
      <c r="J2079" s="48">
        <f t="shared" si="368"/>
        <v>93</v>
      </c>
      <c r="K2079" s="141"/>
      <c r="L2079" s="184"/>
      <c r="S2079" s="10" t="s">
        <v>1877</v>
      </c>
      <c r="T2079" s="10">
        <v>0</v>
      </c>
      <c r="U2079" s="10">
        <v>2</v>
      </c>
      <c r="V2079" s="10">
        <v>0</v>
      </c>
      <c r="W2079" s="10">
        <v>0</v>
      </c>
      <c r="X2079" s="10">
        <v>0</v>
      </c>
      <c r="Y2079" s="10">
        <f t="shared" si="370"/>
        <v>2</v>
      </c>
      <c r="AL2079" s="6" t="s">
        <v>1779</v>
      </c>
      <c r="AM2079" s="12">
        <v>51</v>
      </c>
      <c r="AN2079" s="12">
        <v>46</v>
      </c>
      <c r="AO2079" s="12">
        <v>37</v>
      </c>
      <c r="AP2079" s="12">
        <v>28</v>
      </c>
      <c r="AQ2079" s="12">
        <v>23</v>
      </c>
      <c r="AR2079" s="12">
        <v>12</v>
      </c>
      <c r="AS2079" s="12">
        <v>18</v>
      </c>
      <c r="AT2079" s="74">
        <v>8</v>
      </c>
      <c r="AU2079" s="74">
        <v>10</v>
      </c>
      <c r="AV2079" s="12">
        <v>4</v>
      </c>
      <c r="AW2079" s="12">
        <v>1</v>
      </c>
      <c r="BP2079" s="6" t="s">
        <v>1912</v>
      </c>
      <c r="BQ2079" s="19" t="s">
        <v>1913</v>
      </c>
      <c r="BR2079" s="6" t="s">
        <v>1744</v>
      </c>
      <c r="BS2079" s="6" t="s">
        <v>1914</v>
      </c>
      <c r="BT2079" s="19" t="s">
        <v>1915</v>
      </c>
      <c r="BU2079" s="6" t="s">
        <v>1745</v>
      </c>
      <c r="BV2079" s="6"/>
    </row>
    <row r="2080" spans="1:74" x14ac:dyDescent="0.25">
      <c r="A2080" s="207" t="s">
        <v>1692</v>
      </c>
      <c r="B2080" s="207" t="s">
        <v>568</v>
      </c>
      <c r="C2080" s="208">
        <v>520</v>
      </c>
      <c r="D2080" s="208">
        <v>518</v>
      </c>
      <c r="E2080" s="48">
        <v>1</v>
      </c>
      <c r="F2080" s="48">
        <v>18</v>
      </c>
      <c r="G2080" s="48">
        <v>3</v>
      </c>
      <c r="H2080" s="48">
        <v>21</v>
      </c>
      <c r="I2080" s="48">
        <v>475</v>
      </c>
      <c r="J2080" s="48">
        <f t="shared" si="368"/>
        <v>518</v>
      </c>
      <c r="K2080" s="141"/>
      <c r="L2080" s="184">
        <v>644</v>
      </c>
      <c r="S2080" s="10" t="s">
        <v>1208</v>
      </c>
      <c r="T2080" s="10">
        <v>0</v>
      </c>
      <c r="U2080" s="10">
        <v>2</v>
      </c>
      <c r="V2080" s="10">
        <v>0</v>
      </c>
      <c r="W2080" s="10">
        <v>0</v>
      </c>
      <c r="X2080" s="10">
        <v>0</v>
      </c>
      <c r="Y2080" s="10">
        <f t="shared" si="370"/>
        <v>2</v>
      </c>
      <c r="AL2080" s="6" t="s">
        <v>1855</v>
      </c>
      <c r="AM2080" s="12">
        <v>713</v>
      </c>
      <c r="AN2080" s="12">
        <v>352</v>
      </c>
      <c r="AO2080" s="12">
        <v>266</v>
      </c>
      <c r="AP2080" s="12">
        <v>249</v>
      </c>
      <c r="AQ2080" s="12">
        <v>156</v>
      </c>
      <c r="AR2080" s="12">
        <v>84</v>
      </c>
      <c r="AS2080" s="12">
        <v>62</v>
      </c>
      <c r="AT2080" s="74">
        <v>82</v>
      </c>
      <c r="AU2080" s="74">
        <v>42</v>
      </c>
      <c r="AV2080" s="12">
        <v>52</v>
      </c>
      <c r="AW2080" s="12">
        <v>37</v>
      </c>
      <c r="BP2080" s="6" t="s">
        <v>1219</v>
      </c>
      <c r="BQ2080" s="19" t="s">
        <v>1916</v>
      </c>
      <c r="BR2080" s="6" t="s">
        <v>1743</v>
      </c>
      <c r="BS2080" s="6" t="s">
        <v>1917</v>
      </c>
      <c r="BT2080" s="19" t="s">
        <v>1918</v>
      </c>
      <c r="BU2080" s="6" t="s">
        <v>1784</v>
      </c>
      <c r="BV2080" s="6"/>
    </row>
    <row r="2081" spans="1:74" x14ac:dyDescent="0.25">
      <c r="A2081" s="205" t="s">
        <v>315</v>
      </c>
      <c r="B2081" s="205" t="s">
        <v>572</v>
      </c>
      <c r="C2081" s="206">
        <v>70</v>
      </c>
      <c r="D2081" s="206">
        <v>69</v>
      </c>
      <c r="E2081" s="15">
        <v>3</v>
      </c>
      <c r="F2081" s="15">
        <v>22</v>
      </c>
      <c r="G2081" s="15">
        <v>4</v>
      </c>
      <c r="H2081" s="15">
        <v>40</v>
      </c>
      <c r="I2081" s="15">
        <v>0</v>
      </c>
      <c r="J2081" s="15">
        <f t="shared" si="368"/>
        <v>69</v>
      </c>
      <c r="S2081" s="10" t="s">
        <v>1209</v>
      </c>
      <c r="T2081" s="10">
        <v>0</v>
      </c>
      <c r="U2081" s="10">
        <v>2</v>
      </c>
      <c r="V2081" s="10">
        <v>0</v>
      </c>
      <c r="W2081" s="10">
        <v>1</v>
      </c>
      <c r="X2081" s="10">
        <v>0</v>
      </c>
      <c r="Y2081" s="10">
        <f t="shared" si="370"/>
        <v>3</v>
      </c>
      <c r="AL2081" s="6" t="s">
        <v>1735</v>
      </c>
      <c r="AM2081" s="12">
        <v>364</v>
      </c>
      <c r="AN2081" s="12">
        <v>349</v>
      </c>
      <c r="AO2081" s="12">
        <v>510</v>
      </c>
      <c r="AP2081" s="12">
        <v>535</v>
      </c>
      <c r="AQ2081" s="12">
        <v>579</v>
      </c>
      <c r="AR2081" s="12">
        <v>91</v>
      </c>
      <c r="AS2081" s="12">
        <v>181</v>
      </c>
      <c r="AT2081" s="74">
        <v>166</v>
      </c>
      <c r="AU2081" s="74">
        <v>123</v>
      </c>
      <c r="AV2081" s="12">
        <v>6</v>
      </c>
      <c r="AW2081" s="12">
        <v>0</v>
      </c>
      <c r="BV2081" s="6"/>
    </row>
    <row r="2082" spans="1:74" x14ac:dyDescent="0.25">
      <c r="A2082" s="205" t="s">
        <v>315</v>
      </c>
      <c r="B2082" s="205" t="s">
        <v>853</v>
      </c>
      <c r="C2082" s="206">
        <v>72</v>
      </c>
      <c r="D2082" s="206">
        <v>44</v>
      </c>
      <c r="E2082" s="15">
        <v>0</v>
      </c>
      <c r="F2082" s="15">
        <v>3</v>
      </c>
      <c r="G2082" s="15">
        <v>0</v>
      </c>
      <c r="H2082" s="15">
        <v>41</v>
      </c>
      <c r="I2082" s="15">
        <v>0</v>
      </c>
      <c r="J2082" s="15">
        <f t="shared" si="368"/>
        <v>44</v>
      </c>
      <c r="S2082" s="10" t="s">
        <v>1210</v>
      </c>
      <c r="T2082" s="10">
        <v>2</v>
      </c>
      <c r="U2082" s="10">
        <v>9</v>
      </c>
      <c r="V2082" s="10">
        <v>1</v>
      </c>
      <c r="W2082" s="10">
        <v>21</v>
      </c>
      <c r="X2082" s="10">
        <v>0</v>
      </c>
      <c r="Y2082" s="10">
        <f t="shared" si="370"/>
        <v>33</v>
      </c>
      <c r="AL2082" s="6" t="s">
        <v>1856</v>
      </c>
      <c r="AM2082" s="12">
        <v>1</v>
      </c>
      <c r="AN2082" s="12">
        <v>28</v>
      </c>
      <c r="AO2082" s="12">
        <v>72</v>
      </c>
      <c r="AP2082" s="12">
        <v>273</v>
      </c>
      <c r="AQ2082" s="12">
        <v>355</v>
      </c>
      <c r="AR2082" s="12">
        <v>161</v>
      </c>
      <c r="AS2082" s="12">
        <v>145</v>
      </c>
      <c r="AT2082" s="74">
        <v>92</v>
      </c>
      <c r="AU2082" s="74">
        <v>72</v>
      </c>
      <c r="AV2082" s="12">
        <v>60</v>
      </c>
      <c r="AW2082" s="12">
        <v>43</v>
      </c>
      <c r="BV2082" s="6"/>
    </row>
    <row r="2083" spans="1:74" x14ac:dyDescent="0.25">
      <c r="A2083" s="205" t="s">
        <v>315</v>
      </c>
      <c r="B2083" s="205" t="s">
        <v>1149</v>
      </c>
      <c r="C2083" s="206">
        <v>2</v>
      </c>
      <c r="D2083" s="206">
        <v>2</v>
      </c>
      <c r="E2083" s="15">
        <v>0</v>
      </c>
      <c r="F2083" s="15">
        <v>2</v>
      </c>
      <c r="G2083" s="15">
        <v>0</v>
      </c>
      <c r="H2083" s="15">
        <v>0</v>
      </c>
      <c r="I2083" s="15">
        <v>0</v>
      </c>
      <c r="J2083" s="15">
        <f t="shared" si="368"/>
        <v>2</v>
      </c>
      <c r="S2083" s="10" t="s">
        <v>1211</v>
      </c>
      <c r="T2083" s="10">
        <v>3</v>
      </c>
      <c r="U2083" s="10">
        <v>22</v>
      </c>
      <c r="V2083" s="10">
        <v>4</v>
      </c>
      <c r="W2083" s="10">
        <v>40</v>
      </c>
      <c r="X2083" s="10">
        <v>0</v>
      </c>
      <c r="Y2083" s="10">
        <f t="shared" si="370"/>
        <v>69</v>
      </c>
      <c r="AL2083" s="6" t="s">
        <v>1739</v>
      </c>
      <c r="AM2083" s="12">
        <v>0</v>
      </c>
      <c r="AN2083" s="12">
        <v>0</v>
      </c>
      <c r="AO2083" s="12">
        <v>0</v>
      </c>
      <c r="AP2083" s="12">
        <v>0</v>
      </c>
      <c r="AQ2083" s="12">
        <v>0</v>
      </c>
      <c r="AR2083" s="12">
        <v>415</v>
      </c>
      <c r="AS2083" s="12">
        <v>435</v>
      </c>
      <c r="AT2083" s="74">
        <v>345</v>
      </c>
      <c r="AU2083" s="74">
        <v>433</v>
      </c>
      <c r="AV2083" s="12">
        <v>457</v>
      </c>
      <c r="AW2083" s="12">
        <v>568</v>
      </c>
      <c r="BV2083" s="6"/>
    </row>
    <row r="2084" spans="1:74" x14ac:dyDescent="0.25">
      <c r="A2084" s="205" t="s">
        <v>315</v>
      </c>
      <c r="B2084" s="205" t="s">
        <v>568</v>
      </c>
      <c r="C2084" s="206">
        <v>200</v>
      </c>
      <c r="D2084" s="206">
        <v>198</v>
      </c>
      <c r="E2084" s="15">
        <v>34</v>
      </c>
      <c r="F2084" s="15">
        <v>55</v>
      </c>
      <c r="G2084" s="15">
        <v>52</v>
      </c>
      <c r="H2084" s="15">
        <v>46</v>
      </c>
      <c r="I2084" s="15">
        <v>10</v>
      </c>
      <c r="J2084" s="15">
        <f t="shared" si="368"/>
        <v>197</v>
      </c>
      <c r="L2084" s="8">
        <v>312</v>
      </c>
      <c r="S2084" s="10" t="s">
        <v>1212</v>
      </c>
      <c r="T2084" s="10">
        <v>0</v>
      </c>
      <c r="U2084" s="10">
        <v>1</v>
      </c>
      <c r="V2084" s="10">
        <v>0</v>
      </c>
      <c r="W2084" s="10">
        <v>0</v>
      </c>
      <c r="X2084" s="10">
        <v>0</v>
      </c>
      <c r="Y2084" s="10">
        <f t="shared" si="370"/>
        <v>1</v>
      </c>
      <c r="AL2084" s="6" t="s">
        <v>1857</v>
      </c>
      <c r="AM2084" s="12">
        <v>0</v>
      </c>
      <c r="AN2084" s="12">
        <v>0</v>
      </c>
      <c r="AO2084" s="12">
        <v>0</v>
      </c>
      <c r="AP2084" s="12">
        <v>0</v>
      </c>
      <c r="AQ2084" s="12">
        <v>2</v>
      </c>
      <c r="AR2084" s="12">
        <v>15</v>
      </c>
      <c r="AS2084" s="12">
        <v>39</v>
      </c>
      <c r="AT2084" s="74">
        <v>174</v>
      </c>
      <c r="AU2084" s="74">
        <v>257</v>
      </c>
      <c r="AV2084" s="12">
        <v>409</v>
      </c>
      <c r="AW2084" s="12">
        <v>233</v>
      </c>
      <c r="BV2084" s="6"/>
    </row>
    <row r="2085" spans="1:74" x14ac:dyDescent="0.25">
      <c r="A2085" s="207" t="s">
        <v>1687</v>
      </c>
      <c r="B2085" s="207" t="s">
        <v>572</v>
      </c>
      <c r="C2085" s="208">
        <v>1</v>
      </c>
      <c r="D2085" s="208">
        <v>1</v>
      </c>
      <c r="E2085" s="48">
        <v>0</v>
      </c>
      <c r="F2085" s="48">
        <v>1</v>
      </c>
      <c r="G2085" s="48">
        <v>0</v>
      </c>
      <c r="H2085" s="48">
        <v>0</v>
      </c>
      <c r="I2085" s="48">
        <v>0</v>
      </c>
      <c r="J2085" s="48">
        <f t="shared" si="368"/>
        <v>1</v>
      </c>
      <c r="K2085" s="141"/>
      <c r="L2085" s="184"/>
      <c r="T2085" s="6">
        <f>SUM(T2077:T2084)</f>
        <v>5</v>
      </c>
      <c r="U2085" s="6">
        <f>SUM(U2077:U2084)</f>
        <v>40</v>
      </c>
      <c r="V2085" s="6">
        <f>SUM(V2077:V2084)</f>
        <v>5</v>
      </c>
      <c r="W2085" s="6">
        <f>SUM(W2077:W2084)</f>
        <v>62</v>
      </c>
      <c r="X2085" s="6">
        <f>SUM(X2077:X2084)</f>
        <v>0</v>
      </c>
      <c r="Y2085" s="10">
        <f t="shared" si="370"/>
        <v>112</v>
      </c>
      <c r="AL2085" s="6" t="s">
        <v>1742</v>
      </c>
      <c r="AM2085" s="12">
        <v>0</v>
      </c>
      <c r="AN2085" s="12">
        <v>0</v>
      </c>
      <c r="AO2085" s="12">
        <v>0</v>
      </c>
      <c r="AP2085" s="12">
        <v>0</v>
      </c>
      <c r="AQ2085" s="12">
        <v>0</v>
      </c>
      <c r="AR2085" s="12">
        <v>0</v>
      </c>
      <c r="AS2085" s="12">
        <v>0</v>
      </c>
      <c r="AT2085" s="12">
        <v>0</v>
      </c>
      <c r="AU2085" s="12">
        <v>0</v>
      </c>
      <c r="AV2085" s="12">
        <v>2</v>
      </c>
      <c r="AW2085" s="12">
        <v>10</v>
      </c>
      <c r="BV2085" s="6"/>
    </row>
    <row r="2086" spans="1:74" x14ac:dyDescent="0.25">
      <c r="A2086" s="210" t="s">
        <v>1687</v>
      </c>
      <c r="B2086" s="210" t="s">
        <v>853</v>
      </c>
      <c r="C2086" s="208">
        <v>1</v>
      </c>
      <c r="D2086" s="211">
        <v>1</v>
      </c>
      <c r="E2086" s="213">
        <v>0</v>
      </c>
      <c r="F2086" s="213">
        <v>1</v>
      </c>
      <c r="G2086" s="48">
        <v>0</v>
      </c>
      <c r="H2086" s="213">
        <v>0</v>
      </c>
      <c r="I2086" s="48">
        <v>0</v>
      </c>
      <c r="J2086" s="48">
        <f t="shared" si="368"/>
        <v>1</v>
      </c>
      <c r="K2086" s="141"/>
      <c r="L2086" s="184"/>
      <c r="AL2086" s="6" t="s">
        <v>1866</v>
      </c>
      <c r="AM2086" s="12">
        <v>0</v>
      </c>
      <c r="AN2086" s="12">
        <v>0</v>
      </c>
      <c r="AO2086" s="12">
        <v>0</v>
      </c>
      <c r="AP2086" s="12">
        <v>0</v>
      </c>
      <c r="AQ2086" s="12">
        <v>0</v>
      </c>
      <c r="AR2086" s="12">
        <v>0</v>
      </c>
      <c r="AS2086" s="12">
        <v>0</v>
      </c>
      <c r="AT2086" s="12">
        <v>0</v>
      </c>
      <c r="AU2086" s="12">
        <v>0</v>
      </c>
      <c r="AV2086" s="12">
        <v>1</v>
      </c>
      <c r="AW2086" s="12">
        <v>7</v>
      </c>
      <c r="BV2086" s="6"/>
    </row>
    <row r="2087" spans="1:74" x14ac:dyDescent="0.25">
      <c r="A2087" s="212" t="s">
        <v>1687</v>
      </c>
      <c r="B2087" s="212" t="s">
        <v>568</v>
      </c>
      <c r="C2087" s="208">
        <v>6</v>
      </c>
      <c r="D2087" s="151">
        <v>6</v>
      </c>
      <c r="E2087" s="48">
        <v>0</v>
      </c>
      <c r="F2087" s="48">
        <v>4</v>
      </c>
      <c r="G2087" s="48">
        <v>0</v>
      </c>
      <c r="H2087" s="48">
        <v>2</v>
      </c>
      <c r="I2087" s="48">
        <v>0</v>
      </c>
      <c r="J2087" s="48">
        <f t="shared" si="368"/>
        <v>6</v>
      </c>
      <c r="K2087" s="141"/>
      <c r="L2087" s="184">
        <v>8</v>
      </c>
      <c r="S2087" s="10" t="s">
        <v>1677</v>
      </c>
      <c r="T2087" s="10" t="s">
        <v>68</v>
      </c>
      <c r="U2087" s="10" t="s">
        <v>72</v>
      </c>
      <c r="V2087" s="10" t="s">
        <v>65</v>
      </c>
      <c r="W2087" s="10" t="s">
        <v>61</v>
      </c>
      <c r="X2087" s="10" t="s">
        <v>89</v>
      </c>
      <c r="Y2087" s="10" t="s">
        <v>1678</v>
      </c>
      <c r="BV2087" s="6"/>
    </row>
    <row r="2088" spans="1:74" x14ac:dyDescent="0.25">
      <c r="A2088" s="217" t="s">
        <v>1676</v>
      </c>
      <c r="B2088" s="10"/>
      <c r="C2088" s="15">
        <f t="shared" ref="C2088:J2088" si="371">SUM(C2065:C2087)</f>
        <v>1055</v>
      </c>
      <c r="D2088" s="15">
        <f t="shared" si="371"/>
        <v>1014</v>
      </c>
      <c r="E2088" s="15">
        <f t="shared" si="371"/>
        <v>42</v>
      </c>
      <c r="F2088" s="15">
        <f t="shared" si="371"/>
        <v>134</v>
      </c>
      <c r="G2088" s="15">
        <f t="shared" si="371"/>
        <v>61</v>
      </c>
      <c r="H2088" s="15">
        <f t="shared" si="371"/>
        <v>198</v>
      </c>
      <c r="I2088" s="15">
        <f t="shared" si="371"/>
        <v>578</v>
      </c>
      <c r="J2088" s="16">
        <f t="shared" si="371"/>
        <v>1013</v>
      </c>
      <c r="K2088" s="8"/>
      <c r="L2088" s="8">
        <f>SUM(L2065:L2087)</f>
        <v>1013</v>
      </c>
      <c r="S2088" s="10" t="s">
        <v>1875</v>
      </c>
      <c r="T2088" s="10">
        <v>0</v>
      </c>
      <c r="U2088" s="10">
        <v>2</v>
      </c>
      <c r="V2088" s="10">
        <v>0</v>
      </c>
      <c r="W2088" s="10">
        <v>0</v>
      </c>
      <c r="X2088" s="10">
        <v>0</v>
      </c>
      <c r="Y2088" s="10">
        <f t="shared" ref="Y2088:Y2096" si="372">SUM(T2088:W2088)</f>
        <v>2</v>
      </c>
      <c r="BV2088" s="6"/>
    </row>
    <row r="2089" spans="1:74" x14ac:dyDescent="0.25">
      <c r="S2089" s="10" t="s">
        <v>1876</v>
      </c>
      <c r="T2089" s="10">
        <v>0</v>
      </c>
      <c r="U2089" s="10">
        <v>0</v>
      </c>
      <c r="V2089" s="10">
        <v>0</v>
      </c>
      <c r="W2089" s="10">
        <v>0</v>
      </c>
      <c r="X2089" s="10">
        <v>0</v>
      </c>
      <c r="Y2089" s="10">
        <f t="shared" si="372"/>
        <v>0</v>
      </c>
      <c r="BV2089" s="6"/>
    </row>
    <row r="2090" spans="1:74" x14ac:dyDescent="0.25">
      <c r="S2090" s="10" t="s">
        <v>1877</v>
      </c>
      <c r="T2090" s="10">
        <v>0</v>
      </c>
      <c r="U2090" s="10">
        <v>0</v>
      </c>
      <c r="V2090" s="10">
        <v>0</v>
      </c>
      <c r="W2090" s="10">
        <v>0</v>
      </c>
      <c r="X2090" s="10">
        <v>0</v>
      </c>
      <c r="Y2090" s="10">
        <f t="shared" si="372"/>
        <v>0</v>
      </c>
      <c r="BV2090" s="6"/>
    </row>
    <row r="2091" spans="1:74" x14ac:dyDescent="0.25">
      <c r="S2091" s="10" t="s">
        <v>1208</v>
      </c>
      <c r="T2091" s="10">
        <v>0</v>
      </c>
      <c r="U2091" s="10">
        <v>0</v>
      </c>
      <c r="V2091" s="10">
        <v>0</v>
      </c>
      <c r="W2091" s="10">
        <v>1</v>
      </c>
      <c r="X2091" s="10">
        <v>0</v>
      </c>
      <c r="Y2091" s="10">
        <f t="shared" si="372"/>
        <v>1</v>
      </c>
      <c r="BV2091" s="6"/>
    </row>
    <row r="2092" spans="1:74" x14ac:dyDescent="0.25">
      <c r="S2092" s="10" t="s">
        <v>1209</v>
      </c>
      <c r="T2092" s="10">
        <v>2</v>
      </c>
      <c r="U2092" s="10">
        <v>9</v>
      </c>
      <c r="V2092" s="10">
        <v>1</v>
      </c>
      <c r="W2092" s="10">
        <v>25</v>
      </c>
      <c r="X2092" s="10">
        <v>0</v>
      </c>
      <c r="Y2092" s="10">
        <f t="shared" si="372"/>
        <v>37</v>
      </c>
      <c r="BV2092" s="6"/>
    </row>
    <row r="2093" spans="1:74" x14ac:dyDescent="0.25">
      <c r="S2093" s="10" t="s">
        <v>1210</v>
      </c>
      <c r="T2093" s="10">
        <v>1</v>
      </c>
      <c r="U2093" s="10">
        <v>18</v>
      </c>
      <c r="V2093" s="10">
        <v>3</v>
      </c>
      <c r="W2093" s="10">
        <v>21</v>
      </c>
      <c r="X2093" s="10">
        <v>568</v>
      </c>
      <c r="Y2093" s="10">
        <f t="shared" si="372"/>
        <v>43</v>
      </c>
      <c r="BV2093" s="6"/>
    </row>
    <row r="2094" spans="1:74" x14ac:dyDescent="0.25">
      <c r="S2094" s="10" t="s">
        <v>1211</v>
      </c>
      <c r="T2094" s="10">
        <v>34</v>
      </c>
      <c r="U2094" s="10">
        <v>60</v>
      </c>
      <c r="V2094" s="10">
        <v>52</v>
      </c>
      <c r="W2094" s="10">
        <v>87</v>
      </c>
      <c r="X2094" s="10">
        <v>10</v>
      </c>
      <c r="Y2094" s="10">
        <f t="shared" si="372"/>
        <v>233</v>
      </c>
      <c r="BV2094" s="6"/>
    </row>
    <row r="2095" spans="1:74" x14ac:dyDescent="0.25">
      <c r="S2095" s="10" t="s">
        <v>1212</v>
      </c>
      <c r="T2095" s="10">
        <v>0</v>
      </c>
      <c r="U2095" s="10">
        <v>5</v>
      </c>
      <c r="V2095" s="10">
        <v>0</v>
      </c>
      <c r="W2095" s="10">
        <v>2</v>
      </c>
      <c r="X2095" s="10">
        <v>0</v>
      </c>
      <c r="Y2095" s="10">
        <f t="shared" si="372"/>
        <v>7</v>
      </c>
      <c r="BV2095" s="6"/>
    </row>
    <row r="2096" spans="1:74" x14ac:dyDescent="0.25">
      <c r="T2096" s="6">
        <f>SUM(T2088:T2095)</f>
        <v>37</v>
      </c>
      <c r="U2096" s="6">
        <f>SUM(U2088:U2095)</f>
        <v>94</v>
      </c>
      <c r="V2096" s="6">
        <f>SUM(V2088:V2095)</f>
        <v>56</v>
      </c>
      <c r="W2096" s="6">
        <f>SUM(W2088:W2095)</f>
        <v>136</v>
      </c>
      <c r="X2096" s="6">
        <f>SUM(X2088:X2095)</f>
        <v>578</v>
      </c>
      <c r="Y2096" s="10">
        <f t="shared" si="372"/>
        <v>323</v>
      </c>
      <c r="BR2096" s="6"/>
      <c r="BV2096" s="6"/>
    </row>
    <row r="2100" spans="1:74" ht="39.6" x14ac:dyDescent="0.25">
      <c r="A2100" s="204" t="s">
        <v>1745</v>
      </c>
      <c r="B2100" s="204" t="s">
        <v>1222</v>
      </c>
      <c r="C2100" s="204" t="s">
        <v>1197</v>
      </c>
      <c r="D2100" s="204" t="s">
        <v>1664</v>
      </c>
      <c r="E2100" s="204" t="s">
        <v>1665</v>
      </c>
      <c r="F2100" s="204" t="s">
        <v>1666</v>
      </c>
      <c r="G2100" s="204" t="s">
        <v>1667</v>
      </c>
      <c r="H2100" s="204" t="s">
        <v>1668</v>
      </c>
      <c r="I2100" s="204" t="s">
        <v>1669</v>
      </c>
      <c r="J2100" s="13" t="s">
        <v>1676</v>
      </c>
      <c r="L2100" s="36" t="s">
        <v>1919</v>
      </c>
      <c r="S2100" s="6" t="s">
        <v>1745</v>
      </c>
      <c r="AL2100" s="12" t="s">
        <v>1712</v>
      </c>
      <c r="AM2100" s="74" t="s">
        <v>1745</v>
      </c>
      <c r="AN2100" s="12"/>
      <c r="AO2100" s="12"/>
      <c r="AP2100" s="12"/>
      <c r="BR2100" s="6"/>
      <c r="BV2100" s="6"/>
    </row>
    <row r="2101" spans="1:74" x14ac:dyDescent="0.25">
      <c r="A2101" s="220" t="s">
        <v>1882</v>
      </c>
      <c r="B2101" s="221" t="s">
        <v>853</v>
      </c>
      <c r="C2101" s="114">
        <v>2</v>
      </c>
      <c r="D2101" s="222">
        <v>1</v>
      </c>
      <c r="E2101" s="114">
        <v>0</v>
      </c>
      <c r="F2101" s="114">
        <v>1</v>
      </c>
      <c r="G2101" s="114">
        <v>0</v>
      </c>
      <c r="H2101" s="114">
        <v>0</v>
      </c>
      <c r="I2101" s="114">
        <v>0</v>
      </c>
      <c r="J2101" s="14">
        <f t="shared" ref="J2101:J2118" si="373">SUM(E2101:I2101)</f>
        <v>1</v>
      </c>
      <c r="L2101" s="172">
        <v>1</v>
      </c>
      <c r="S2101" s="10" t="s">
        <v>1673</v>
      </c>
      <c r="T2101" s="10" t="s">
        <v>68</v>
      </c>
      <c r="U2101" s="10" t="s">
        <v>72</v>
      </c>
      <c r="V2101" s="10" t="s">
        <v>65</v>
      </c>
      <c r="W2101" s="10" t="s">
        <v>61</v>
      </c>
      <c r="X2101" s="10" t="s">
        <v>89</v>
      </c>
      <c r="Y2101" s="10" t="s">
        <v>8</v>
      </c>
      <c r="AL2101" s="6" t="s">
        <v>1834</v>
      </c>
      <c r="AM2101" s="12"/>
      <c r="AN2101" s="12"/>
      <c r="AO2101" s="12"/>
      <c r="AP2101" s="12"/>
      <c r="BR2101" s="6"/>
      <c r="BV2101" s="6"/>
    </row>
    <row r="2102" spans="1:74" x14ac:dyDescent="0.25">
      <c r="A2102" s="220" t="s">
        <v>1883</v>
      </c>
      <c r="B2102" s="221" t="s">
        <v>853</v>
      </c>
      <c r="C2102" s="114">
        <v>2</v>
      </c>
      <c r="D2102" s="222">
        <v>1</v>
      </c>
      <c r="E2102" s="114">
        <v>0</v>
      </c>
      <c r="F2102" s="114">
        <v>1</v>
      </c>
      <c r="G2102" s="114">
        <v>0</v>
      </c>
      <c r="H2102" s="114">
        <v>0</v>
      </c>
      <c r="I2102" s="114">
        <v>0</v>
      </c>
      <c r="J2102" s="14">
        <f t="shared" si="373"/>
        <v>1</v>
      </c>
      <c r="L2102" s="172">
        <v>1</v>
      </c>
      <c r="S2102" s="10" t="s">
        <v>1875</v>
      </c>
      <c r="T2102" s="10">
        <v>0</v>
      </c>
      <c r="U2102" s="10">
        <v>1</v>
      </c>
      <c r="V2102" s="10">
        <v>0</v>
      </c>
      <c r="W2102" s="10">
        <v>0</v>
      </c>
      <c r="X2102" s="10">
        <v>0</v>
      </c>
      <c r="Y2102" s="10">
        <f t="shared" ref="Y2102:Y2110" si="374">SUM(T2102:X2102)</f>
        <v>1</v>
      </c>
      <c r="Z2102" s="223"/>
      <c r="AL2102" s="6" t="s">
        <v>1836</v>
      </c>
      <c r="AM2102" s="12"/>
      <c r="AN2102" s="12"/>
      <c r="AO2102" s="12"/>
      <c r="AP2102" s="12"/>
      <c r="BR2102" s="6"/>
      <c r="BV2102" s="6"/>
    </row>
    <row r="2103" spans="1:74" x14ac:dyDescent="0.25">
      <c r="A2103" s="224" t="s">
        <v>1884</v>
      </c>
      <c r="B2103" s="225" t="s">
        <v>853</v>
      </c>
      <c r="C2103" s="123">
        <v>2</v>
      </c>
      <c r="D2103" s="226">
        <v>1</v>
      </c>
      <c r="E2103" s="123">
        <v>0</v>
      </c>
      <c r="F2103" s="123">
        <v>1</v>
      </c>
      <c r="G2103" s="123">
        <v>0</v>
      </c>
      <c r="H2103" s="123">
        <v>0</v>
      </c>
      <c r="I2103" s="123">
        <v>0</v>
      </c>
      <c r="J2103" s="227">
        <f t="shared" si="373"/>
        <v>1</v>
      </c>
      <c r="K2103" s="141"/>
      <c r="L2103" s="184">
        <v>1</v>
      </c>
      <c r="S2103" s="10" t="s">
        <v>1876</v>
      </c>
      <c r="T2103" s="10">
        <v>0</v>
      </c>
      <c r="U2103" s="10">
        <v>1</v>
      </c>
      <c r="V2103" s="10">
        <v>0</v>
      </c>
      <c r="W2103" s="10">
        <v>0</v>
      </c>
      <c r="X2103" s="10">
        <v>0</v>
      </c>
      <c r="Y2103" s="10">
        <f t="shared" si="374"/>
        <v>1</v>
      </c>
      <c r="Z2103" s="223"/>
      <c r="AM2103" s="12"/>
      <c r="AN2103" s="12"/>
      <c r="AO2103" s="12"/>
      <c r="AP2103" s="12"/>
      <c r="BR2103" s="6"/>
      <c r="BV2103" s="6"/>
    </row>
    <row r="2104" spans="1:74" ht="22.8" x14ac:dyDescent="0.25">
      <c r="A2104" s="220" t="s">
        <v>1880</v>
      </c>
      <c r="B2104" s="221" t="s">
        <v>853</v>
      </c>
      <c r="C2104" s="114">
        <v>2</v>
      </c>
      <c r="D2104" s="222">
        <v>1</v>
      </c>
      <c r="E2104" s="114">
        <v>0</v>
      </c>
      <c r="F2104" s="114">
        <v>1</v>
      </c>
      <c r="G2104" s="114">
        <v>0</v>
      </c>
      <c r="H2104" s="114">
        <v>0</v>
      </c>
      <c r="I2104" s="114">
        <v>0</v>
      </c>
      <c r="J2104" s="14">
        <f t="shared" si="373"/>
        <v>1</v>
      </c>
      <c r="L2104" s="172">
        <v>4</v>
      </c>
      <c r="S2104" s="10" t="s">
        <v>1877</v>
      </c>
      <c r="T2104" s="10">
        <v>0</v>
      </c>
      <c r="U2104" s="10">
        <v>1</v>
      </c>
      <c r="V2104" s="10">
        <v>0</v>
      </c>
      <c r="W2104" s="10">
        <v>0</v>
      </c>
      <c r="X2104" s="10">
        <v>0</v>
      </c>
      <c r="Y2104" s="10">
        <f t="shared" si="374"/>
        <v>1</v>
      </c>
      <c r="Z2104" s="223"/>
      <c r="AL2104" s="6" t="s">
        <v>5</v>
      </c>
      <c r="AM2104" s="6" t="s">
        <v>1840</v>
      </c>
      <c r="AN2104" s="6" t="s">
        <v>1841</v>
      </c>
      <c r="AO2104" s="6" t="s">
        <v>1842</v>
      </c>
      <c r="AP2104" s="6" t="s">
        <v>1741</v>
      </c>
      <c r="AQ2104" s="6" t="s">
        <v>1736</v>
      </c>
      <c r="AR2104" s="6" t="s">
        <v>1843</v>
      </c>
      <c r="AS2104" s="6" t="s">
        <v>1844</v>
      </c>
      <c r="AT2104" s="74" t="s">
        <v>1845</v>
      </c>
      <c r="AU2104" s="74" t="s">
        <v>1744</v>
      </c>
      <c r="AV2104" s="6" t="s">
        <v>1745</v>
      </c>
      <c r="BR2104" s="6"/>
      <c r="BV2104" s="6"/>
    </row>
    <row r="2105" spans="1:74" x14ac:dyDescent="0.25">
      <c r="A2105" s="220" t="s">
        <v>1880</v>
      </c>
      <c r="B2105" s="221" t="s">
        <v>568</v>
      </c>
      <c r="C2105" s="114">
        <v>3</v>
      </c>
      <c r="D2105" s="222">
        <v>3</v>
      </c>
      <c r="E2105" s="114">
        <v>0</v>
      </c>
      <c r="F2105" s="114">
        <v>3</v>
      </c>
      <c r="G2105" s="114">
        <v>0</v>
      </c>
      <c r="H2105" s="114">
        <v>0</v>
      </c>
      <c r="I2105" s="114">
        <v>0</v>
      </c>
      <c r="J2105" s="14">
        <f t="shared" si="373"/>
        <v>3</v>
      </c>
      <c r="S2105" s="10" t="s">
        <v>1208</v>
      </c>
      <c r="T2105" s="10">
        <v>0</v>
      </c>
      <c r="U2105" s="10">
        <v>4</v>
      </c>
      <c r="V2105" s="10">
        <v>0</v>
      </c>
      <c r="W2105" s="10">
        <v>0</v>
      </c>
      <c r="X2105" s="10">
        <v>0</v>
      </c>
      <c r="Y2105" s="10">
        <f t="shared" si="374"/>
        <v>4</v>
      </c>
      <c r="AL2105" s="6" t="s">
        <v>1727</v>
      </c>
      <c r="AM2105" s="12">
        <v>0</v>
      </c>
      <c r="AN2105" s="12">
        <v>0</v>
      </c>
      <c r="AO2105" s="12">
        <v>0</v>
      </c>
      <c r="AP2105" s="12">
        <v>0</v>
      </c>
      <c r="AQ2105" s="12">
        <v>0</v>
      </c>
      <c r="AR2105" s="12">
        <v>0</v>
      </c>
      <c r="AS2105" s="12">
        <v>0</v>
      </c>
      <c r="AT2105" s="74">
        <v>0</v>
      </c>
      <c r="AU2105" s="74">
        <v>0</v>
      </c>
      <c r="AV2105" s="12">
        <v>0</v>
      </c>
      <c r="BR2105" s="6"/>
      <c r="BV2105" s="6"/>
    </row>
    <row r="2106" spans="1:74" x14ac:dyDescent="0.25">
      <c r="A2106" s="224" t="s">
        <v>1691</v>
      </c>
      <c r="B2106" s="225" t="s">
        <v>572</v>
      </c>
      <c r="C2106" s="123">
        <v>4</v>
      </c>
      <c r="D2106" s="226">
        <v>4</v>
      </c>
      <c r="E2106" s="123">
        <v>0</v>
      </c>
      <c r="F2106" s="123">
        <v>3</v>
      </c>
      <c r="G2106" s="123">
        <v>0</v>
      </c>
      <c r="H2106" s="123">
        <v>1</v>
      </c>
      <c r="I2106" s="123">
        <v>0</v>
      </c>
      <c r="J2106" s="227">
        <f t="shared" si="373"/>
        <v>4</v>
      </c>
      <c r="K2106" s="141"/>
      <c r="L2106" s="184">
        <v>62</v>
      </c>
      <c r="S2106" s="10" t="s">
        <v>1209</v>
      </c>
      <c r="T2106" s="10">
        <v>0</v>
      </c>
      <c r="U2106" s="10">
        <v>27</v>
      </c>
      <c r="V2106" s="10">
        <v>8</v>
      </c>
      <c r="W2106" s="10">
        <v>21</v>
      </c>
      <c r="X2106" s="10">
        <v>6</v>
      </c>
      <c r="Y2106" s="10">
        <f t="shared" si="374"/>
        <v>62</v>
      </c>
      <c r="AL2106" s="6" t="s">
        <v>1728</v>
      </c>
      <c r="AM2106" s="12">
        <v>0</v>
      </c>
      <c r="AN2106" s="12">
        <v>0</v>
      </c>
      <c r="AO2106" s="12">
        <v>0</v>
      </c>
      <c r="AP2106" s="12">
        <v>0</v>
      </c>
      <c r="AQ2106" s="12">
        <v>0</v>
      </c>
      <c r="AR2106" s="12">
        <v>0</v>
      </c>
      <c r="AS2106" s="12">
        <v>0</v>
      </c>
      <c r="AT2106" s="74">
        <v>0</v>
      </c>
      <c r="AU2106" s="74">
        <v>0</v>
      </c>
      <c r="AV2106" s="12">
        <v>0</v>
      </c>
      <c r="BR2106" s="6"/>
      <c r="BV2106" s="6"/>
    </row>
    <row r="2107" spans="1:74" x14ac:dyDescent="0.25">
      <c r="A2107" s="224" t="s">
        <v>1691</v>
      </c>
      <c r="B2107" s="225" t="s">
        <v>853</v>
      </c>
      <c r="C2107" s="123">
        <v>4</v>
      </c>
      <c r="D2107" s="226">
        <v>3</v>
      </c>
      <c r="E2107" s="123">
        <v>0</v>
      </c>
      <c r="F2107" s="123">
        <v>2</v>
      </c>
      <c r="G2107" s="123">
        <v>0</v>
      </c>
      <c r="H2107" s="123">
        <v>1</v>
      </c>
      <c r="I2107" s="123">
        <v>0</v>
      </c>
      <c r="J2107" s="227">
        <f t="shared" si="373"/>
        <v>3</v>
      </c>
      <c r="K2107" s="141"/>
      <c r="L2107" s="184"/>
      <c r="S2107" s="10" t="s">
        <v>1210</v>
      </c>
      <c r="T2107" s="10">
        <v>1</v>
      </c>
      <c r="U2107" s="10">
        <v>40</v>
      </c>
      <c r="V2107" s="10">
        <v>12</v>
      </c>
      <c r="W2107" s="10">
        <v>49</v>
      </c>
      <c r="X2107" s="10">
        <v>457</v>
      </c>
      <c r="Y2107" s="10">
        <f t="shared" si="374"/>
        <v>559</v>
      </c>
      <c r="AL2107" s="6" t="s">
        <v>1729</v>
      </c>
      <c r="AM2107" s="12">
        <v>0</v>
      </c>
      <c r="AN2107" s="12">
        <v>0</v>
      </c>
      <c r="AO2107" s="12">
        <v>0</v>
      </c>
      <c r="AP2107" s="12">
        <v>0</v>
      </c>
      <c r="AQ2107" s="12">
        <v>0</v>
      </c>
      <c r="AR2107" s="12">
        <v>0</v>
      </c>
      <c r="AS2107" s="12">
        <v>0</v>
      </c>
      <c r="AT2107" s="74">
        <v>0</v>
      </c>
      <c r="AU2107" s="74">
        <v>0</v>
      </c>
      <c r="AV2107" s="12">
        <v>0</v>
      </c>
      <c r="BR2107" s="6"/>
      <c r="BV2107" s="6"/>
    </row>
    <row r="2108" spans="1:74" x14ac:dyDescent="0.25">
      <c r="A2108" s="224" t="s">
        <v>1691</v>
      </c>
      <c r="B2108" s="225" t="s">
        <v>568</v>
      </c>
      <c r="C2108" s="228">
        <v>55</v>
      </c>
      <c r="D2108" s="226">
        <v>55</v>
      </c>
      <c r="E2108" s="123">
        <v>0</v>
      </c>
      <c r="F2108" s="123">
        <v>22</v>
      </c>
      <c r="G2108" s="123">
        <v>8</v>
      </c>
      <c r="H2108" s="123">
        <v>19</v>
      </c>
      <c r="I2108" s="123">
        <v>6</v>
      </c>
      <c r="J2108" s="227">
        <f t="shared" si="373"/>
        <v>55</v>
      </c>
      <c r="K2108" s="141"/>
      <c r="L2108" s="184"/>
      <c r="S2108" s="10" t="s">
        <v>1211</v>
      </c>
      <c r="T2108" s="10">
        <v>69</v>
      </c>
      <c r="U2108" s="10">
        <v>151</v>
      </c>
      <c r="V2108" s="10">
        <v>136</v>
      </c>
      <c r="W2108" s="10">
        <v>141</v>
      </c>
      <c r="X2108" s="10">
        <v>2</v>
      </c>
      <c r="Y2108" s="10">
        <f t="shared" si="374"/>
        <v>499</v>
      </c>
      <c r="AL2108" s="6" t="s">
        <v>1730</v>
      </c>
      <c r="AM2108" s="12">
        <v>0</v>
      </c>
      <c r="AN2108" s="12">
        <v>0</v>
      </c>
      <c r="AO2108" s="12">
        <v>0</v>
      </c>
      <c r="AP2108" s="12">
        <v>0</v>
      </c>
      <c r="AQ2108" s="12">
        <v>0</v>
      </c>
      <c r="AR2108" s="12">
        <v>0</v>
      </c>
      <c r="AS2108" s="12">
        <v>0</v>
      </c>
      <c r="AT2108" s="74">
        <v>0</v>
      </c>
      <c r="AU2108" s="74">
        <v>0</v>
      </c>
      <c r="AV2108" s="12">
        <v>0</v>
      </c>
      <c r="BR2108" s="6"/>
      <c r="BV2108" s="6"/>
    </row>
    <row r="2109" spans="1:74" x14ac:dyDescent="0.25">
      <c r="A2109" s="220" t="s">
        <v>1692</v>
      </c>
      <c r="B2109" s="221" t="s">
        <v>572</v>
      </c>
      <c r="C2109" s="114">
        <v>42</v>
      </c>
      <c r="D2109" s="222">
        <v>42</v>
      </c>
      <c r="E2109" s="114">
        <v>0</v>
      </c>
      <c r="F2109" s="114">
        <v>17</v>
      </c>
      <c r="G2109" s="114">
        <v>8</v>
      </c>
      <c r="H2109" s="114">
        <v>17</v>
      </c>
      <c r="I2109" s="114">
        <v>0</v>
      </c>
      <c r="J2109" s="14">
        <f t="shared" si="373"/>
        <v>42</v>
      </c>
      <c r="L2109" s="172">
        <v>559</v>
      </c>
      <c r="S2109" s="10" t="s">
        <v>1212</v>
      </c>
      <c r="T2109" s="10">
        <v>0</v>
      </c>
      <c r="U2109" s="10">
        <v>1</v>
      </c>
      <c r="V2109" s="10">
        <v>0</v>
      </c>
      <c r="W2109" s="10">
        <v>0</v>
      </c>
      <c r="X2109" s="10">
        <v>0</v>
      </c>
      <c r="Y2109" s="10">
        <f t="shared" si="374"/>
        <v>1</v>
      </c>
      <c r="AM2109" s="12"/>
      <c r="AN2109" s="12"/>
      <c r="AO2109" s="12"/>
      <c r="AP2109" s="12"/>
      <c r="AQ2109" s="12"/>
      <c r="AR2109" s="12"/>
      <c r="AS2109" s="12"/>
      <c r="AT2109" s="74"/>
      <c r="AU2109" s="74"/>
      <c r="BR2109" s="6"/>
      <c r="BV2109" s="6"/>
    </row>
    <row r="2110" spans="1:74" x14ac:dyDescent="0.25">
      <c r="A2110" s="220" t="s">
        <v>1692</v>
      </c>
      <c r="B2110" s="221" t="s">
        <v>853</v>
      </c>
      <c r="C2110" s="114">
        <v>49</v>
      </c>
      <c r="D2110" s="222">
        <v>48</v>
      </c>
      <c r="E2110" s="114">
        <v>0</v>
      </c>
      <c r="F2110" s="114">
        <v>3</v>
      </c>
      <c r="G2110" s="114">
        <v>0</v>
      </c>
      <c r="H2110" s="114">
        <v>3</v>
      </c>
      <c r="I2110" s="114">
        <v>42</v>
      </c>
      <c r="J2110" s="14">
        <f t="shared" si="373"/>
        <v>48</v>
      </c>
      <c r="T2110" s="6">
        <f>SUM(T2102:T2109)</f>
        <v>70</v>
      </c>
      <c r="U2110" s="6">
        <f>SUM(U2102:U2109)</f>
        <v>226</v>
      </c>
      <c r="V2110" s="6">
        <f>SUM(V2102:V2109)</f>
        <v>156</v>
      </c>
      <c r="W2110" s="6">
        <f>SUM(W2102:W2109)</f>
        <v>211</v>
      </c>
      <c r="X2110" s="6">
        <f>SUM(X2102:X2109)</f>
        <v>465</v>
      </c>
      <c r="Y2110" s="10">
        <f t="shared" si="374"/>
        <v>1128</v>
      </c>
      <c r="AT2110" s="74"/>
      <c r="AU2110" s="74"/>
      <c r="BR2110" s="6"/>
      <c r="BV2110" s="6"/>
    </row>
    <row r="2111" spans="1:74" ht="22.8" x14ac:dyDescent="0.25">
      <c r="A2111" s="220" t="s">
        <v>1692</v>
      </c>
      <c r="B2111" s="221" t="s">
        <v>1149</v>
      </c>
      <c r="C2111" s="114">
        <v>2</v>
      </c>
      <c r="D2111" s="222">
        <v>0</v>
      </c>
      <c r="E2111" s="114">
        <v>0</v>
      </c>
      <c r="F2111" s="114">
        <v>0</v>
      </c>
      <c r="G2111" s="114">
        <v>0</v>
      </c>
      <c r="H2111" s="114">
        <v>0</v>
      </c>
      <c r="I2111" s="114">
        <v>0</v>
      </c>
      <c r="J2111" s="14">
        <f t="shared" si="373"/>
        <v>0</v>
      </c>
      <c r="L2111" s="172"/>
      <c r="AL2111" s="6" t="s">
        <v>5</v>
      </c>
      <c r="AM2111" s="6" t="s">
        <v>1738</v>
      </c>
      <c r="AN2111" s="6" t="s">
        <v>1841</v>
      </c>
      <c r="AO2111" s="6" t="s">
        <v>1842</v>
      </c>
      <c r="AP2111" s="6" t="s">
        <v>1741</v>
      </c>
      <c r="AQ2111" s="6" t="s">
        <v>1736</v>
      </c>
      <c r="AR2111" s="6" t="s">
        <v>1843</v>
      </c>
      <c r="AS2111" s="6" t="s">
        <v>1844</v>
      </c>
      <c r="AT2111" s="74" t="s">
        <v>1845</v>
      </c>
      <c r="AU2111" s="74" t="s">
        <v>1744</v>
      </c>
      <c r="AV2111" s="6" t="s">
        <v>1745</v>
      </c>
      <c r="BR2111" s="6"/>
      <c r="BV2111" s="6"/>
    </row>
    <row r="2112" spans="1:74" x14ac:dyDescent="0.25">
      <c r="A2112" s="220" t="s">
        <v>1692</v>
      </c>
      <c r="B2112" s="221" t="s">
        <v>568</v>
      </c>
      <c r="C2112" s="114">
        <v>519</v>
      </c>
      <c r="D2112" s="222">
        <v>469</v>
      </c>
      <c r="E2112" s="114">
        <v>1</v>
      </c>
      <c r="F2112" s="114">
        <v>20</v>
      </c>
      <c r="G2112" s="114">
        <v>4</v>
      </c>
      <c r="H2112" s="114">
        <v>29</v>
      </c>
      <c r="I2112" s="114">
        <v>415</v>
      </c>
      <c r="J2112" s="14">
        <f t="shared" si="373"/>
        <v>469</v>
      </c>
      <c r="S2112" s="10" t="s">
        <v>1675</v>
      </c>
      <c r="T2112" s="10" t="s">
        <v>68</v>
      </c>
      <c r="U2112" s="10" t="s">
        <v>72</v>
      </c>
      <c r="V2112" s="10" t="s">
        <v>65</v>
      </c>
      <c r="W2112" s="10" t="s">
        <v>61</v>
      </c>
      <c r="X2112" s="10" t="s">
        <v>89</v>
      </c>
      <c r="Y2112" s="10" t="s">
        <v>8</v>
      </c>
      <c r="AL2112" s="6" t="s">
        <v>1776</v>
      </c>
      <c r="AM2112" s="12">
        <v>3</v>
      </c>
      <c r="AN2112" s="12">
        <v>0</v>
      </c>
      <c r="AO2112" s="12">
        <v>1</v>
      </c>
      <c r="AP2112" s="12">
        <v>1</v>
      </c>
      <c r="AQ2112" s="12">
        <v>1</v>
      </c>
      <c r="AR2112" s="12">
        <v>0</v>
      </c>
      <c r="AS2112" s="12">
        <v>0</v>
      </c>
      <c r="AT2112" s="74">
        <v>0</v>
      </c>
      <c r="AU2112" s="74">
        <v>0</v>
      </c>
      <c r="AV2112" s="12">
        <v>1</v>
      </c>
      <c r="BR2112" s="6"/>
      <c r="BV2112" s="6"/>
    </row>
    <row r="2113" spans="1:74" x14ac:dyDescent="0.25">
      <c r="A2113" s="224" t="s">
        <v>315</v>
      </c>
      <c r="B2113" s="225" t="s">
        <v>572</v>
      </c>
      <c r="C2113" s="123">
        <v>93</v>
      </c>
      <c r="D2113" s="226">
        <v>88</v>
      </c>
      <c r="E2113" s="123">
        <v>1</v>
      </c>
      <c r="F2113" s="123">
        <v>33</v>
      </c>
      <c r="G2113" s="123">
        <v>10</v>
      </c>
      <c r="H2113" s="123">
        <v>44</v>
      </c>
      <c r="I2113" s="123">
        <v>0</v>
      </c>
      <c r="J2113" s="227">
        <f t="shared" si="373"/>
        <v>88</v>
      </c>
      <c r="K2113" s="141"/>
      <c r="L2113" s="184">
        <f>SUM(D2113:D2117)</f>
        <v>501</v>
      </c>
      <c r="S2113" s="10" t="s">
        <v>1875</v>
      </c>
      <c r="T2113" s="10">
        <v>0</v>
      </c>
      <c r="U2113" s="10">
        <v>0</v>
      </c>
      <c r="V2113" s="10">
        <v>0</v>
      </c>
      <c r="W2113" s="10">
        <v>0</v>
      </c>
      <c r="X2113" s="10">
        <v>0</v>
      </c>
      <c r="Y2113" s="10">
        <f t="shared" ref="Y2113:Y2121" si="375">SUM(T2113:X2113)</f>
        <v>0</v>
      </c>
      <c r="Z2113" s="223"/>
      <c r="AL2113" s="6" t="s">
        <v>1777</v>
      </c>
      <c r="AM2113" s="12">
        <v>3</v>
      </c>
      <c r="AN2113" s="12">
        <v>3</v>
      </c>
      <c r="AO2113" s="12">
        <v>1</v>
      </c>
      <c r="AP2113" s="12">
        <v>1</v>
      </c>
      <c r="AQ2113" s="12">
        <v>1</v>
      </c>
      <c r="AR2113" s="12">
        <v>0</v>
      </c>
      <c r="AS2113" s="12">
        <v>0</v>
      </c>
      <c r="AT2113" s="74">
        <v>0</v>
      </c>
      <c r="AU2113" s="74">
        <v>1</v>
      </c>
      <c r="AV2113" s="12">
        <v>1</v>
      </c>
      <c r="BR2113" s="6"/>
      <c r="BV2113" s="6"/>
    </row>
    <row r="2114" spans="1:74" x14ac:dyDescent="0.25">
      <c r="A2114" s="224" t="s">
        <v>315</v>
      </c>
      <c r="B2114" s="225" t="s">
        <v>853</v>
      </c>
      <c r="C2114" s="123">
        <v>111</v>
      </c>
      <c r="D2114" s="226">
        <v>88</v>
      </c>
      <c r="E2114" s="123">
        <v>4</v>
      </c>
      <c r="F2114" s="123">
        <v>8</v>
      </c>
      <c r="G2114" s="123">
        <v>15</v>
      </c>
      <c r="H2114" s="123">
        <v>61</v>
      </c>
      <c r="I2114" s="123">
        <v>0</v>
      </c>
      <c r="J2114" s="227">
        <f t="shared" si="373"/>
        <v>88</v>
      </c>
      <c r="K2114" s="141"/>
      <c r="L2114" s="184"/>
      <c r="S2114" s="10" t="s">
        <v>1876</v>
      </c>
      <c r="T2114" s="10">
        <v>0</v>
      </c>
      <c r="U2114" s="10">
        <v>0</v>
      </c>
      <c r="V2114" s="10">
        <v>0</v>
      </c>
      <c r="W2114" s="10">
        <v>0</v>
      </c>
      <c r="X2114" s="10">
        <v>0</v>
      </c>
      <c r="Y2114" s="10">
        <f t="shared" si="375"/>
        <v>0</v>
      </c>
      <c r="Z2114" s="223"/>
      <c r="AL2114" s="6" t="s">
        <v>1778</v>
      </c>
      <c r="AM2114" s="12">
        <v>10</v>
      </c>
      <c r="AN2114" s="12">
        <v>3</v>
      </c>
      <c r="AO2114" s="12">
        <v>5</v>
      </c>
      <c r="AP2114" s="12">
        <v>3</v>
      </c>
      <c r="AQ2114" s="12">
        <v>2</v>
      </c>
      <c r="AR2114" s="12">
        <v>0</v>
      </c>
      <c r="AS2114" s="12">
        <v>0</v>
      </c>
      <c r="AT2114" s="74">
        <v>0</v>
      </c>
      <c r="AU2114" s="74">
        <v>1</v>
      </c>
      <c r="AV2114" s="12">
        <v>1</v>
      </c>
      <c r="BR2114" s="6"/>
      <c r="BV2114" s="6"/>
    </row>
    <row r="2115" spans="1:74" x14ac:dyDescent="0.25">
      <c r="A2115" s="224" t="s">
        <v>315</v>
      </c>
      <c r="B2115" s="225" t="s">
        <v>1149</v>
      </c>
      <c r="C2115" s="123">
        <v>7</v>
      </c>
      <c r="D2115" s="226">
        <v>6</v>
      </c>
      <c r="E2115" s="123">
        <v>0</v>
      </c>
      <c r="F2115" s="123">
        <v>6</v>
      </c>
      <c r="G2115" s="123">
        <v>0</v>
      </c>
      <c r="H2115" s="123">
        <v>0</v>
      </c>
      <c r="I2115" s="123">
        <v>0</v>
      </c>
      <c r="J2115" s="227">
        <f t="shared" si="373"/>
        <v>6</v>
      </c>
      <c r="K2115" s="141"/>
      <c r="L2115" s="184"/>
      <c r="S2115" s="10" t="s">
        <v>1877</v>
      </c>
      <c r="T2115" s="10">
        <v>0</v>
      </c>
      <c r="U2115" s="10">
        <v>0</v>
      </c>
      <c r="V2115" s="10">
        <v>0</v>
      </c>
      <c r="W2115" s="10">
        <v>0</v>
      </c>
      <c r="X2115" s="10">
        <v>0</v>
      </c>
      <c r="Y2115" s="10">
        <f t="shared" si="375"/>
        <v>0</v>
      </c>
      <c r="Z2115" s="223"/>
      <c r="AL2115" s="6" t="s">
        <v>1779</v>
      </c>
      <c r="AM2115" s="12">
        <v>51</v>
      </c>
      <c r="AN2115" s="12">
        <v>46</v>
      </c>
      <c r="AO2115" s="12">
        <v>37</v>
      </c>
      <c r="AP2115" s="12">
        <v>28</v>
      </c>
      <c r="AQ2115" s="12">
        <v>23</v>
      </c>
      <c r="AR2115" s="12">
        <v>12</v>
      </c>
      <c r="AS2115" s="12">
        <v>18</v>
      </c>
      <c r="AT2115" s="74">
        <v>8</v>
      </c>
      <c r="AU2115" s="74">
        <v>10</v>
      </c>
      <c r="AV2115" s="12">
        <v>4</v>
      </c>
      <c r="BR2115" s="6"/>
      <c r="BV2115" s="6"/>
    </row>
    <row r="2116" spans="1:74" x14ac:dyDescent="0.25">
      <c r="A2116" s="224" t="s">
        <v>315</v>
      </c>
      <c r="B2116" s="225" t="s">
        <v>1083</v>
      </c>
      <c r="C2116" s="123">
        <v>9</v>
      </c>
      <c r="D2116" s="226">
        <v>9</v>
      </c>
      <c r="E2116" s="123">
        <v>1</v>
      </c>
      <c r="F2116" s="123">
        <v>5</v>
      </c>
      <c r="G2116" s="123">
        <v>2</v>
      </c>
      <c r="H2116" s="123">
        <v>1</v>
      </c>
      <c r="I2116" s="123">
        <v>0</v>
      </c>
      <c r="J2116" s="227">
        <f t="shared" si="373"/>
        <v>9</v>
      </c>
      <c r="K2116" s="141"/>
      <c r="L2116" s="184"/>
      <c r="S2116" s="10" t="s">
        <v>1208</v>
      </c>
      <c r="T2116" s="10">
        <v>0</v>
      </c>
      <c r="U2116" s="10">
        <v>0</v>
      </c>
      <c r="V2116" s="10">
        <v>0</v>
      </c>
      <c r="W2116" s="10">
        <v>0</v>
      </c>
      <c r="X2116" s="10">
        <v>0</v>
      </c>
      <c r="Y2116" s="10">
        <f t="shared" si="375"/>
        <v>0</v>
      </c>
      <c r="Z2116" s="223"/>
      <c r="AL2116" s="6" t="s">
        <v>1855</v>
      </c>
      <c r="AM2116" s="12">
        <v>713</v>
      </c>
      <c r="AN2116" s="12">
        <v>352</v>
      </c>
      <c r="AO2116" s="12">
        <v>266</v>
      </c>
      <c r="AP2116" s="12">
        <v>249</v>
      </c>
      <c r="AQ2116" s="12">
        <v>156</v>
      </c>
      <c r="AR2116" s="12">
        <v>84</v>
      </c>
      <c r="AS2116" s="12">
        <v>62</v>
      </c>
      <c r="AT2116" s="74">
        <v>82</v>
      </c>
      <c r="AU2116" s="74">
        <v>42</v>
      </c>
      <c r="AV2116" s="12">
        <v>52</v>
      </c>
      <c r="BR2116" s="6"/>
      <c r="BV2116" s="6"/>
    </row>
    <row r="2117" spans="1:74" x14ac:dyDescent="0.25">
      <c r="A2117" s="224" t="s">
        <v>315</v>
      </c>
      <c r="B2117" s="225" t="s">
        <v>568</v>
      </c>
      <c r="C2117" s="123">
        <v>322</v>
      </c>
      <c r="D2117" s="226">
        <v>310</v>
      </c>
      <c r="E2117" s="123">
        <v>63</v>
      </c>
      <c r="F2117" s="123">
        <v>99</v>
      </c>
      <c r="G2117" s="123">
        <v>109</v>
      </c>
      <c r="H2117" s="123">
        <v>35</v>
      </c>
      <c r="I2117" s="123">
        <v>2</v>
      </c>
      <c r="J2117" s="227">
        <f t="shared" si="373"/>
        <v>308</v>
      </c>
      <c r="S2117" s="10" t="s">
        <v>1209</v>
      </c>
      <c r="T2117" s="10">
        <v>0</v>
      </c>
      <c r="U2117" s="10">
        <v>3</v>
      </c>
      <c r="V2117" s="10">
        <v>0</v>
      </c>
      <c r="W2117" s="10">
        <v>1</v>
      </c>
      <c r="X2117" s="10">
        <v>0</v>
      </c>
      <c r="Y2117" s="10">
        <f t="shared" si="375"/>
        <v>4</v>
      </c>
      <c r="Z2117" s="223"/>
      <c r="AL2117" s="6" t="s">
        <v>1735</v>
      </c>
      <c r="AM2117" s="12">
        <v>364</v>
      </c>
      <c r="AN2117" s="12">
        <v>349</v>
      </c>
      <c r="AO2117" s="12">
        <v>510</v>
      </c>
      <c r="AP2117" s="12">
        <v>535</v>
      </c>
      <c r="AQ2117" s="12">
        <v>579</v>
      </c>
      <c r="AR2117" s="12">
        <v>91</v>
      </c>
      <c r="AS2117" s="12">
        <v>181</v>
      </c>
      <c r="AT2117" s="74">
        <v>166</v>
      </c>
      <c r="AU2117" s="74">
        <v>123</v>
      </c>
      <c r="AV2117" s="12">
        <v>6</v>
      </c>
      <c r="BR2117" s="6"/>
      <c r="BV2117" s="6"/>
    </row>
    <row r="2118" spans="1:74" x14ac:dyDescent="0.25">
      <c r="A2118" s="220" t="s">
        <v>1687</v>
      </c>
      <c r="B2118" s="221" t="s">
        <v>853</v>
      </c>
      <c r="C2118" s="114">
        <v>1</v>
      </c>
      <c r="D2118" s="171">
        <v>1</v>
      </c>
      <c r="E2118" s="114">
        <v>0</v>
      </c>
      <c r="F2118" s="114">
        <v>1</v>
      </c>
      <c r="G2118" s="114">
        <v>0</v>
      </c>
      <c r="H2118" s="114">
        <v>0</v>
      </c>
      <c r="I2118" s="114">
        <v>0</v>
      </c>
      <c r="J2118" s="14">
        <f t="shared" si="373"/>
        <v>1</v>
      </c>
      <c r="L2118" s="172">
        <v>1</v>
      </c>
      <c r="S2118" s="10" t="s">
        <v>1210</v>
      </c>
      <c r="T2118" s="10">
        <v>0</v>
      </c>
      <c r="U2118" s="10">
        <v>17</v>
      </c>
      <c r="V2118" s="10">
        <v>8</v>
      </c>
      <c r="W2118" s="10">
        <v>17</v>
      </c>
      <c r="X2118" s="10">
        <v>0</v>
      </c>
      <c r="Y2118" s="10">
        <f t="shared" si="375"/>
        <v>42</v>
      </c>
      <c r="AL2118" s="6" t="s">
        <v>1856</v>
      </c>
      <c r="AM2118" s="12">
        <v>1</v>
      </c>
      <c r="AN2118" s="12">
        <v>28</v>
      </c>
      <c r="AO2118" s="12">
        <v>72</v>
      </c>
      <c r="AP2118" s="12">
        <v>273</v>
      </c>
      <c r="AQ2118" s="12">
        <v>355</v>
      </c>
      <c r="AR2118" s="12">
        <v>161</v>
      </c>
      <c r="AS2118" s="12">
        <v>145</v>
      </c>
      <c r="AT2118" s="74">
        <v>92</v>
      </c>
      <c r="AU2118" s="74">
        <v>72</v>
      </c>
      <c r="AV2118" s="12">
        <v>60</v>
      </c>
      <c r="BR2118" s="6"/>
      <c r="BV2118" s="6"/>
    </row>
    <row r="2119" spans="1:74" x14ac:dyDescent="0.25">
      <c r="A2119" s="10" t="s">
        <v>1676</v>
      </c>
      <c r="B2119" s="10"/>
      <c r="C2119" s="9">
        <f t="shared" ref="C2119:J2119" si="376" xml:space="preserve"> SUM(C2101:C2118)</f>
        <v>1229</v>
      </c>
      <c r="D2119" s="10">
        <f t="shared" si="376"/>
        <v>1130</v>
      </c>
      <c r="E2119" s="10">
        <f t="shared" si="376"/>
        <v>70</v>
      </c>
      <c r="F2119" s="10">
        <f t="shared" si="376"/>
        <v>226</v>
      </c>
      <c r="G2119" s="10">
        <f t="shared" si="376"/>
        <v>156</v>
      </c>
      <c r="H2119" s="10">
        <f t="shared" si="376"/>
        <v>211</v>
      </c>
      <c r="I2119" s="10">
        <f t="shared" si="376"/>
        <v>465</v>
      </c>
      <c r="J2119" s="10">
        <f t="shared" si="376"/>
        <v>1128</v>
      </c>
      <c r="L2119" s="8">
        <f>SUM(L2101:L2118)</f>
        <v>1130</v>
      </c>
      <c r="S2119" s="10" t="s">
        <v>1211</v>
      </c>
      <c r="T2119" s="10">
        <v>1</v>
      </c>
      <c r="U2119" s="10">
        <v>33</v>
      </c>
      <c r="V2119" s="10">
        <v>10</v>
      </c>
      <c r="W2119" s="10">
        <v>44</v>
      </c>
      <c r="X2119" s="10">
        <v>0</v>
      </c>
      <c r="Y2119" s="10">
        <f t="shared" si="375"/>
        <v>88</v>
      </c>
      <c r="Z2119" s="223"/>
      <c r="AL2119" s="6" t="s">
        <v>1739</v>
      </c>
      <c r="AM2119" s="12">
        <v>0</v>
      </c>
      <c r="AN2119" s="12">
        <v>0</v>
      </c>
      <c r="AO2119" s="12">
        <v>0</v>
      </c>
      <c r="AP2119" s="12">
        <v>0</v>
      </c>
      <c r="AQ2119" s="12">
        <v>0</v>
      </c>
      <c r="AR2119" s="12">
        <v>415</v>
      </c>
      <c r="AS2119" s="12">
        <v>435</v>
      </c>
      <c r="AT2119" s="74">
        <v>345</v>
      </c>
      <c r="AU2119" s="74">
        <v>433</v>
      </c>
      <c r="AV2119" s="12">
        <v>457</v>
      </c>
      <c r="BR2119" s="6"/>
      <c r="BV2119" s="6"/>
    </row>
    <row r="2120" spans="1:74" x14ac:dyDescent="0.25">
      <c r="S2120" s="10" t="s">
        <v>1212</v>
      </c>
      <c r="T2120" s="10">
        <v>0</v>
      </c>
      <c r="U2120" s="10">
        <v>0</v>
      </c>
      <c r="V2120" s="10">
        <v>0</v>
      </c>
      <c r="W2120" s="10">
        <v>0</v>
      </c>
      <c r="X2120" s="10">
        <v>0</v>
      </c>
      <c r="Y2120" s="10">
        <f t="shared" si="375"/>
        <v>0</v>
      </c>
      <c r="Z2120" s="223"/>
      <c r="AL2120" s="6" t="s">
        <v>1857</v>
      </c>
      <c r="AM2120" s="12">
        <v>0</v>
      </c>
      <c r="AN2120" s="12">
        <v>0</v>
      </c>
      <c r="AO2120" s="12">
        <v>0</v>
      </c>
      <c r="AP2120" s="12">
        <v>0</v>
      </c>
      <c r="AQ2120" s="12">
        <v>2</v>
      </c>
      <c r="AR2120" s="12">
        <v>15</v>
      </c>
      <c r="AS2120" s="12">
        <v>39</v>
      </c>
      <c r="AT2120" s="74">
        <v>174</v>
      </c>
      <c r="AU2120" s="74">
        <v>257</v>
      </c>
      <c r="AV2120" s="12">
        <v>409</v>
      </c>
      <c r="BR2120" s="6"/>
      <c r="BV2120" s="6"/>
    </row>
    <row r="2121" spans="1:74" x14ac:dyDescent="0.25">
      <c r="T2121" s="6">
        <f>SUM(T2113:T2120)</f>
        <v>1</v>
      </c>
      <c r="U2121" s="6">
        <f>SUM(U2113:U2120)</f>
        <v>53</v>
      </c>
      <c r="V2121" s="6">
        <f>SUM(V2113:V2120)</f>
        <v>18</v>
      </c>
      <c r="W2121" s="6">
        <f>SUM(W2113:W2120)</f>
        <v>62</v>
      </c>
      <c r="X2121" s="6">
        <f>SUM(X2113:X2120)</f>
        <v>0</v>
      </c>
      <c r="Y2121" s="10">
        <f t="shared" si="375"/>
        <v>134</v>
      </c>
      <c r="AL2121" s="6" t="s">
        <v>1742</v>
      </c>
      <c r="AM2121" s="12">
        <v>0</v>
      </c>
      <c r="AN2121" s="12">
        <v>0</v>
      </c>
      <c r="AO2121" s="12">
        <v>0</v>
      </c>
      <c r="AP2121" s="12">
        <v>0</v>
      </c>
      <c r="AQ2121" s="12">
        <v>0</v>
      </c>
      <c r="AR2121" s="12">
        <v>0</v>
      </c>
      <c r="AS2121" s="12">
        <v>0</v>
      </c>
      <c r="AT2121" s="12">
        <v>0</v>
      </c>
      <c r="AU2121" s="12">
        <v>0</v>
      </c>
      <c r="AV2121" s="12">
        <v>2</v>
      </c>
      <c r="BR2121" s="6"/>
      <c r="BV2121" s="6"/>
    </row>
    <row r="2122" spans="1:74" x14ac:dyDescent="0.25">
      <c r="AL2122" s="6" t="s">
        <v>1866</v>
      </c>
      <c r="AM2122" s="12">
        <v>0</v>
      </c>
      <c r="AN2122" s="12">
        <v>0</v>
      </c>
      <c r="AO2122" s="12">
        <v>0</v>
      </c>
      <c r="AP2122" s="12">
        <v>0</v>
      </c>
      <c r="AQ2122" s="12">
        <v>0</v>
      </c>
      <c r="AR2122" s="12">
        <v>0</v>
      </c>
      <c r="AS2122" s="12">
        <v>0</v>
      </c>
      <c r="AT2122" s="12">
        <v>0</v>
      </c>
      <c r="AU2122" s="12">
        <v>0</v>
      </c>
      <c r="AV2122" s="12">
        <v>1</v>
      </c>
      <c r="BR2122" s="6"/>
      <c r="BV2122" s="6"/>
    </row>
    <row r="2123" spans="1:74" x14ac:dyDescent="0.25">
      <c r="S2123" s="10" t="s">
        <v>1677</v>
      </c>
      <c r="T2123" s="10" t="s">
        <v>68</v>
      </c>
      <c r="U2123" s="10" t="s">
        <v>72</v>
      </c>
      <c r="V2123" s="10" t="s">
        <v>65</v>
      </c>
      <c r="W2123" s="10" t="s">
        <v>61</v>
      </c>
      <c r="X2123" s="10" t="s">
        <v>89</v>
      </c>
      <c r="Y2123" s="10" t="s">
        <v>1678</v>
      </c>
      <c r="Z2123" s="223"/>
      <c r="AM2123" s="12"/>
      <c r="AN2123" s="12"/>
      <c r="AO2123" s="12"/>
      <c r="AP2123" s="12"/>
      <c r="AQ2123" s="12"/>
      <c r="AR2123" s="12"/>
      <c r="AS2123" s="12"/>
      <c r="AT2123" s="12"/>
      <c r="BR2123" s="6"/>
      <c r="BV2123" s="6"/>
    </row>
    <row r="2124" spans="1:74" x14ac:dyDescent="0.25">
      <c r="S2124" s="10" t="s">
        <v>1875</v>
      </c>
      <c r="T2124" s="10">
        <v>0</v>
      </c>
      <c r="U2124" s="10">
        <v>1</v>
      </c>
      <c r="V2124" s="10">
        <v>0</v>
      </c>
      <c r="W2124" s="10">
        <v>0</v>
      </c>
      <c r="X2124" s="10">
        <v>0</v>
      </c>
      <c r="Y2124" s="10">
        <f>SUM(T2124:X2124)</f>
        <v>1</v>
      </c>
      <c r="Z2124" s="223"/>
      <c r="AM2124" s="12"/>
      <c r="AN2124" s="12"/>
      <c r="AO2124" s="12"/>
      <c r="AP2124" s="12"/>
      <c r="AQ2124" s="12"/>
      <c r="AR2124" s="12"/>
      <c r="AS2124" s="12"/>
      <c r="AT2124" s="12"/>
      <c r="BR2124" s="6"/>
      <c r="BV2124" s="6"/>
    </row>
    <row r="2125" spans="1:74" x14ac:dyDescent="0.25">
      <c r="S2125" s="10" t="s">
        <v>1876</v>
      </c>
      <c r="T2125" s="10">
        <v>0</v>
      </c>
      <c r="U2125" s="10">
        <v>1</v>
      </c>
      <c r="V2125" s="10">
        <v>0</v>
      </c>
      <c r="W2125" s="10">
        <v>0</v>
      </c>
      <c r="X2125" s="10">
        <v>0</v>
      </c>
      <c r="Y2125" s="10">
        <f>SUM(T2125:X2125)</f>
        <v>1</v>
      </c>
      <c r="Z2125" s="223"/>
      <c r="AM2125" s="12"/>
      <c r="AN2125" s="12"/>
      <c r="AO2125" s="12"/>
      <c r="AP2125" s="12"/>
      <c r="AQ2125" s="12"/>
      <c r="AR2125" s="12"/>
      <c r="AS2125" s="12"/>
      <c r="AT2125" s="12"/>
      <c r="BR2125" s="6"/>
      <c r="BV2125" s="6"/>
    </row>
    <row r="2126" spans="1:74" x14ac:dyDescent="0.25">
      <c r="S2126" s="10" t="s">
        <v>1877</v>
      </c>
      <c r="T2126" s="10">
        <v>0</v>
      </c>
      <c r="U2126" s="10">
        <v>1</v>
      </c>
      <c r="V2126" s="10">
        <v>0</v>
      </c>
      <c r="W2126" s="10">
        <v>0</v>
      </c>
      <c r="X2126" s="10">
        <v>0</v>
      </c>
      <c r="Y2126" s="10">
        <f>SUM(T2126:X2126)</f>
        <v>1</v>
      </c>
      <c r="Z2126" s="223"/>
      <c r="AM2126" s="12"/>
      <c r="AN2126" s="12"/>
      <c r="AO2126" s="12"/>
      <c r="AP2126" s="12"/>
      <c r="AQ2126" s="12"/>
      <c r="AR2126" s="12"/>
      <c r="AS2126" s="12"/>
      <c r="AT2126" s="12"/>
      <c r="BR2126" s="6"/>
      <c r="BV2126" s="6"/>
    </row>
    <row r="2127" spans="1:74" x14ac:dyDescent="0.25">
      <c r="S2127" s="10" t="s">
        <v>1208</v>
      </c>
      <c r="T2127" s="10">
        <v>0</v>
      </c>
      <c r="U2127" s="10">
        <v>4</v>
      </c>
      <c r="V2127" s="10">
        <v>0</v>
      </c>
      <c r="W2127" s="10">
        <v>0</v>
      </c>
      <c r="X2127" s="10">
        <v>0</v>
      </c>
      <c r="Y2127" s="10">
        <f>SUM(T2127:X2127)</f>
        <v>4</v>
      </c>
      <c r="Z2127" s="223"/>
      <c r="AM2127" s="12"/>
      <c r="AN2127" s="12"/>
      <c r="AO2127" s="12"/>
      <c r="AP2127" s="12"/>
      <c r="AQ2127" s="12"/>
      <c r="AR2127" s="12"/>
      <c r="AS2127" s="12"/>
      <c r="AT2127" s="12"/>
      <c r="BR2127" s="6"/>
      <c r="BV2127" s="6"/>
    </row>
    <row r="2128" spans="1:74" x14ac:dyDescent="0.25">
      <c r="S2128" s="10" t="s">
        <v>1209</v>
      </c>
      <c r="T2128" s="10">
        <v>0</v>
      </c>
      <c r="U2128" s="10">
        <v>24</v>
      </c>
      <c r="V2128" s="10">
        <v>8</v>
      </c>
      <c r="W2128" s="10">
        <v>20</v>
      </c>
      <c r="X2128" s="10">
        <v>6</v>
      </c>
      <c r="Y2128" s="10">
        <f>SUM(T2128:W2128)</f>
        <v>52</v>
      </c>
      <c r="Z2128" s="223"/>
      <c r="AM2128" s="12"/>
      <c r="AN2128" s="12"/>
      <c r="AO2128" s="12"/>
      <c r="AP2128" s="12"/>
      <c r="AQ2128" s="12"/>
      <c r="AR2128" s="12"/>
      <c r="AS2128" s="12"/>
      <c r="AT2128" s="12"/>
      <c r="BR2128" s="6"/>
      <c r="BV2128" s="6"/>
    </row>
    <row r="2129" spans="1:74" x14ac:dyDescent="0.25">
      <c r="S2129" s="10" t="s">
        <v>1210</v>
      </c>
      <c r="T2129" s="10">
        <v>1</v>
      </c>
      <c r="U2129" s="10">
        <v>23</v>
      </c>
      <c r="V2129" s="10">
        <v>4</v>
      </c>
      <c r="W2129" s="10">
        <v>32</v>
      </c>
      <c r="X2129" s="10">
        <v>457</v>
      </c>
      <c r="Y2129" s="10">
        <f>SUM(T2129:W2129)</f>
        <v>60</v>
      </c>
      <c r="Z2129" s="223"/>
      <c r="AM2129" s="12"/>
      <c r="AN2129" s="12"/>
      <c r="AO2129" s="12"/>
      <c r="AP2129" s="12"/>
      <c r="AQ2129" s="12"/>
      <c r="AR2129" s="12"/>
      <c r="AS2129" s="12"/>
      <c r="AT2129" s="12"/>
      <c r="BR2129" s="6"/>
      <c r="BV2129" s="6"/>
    </row>
    <row r="2130" spans="1:74" x14ac:dyDescent="0.25">
      <c r="S2130" s="10" t="s">
        <v>1211</v>
      </c>
      <c r="T2130" s="10">
        <v>68</v>
      </c>
      <c r="U2130" s="10">
        <v>118</v>
      </c>
      <c r="V2130" s="10">
        <v>126</v>
      </c>
      <c r="W2130" s="10">
        <v>97</v>
      </c>
      <c r="X2130" s="10">
        <v>2</v>
      </c>
      <c r="Y2130" s="10">
        <f>SUM(T2130:W2130)</f>
        <v>409</v>
      </c>
      <c r="Z2130" s="223"/>
      <c r="AM2130" s="12"/>
      <c r="AN2130" s="12"/>
      <c r="AO2130" s="12"/>
      <c r="AP2130" s="12"/>
      <c r="AQ2130" s="12"/>
      <c r="AR2130" s="12"/>
      <c r="AS2130" s="12"/>
      <c r="AT2130" s="12"/>
      <c r="BR2130" s="6"/>
      <c r="BV2130" s="6"/>
    </row>
    <row r="2131" spans="1:74" x14ac:dyDescent="0.25">
      <c r="S2131" s="10" t="s">
        <v>1212</v>
      </c>
      <c r="T2131" s="10">
        <v>0</v>
      </c>
      <c r="U2131" s="10">
        <v>1</v>
      </c>
      <c r="V2131" s="10">
        <v>0</v>
      </c>
      <c r="W2131" s="10">
        <v>0</v>
      </c>
      <c r="X2131" s="10">
        <v>0</v>
      </c>
      <c r="Y2131" s="10">
        <f>SUM(T2131:X2131)</f>
        <v>1</v>
      </c>
      <c r="Z2131" s="223"/>
      <c r="AM2131" s="12"/>
      <c r="AN2131" s="12"/>
      <c r="AO2131" s="12"/>
      <c r="AP2131" s="12"/>
      <c r="AQ2131" s="12"/>
      <c r="AR2131" s="12"/>
      <c r="AS2131" s="12"/>
      <c r="AT2131" s="12"/>
      <c r="BR2131" s="6"/>
      <c r="BV2131" s="6"/>
    </row>
    <row r="2132" spans="1:74" x14ac:dyDescent="0.25">
      <c r="T2132" s="6">
        <f>SUM(T2124:T2131)</f>
        <v>69</v>
      </c>
      <c r="U2132" s="6">
        <f>SUM(U2124:U2131)</f>
        <v>173</v>
      </c>
      <c r="V2132" s="6">
        <f>SUM(V2124:V2131)</f>
        <v>138</v>
      </c>
      <c r="W2132" s="6">
        <f>SUM(W2124:W2131)</f>
        <v>149</v>
      </c>
      <c r="X2132" s="6">
        <f>SUM(X2124:X2131)</f>
        <v>465</v>
      </c>
      <c r="Y2132" s="10">
        <f>SUM(T2132:W2132)</f>
        <v>529</v>
      </c>
      <c r="AM2132" s="12"/>
      <c r="AN2132" s="12"/>
      <c r="AO2132" s="12"/>
      <c r="AP2132" s="12"/>
      <c r="AQ2132" s="12"/>
      <c r="AR2132" s="12"/>
      <c r="AS2132" s="12"/>
      <c r="AT2132" s="12"/>
      <c r="BR2132" s="6"/>
      <c r="BV2132" s="6"/>
    </row>
    <row r="2133" spans="1:74" x14ac:dyDescent="0.25">
      <c r="AM2133" s="12"/>
      <c r="AN2133" s="12"/>
      <c r="AO2133" s="12"/>
      <c r="AP2133" s="12"/>
      <c r="AQ2133" s="12"/>
      <c r="AR2133" s="12"/>
      <c r="AS2133" s="12"/>
      <c r="AT2133" s="12"/>
      <c r="BR2133" s="6"/>
      <c r="BV2133" s="6"/>
    </row>
    <row r="2134" spans="1:74" x14ac:dyDescent="0.25">
      <c r="AM2134" s="12"/>
      <c r="AN2134" s="12"/>
      <c r="AO2134" s="12"/>
      <c r="AP2134" s="12"/>
      <c r="AQ2134" s="12"/>
      <c r="AR2134" s="12"/>
      <c r="AS2134" s="12"/>
      <c r="AT2134" s="12"/>
      <c r="BR2134" s="6"/>
      <c r="BV2134" s="6"/>
    </row>
    <row r="2135" spans="1:74" ht="15.6" x14ac:dyDescent="0.3">
      <c r="A2135" s="229"/>
      <c r="B2135" s="229"/>
      <c r="C2135" s="229"/>
      <c r="D2135" s="229"/>
      <c r="E2135" s="229"/>
      <c r="F2135" s="229"/>
      <c r="G2135" s="229"/>
      <c r="H2135" s="229"/>
      <c r="I2135" s="229"/>
      <c r="J2135" s="229"/>
      <c r="K2135" s="229"/>
      <c r="L2135" s="230"/>
      <c r="M2135" s="229"/>
      <c r="N2135" s="229"/>
      <c r="O2135" s="229"/>
      <c r="P2135" s="229"/>
      <c r="Q2135" s="229"/>
      <c r="R2135" s="229"/>
      <c r="S2135" s="229"/>
      <c r="T2135" s="229"/>
      <c r="U2135" s="229"/>
      <c r="V2135" s="229"/>
      <c r="W2135" s="229"/>
      <c r="X2135" s="229"/>
      <c r="Y2135" s="229"/>
      <c r="Z2135" s="229"/>
      <c r="AA2135" s="229"/>
      <c r="AB2135" s="229"/>
      <c r="AC2135" s="229"/>
      <c r="AD2135" s="229"/>
      <c r="AE2135" s="229"/>
      <c r="AF2135" s="229"/>
      <c r="AG2135" s="229"/>
      <c r="AH2135" s="229"/>
      <c r="AI2135" s="229"/>
      <c r="AJ2135" s="229"/>
      <c r="AK2135" s="229"/>
      <c r="AL2135" s="229"/>
      <c r="AM2135" s="229"/>
      <c r="AN2135" s="229"/>
      <c r="AO2135" s="229"/>
      <c r="AP2135" s="229"/>
      <c r="AQ2135" s="229"/>
      <c r="AR2135" s="229"/>
      <c r="AS2135" s="229"/>
      <c r="AT2135" s="229"/>
      <c r="AU2135" s="229"/>
      <c r="AV2135" s="229"/>
      <c r="AW2135" s="229"/>
      <c r="AX2135" s="229"/>
      <c r="AY2135" s="229"/>
      <c r="AZ2135" s="229"/>
      <c r="BA2135" s="229"/>
      <c r="BB2135" s="229"/>
      <c r="BC2135" s="229"/>
      <c r="BD2135" s="229"/>
      <c r="BE2135" s="229"/>
      <c r="BF2135" s="229"/>
      <c r="BG2135" s="229"/>
      <c r="BH2135" s="229"/>
      <c r="BR2135" s="6"/>
      <c r="BV2135" s="6"/>
    </row>
    <row r="2136" spans="1:74" ht="34.200000000000003" x14ac:dyDescent="0.3">
      <c r="A2136" s="231" t="s">
        <v>1744</v>
      </c>
      <c r="B2136" s="231" t="s">
        <v>1222</v>
      </c>
      <c r="C2136" s="231" t="s">
        <v>1197</v>
      </c>
      <c r="D2136" s="231" t="s">
        <v>1664</v>
      </c>
      <c r="E2136" s="231" t="s">
        <v>1665</v>
      </c>
      <c r="F2136" s="231" t="s">
        <v>1666</v>
      </c>
      <c r="G2136" s="231" t="s">
        <v>1667</v>
      </c>
      <c r="H2136" s="231" t="s">
        <v>1668</v>
      </c>
      <c r="I2136" s="231" t="s">
        <v>1669</v>
      </c>
      <c r="J2136" s="232" t="s">
        <v>1676</v>
      </c>
      <c r="K2136" s="233"/>
      <c r="L2136" s="84" t="s">
        <v>1920</v>
      </c>
      <c r="M2136" s="229"/>
      <c r="N2136" s="229"/>
      <c r="O2136" s="229"/>
      <c r="P2136" s="229"/>
      <c r="Q2136" s="229"/>
      <c r="R2136" s="229"/>
      <c r="S2136" s="233" t="s">
        <v>1744</v>
      </c>
      <c r="T2136" s="233"/>
      <c r="U2136" s="233"/>
      <c r="V2136" s="233"/>
      <c r="W2136" s="233"/>
      <c r="X2136" s="233"/>
      <c r="Y2136" s="233"/>
      <c r="Z2136" s="233"/>
      <c r="AA2136" s="229"/>
      <c r="AB2136" s="229"/>
      <c r="AC2136" s="229"/>
      <c r="AD2136" s="229"/>
      <c r="AE2136" s="229"/>
      <c r="AF2136" s="229"/>
      <c r="AG2136" s="229"/>
      <c r="AH2136" s="229"/>
      <c r="AI2136" s="229"/>
      <c r="AJ2136" s="229"/>
      <c r="AK2136" s="229"/>
      <c r="AL2136" s="74" t="s">
        <v>1712</v>
      </c>
      <c r="AM2136" s="74" t="s">
        <v>1744</v>
      </c>
      <c r="AN2136" s="74"/>
      <c r="AO2136" s="74"/>
      <c r="AP2136" s="74"/>
      <c r="AQ2136" s="233"/>
      <c r="AR2136" s="233"/>
      <c r="AS2136" s="233"/>
      <c r="AT2136" s="233"/>
      <c r="AU2136" s="229"/>
      <c r="AV2136" s="229"/>
      <c r="AW2136" s="229"/>
      <c r="AX2136" s="229"/>
      <c r="AY2136" s="229"/>
      <c r="AZ2136" s="229"/>
      <c r="BA2136" s="229"/>
      <c r="BB2136" s="229"/>
      <c r="BC2136" s="229"/>
      <c r="BD2136" s="229"/>
      <c r="BE2136" s="229"/>
      <c r="BF2136" s="229"/>
      <c r="BG2136" s="229"/>
      <c r="BH2136" s="229"/>
      <c r="BR2136" s="6"/>
      <c r="BV2136" s="6"/>
    </row>
    <row r="2137" spans="1:74" ht="15.6" x14ac:dyDescent="0.3">
      <c r="A2137" s="234" t="s">
        <v>1880</v>
      </c>
      <c r="B2137" s="234" t="s">
        <v>568</v>
      </c>
      <c r="C2137" s="235"/>
      <c r="D2137" s="235">
        <v>9</v>
      </c>
      <c r="E2137" s="114"/>
      <c r="F2137" s="235">
        <v>5</v>
      </c>
      <c r="G2137" s="114"/>
      <c r="H2137" s="235">
        <v>4</v>
      </c>
      <c r="I2137" s="114"/>
      <c r="J2137" s="236">
        <f t="shared" ref="J2137:J2152" si="377">SUM(E2137:I2137)</f>
        <v>9</v>
      </c>
      <c r="K2137" s="233"/>
      <c r="L2137" s="172">
        <f>SUM(J2137)</f>
        <v>9</v>
      </c>
      <c r="M2137" s="229"/>
      <c r="N2137" s="229"/>
      <c r="O2137" s="229"/>
      <c r="P2137" s="229"/>
      <c r="Q2137" s="229"/>
      <c r="R2137" s="229"/>
      <c r="S2137" s="234" t="s">
        <v>1673</v>
      </c>
      <c r="T2137" s="234" t="s">
        <v>68</v>
      </c>
      <c r="U2137" s="234" t="s">
        <v>72</v>
      </c>
      <c r="V2137" s="234" t="s">
        <v>65</v>
      </c>
      <c r="W2137" s="234" t="s">
        <v>61</v>
      </c>
      <c r="X2137" s="234" t="s">
        <v>89</v>
      </c>
      <c r="Y2137" s="234" t="s">
        <v>8</v>
      </c>
      <c r="Z2137" s="233"/>
      <c r="AA2137" s="229"/>
      <c r="AB2137" s="229"/>
      <c r="AC2137" s="229"/>
      <c r="AD2137" s="229"/>
      <c r="AE2137" s="229"/>
      <c r="AF2137" s="229"/>
      <c r="AG2137" s="229"/>
      <c r="AH2137" s="229"/>
      <c r="AI2137" s="229"/>
      <c r="AJ2137" s="229"/>
      <c r="AK2137" s="229"/>
      <c r="AL2137" s="233" t="s">
        <v>1834</v>
      </c>
      <c r="AM2137" s="74"/>
      <c r="AN2137" s="74"/>
      <c r="AO2137" s="74"/>
      <c r="AP2137" s="74"/>
      <c r="AQ2137" s="233"/>
      <c r="AR2137" s="233"/>
      <c r="AS2137" s="233"/>
      <c r="AT2137" s="233"/>
      <c r="AU2137" s="229"/>
      <c r="AV2137" s="229"/>
      <c r="AW2137" s="229"/>
      <c r="AX2137" s="229"/>
      <c r="AY2137" s="229"/>
      <c r="AZ2137" s="229"/>
      <c r="BA2137" s="229"/>
      <c r="BB2137" s="229"/>
      <c r="BC2137" s="229"/>
      <c r="BD2137" s="229"/>
      <c r="BE2137" s="229"/>
      <c r="BF2137" s="229"/>
      <c r="BG2137" s="229"/>
      <c r="BH2137" s="229"/>
      <c r="BR2137" s="6"/>
      <c r="BV2137" s="6"/>
    </row>
    <row r="2138" spans="1:74" ht="15.6" x14ac:dyDescent="0.3">
      <c r="A2138" s="237" t="s">
        <v>1691</v>
      </c>
      <c r="B2138" s="237" t="s">
        <v>572</v>
      </c>
      <c r="C2138" s="238"/>
      <c r="D2138" s="238">
        <v>8</v>
      </c>
      <c r="E2138" s="123"/>
      <c r="F2138" s="238">
        <v>5</v>
      </c>
      <c r="G2138" s="123"/>
      <c r="H2138" s="238">
        <v>3</v>
      </c>
      <c r="I2138" s="123"/>
      <c r="J2138" s="239">
        <f t="shared" si="377"/>
        <v>8</v>
      </c>
      <c r="K2138" s="240"/>
      <c r="L2138" s="185"/>
      <c r="M2138" s="229"/>
      <c r="N2138" s="229"/>
      <c r="O2138" s="229"/>
      <c r="P2138" s="229"/>
      <c r="Q2138" s="229"/>
      <c r="R2138" s="229"/>
      <c r="S2138" s="234" t="s">
        <v>1208</v>
      </c>
      <c r="T2138" s="234">
        <f>E2137</f>
        <v>0</v>
      </c>
      <c r="U2138" s="234">
        <f>F2137+1</f>
        <v>6</v>
      </c>
      <c r="V2138" s="234">
        <f>G2137</f>
        <v>0</v>
      </c>
      <c r="W2138" s="234">
        <f>H2137</f>
        <v>4</v>
      </c>
      <c r="X2138" s="234">
        <f>I2137</f>
        <v>0</v>
      </c>
      <c r="Y2138" s="234">
        <f>SUM(T2138:X2138)</f>
        <v>10</v>
      </c>
      <c r="Z2138" s="241"/>
      <c r="AA2138" s="229"/>
      <c r="AB2138" s="229"/>
      <c r="AC2138" s="229"/>
      <c r="AD2138" s="229"/>
      <c r="AE2138" s="229"/>
      <c r="AF2138" s="229"/>
      <c r="AG2138" s="229"/>
      <c r="AH2138" s="229"/>
      <c r="AI2138" s="229"/>
      <c r="AJ2138" s="229"/>
      <c r="AK2138" s="229"/>
      <c r="AL2138" s="233" t="s">
        <v>1836</v>
      </c>
      <c r="AM2138" s="74"/>
      <c r="AN2138" s="74"/>
      <c r="AO2138" s="74"/>
      <c r="AP2138" s="74"/>
      <c r="AQ2138" s="233"/>
      <c r="AR2138" s="233"/>
      <c r="AS2138" s="233"/>
      <c r="AT2138" s="233"/>
      <c r="AU2138" s="229"/>
      <c r="AV2138" s="229"/>
      <c r="AW2138" s="229"/>
      <c r="AX2138" s="229"/>
      <c r="AY2138" s="229"/>
      <c r="AZ2138" s="229"/>
      <c r="BA2138" s="229"/>
      <c r="BB2138" s="229"/>
      <c r="BC2138" s="229"/>
      <c r="BD2138" s="229"/>
      <c r="BE2138" s="229"/>
      <c r="BF2138" s="229"/>
      <c r="BG2138" s="229"/>
      <c r="BH2138" s="229"/>
      <c r="BR2138" s="6"/>
      <c r="BV2138" s="6"/>
    </row>
    <row r="2139" spans="1:74" ht="15.6" x14ac:dyDescent="0.3">
      <c r="A2139" s="237" t="s">
        <v>1691</v>
      </c>
      <c r="B2139" s="237" t="s">
        <v>853</v>
      </c>
      <c r="C2139" s="238"/>
      <c r="D2139" s="238">
        <v>57</v>
      </c>
      <c r="E2139" s="123"/>
      <c r="F2139" s="238">
        <v>1</v>
      </c>
      <c r="G2139" s="123"/>
      <c r="H2139" s="123"/>
      <c r="I2139" s="238">
        <v>56</v>
      </c>
      <c r="J2139" s="239">
        <f t="shared" si="377"/>
        <v>57</v>
      </c>
      <c r="K2139" s="240"/>
      <c r="L2139" s="185"/>
      <c r="M2139" s="229"/>
      <c r="N2139" s="229"/>
      <c r="O2139" s="229"/>
      <c r="P2139" s="229"/>
      <c r="Q2139" s="229"/>
      <c r="R2139" s="229"/>
      <c r="S2139" s="234" t="s">
        <v>1209</v>
      </c>
      <c r="T2139" s="234">
        <f>SUM(E2138:E2142)</f>
        <v>0</v>
      </c>
      <c r="U2139" s="234">
        <f>SUM(F2138:F2142)</f>
        <v>21</v>
      </c>
      <c r="V2139" s="234">
        <f>SUM(G2138:G2142)</f>
        <v>0</v>
      </c>
      <c r="W2139" s="234">
        <f>SUM(H2138:H2142)</f>
        <v>29</v>
      </c>
      <c r="X2139" s="234">
        <f>SUM(I2138:I2142)</f>
        <v>123</v>
      </c>
      <c r="Y2139" s="234">
        <f>SUM(T2139:X2139)</f>
        <v>173</v>
      </c>
      <c r="Z2139" s="241"/>
      <c r="AA2139" s="229"/>
      <c r="AB2139" s="229"/>
      <c r="AC2139" s="229"/>
      <c r="AD2139" s="229"/>
      <c r="AE2139" s="229"/>
      <c r="AF2139" s="229"/>
      <c r="AG2139" s="229"/>
      <c r="AH2139" s="229"/>
      <c r="AI2139" s="229"/>
      <c r="AJ2139" s="229"/>
      <c r="AK2139" s="229"/>
      <c r="AL2139" s="233"/>
      <c r="AM2139" s="74"/>
      <c r="AN2139" s="74"/>
      <c r="AO2139" s="74"/>
      <c r="AP2139" s="74"/>
      <c r="AQ2139" s="233"/>
      <c r="AR2139" s="233"/>
      <c r="AS2139" s="233"/>
      <c r="AT2139" s="233"/>
      <c r="AU2139" s="229"/>
      <c r="AV2139" s="229"/>
      <c r="AW2139" s="229"/>
      <c r="AX2139" s="229"/>
      <c r="AY2139" s="229"/>
      <c r="AZ2139" s="229"/>
      <c r="BA2139" s="229"/>
      <c r="BB2139" s="229"/>
      <c r="BC2139" s="229"/>
      <c r="BD2139" s="229"/>
      <c r="BE2139" s="229"/>
      <c r="BF2139" s="229"/>
      <c r="BG2139" s="229"/>
      <c r="BH2139" s="229"/>
      <c r="BR2139" s="6"/>
      <c r="BV2139" s="6"/>
    </row>
    <row r="2140" spans="1:74" ht="22.8" x14ac:dyDescent="0.3">
      <c r="A2140" s="237" t="s">
        <v>1691</v>
      </c>
      <c r="B2140" s="237" t="s">
        <v>1149</v>
      </c>
      <c r="C2140" s="228"/>
      <c r="D2140" s="228"/>
      <c r="E2140" s="123"/>
      <c r="F2140" s="123"/>
      <c r="G2140" s="123"/>
      <c r="H2140" s="123"/>
      <c r="I2140" s="123"/>
      <c r="J2140" s="239">
        <f t="shared" si="377"/>
        <v>0</v>
      </c>
      <c r="K2140" s="240"/>
      <c r="L2140" s="185"/>
      <c r="M2140" s="229"/>
      <c r="N2140" s="229"/>
      <c r="O2140" s="229"/>
      <c r="P2140" s="229"/>
      <c r="Q2140" s="229"/>
      <c r="R2140" s="229"/>
      <c r="S2140" s="234" t="s">
        <v>1210</v>
      </c>
      <c r="T2140" s="234">
        <f>SUM(E2143:E2147)</f>
        <v>2</v>
      </c>
      <c r="U2140" s="234">
        <f>SUM(F2143:F2147)</f>
        <v>46</v>
      </c>
      <c r="V2140" s="234">
        <f>SUM(G2143:G2147)</f>
        <v>11</v>
      </c>
      <c r="W2140" s="234">
        <f>SUM(H2143:H2147)</f>
        <v>59</v>
      </c>
      <c r="X2140" s="234">
        <f>SUM(I2143:I2147)</f>
        <v>433</v>
      </c>
      <c r="Y2140" s="234">
        <f>SUM(T2140:X2140)</f>
        <v>551</v>
      </c>
      <c r="Z2140" s="241"/>
      <c r="AA2140" s="229"/>
      <c r="AB2140" s="229"/>
      <c r="AC2140" s="229"/>
      <c r="AD2140" s="229"/>
      <c r="AE2140" s="229"/>
      <c r="AF2140" s="229"/>
      <c r="AG2140" s="229"/>
      <c r="AH2140" s="229"/>
      <c r="AI2140" s="229"/>
      <c r="AJ2140" s="229"/>
      <c r="AK2140" s="229"/>
      <c r="AL2140" s="74" t="s">
        <v>5</v>
      </c>
      <c r="AM2140" s="74" t="s">
        <v>1841</v>
      </c>
      <c r="AN2140" s="74" t="s">
        <v>1842</v>
      </c>
      <c r="AO2140" s="74" t="s">
        <v>1741</v>
      </c>
      <c r="AP2140" s="74" t="s">
        <v>1736</v>
      </c>
      <c r="AQ2140" s="74" t="s">
        <v>1843</v>
      </c>
      <c r="AR2140" s="74" t="s">
        <v>1844</v>
      </c>
      <c r="AS2140" s="74" t="s">
        <v>1845</v>
      </c>
      <c r="AT2140" s="74" t="s">
        <v>1744</v>
      </c>
      <c r="AU2140" s="229"/>
      <c r="AV2140" s="229"/>
      <c r="AW2140" s="229"/>
      <c r="AX2140" s="229"/>
      <c r="AY2140" s="229"/>
      <c r="AZ2140" s="229"/>
      <c r="BA2140" s="229"/>
      <c r="BB2140" s="229"/>
      <c r="BC2140" s="229"/>
      <c r="BD2140" s="229"/>
      <c r="BE2140" s="229"/>
      <c r="BF2140" s="229"/>
      <c r="BG2140" s="229"/>
      <c r="BH2140" s="229"/>
      <c r="BR2140" s="6"/>
      <c r="BV2140" s="6"/>
    </row>
    <row r="2141" spans="1:74" ht="15.6" x14ac:dyDescent="0.3">
      <c r="A2141" s="237" t="s">
        <v>1691</v>
      </c>
      <c r="B2141" s="237" t="s">
        <v>1083</v>
      </c>
      <c r="C2141" s="228"/>
      <c r="D2141" s="228"/>
      <c r="E2141" s="123"/>
      <c r="F2141" s="123"/>
      <c r="G2141" s="123"/>
      <c r="H2141" s="123"/>
      <c r="I2141" s="123"/>
      <c r="J2141" s="239">
        <f t="shared" si="377"/>
        <v>0</v>
      </c>
      <c r="K2141" s="240"/>
      <c r="L2141" s="185"/>
      <c r="M2141" s="229"/>
      <c r="N2141" s="229"/>
      <c r="O2141" s="229"/>
      <c r="P2141" s="229"/>
      <c r="Q2141" s="229"/>
      <c r="R2141" s="229"/>
      <c r="S2141" s="234" t="s">
        <v>1211</v>
      </c>
      <c r="T2141" s="234">
        <f>SUM(E2148:E2152)</f>
        <v>12</v>
      </c>
      <c r="U2141" s="234">
        <f>SUM(F2148:F2152)</f>
        <v>176</v>
      </c>
      <c r="V2141" s="234">
        <f>SUM(G2148:G2152)</f>
        <v>80</v>
      </c>
      <c r="W2141" s="234">
        <f>SUM(H2148:H2152)</f>
        <v>98</v>
      </c>
      <c r="X2141" s="234">
        <f>SUM(I2148:I2152)</f>
        <v>0</v>
      </c>
      <c r="Y2141" s="234">
        <f>SUM(T2141:X2141)</f>
        <v>366</v>
      </c>
      <c r="Z2141" s="241"/>
      <c r="AA2141" s="229"/>
      <c r="AB2141" s="229"/>
      <c r="AC2141" s="229"/>
      <c r="AD2141" s="229"/>
      <c r="AE2141" s="229"/>
      <c r="AF2141" s="229"/>
      <c r="AG2141" s="229"/>
      <c r="AH2141" s="229"/>
      <c r="AI2141" s="229"/>
      <c r="AJ2141" s="229"/>
      <c r="AK2141" s="229"/>
      <c r="AL2141" s="74" t="s">
        <v>1727</v>
      </c>
      <c r="AM2141" s="74">
        <v>0</v>
      </c>
      <c r="AN2141" s="74">
        <v>0</v>
      </c>
      <c r="AO2141" s="74">
        <v>0</v>
      </c>
      <c r="AP2141" s="74">
        <v>0</v>
      </c>
      <c r="AQ2141" s="74">
        <v>0</v>
      </c>
      <c r="AR2141" s="74">
        <v>0</v>
      </c>
      <c r="AS2141" s="74">
        <v>0</v>
      </c>
      <c r="AT2141" s="74">
        <v>0</v>
      </c>
      <c r="AU2141" s="229"/>
      <c r="AV2141" s="229"/>
      <c r="AW2141" s="229"/>
      <c r="AX2141" s="229"/>
      <c r="AY2141" s="229"/>
      <c r="AZ2141" s="229"/>
      <c r="BA2141" s="229"/>
      <c r="BB2141" s="229"/>
      <c r="BC2141" s="229"/>
      <c r="BD2141" s="229"/>
      <c r="BE2141" s="229"/>
      <c r="BF2141" s="229"/>
      <c r="BG2141" s="229"/>
      <c r="BH2141" s="229"/>
      <c r="BR2141" s="6"/>
      <c r="BV2141" s="6"/>
    </row>
    <row r="2142" spans="1:74" ht="15.6" x14ac:dyDescent="0.3">
      <c r="A2142" s="237" t="s">
        <v>1691</v>
      </c>
      <c r="B2142" s="237" t="s">
        <v>568</v>
      </c>
      <c r="C2142" s="238"/>
      <c r="D2142" s="238">
        <v>108</v>
      </c>
      <c r="E2142" s="123"/>
      <c r="F2142" s="238">
        <v>15</v>
      </c>
      <c r="G2142" s="123"/>
      <c r="H2142" s="238">
        <v>26</v>
      </c>
      <c r="I2142" s="238">
        <v>67</v>
      </c>
      <c r="J2142" s="239">
        <f t="shared" si="377"/>
        <v>108</v>
      </c>
      <c r="K2142" s="240"/>
      <c r="L2142" s="185">
        <f>SUM(J2138:J2142)</f>
        <v>173</v>
      </c>
      <c r="M2142" s="229"/>
      <c r="N2142" s="229"/>
      <c r="O2142" s="229"/>
      <c r="P2142" s="229"/>
      <c r="Q2142" s="229"/>
      <c r="R2142" s="229"/>
      <c r="S2142" s="233"/>
      <c r="T2142" s="233">
        <f t="shared" ref="T2142:Y2142" si="378">SUM(T2138:T2141)</f>
        <v>14</v>
      </c>
      <c r="U2142" s="233">
        <f t="shared" si="378"/>
        <v>249</v>
      </c>
      <c r="V2142" s="233">
        <f t="shared" si="378"/>
        <v>91</v>
      </c>
      <c r="W2142" s="233">
        <f t="shared" si="378"/>
        <v>190</v>
      </c>
      <c r="X2142" s="233">
        <f t="shared" si="378"/>
        <v>556</v>
      </c>
      <c r="Y2142" s="233">
        <f t="shared" si="378"/>
        <v>1100</v>
      </c>
      <c r="Z2142" s="241"/>
      <c r="AA2142" s="229"/>
      <c r="AB2142" s="229"/>
      <c r="AC2142" s="229"/>
      <c r="AD2142" s="229"/>
      <c r="AE2142" s="229"/>
      <c r="AF2142" s="229"/>
      <c r="AG2142" s="229"/>
      <c r="AH2142" s="229"/>
      <c r="AI2142" s="229"/>
      <c r="AJ2142" s="229"/>
      <c r="AK2142" s="229"/>
      <c r="AL2142" s="74" t="s">
        <v>1728</v>
      </c>
      <c r="AM2142" s="74">
        <v>0</v>
      </c>
      <c r="AN2142" s="74">
        <v>0</v>
      </c>
      <c r="AO2142" s="74">
        <v>0</v>
      </c>
      <c r="AP2142" s="74">
        <v>0</v>
      </c>
      <c r="AQ2142" s="74">
        <v>0</v>
      </c>
      <c r="AR2142" s="74">
        <v>0</v>
      </c>
      <c r="AS2142" s="74">
        <v>0</v>
      </c>
      <c r="AT2142" s="74">
        <v>0</v>
      </c>
      <c r="AU2142" s="229"/>
      <c r="AV2142" s="229"/>
      <c r="AW2142" s="229"/>
      <c r="AX2142" s="229"/>
      <c r="AY2142" s="229"/>
      <c r="AZ2142" s="229"/>
      <c r="BA2142" s="229"/>
      <c r="BB2142" s="229"/>
      <c r="BC2142" s="229"/>
      <c r="BD2142" s="229"/>
      <c r="BE2142" s="229"/>
      <c r="BF2142" s="229"/>
      <c r="BG2142" s="229"/>
      <c r="BH2142" s="229"/>
      <c r="BR2142" s="6"/>
      <c r="BV2142" s="6"/>
    </row>
    <row r="2143" spans="1:74" ht="15.6" x14ac:dyDescent="0.3">
      <c r="A2143" s="234" t="s">
        <v>1692</v>
      </c>
      <c r="B2143" s="234" t="s">
        <v>572</v>
      </c>
      <c r="C2143" s="235"/>
      <c r="D2143" s="235">
        <v>46</v>
      </c>
      <c r="E2143" s="114"/>
      <c r="F2143" s="235">
        <v>18</v>
      </c>
      <c r="G2143" s="114"/>
      <c r="H2143" s="235">
        <v>28</v>
      </c>
      <c r="I2143" s="114"/>
      <c r="J2143" s="236">
        <f t="shared" si="377"/>
        <v>46</v>
      </c>
      <c r="K2143" s="233"/>
      <c r="L2143" s="135"/>
      <c r="M2143" s="229"/>
      <c r="N2143" s="229"/>
      <c r="O2143" s="229"/>
      <c r="P2143" s="229"/>
      <c r="Q2143" s="229"/>
      <c r="R2143" s="229"/>
      <c r="S2143" s="234" t="s">
        <v>1675</v>
      </c>
      <c r="T2143" s="234" t="s">
        <v>68</v>
      </c>
      <c r="U2143" s="234" t="s">
        <v>72</v>
      </c>
      <c r="V2143" s="234" t="s">
        <v>65</v>
      </c>
      <c r="W2143" s="234" t="s">
        <v>61</v>
      </c>
      <c r="X2143" s="234" t="s">
        <v>89</v>
      </c>
      <c r="Y2143" s="234" t="s">
        <v>8</v>
      </c>
      <c r="Z2143" s="233"/>
      <c r="AA2143" s="229"/>
      <c r="AB2143" s="229"/>
      <c r="AC2143" s="229"/>
      <c r="AD2143" s="229"/>
      <c r="AE2143" s="229"/>
      <c r="AF2143" s="229"/>
      <c r="AG2143" s="229"/>
      <c r="AH2143" s="229"/>
      <c r="AI2143" s="229"/>
      <c r="AJ2143" s="229"/>
      <c r="AK2143" s="229"/>
      <c r="AL2143" s="74" t="s">
        <v>1729</v>
      </c>
      <c r="AM2143" s="74">
        <v>0</v>
      </c>
      <c r="AN2143" s="74">
        <v>0</v>
      </c>
      <c r="AO2143" s="74">
        <v>0</v>
      </c>
      <c r="AP2143" s="74">
        <v>0</v>
      </c>
      <c r="AQ2143" s="74">
        <v>0</v>
      </c>
      <c r="AR2143" s="74">
        <v>0</v>
      </c>
      <c r="AS2143" s="74">
        <v>0</v>
      </c>
      <c r="AT2143" s="74">
        <v>0</v>
      </c>
      <c r="AU2143" s="229"/>
      <c r="AV2143" s="229"/>
      <c r="AW2143" s="229"/>
      <c r="AX2143" s="229"/>
      <c r="AY2143" s="229"/>
      <c r="AZ2143" s="229"/>
      <c r="BA2143" s="229"/>
      <c r="BB2143" s="229"/>
      <c r="BC2143" s="229"/>
      <c r="BD2143" s="229"/>
      <c r="BE2143" s="229"/>
      <c r="BF2143" s="229"/>
      <c r="BG2143" s="229"/>
      <c r="BH2143" s="229"/>
      <c r="BR2143" s="6"/>
      <c r="BV2143" s="6"/>
    </row>
    <row r="2144" spans="1:74" ht="15.6" x14ac:dyDescent="0.3">
      <c r="A2144" s="234" t="s">
        <v>1692</v>
      </c>
      <c r="B2144" s="234" t="s">
        <v>853</v>
      </c>
      <c r="C2144" s="235"/>
      <c r="D2144" s="235">
        <v>5</v>
      </c>
      <c r="E2144" s="114"/>
      <c r="F2144" s="235">
        <v>1</v>
      </c>
      <c r="G2144" s="114"/>
      <c r="H2144" s="235">
        <v>4</v>
      </c>
      <c r="I2144" s="114"/>
      <c r="J2144" s="236">
        <f t="shared" si="377"/>
        <v>5</v>
      </c>
      <c r="K2144" s="233"/>
      <c r="L2144" s="135"/>
      <c r="M2144" s="229"/>
      <c r="N2144" s="229"/>
      <c r="O2144" s="229"/>
      <c r="P2144" s="229"/>
      <c r="Q2144" s="229"/>
      <c r="R2144" s="229"/>
      <c r="S2144" s="234" t="s">
        <v>1208</v>
      </c>
      <c r="T2144" s="234">
        <v>0</v>
      </c>
      <c r="U2144" s="234">
        <v>0</v>
      </c>
      <c r="V2144" s="234">
        <v>0</v>
      </c>
      <c r="W2144" s="234">
        <v>0</v>
      </c>
      <c r="X2144" s="234">
        <v>0</v>
      </c>
      <c r="Y2144" s="234">
        <f>SUM(T2144:X2144)</f>
        <v>0</v>
      </c>
      <c r="Z2144" s="241"/>
      <c r="AA2144" s="229"/>
      <c r="AB2144" s="229"/>
      <c r="AC2144" s="229"/>
      <c r="AD2144" s="229"/>
      <c r="AE2144" s="229"/>
      <c r="AF2144" s="229"/>
      <c r="AG2144" s="229"/>
      <c r="AH2144" s="229"/>
      <c r="AI2144" s="229"/>
      <c r="AJ2144" s="229"/>
      <c r="AK2144" s="229"/>
      <c r="AL2144" s="74" t="s">
        <v>1730</v>
      </c>
      <c r="AM2144" s="74">
        <v>0</v>
      </c>
      <c r="AN2144" s="74">
        <v>0</v>
      </c>
      <c r="AO2144" s="74">
        <v>0</v>
      </c>
      <c r="AP2144" s="74">
        <v>0</v>
      </c>
      <c r="AQ2144" s="74">
        <v>0</v>
      </c>
      <c r="AR2144" s="74">
        <v>0</v>
      </c>
      <c r="AS2144" s="74">
        <v>0</v>
      </c>
      <c r="AT2144" s="74">
        <v>0</v>
      </c>
      <c r="AU2144" s="229"/>
      <c r="AV2144" s="229"/>
      <c r="AW2144" s="229"/>
      <c r="AX2144" s="229"/>
      <c r="AY2144" s="229"/>
      <c r="AZ2144" s="229"/>
      <c r="BA2144" s="229"/>
      <c r="BB2144" s="229"/>
      <c r="BC2144" s="229"/>
      <c r="BD2144" s="229"/>
      <c r="BE2144" s="229"/>
      <c r="BF2144" s="229"/>
      <c r="BG2144" s="229"/>
      <c r="BH2144" s="229"/>
      <c r="BR2144" s="6"/>
      <c r="BV2144" s="6"/>
    </row>
    <row r="2145" spans="1:74" ht="15.6" x14ac:dyDescent="0.3">
      <c r="A2145" s="234" t="s">
        <v>1692</v>
      </c>
      <c r="B2145" s="234" t="s">
        <v>1149</v>
      </c>
      <c r="C2145" s="242"/>
      <c r="D2145" s="242"/>
      <c r="E2145" s="114"/>
      <c r="F2145" s="114"/>
      <c r="G2145" s="114"/>
      <c r="H2145" s="114"/>
      <c r="I2145" s="114"/>
      <c r="J2145" s="236">
        <f t="shared" si="377"/>
        <v>0</v>
      </c>
      <c r="K2145" s="233"/>
      <c r="L2145" s="135"/>
      <c r="M2145" s="229"/>
      <c r="N2145" s="229"/>
      <c r="O2145" s="229"/>
      <c r="P2145" s="229"/>
      <c r="Q2145" s="229"/>
      <c r="R2145" s="229"/>
      <c r="S2145" s="234" t="s">
        <v>1209</v>
      </c>
      <c r="T2145" s="234">
        <f>E2138</f>
        <v>0</v>
      </c>
      <c r="U2145" s="234">
        <f>F2138</f>
        <v>5</v>
      </c>
      <c r="V2145" s="234">
        <f>G2138</f>
        <v>0</v>
      </c>
      <c r="W2145" s="234">
        <f>H2138</f>
        <v>3</v>
      </c>
      <c r="X2145" s="234">
        <f>I2138</f>
        <v>0</v>
      </c>
      <c r="Y2145" s="234">
        <f>SUM(T2145:X2145)</f>
        <v>8</v>
      </c>
      <c r="Z2145" s="241"/>
      <c r="AA2145" s="229"/>
      <c r="AB2145" s="229"/>
      <c r="AC2145" s="229"/>
      <c r="AD2145" s="229"/>
      <c r="AE2145" s="229"/>
      <c r="AF2145" s="229"/>
      <c r="AG2145" s="229"/>
      <c r="AH2145" s="229"/>
      <c r="AI2145" s="229"/>
      <c r="AJ2145" s="229"/>
      <c r="AK2145" s="229"/>
      <c r="AL2145" s="74" t="s">
        <v>1921</v>
      </c>
      <c r="AM2145" s="74">
        <v>0</v>
      </c>
      <c r="AN2145" s="74">
        <v>0</v>
      </c>
      <c r="AO2145" s="74">
        <v>0</v>
      </c>
      <c r="AP2145" s="74">
        <v>0</v>
      </c>
      <c r="AQ2145" s="74">
        <v>415</v>
      </c>
      <c r="AR2145" s="74">
        <v>435</v>
      </c>
      <c r="AS2145" s="74">
        <v>345</v>
      </c>
      <c r="AT2145" s="74">
        <v>433</v>
      </c>
      <c r="AU2145" s="229"/>
      <c r="AV2145" s="229"/>
      <c r="AW2145" s="229"/>
      <c r="AX2145" s="229"/>
      <c r="AY2145" s="229"/>
      <c r="AZ2145" s="229"/>
      <c r="BA2145" s="229"/>
      <c r="BB2145" s="229"/>
      <c r="BC2145" s="229"/>
      <c r="BD2145" s="229"/>
      <c r="BE2145" s="229"/>
      <c r="BF2145" s="229"/>
      <c r="BG2145" s="229"/>
      <c r="BH2145" s="229"/>
      <c r="BR2145" s="6"/>
      <c r="BV2145" s="6"/>
    </row>
    <row r="2146" spans="1:74" ht="15.6" x14ac:dyDescent="0.3">
      <c r="A2146" s="234" t="s">
        <v>1692</v>
      </c>
      <c r="B2146" s="234" t="s">
        <v>1083</v>
      </c>
      <c r="C2146" s="235"/>
      <c r="D2146" s="235">
        <v>1</v>
      </c>
      <c r="E2146" s="114"/>
      <c r="F2146" s="235">
        <v>1</v>
      </c>
      <c r="G2146" s="114"/>
      <c r="H2146" s="114"/>
      <c r="I2146" s="114"/>
      <c r="J2146" s="236">
        <f t="shared" si="377"/>
        <v>1</v>
      </c>
      <c r="K2146" s="233"/>
      <c r="L2146" s="135"/>
      <c r="M2146" s="229"/>
      <c r="N2146" s="229"/>
      <c r="O2146" s="229"/>
      <c r="P2146" s="229"/>
      <c r="Q2146" s="229"/>
      <c r="R2146" s="229"/>
      <c r="S2146" s="234" t="s">
        <v>1210</v>
      </c>
      <c r="T2146" s="234">
        <f>E2143</f>
        <v>0</v>
      </c>
      <c r="U2146" s="234">
        <f>F2143</f>
        <v>18</v>
      </c>
      <c r="V2146" s="234">
        <f>G2143</f>
        <v>0</v>
      </c>
      <c r="W2146" s="234">
        <f>H2143</f>
        <v>28</v>
      </c>
      <c r="X2146" s="234">
        <f>I2143</f>
        <v>0</v>
      </c>
      <c r="Y2146" s="234">
        <f>SUM(T2146:X2146)</f>
        <v>46</v>
      </c>
      <c r="Z2146" s="241"/>
      <c r="AA2146" s="229"/>
      <c r="AB2146" s="229"/>
      <c r="AC2146" s="229"/>
      <c r="AD2146" s="229"/>
      <c r="AE2146" s="229"/>
      <c r="AF2146" s="229"/>
      <c r="AG2146" s="229"/>
      <c r="AH2146" s="229"/>
      <c r="AI2146" s="229"/>
      <c r="AJ2146" s="229"/>
      <c r="AK2146" s="229"/>
      <c r="AL2146" s="74"/>
      <c r="AM2146" s="74"/>
      <c r="AN2146" s="74"/>
      <c r="AO2146" s="74"/>
      <c r="AP2146" s="74"/>
      <c r="AQ2146" s="74"/>
      <c r="AR2146" s="74"/>
      <c r="AS2146" s="74"/>
      <c r="AT2146" s="74"/>
      <c r="AU2146" s="229"/>
      <c r="AV2146" s="229"/>
      <c r="AW2146" s="229"/>
      <c r="AX2146" s="229"/>
      <c r="AY2146" s="229"/>
      <c r="AZ2146" s="229"/>
      <c r="BA2146" s="229"/>
      <c r="BB2146" s="229"/>
      <c r="BC2146" s="229"/>
      <c r="BD2146" s="229"/>
      <c r="BE2146" s="229"/>
      <c r="BF2146" s="229"/>
      <c r="BG2146" s="229"/>
      <c r="BH2146" s="229"/>
      <c r="BR2146" s="6"/>
      <c r="BV2146" s="6"/>
    </row>
    <row r="2147" spans="1:74" ht="22.8" x14ac:dyDescent="0.3">
      <c r="A2147" s="234" t="s">
        <v>1692</v>
      </c>
      <c r="B2147" s="234" t="s">
        <v>568</v>
      </c>
      <c r="C2147" s="235"/>
      <c r="D2147" s="235">
        <v>499</v>
      </c>
      <c r="E2147" s="235">
        <v>2</v>
      </c>
      <c r="F2147" s="235">
        <v>26</v>
      </c>
      <c r="G2147" s="235">
        <v>11</v>
      </c>
      <c r="H2147" s="235">
        <v>27</v>
      </c>
      <c r="I2147" s="235">
        <v>433</v>
      </c>
      <c r="J2147" s="236">
        <f t="shared" si="377"/>
        <v>499</v>
      </c>
      <c r="K2147" s="233"/>
      <c r="L2147" s="172">
        <f>SUM(J2143:J2147)</f>
        <v>551</v>
      </c>
      <c r="M2147" s="229"/>
      <c r="N2147" s="229"/>
      <c r="O2147" s="229"/>
      <c r="P2147" s="229"/>
      <c r="Q2147" s="229"/>
      <c r="R2147" s="229"/>
      <c r="S2147" s="234" t="s">
        <v>1211</v>
      </c>
      <c r="T2147" s="234">
        <f>E2148</f>
        <v>2</v>
      </c>
      <c r="U2147" s="234">
        <f>F2148</f>
        <v>43</v>
      </c>
      <c r="V2147" s="234">
        <f>G2148</f>
        <v>11</v>
      </c>
      <c r="W2147" s="234">
        <f>H2148</f>
        <v>53</v>
      </c>
      <c r="X2147" s="234">
        <f>I2148</f>
        <v>0</v>
      </c>
      <c r="Y2147" s="234">
        <f>SUM(T2147:X2147)</f>
        <v>109</v>
      </c>
      <c r="Z2147" s="241"/>
      <c r="AA2147" s="229"/>
      <c r="AB2147" s="229"/>
      <c r="AC2147" s="229"/>
      <c r="AD2147" s="229"/>
      <c r="AE2147" s="229"/>
      <c r="AF2147" s="229"/>
      <c r="AG2147" s="229"/>
      <c r="AH2147" s="229"/>
      <c r="AI2147" s="229"/>
      <c r="AJ2147" s="229"/>
      <c r="AK2147" s="229"/>
      <c r="AL2147" s="74" t="s">
        <v>5</v>
      </c>
      <c r="AM2147" s="74" t="s">
        <v>1841</v>
      </c>
      <c r="AN2147" s="74" t="s">
        <v>1842</v>
      </c>
      <c r="AO2147" s="74" t="s">
        <v>1741</v>
      </c>
      <c r="AP2147" s="74" t="s">
        <v>1736</v>
      </c>
      <c r="AQ2147" s="74" t="s">
        <v>1843</v>
      </c>
      <c r="AR2147" s="74" t="s">
        <v>1844</v>
      </c>
      <c r="AS2147" s="74" t="s">
        <v>1845</v>
      </c>
      <c r="AT2147" s="74" t="s">
        <v>1744</v>
      </c>
      <c r="AU2147" s="229"/>
      <c r="AV2147" s="229"/>
      <c r="AW2147" s="229"/>
      <c r="AX2147" s="229"/>
      <c r="AY2147" s="229"/>
      <c r="AZ2147" s="229"/>
      <c r="BA2147" s="229"/>
      <c r="BB2147" s="229"/>
      <c r="BC2147" s="229"/>
      <c r="BD2147" s="229"/>
      <c r="BE2147" s="229"/>
      <c r="BF2147" s="229"/>
      <c r="BG2147" s="229"/>
      <c r="BH2147" s="229"/>
      <c r="BR2147" s="6"/>
      <c r="BV2147" s="6"/>
    </row>
    <row r="2148" spans="1:74" ht="15.6" x14ac:dyDescent="0.3">
      <c r="A2148" s="237" t="s">
        <v>315</v>
      </c>
      <c r="B2148" s="237" t="s">
        <v>572</v>
      </c>
      <c r="C2148" s="238"/>
      <c r="D2148" s="238">
        <v>109</v>
      </c>
      <c r="E2148" s="238">
        <v>2</v>
      </c>
      <c r="F2148" s="238">
        <v>43</v>
      </c>
      <c r="G2148" s="238">
        <v>11</v>
      </c>
      <c r="H2148" s="238">
        <v>53</v>
      </c>
      <c r="I2148" s="123"/>
      <c r="J2148" s="239">
        <f t="shared" si="377"/>
        <v>109</v>
      </c>
      <c r="K2148" s="240"/>
      <c r="L2148" s="185"/>
      <c r="M2148" s="229"/>
      <c r="N2148" s="229"/>
      <c r="O2148" s="229"/>
      <c r="P2148" s="229"/>
      <c r="Q2148" s="229"/>
      <c r="R2148" s="229"/>
      <c r="S2148" s="233"/>
      <c r="T2148" s="233">
        <f t="shared" ref="T2148:Y2148" si="379">SUM(T2144:T2147)</f>
        <v>2</v>
      </c>
      <c r="U2148" s="233">
        <f t="shared" si="379"/>
        <v>66</v>
      </c>
      <c r="V2148" s="233">
        <f t="shared" si="379"/>
        <v>11</v>
      </c>
      <c r="W2148" s="233">
        <f t="shared" si="379"/>
        <v>84</v>
      </c>
      <c r="X2148" s="233">
        <f t="shared" si="379"/>
        <v>0</v>
      </c>
      <c r="Y2148" s="233">
        <f t="shared" si="379"/>
        <v>163</v>
      </c>
      <c r="Z2148" s="241"/>
      <c r="AA2148" s="229"/>
      <c r="AB2148" s="229"/>
      <c r="AC2148" s="229"/>
      <c r="AD2148" s="229"/>
      <c r="AE2148" s="229"/>
      <c r="AF2148" s="229"/>
      <c r="AG2148" s="229"/>
      <c r="AH2148" s="229"/>
      <c r="AI2148" s="229"/>
      <c r="AJ2148" s="229"/>
      <c r="AK2148" s="229"/>
      <c r="AL2148" s="74" t="s">
        <v>1776</v>
      </c>
      <c r="AM2148" s="74">
        <v>0</v>
      </c>
      <c r="AN2148" s="74">
        <v>1</v>
      </c>
      <c r="AO2148" s="74">
        <v>1</v>
      </c>
      <c r="AP2148" s="74">
        <v>1</v>
      </c>
      <c r="AQ2148" s="74">
        <v>0</v>
      </c>
      <c r="AR2148" s="74">
        <v>0</v>
      </c>
      <c r="AS2148" s="74">
        <v>0</v>
      </c>
      <c r="AT2148" s="74">
        <v>0</v>
      </c>
      <c r="AU2148" s="229"/>
      <c r="AV2148" s="229"/>
      <c r="AW2148" s="229"/>
      <c r="AX2148" s="229"/>
      <c r="AY2148" s="229"/>
      <c r="AZ2148" s="229"/>
      <c r="BA2148" s="229"/>
      <c r="BB2148" s="229"/>
      <c r="BC2148" s="229"/>
      <c r="BD2148" s="229"/>
      <c r="BE2148" s="229"/>
      <c r="BF2148" s="229"/>
      <c r="BG2148" s="229"/>
      <c r="BH2148" s="229"/>
      <c r="BR2148" s="6"/>
      <c r="BV2148" s="6"/>
    </row>
    <row r="2149" spans="1:74" ht="15.6" x14ac:dyDescent="0.3">
      <c r="A2149" s="237" t="s">
        <v>315</v>
      </c>
      <c r="B2149" s="237" t="s">
        <v>853</v>
      </c>
      <c r="C2149" s="238"/>
      <c r="D2149" s="238">
        <v>75</v>
      </c>
      <c r="E2149" s="238">
        <v>1</v>
      </c>
      <c r="F2149" s="238">
        <v>35</v>
      </c>
      <c r="G2149" s="238">
        <v>22</v>
      </c>
      <c r="H2149" s="238">
        <v>17</v>
      </c>
      <c r="I2149" s="123"/>
      <c r="J2149" s="239">
        <f t="shared" si="377"/>
        <v>75</v>
      </c>
      <c r="K2149" s="240"/>
      <c r="L2149" s="185"/>
      <c r="M2149" s="229"/>
      <c r="N2149" s="229"/>
      <c r="O2149" s="229"/>
      <c r="P2149" s="229"/>
      <c r="Q2149" s="229"/>
      <c r="R2149" s="229"/>
      <c r="S2149" s="234" t="s">
        <v>1677</v>
      </c>
      <c r="T2149" s="234" t="s">
        <v>68</v>
      </c>
      <c r="U2149" s="234" t="s">
        <v>72</v>
      </c>
      <c r="V2149" s="234" t="s">
        <v>65</v>
      </c>
      <c r="W2149" s="234" t="s">
        <v>61</v>
      </c>
      <c r="X2149" s="234" t="s">
        <v>89</v>
      </c>
      <c r="Y2149" s="234" t="s">
        <v>1678</v>
      </c>
      <c r="Z2149" s="233"/>
      <c r="AA2149" s="229"/>
      <c r="AB2149" s="229"/>
      <c r="AC2149" s="229"/>
      <c r="AD2149" s="229"/>
      <c r="AE2149" s="229"/>
      <c r="AF2149" s="229"/>
      <c r="AG2149" s="229"/>
      <c r="AH2149" s="229"/>
      <c r="AI2149" s="229"/>
      <c r="AJ2149" s="229"/>
      <c r="AK2149" s="229"/>
      <c r="AL2149" s="74" t="s">
        <v>1777</v>
      </c>
      <c r="AM2149" s="74">
        <v>3</v>
      </c>
      <c r="AN2149" s="74">
        <v>1</v>
      </c>
      <c r="AO2149" s="74">
        <v>1</v>
      </c>
      <c r="AP2149" s="74">
        <v>1</v>
      </c>
      <c r="AQ2149" s="74">
        <v>0</v>
      </c>
      <c r="AR2149" s="74">
        <v>0</v>
      </c>
      <c r="AS2149" s="74">
        <v>0</v>
      </c>
      <c r="AT2149" s="74">
        <v>1</v>
      </c>
      <c r="AU2149" s="229"/>
      <c r="AV2149" s="229"/>
      <c r="AW2149" s="229"/>
      <c r="AX2149" s="229"/>
      <c r="AY2149" s="229"/>
      <c r="AZ2149" s="229"/>
      <c r="BA2149" s="229"/>
      <c r="BB2149" s="229"/>
      <c r="BC2149" s="229"/>
      <c r="BD2149" s="229"/>
      <c r="BE2149" s="229"/>
      <c r="BF2149" s="229"/>
      <c r="BG2149" s="229"/>
      <c r="BH2149" s="229"/>
      <c r="BR2149" s="6"/>
      <c r="BV2149" s="6"/>
    </row>
    <row r="2150" spans="1:74" ht="15.6" x14ac:dyDescent="0.3">
      <c r="A2150" s="237" t="s">
        <v>315</v>
      </c>
      <c r="B2150" s="237" t="s">
        <v>1149</v>
      </c>
      <c r="C2150" s="238"/>
      <c r="D2150" s="238">
        <v>9</v>
      </c>
      <c r="E2150" s="238">
        <v>2</v>
      </c>
      <c r="F2150" s="238">
        <v>5</v>
      </c>
      <c r="G2150" s="238">
        <v>1</v>
      </c>
      <c r="H2150" s="238">
        <v>1</v>
      </c>
      <c r="I2150" s="123"/>
      <c r="J2150" s="239">
        <f t="shared" si="377"/>
        <v>9</v>
      </c>
      <c r="K2150" s="240"/>
      <c r="L2150" s="185"/>
      <c r="M2150" s="229"/>
      <c r="N2150" s="229"/>
      <c r="O2150" s="229"/>
      <c r="P2150" s="229"/>
      <c r="Q2150" s="229"/>
      <c r="R2150" s="229"/>
      <c r="S2150" s="234" t="s">
        <v>1208</v>
      </c>
      <c r="T2150" s="234">
        <f t="shared" ref="T2150:X2153" si="380" xml:space="preserve"> T2138-T2144</f>
        <v>0</v>
      </c>
      <c r="U2150" s="234">
        <f t="shared" si="380"/>
        <v>6</v>
      </c>
      <c r="V2150" s="234">
        <f t="shared" si="380"/>
        <v>0</v>
      </c>
      <c r="W2150" s="234">
        <f t="shared" si="380"/>
        <v>4</v>
      </c>
      <c r="X2150" s="234">
        <f t="shared" si="380"/>
        <v>0</v>
      </c>
      <c r="Y2150" s="234">
        <f>SUM(T2150:W2150)</f>
        <v>10</v>
      </c>
      <c r="Z2150" s="241">
        <f>SUM(T2150:X2150)</f>
        <v>10</v>
      </c>
      <c r="AA2150" s="229"/>
      <c r="AB2150" s="229"/>
      <c r="AC2150" s="229"/>
      <c r="AD2150" s="229"/>
      <c r="AE2150" s="229"/>
      <c r="AF2150" s="229"/>
      <c r="AG2150" s="229"/>
      <c r="AH2150" s="229"/>
      <c r="AI2150" s="229"/>
      <c r="AJ2150" s="229"/>
      <c r="AK2150" s="229"/>
      <c r="AL2150" s="74" t="s">
        <v>1778</v>
      </c>
      <c r="AM2150" s="74">
        <v>3</v>
      </c>
      <c r="AN2150" s="74">
        <v>5</v>
      </c>
      <c r="AO2150" s="74">
        <v>3</v>
      </c>
      <c r="AP2150" s="74">
        <v>2</v>
      </c>
      <c r="AQ2150" s="74">
        <v>0</v>
      </c>
      <c r="AR2150" s="74">
        <v>0</v>
      </c>
      <c r="AS2150" s="74">
        <v>0</v>
      </c>
      <c r="AT2150" s="74">
        <v>1</v>
      </c>
      <c r="AU2150" s="229"/>
      <c r="AV2150" s="229"/>
      <c r="AW2150" s="229"/>
      <c r="AX2150" s="229"/>
      <c r="AY2150" s="229"/>
      <c r="AZ2150" s="229"/>
      <c r="BA2150" s="229"/>
      <c r="BB2150" s="229"/>
      <c r="BC2150" s="229"/>
      <c r="BD2150" s="229"/>
      <c r="BE2150" s="229"/>
      <c r="BF2150" s="229"/>
      <c r="BG2150" s="229"/>
      <c r="BH2150" s="229"/>
      <c r="BR2150" s="6"/>
      <c r="BV2150" s="6"/>
    </row>
    <row r="2151" spans="1:74" ht="15.6" x14ac:dyDescent="0.3">
      <c r="A2151" s="237" t="s">
        <v>315</v>
      </c>
      <c r="B2151" s="237" t="s">
        <v>1083</v>
      </c>
      <c r="C2151" s="238"/>
      <c r="D2151" s="238">
        <v>5</v>
      </c>
      <c r="E2151" s="228"/>
      <c r="F2151" s="238">
        <v>4</v>
      </c>
      <c r="G2151" s="238">
        <v>1</v>
      </c>
      <c r="H2151" s="123"/>
      <c r="I2151" s="123"/>
      <c r="J2151" s="239">
        <f t="shared" si="377"/>
        <v>5</v>
      </c>
      <c r="K2151" s="240"/>
      <c r="L2151" s="185"/>
      <c r="M2151" s="229"/>
      <c r="N2151" s="229"/>
      <c r="O2151" s="229"/>
      <c r="P2151" s="229"/>
      <c r="Q2151" s="229"/>
      <c r="R2151" s="229"/>
      <c r="S2151" s="234" t="s">
        <v>1209</v>
      </c>
      <c r="T2151" s="234">
        <f t="shared" si="380"/>
        <v>0</v>
      </c>
      <c r="U2151" s="234">
        <f t="shared" si="380"/>
        <v>16</v>
      </c>
      <c r="V2151" s="234">
        <f t="shared" si="380"/>
        <v>0</v>
      </c>
      <c r="W2151" s="234">
        <f t="shared" si="380"/>
        <v>26</v>
      </c>
      <c r="X2151" s="234">
        <f t="shared" si="380"/>
        <v>123</v>
      </c>
      <c r="Y2151" s="234">
        <f>SUM(T2151:W2151)</f>
        <v>42</v>
      </c>
      <c r="Z2151" s="241">
        <f>SUM(T2151:X2151)</f>
        <v>165</v>
      </c>
      <c r="AA2151" s="229"/>
      <c r="AB2151" s="229"/>
      <c r="AC2151" s="229"/>
      <c r="AD2151" s="229"/>
      <c r="AE2151" s="229"/>
      <c r="AF2151" s="229"/>
      <c r="AG2151" s="229"/>
      <c r="AH2151" s="229"/>
      <c r="AI2151" s="229"/>
      <c r="AJ2151" s="229"/>
      <c r="AK2151" s="229"/>
      <c r="AL2151" s="74" t="s">
        <v>1779</v>
      </c>
      <c r="AM2151" s="74">
        <v>46</v>
      </c>
      <c r="AN2151" s="74">
        <v>37</v>
      </c>
      <c r="AO2151" s="74">
        <v>28</v>
      </c>
      <c r="AP2151" s="74">
        <v>23</v>
      </c>
      <c r="AQ2151" s="74">
        <v>12</v>
      </c>
      <c r="AR2151" s="74">
        <v>18</v>
      </c>
      <c r="AS2151" s="74">
        <v>8</v>
      </c>
      <c r="AT2151" s="74">
        <v>10</v>
      </c>
      <c r="AU2151" s="229"/>
      <c r="AV2151" s="229"/>
      <c r="AW2151" s="229"/>
      <c r="AX2151" s="229"/>
      <c r="AY2151" s="229"/>
      <c r="AZ2151" s="229"/>
      <c r="BA2151" s="229"/>
      <c r="BB2151" s="229"/>
      <c r="BC2151" s="229"/>
      <c r="BD2151" s="229"/>
      <c r="BE2151" s="229"/>
      <c r="BF2151" s="229"/>
      <c r="BG2151" s="229"/>
      <c r="BH2151" s="229"/>
      <c r="BR2151" s="6"/>
      <c r="BV2151" s="6"/>
    </row>
    <row r="2152" spans="1:74" ht="15.6" x14ac:dyDescent="0.3">
      <c r="A2152" s="237" t="s">
        <v>315</v>
      </c>
      <c r="B2152" s="237" t="s">
        <v>568</v>
      </c>
      <c r="C2152" s="238"/>
      <c r="D2152" s="238">
        <v>168</v>
      </c>
      <c r="E2152" s="238">
        <v>7</v>
      </c>
      <c r="F2152" s="238">
        <v>89</v>
      </c>
      <c r="G2152" s="238">
        <v>45</v>
      </c>
      <c r="H2152" s="238">
        <v>27</v>
      </c>
      <c r="I2152" s="123"/>
      <c r="J2152" s="239">
        <f t="shared" si="377"/>
        <v>168</v>
      </c>
      <c r="K2152" s="240"/>
      <c r="L2152" s="185">
        <f>SUM(J2148:J2152)</f>
        <v>366</v>
      </c>
      <c r="M2152" s="229"/>
      <c r="N2152" s="229"/>
      <c r="O2152" s="229"/>
      <c r="P2152" s="229"/>
      <c r="Q2152" s="229"/>
      <c r="R2152" s="229"/>
      <c r="S2152" s="234" t="s">
        <v>1210</v>
      </c>
      <c r="T2152" s="234">
        <f t="shared" si="380"/>
        <v>2</v>
      </c>
      <c r="U2152" s="234">
        <f t="shared" si="380"/>
        <v>28</v>
      </c>
      <c r="V2152" s="234">
        <f t="shared" si="380"/>
        <v>11</v>
      </c>
      <c r="W2152" s="234">
        <f t="shared" si="380"/>
        <v>31</v>
      </c>
      <c r="X2152" s="234">
        <f t="shared" si="380"/>
        <v>433</v>
      </c>
      <c r="Y2152" s="234">
        <f>SUM(T2152:W2152)</f>
        <v>72</v>
      </c>
      <c r="Z2152" s="241">
        <f>SUM(T2152:X2152)</f>
        <v>505</v>
      </c>
      <c r="AA2152" s="229"/>
      <c r="AB2152" s="229"/>
      <c r="AC2152" s="229"/>
      <c r="AD2152" s="229"/>
      <c r="AE2152" s="229"/>
      <c r="AF2152" s="229"/>
      <c r="AG2152" s="229"/>
      <c r="AH2152" s="229"/>
      <c r="AI2152" s="229"/>
      <c r="AJ2152" s="229"/>
      <c r="AK2152" s="229"/>
      <c r="AL2152" s="74" t="s">
        <v>1855</v>
      </c>
      <c r="AM2152" s="74">
        <v>352</v>
      </c>
      <c r="AN2152" s="74">
        <v>266</v>
      </c>
      <c r="AO2152" s="74">
        <v>249</v>
      </c>
      <c r="AP2152" s="74">
        <v>156</v>
      </c>
      <c r="AQ2152" s="74">
        <v>84</v>
      </c>
      <c r="AR2152" s="74">
        <v>62</v>
      </c>
      <c r="AS2152" s="74">
        <v>82</v>
      </c>
      <c r="AT2152" s="74">
        <v>42</v>
      </c>
      <c r="AU2152" s="229"/>
      <c r="AV2152" s="229"/>
      <c r="AW2152" s="229"/>
      <c r="AX2152" s="229"/>
      <c r="AY2152" s="229"/>
      <c r="AZ2152" s="229"/>
      <c r="BA2152" s="229"/>
      <c r="BB2152" s="229"/>
      <c r="BC2152" s="229"/>
      <c r="BD2152" s="229"/>
      <c r="BE2152" s="229"/>
      <c r="BF2152" s="229"/>
      <c r="BG2152" s="229"/>
      <c r="BH2152" s="229"/>
      <c r="BR2152" s="6"/>
      <c r="BV2152" s="6"/>
    </row>
    <row r="2153" spans="1:74" ht="15.6" x14ac:dyDescent="0.3">
      <c r="A2153" s="234" t="s">
        <v>1676</v>
      </c>
      <c r="B2153" s="234"/>
      <c r="C2153" s="243">
        <v>1185</v>
      </c>
      <c r="D2153" s="234">
        <f t="shared" ref="D2153:J2153" si="381" xml:space="preserve"> SUM(D2137:D2152)</f>
        <v>1099</v>
      </c>
      <c r="E2153" s="243">
        <f t="shared" si="381"/>
        <v>14</v>
      </c>
      <c r="F2153" s="243">
        <f t="shared" si="381"/>
        <v>248</v>
      </c>
      <c r="G2153" s="243">
        <f t="shared" si="381"/>
        <v>91</v>
      </c>
      <c r="H2153" s="243">
        <f t="shared" si="381"/>
        <v>190</v>
      </c>
      <c r="I2153" s="243">
        <f t="shared" si="381"/>
        <v>556</v>
      </c>
      <c r="J2153" s="234">
        <f t="shared" si="381"/>
        <v>1099</v>
      </c>
      <c r="K2153" s="233"/>
      <c r="L2153" s="135"/>
      <c r="M2153" s="229"/>
      <c r="N2153" s="229"/>
      <c r="O2153" s="229"/>
      <c r="P2153" s="229"/>
      <c r="Q2153" s="229"/>
      <c r="R2153" s="229"/>
      <c r="S2153" s="234" t="s">
        <v>1211</v>
      </c>
      <c r="T2153" s="234">
        <f t="shared" si="380"/>
        <v>10</v>
      </c>
      <c r="U2153" s="234">
        <f t="shared" si="380"/>
        <v>133</v>
      </c>
      <c r="V2153" s="234">
        <f t="shared" si="380"/>
        <v>69</v>
      </c>
      <c r="W2153" s="234">
        <f t="shared" si="380"/>
        <v>45</v>
      </c>
      <c r="X2153" s="234">
        <f t="shared" si="380"/>
        <v>0</v>
      </c>
      <c r="Y2153" s="234">
        <f>SUM(T2153:W2153)</f>
        <v>257</v>
      </c>
      <c r="Z2153" s="241">
        <f>SUM(T2153:X2153)</f>
        <v>257</v>
      </c>
      <c r="AA2153" s="229"/>
      <c r="AB2153" s="229"/>
      <c r="AC2153" s="229"/>
      <c r="AD2153" s="229"/>
      <c r="AE2153" s="229"/>
      <c r="AF2153" s="229"/>
      <c r="AG2153" s="229"/>
      <c r="AH2153" s="229"/>
      <c r="AI2153" s="229"/>
      <c r="AJ2153" s="229"/>
      <c r="AK2153" s="229"/>
      <c r="AL2153" s="74" t="s">
        <v>1735</v>
      </c>
      <c r="AM2153" s="74">
        <v>349</v>
      </c>
      <c r="AN2153" s="74">
        <v>510</v>
      </c>
      <c r="AO2153" s="74">
        <v>535</v>
      </c>
      <c r="AP2153" s="74">
        <v>579</v>
      </c>
      <c r="AQ2153" s="74">
        <v>91</v>
      </c>
      <c r="AR2153" s="74">
        <v>181</v>
      </c>
      <c r="AS2153" s="74">
        <v>166</v>
      </c>
      <c r="AT2153" s="74">
        <v>123</v>
      </c>
      <c r="AU2153" s="229"/>
      <c r="AV2153" s="229"/>
      <c r="AW2153" s="229"/>
      <c r="AX2153" s="229"/>
      <c r="AY2153" s="229"/>
      <c r="AZ2153" s="229"/>
      <c r="BA2153" s="229"/>
      <c r="BB2153" s="229"/>
      <c r="BC2153" s="229"/>
      <c r="BD2153" s="229"/>
      <c r="BE2153" s="229"/>
      <c r="BF2153" s="229"/>
      <c r="BG2153" s="229"/>
      <c r="BH2153" s="229"/>
      <c r="BR2153" s="6"/>
      <c r="BV2153" s="6"/>
    </row>
    <row r="2154" spans="1:74" ht="15.6" x14ac:dyDescent="0.3">
      <c r="A2154" s="229"/>
      <c r="B2154" s="229"/>
      <c r="C2154" s="229"/>
      <c r="D2154" s="229"/>
      <c r="E2154" s="229"/>
      <c r="F2154" s="229"/>
      <c r="G2154" s="229"/>
      <c r="H2154" s="229"/>
      <c r="I2154" s="229"/>
      <c r="J2154" s="229"/>
      <c r="K2154" s="229"/>
      <c r="L2154" s="230"/>
      <c r="M2154" s="229"/>
      <c r="N2154" s="229"/>
      <c r="O2154" s="229"/>
      <c r="P2154" s="229"/>
      <c r="Q2154" s="229"/>
      <c r="R2154" s="229"/>
      <c r="S2154" s="233"/>
      <c r="T2154" s="244">
        <f t="shared" ref="T2154:Z2154" si="382">SUM(T2150:T2153)</f>
        <v>12</v>
      </c>
      <c r="U2154" s="244">
        <f t="shared" si="382"/>
        <v>183</v>
      </c>
      <c r="V2154" s="244">
        <f t="shared" si="382"/>
        <v>80</v>
      </c>
      <c r="W2154" s="244">
        <f t="shared" si="382"/>
        <v>106</v>
      </c>
      <c r="X2154" s="244">
        <f t="shared" si="382"/>
        <v>556</v>
      </c>
      <c r="Y2154" s="244">
        <f t="shared" si="382"/>
        <v>381</v>
      </c>
      <c r="Z2154" s="244">
        <f t="shared" si="382"/>
        <v>937</v>
      </c>
      <c r="AA2154" s="229"/>
      <c r="AB2154" s="229"/>
      <c r="AC2154" s="229"/>
      <c r="AD2154" s="229"/>
      <c r="AE2154" s="229"/>
      <c r="AF2154" s="229"/>
      <c r="AG2154" s="229"/>
      <c r="AH2154" s="229"/>
      <c r="AI2154" s="229"/>
      <c r="AJ2154" s="229"/>
      <c r="AK2154" s="229"/>
      <c r="AL2154" s="74" t="s">
        <v>1856</v>
      </c>
      <c r="AM2154" s="74">
        <v>28</v>
      </c>
      <c r="AN2154" s="74">
        <v>72</v>
      </c>
      <c r="AO2154" s="74">
        <v>273</v>
      </c>
      <c r="AP2154" s="74">
        <v>355</v>
      </c>
      <c r="AQ2154" s="74">
        <v>161</v>
      </c>
      <c r="AR2154" s="74">
        <v>145</v>
      </c>
      <c r="AS2154" s="74">
        <v>92</v>
      </c>
      <c r="AT2154" s="74">
        <v>72</v>
      </c>
      <c r="AU2154" s="229"/>
      <c r="AV2154" s="229"/>
      <c r="AW2154" s="229"/>
      <c r="AX2154" s="229"/>
      <c r="AY2154" s="229"/>
      <c r="AZ2154" s="229"/>
      <c r="BA2154" s="229"/>
      <c r="BB2154" s="229"/>
      <c r="BC2154" s="229"/>
      <c r="BD2154" s="229"/>
      <c r="BE2154" s="229"/>
      <c r="BF2154" s="229"/>
      <c r="BG2154" s="229"/>
      <c r="BH2154" s="229"/>
      <c r="BR2154" s="6"/>
      <c r="BV2154" s="6"/>
    </row>
    <row r="2155" spans="1:74" ht="15.6" x14ac:dyDescent="0.3">
      <c r="A2155" s="229"/>
      <c r="B2155" s="229"/>
      <c r="C2155" s="229"/>
      <c r="D2155" s="229"/>
      <c r="E2155" s="229"/>
      <c r="F2155" s="229"/>
      <c r="G2155" s="229"/>
      <c r="H2155" s="229"/>
      <c r="I2155" s="229"/>
      <c r="J2155" s="229"/>
      <c r="K2155" s="229"/>
      <c r="L2155" s="230"/>
      <c r="M2155" s="229"/>
      <c r="N2155" s="229"/>
      <c r="O2155" s="229"/>
      <c r="P2155" s="229"/>
      <c r="Q2155" s="229"/>
      <c r="R2155" s="229"/>
      <c r="S2155" s="229"/>
      <c r="T2155" s="229"/>
      <c r="U2155" s="229"/>
      <c r="V2155" s="229"/>
      <c r="W2155" s="229"/>
      <c r="X2155" s="229"/>
      <c r="Y2155" s="229"/>
      <c r="Z2155" s="229"/>
      <c r="AA2155" s="229"/>
      <c r="AB2155" s="229"/>
      <c r="AC2155" s="229"/>
      <c r="AD2155" s="229"/>
      <c r="AE2155" s="229"/>
      <c r="AF2155" s="229"/>
      <c r="AG2155" s="229"/>
      <c r="AH2155" s="229"/>
      <c r="AI2155" s="229"/>
      <c r="AJ2155" s="229"/>
      <c r="AK2155" s="229"/>
      <c r="AL2155" s="74" t="s">
        <v>1739</v>
      </c>
      <c r="AM2155" s="74">
        <v>0</v>
      </c>
      <c r="AN2155" s="74">
        <v>0</v>
      </c>
      <c r="AO2155" s="74">
        <v>0</v>
      </c>
      <c r="AP2155" s="74">
        <v>0</v>
      </c>
      <c r="AQ2155" s="74">
        <v>415</v>
      </c>
      <c r="AR2155" s="74">
        <v>435</v>
      </c>
      <c r="AS2155" s="74">
        <v>345</v>
      </c>
      <c r="AT2155" s="74">
        <v>433</v>
      </c>
      <c r="AU2155" s="229"/>
      <c r="AV2155" s="229"/>
      <c r="AW2155" s="229"/>
      <c r="AX2155" s="229"/>
      <c r="AY2155" s="229"/>
      <c r="AZ2155" s="229"/>
      <c r="BA2155" s="229"/>
      <c r="BB2155" s="229"/>
      <c r="BC2155" s="229"/>
      <c r="BD2155" s="229"/>
      <c r="BE2155" s="229"/>
      <c r="BF2155" s="229"/>
      <c r="BG2155" s="229"/>
      <c r="BH2155" s="229"/>
      <c r="BR2155" s="6"/>
      <c r="BV2155" s="6"/>
    </row>
    <row r="2156" spans="1:74" ht="15.6" x14ac:dyDescent="0.3">
      <c r="A2156" s="229"/>
      <c r="B2156" s="229"/>
      <c r="C2156" s="229"/>
      <c r="D2156" s="229"/>
      <c r="E2156" s="229"/>
      <c r="F2156" s="229"/>
      <c r="G2156" s="229"/>
      <c r="H2156" s="229"/>
      <c r="I2156" s="229"/>
      <c r="J2156" s="229"/>
      <c r="K2156" s="229"/>
      <c r="L2156" s="230"/>
      <c r="M2156" s="229"/>
      <c r="N2156" s="229"/>
      <c r="O2156" s="229"/>
      <c r="P2156" s="229"/>
      <c r="Q2156" s="229"/>
      <c r="R2156" s="229"/>
      <c r="S2156" s="229"/>
      <c r="T2156" s="229"/>
      <c r="U2156" s="229"/>
      <c r="V2156" s="229"/>
      <c r="W2156" s="229"/>
      <c r="X2156" s="229"/>
      <c r="Y2156" s="229"/>
      <c r="Z2156" s="229"/>
      <c r="AA2156" s="229"/>
      <c r="AB2156" s="229"/>
      <c r="AC2156" s="229"/>
      <c r="AD2156" s="229"/>
      <c r="AE2156" s="229"/>
      <c r="AF2156" s="229"/>
      <c r="AG2156" s="229"/>
      <c r="AH2156" s="229"/>
      <c r="AI2156" s="229"/>
      <c r="AJ2156" s="229"/>
      <c r="AK2156" s="229"/>
      <c r="AL2156" s="74" t="s">
        <v>1857</v>
      </c>
      <c r="AM2156" s="74">
        <v>0</v>
      </c>
      <c r="AN2156" s="74">
        <v>0</v>
      </c>
      <c r="AO2156" s="74">
        <v>0</v>
      </c>
      <c r="AP2156" s="74">
        <v>2</v>
      </c>
      <c r="AQ2156" s="74">
        <v>15</v>
      </c>
      <c r="AR2156" s="74">
        <v>39</v>
      </c>
      <c r="AS2156" s="74">
        <v>174</v>
      </c>
      <c r="AT2156" s="74">
        <v>257</v>
      </c>
      <c r="AU2156" s="229"/>
      <c r="AV2156" s="229"/>
      <c r="AW2156" s="229"/>
      <c r="AX2156" s="229"/>
      <c r="AY2156" s="229"/>
      <c r="AZ2156" s="229"/>
      <c r="BA2156" s="229"/>
      <c r="BB2156" s="229"/>
      <c r="BC2156" s="229"/>
      <c r="BD2156" s="229"/>
      <c r="BE2156" s="229"/>
      <c r="BF2156" s="229"/>
      <c r="BG2156" s="229"/>
      <c r="BH2156" s="229"/>
      <c r="BR2156" s="6"/>
      <c r="BV2156" s="6"/>
    </row>
    <row r="2157" spans="1:74" ht="15.6" x14ac:dyDescent="0.3">
      <c r="A2157" s="229"/>
      <c r="B2157" s="229"/>
      <c r="C2157" s="229"/>
      <c r="D2157" s="229"/>
      <c r="E2157" s="229"/>
      <c r="F2157" s="229"/>
      <c r="G2157" s="229"/>
      <c r="H2157" s="229"/>
      <c r="I2157" s="229"/>
      <c r="J2157" s="229"/>
      <c r="K2157" s="229"/>
      <c r="L2157" s="230"/>
      <c r="M2157" s="229"/>
      <c r="N2157" s="229"/>
      <c r="O2157" s="229"/>
      <c r="P2157" s="229"/>
      <c r="Q2157" s="229"/>
      <c r="R2157" s="229"/>
      <c r="S2157" s="229"/>
      <c r="T2157" s="229"/>
      <c r="U2157" s="229"/>
      <c r="V2157" s="229"/>
      <c r="W2157" s="229"/>
      <c r="X2157" s="229"/>
      <c r="Y2157" s="229"/>
      <c r="Z2157" s="229"/>
      <c r="AA2157" s="229"/>
      <c r="AB2157" s="229"/>
      <c r="AC2157" s="229"/>
      <c r="AD2157" s="229"/>
      <c r="AE2157" s="229"/>
      <c r="AF2157" s="229"/>
      <c r="AG2157" s="229"/>
      <c r="AH2157" s="229"/>
      <c r="AI2157" s="229"/>
      <c r="AJ2157" s="229"/>
      <c r="AK2157" s="229"/>
      <c r="AL2157" s="229"/>
      <c r="AM2157" s="229"/>
      <c r="AN2157" s="229"/>
      <c r="AO2157" s="229"/>
      <c r="AP2157" s="229"/>
      <c r="AQ2157" s="229"/>
      <c r="AR2157" s="229"/>
      <c r="AS2157" s="229"/>
      <c r="AT2157" s="229"/>
      <c r="AU2157" s="229"/>
      <c r="AV2157" s="229"/>
      <c r="AW2157" s="229"/>
      <c r="AX2157" s="229"/>
      <c r="AY2157" s="229"/>
      <c r="AZ2157" s="229"/>
      <c r="BA2157" s="229"/>
      <c r="BB2157" s="229"/>
      <c r="BC2157" s="229"/>
      <c r="BD2157" s="229"/>
      <c r="BE2157" s="229"/>
      <c r="BF2157" s="229"/>
      <c r="BG2157" s="229"/>
      <c r="BH2157" s="229"/>
      <c r="BR2157" s="6"/>
      <c r="BV2157" s="6"/>
    </row>
    <row r="2158" spans="1:74" ht="15.6" x14ac:dyDescent="0.3">
      <c r="A2158" s="229"/>
      <c r="B2158" s="229"/>
      <c r="C2158" s="229"/>
      <c r="D2158" s="229"/>
      <c r="E2158" s="229"/>
      <c r="F2158" s="229"/>
      <c r="G2158" s="229"/>
      <c r="H2158" s="229"/>
      <c r="I2158" s="229"/>
      <c r="J2158" s="229"/>
      <c r="K2158" s="229"/>
      <c r="L2158" s="230"/>
      <c r="M2158" s="229"/>
      <c r="N2158" s="229"/>
      <c r="O2158" s="229"/>
      <c r="P2158" s="229"/>
      <c r="Q2158" s="229"/>
      <c r="R2158" s="229"/>
      <c r="S2158" s="229"/>
      <c r="T2158" s="229"/>
      <c r="U2158" s="229"/>
      <c r="V2158" s="229"/>
      <c r="W2158" s="229"/>
      <c r="X2158" s="229"/>
      <c r="Y2158" s="229"/>
      <c r="Z2158" s="229"/>
      <c r="AA2158" s="229"/>
      <c r="AB2158" s="229"/>
      <c r="AC2158" s="229"/>
      <c r="AD2158" s="229"/>
      <c r="AE2158" s="229"/>
      <c r="AF2158" s="229"/>
      <c r="AG2158" s="229"/>
      <c r="AH2158" s="229"/>
      <c r="AI2158" s="229"/>
      <c r="AJ2158" s="229"/>
      <c r="AK2158" s="229"/>
      <c r="AL2158" s="229"/>
      <c r="AM2158" s="229"/>
      <c r="AN2158" s="229"/>
      <c r="AO2158" s="229"/>
      <c r="AP2158" s="229"/>
      <c r="AQ2158" s="229"/>
      <c r="AR2158" s="229"/>
      <c r="AS2158" s="229"/>
      <c r="AT2158" s="229"/>
      <c r="AU2158" s="229"/>
      <c r="AV2158" s="229"/>
      <c r="AW2158" s="229"/>
      <c r="AX2158" s="229"/>
      <c r="AY2158" s="229"/>
      <c r="AZ2158" s="229"/>
      <c r="BA2158" s="229"/>
      <c r="BB2158" s="229"/>
      <c r="BC2158" s="229"/>
      <c r="BD2158" s="229"/>
      <c r="BE2158" s="229"/>
      <c r="BF2158" s="229"/>
      <c r="BG2158" s="229"/>
      <c r="BH2158" s="229"/>
      <c r="BR2158" s="6"/>
      <c r="BV2158" s="6"/>
    </row>
    <row r="2159" spans="1:74" ht="15.6" x14ac:dyDescent="0.3">
      <c r="A2159" s="229"/>
      <c r="B2159" s="229"/>
      <c r="C2159" s="229"/>
      <c r="D2159" s="229"/>
      <c r="E2159" s="229"/>
      <c r="F2159" s="229"/>
      <c r="G2159" s="229"/>
      <c r="H2159" s="229"/>
      <c r="I2159" s="229"/>
      <c r="J2159" s="229"/>
      <c r="K2159" s="229"/>
      <c r="L2159" s="230"/>
      <c r="M2159" s="229"/>
      <c r="N2159" s="229"/>
      <c r="O2159" s="229"/>
      <c r="P2159" s="229"/>
      <c r="Q2159" s="229"/>
      <c r="R2159" s="229"/>
      <c r="S2159" s="229"/>
      <c r="T2159" s="229"/>
      <c r="U2159" s="229"/>
      <c r="V2159" s="229"/>
      <c r="W2159" s="229"/>
      <c r="X2159" s="229"/>
      <c r="Y2159" s="229"/>
      <c r="Z2159" s="229"/>
      <c r="AA2159" s="229"/>
      <c r="AB2159" s="229"/>
      <c r="AC2159" s="229"/>
      <c r="AD2159" s="229"/>
      <c r="AE2159" s="229"/>
      <c r="AF2159" s="229"/>
      <c r="AG2159" s="229"/>
      <c r="AH2159" s="229"/>
      <c r="AI2159" s="229"/>
      <c r="AJ2159" s="229"/>
      <c r="AK2159" s="229"/>
      <c r="AL2159" s="229"/>
      <c r="AM2159" s="229"/>
      <c r="AN2159" s="229"/>
      <c r="AO2159" s="229"/>
      <c r="AP2159" s="229"/>
      <c r="AQ2159" s="229"/>
      <c r="AR2159" s="229"/>
      <c r="AS2159" s="229"/>
      <c r="AT2159" s="229"/>
      <c r="AU2159" s="229"/>
      <c r="AV2159" s="229"/>
      <c r="AW2159" s="229"/>
      <c r="AX2159" s="229"/>
      <c r="AY2159" s="229"/>
      <c r="AZ2159" s="229"/>
      <c r="BA2159" s="229"/>
      <c r="BB2159" s="229"/>
      <c r="BC2159" s="229"/>
      <c r="BD2159" s="229"/>
      <c r="BE2159" s="229"/>
      <c r="BF2159" s="229"/>
      <c r="BG2159" s="229"/>
      <c r="BH2159" s="229"/>
      <c r="BR2159" s="6"/>
      <c r="BV2159" s="6"/>
    </row>
    <row r="2160" spans="1:74" ht="15.6" x14ac:dyDescent="0.3">
      <c r="A2160" s="229"/>
      <c r="B2160" s="229"/>
      <c r="C2160" s="229"/>
      <c r="D2160" s="229"/>
      <c r="E2160" s="229"/>
      <c r="F2160" s="229"/>
      <c r="G2160" s="229"/>
      <c r="H2160" s="229"/>
      <c r="I2160" s="229"/>
      <c r="J2160" s="229"/>
      <c r="K2160" s="229"/>
      <c r="L2160" s="230"/>
      <c r="M2160" s="229"/>
      <c r="N2160" s="229"/>
      <c r="O2160" s="229"/>
      <c r="P2160" s="229"/>
      <c r="Q2160" s="229"/>
      <c r="R2160" s="229"/>
      <c r="S2160" s="229"/>
      <c r="T2160" s="229"/>
      <c r="U2160" s="229"/>
      <c r="V2160" s="229"/>
      <c r="W2160" s="229"/>
      <c r="X2160" s="229"/>
      <c r="Y2160" s="229"/>
      <c r="Z2160" s="229"/>
      <c r="AA2160" s="229"/>
      <c r="AB2160" s="229"/>
      <c r="AC2160" s="229"/>
      <c r="AD2160" s="229"/>
      <c r="AE2160" s="229"/>
      <c r="AF2160" s="229"/>
      <c r="AG2160" s="229"/>
      <c r="AH2160" s="229"/>
      <c r="AI2160" s="229"/>
      <c r="AJ2160" s="229"/>
      <c r="AK2160" s="229"/>
      <c r="AL2160" s="229"/>
      <c r="AM2160" s="229"/>
      <c r="AN2160" s="229"/>
      <c r="AO2160" s="229"/>
      <c r="AP2160" s="229"/>
      <c r="AQ2160" s="229"/>
      <c r="AR2160" s="229"/>
      <c r="AS2160" s="229"/>
      <c r="AT2160" s="229"/>
      <c r="AU2160" s="229"/>
      <c r="AV2160" s="229"/>
      <c r="AW2160" s="229"/>
      <c r="AX2160" s="229"/>
      <c r="AY2160" s="229"/>
      <c r="AZ2160" s="229"/>
      <c r="BA2160" s="229"/>
      <c r="BB2160" s="229"/>
      <c r="BC2160" s="229"/>
      <c r="BD2160" s="229"/>
      <c r="BE2160" s="229"/>
      <c r="BF2160" s="229"/>
      <c r="BG2160" s="229"/>
      <c r="BH2160" s="229"/>
      <c r="BR2160" s="6"/>
      <c r="BV2160" s="6"/>
    </row>
    <row r="2161" spans="1:74" ht="15.6" x14ac:dyDescent="0.3">
      <c r="A2161" s="229"/>
      <c r="B2161" s="229"/>
      <c r="C2161" s="229"/>
      <c r="D2161" s="229"/>
      <c r="E2161" s="229"/>
      <c r="F2161" s="229"/>
      <c r="G2161" s="229"/>
      <c r="H2161" s="229"/>
      <c r="I2161" s="229"/>
      <c r="J2161" s="229"/>
      <c r="K2161" s="229"/>
      <c r="L2161" s="230"/>
      <c r="M2161" s="229"/>
      <c r="N2161" s="229"/>
      <c r="O2161" s="229"/>
      <c r="P2161" s="229"/>
      <c r="Q2161" s="229"/>
      <c r="R2161" s="229"/>
      <c r="S2161" s="229"/>
      <c r="T2161" s="229"/>
      <c r="U2161" s="229"/>
      <c r="V2161" s="229"/>
      <c r="W2161" s="229"/>
      <c r="X2161" s="229"/>
      <c r="Y2161" s="229"/>
      <c r="Z2161" s="229"/>
      <c r="AA2161" s="229"/>
      <c r="AB2161" s="229"/>
      <c r="AC2161" s="229"/>
      <c r="AD2161" s="229"/>
      <c r="AE2161" s="229"/>
      <c r="AF2161" s="229"/>
      <c r="AG2161" s="229"/>
      <c r="AH2161" s="229"/>
      <c r="AI2161" s="229"/>
      <c r="AJ2161" s="229"/>
      <c r="AK2161" s="229"/>
      <c r="AL2161" s="229"/>
      <c r="AM2161" s="229"/>
      <c r="AN2161" s="229"/>
      <c r="AO2161" s="229"/>
      <c r="AP2161" s="229"/>
      <c r="AQ2161" s="229"/>
      <c r="AR2161" s="229"/>
      <c r="AS2161" s="229"/>
      <c r="AT2161" s="229"/>
      <c r="AU2161" s="229"/>
      <c r="AV2161" s="229"/>
      <c r="AW2161" s="229"/>
      <c r="AX2161" s="229"/>
      <c r="AY2161" s="229"/>
      <c r="AZ2161" s="229"/>
      <c r="BA2161" s="229"/>
      <c r="BB2161" s="229"/>
      <c r="BC2161" s="229"/>
      <c r="BD2161" s="229"/>
      <c r="BE2161" s="229"/>
      <c r="BF2161" s="229"/>
      <c r="BG2161" s="229"/>
      <c r="BH2161" s="229"/>
      <c r="BR2161" s="6"/>
      <c r="BV2161" s="6"/>
    </row>
    <row r="2162" spans="1:74" ht="15.6" x14ac:dyDescent="0.3">
      <c r="A2162" s="229"/>
      <c r="B2162" s="229"/>
      <c r="C2162" s="229"/>
      <c r="D2162" s="229"/>
      <c r="E2162" s="229"/>
      <c r="F2162" s="229"/>
      <c r="G2162" s="229"/>
      <c r="H2162" s="229"/>
      <c r="I2162" s="229"/>
      <c r="J2162" s="229"/>
      <c r="K2162" s="229"/>
      <c r="L2162" s="230"/>
      <c r="M2162" s="229"/>
      <c r="N2162" s="229"/>
      <c r="O2162" s="229"/>
      <c r="P2162" s="229"/>
      <c r="Q2162" s="229"/>
      <c r="R2162" s="229"/>
      <c r="S2162" s="229"/>
      <c r="T2162" s="229"/>
      <c r="U2162" s="229"/>
      <c r="V2162" s="229"/>
      <c r="W2162" s="229"/>
      <c r="X2162" s="229"/>
      <c r="Y2162" s="229"/>
      <c r="Z2162" s="229"/>
      <c r="AA2162" s="229"/>
      <c r="AB2162" s="229"/>
      <c r="AC2162" s="229"/>
      <c r="AD2162" s="229"/>
      <c r="AE2162" s="229"/>
      <c r="AF2162" s="229"/>
      <c r="AG2162" s="229"/>
      <c r="AH2162" s="229"/>
      <c r="AI2162" s="229"/>
      <c r="AJ2162" s="229"/>
      <c r="AK2162" s="229"/>
      <c r="AL2162" s="229"/>
      <c r="AM2162" s="229"/>
      <c r="AN2162" s="229"/>
      <c r="AO2162" s="229"/>
      <c r="AP2162" s="229"/>
      <c r="AQ2162" s="229"/>
      <c r="AR2162" s="229"/>
      <c r="AS2162" s="229"/>
      <c r="AT2162" s="229"/>
      <c r="AU2162" s="229"/>
      <c r="AV2162" s="229"/>
      <c r="AW2162" s="229"/>
      <c r="AX2162" s="229"/>
      <c r="AY2162" s="229"/>
      <c r="AZ2162" s="229"/>
      <c r="BA2162" s="229"/>
      <c r="BB2162" s="229"/>
      <c r="BC2162" s="229"/>
      <c r="BD2162" s="229"/>
      <c r="BE2162" s="229"/>
      <c r="BF2162" s="229"/>
      <c r="BG2162" s="229"/>
      <c r="BH2162" s="229"/>
      <c r="BR2162" s="6"/>
      <c r="BV2162" s="6"/>
    </row>
    <row r="2166" spans="1:74" ht="34.200000000000003" x14ac:dyDescent="0.3">
      <c r="A2166" s="231" t="s">
        <v>1845</v>
      </c>
      <c r="B2166" s="231" t="s">
        <v>1222</v>
      </c>
      <c r="C2166" s="231" t="s">
        <v>1197</v>
      </c>
      <c r="D2166" s="231" t="s">
        <v>1664</v>
      </c>
      <c r="E2166" s="231" t="s">
        <v>1665</v>
      </c>
      <c r="F2166" s="231" t="s">
        <v>1666</v>
      </c>
      <c r="G2166" s="231" t="s">
        <v>1667</v>
      </c>
      <c r="H2166" s="231" t="s">
        <v>1668</v>
      </c>
      <c r="I2166" s="231" t="s">
        <v>1669</v>
      </c>
      <c r="J2166" s="232" t="s">
        <v>1676</v>
      </c>
      <c r="K2166" s="233"/>
      <c r="L2166" s="84" t="s">
        <v>1922</v>
      </c>
      <c r="M2166" s="229"/>
      <c r="N2166" s="229"/>
      <c r="O2166" s="229"/>
      <c r="P2166" s="229"/>
      <c r="Q2166" s="229"/>
      <c r="R2166" s="229"/>
      <c r="S2166" s="233" t="s">
        <v>1845</v>
      </c>
      <c r="T2166" s="233"/>
      <c r="U2166" s="233"/>
      <c r="V2166" s="233"/>
      <c r="W2166" s="233"/>
      <c r="X2166" s="233"/>
      <c r="Y2166" s="233"/>
      <c r="Z2166" s="233"/>
      <c r="AA2166" s="229"/>
      <c r="AB2166" s="229"/>
      <c r="AC2166" s="229"/>
      <c r="AD2166" s="229"/>
      <c r="AE2166" s="229"/>
      <c r="AF2166" s="229"/>
      <c r="AG2166" s="229"/>
      <c r="AH2166" s="229"/>
      <c r="AI2166" s="229"/>
      <c r="AJ2166" s="229"/>
      <c r="AK2166" s="229"/>
      <c r="AL2166" s="74" t="s">
        <v>1712</v>
      </c>
      <c r="AM2166" s="74" t="s">
        <v>1845</v>
      </c>
      <c r="AN2166" s="74"/>
      <c r="AO2166" s="74"/>
      <c r="AP2166" s="74"/>
      <c r="AQ2166" s="233"/>
      <c r="AR2166" s="233"/>
      <c r="AS2166" s="233"/>
      <c r="AT2166" s="233"/>
      <c r="AU2166" s="229"/>
      <c r="AV2166" s="229"/>
      <c r="AW2166" s="229"/>
      <c r="AX2166" s="229"/>
      <c r="AY2166" s="229"/>
      <c r="AZ2166" s="229"/>
      <c r="BA2166" s="229"/>
      <c r="BB2166" s="229"/>
      <c r="BC2166" s="229"/>
      <c r="BD2166" s="229"/>
      <c r="BE2166" s="229"/>
      <c r="BF2166" s="229"/>
      <c r="BG2166" s="229"/>
      <c r="BH2166" s="229"/>
      <c r="BI2166" s="229"/>
      <c r="BJ2166" s="229"/>
      <c r="BK2166" s="229"/>
      <c r="BL2166" s="229"/>
      <c r="BM2166" s="229"/>
      <c r="BN2166" s="229"/>
      <c r="BO2166" s="229"/>
      <c r="BR2166" s="6"/>
      <c r="BV2166" s="6"/>
    </row>
    <row r="2167" spans="1:74" ht="15.6" x14ac:dyDescent="0.3">
      <c r="A2167" s="234" t="s">
        <v>1880</v>
      </c>
      <c r="B2167" s="234" t="s">
        <v>568</v>
      </c>
      <c r="C2167" s="114">
        <v>9</v>
      </c>
      <c r="D2167" s="236">
        <v>9</v>
      </c>
      <c r="E2167" s="114">
        <v>5</v>
      </c>
      <c r="F2167" s="114">
        <v>3</v>
      </c>
      <c r="G2167" s="114">
        <v>0</v>
      </c>
      <c r="H2167" s="114">
        <v>1</v>
      </c>
      <c r="I2167" s="114">
        <v>0</v>
      </c>
      <c r="J2167" s="236">
        <f t="shared" ref="J2167:J2182" si="383">SUM(E2167:I2167)</f>
        <v>9</v>
      </c>
      <c r="K2167" s="233"/>
      <c r="L2167" s="172"/>
      <c r="M2167" s="229"/>
      <c r="N2167" s="229"/>
      <c r="O2167" s="229"/>
      <c r="P2167" s="229"/>
      <c r="Q2167" s="229"/>
      <c r="R2167" s="229"/>
      <c r="S2167" s="234" t="s">
        <v>1673</v>
      </c>
      <c r="T2167" s="234" t="s">
        <v>68</v>
      </c>
      <c r="U2167" s="234" t="s">
        <v>72</v>
      </c>
      <c r="V2167" s="234" t="s">
        <v>65</v>
      </c>
      <c r="W2167" s="234" t="s">
        <v>61</v>
      </c>
      <c r="X2167" s="234" t="s">
        <v>89</v>
      </c>
      <c r="Y2167" s="234" t="s">
        <v>8</v>
      </c>
      <c r="Z2167" s="233"/>
      <c r="AA2167" s="229"/>
      <c r="AB2167" s="229"/>
      <c r="AC2167" s="229"/>
      <c r="AD2167" s="229"/>
      <c r="AE2167" s="229"/>
      <c r="AF2167" s="229"/>
      <c r="AG2167" s="229"/>
      <c r="AH2167" s="229"/>
      <c r="AI2167" s="229"/>
      <c r="AJ2167" s="229"/>
      <c r="AK2167" s="229"/>
      <c r="AL2167" s="233" t="s">
        <v>1834</v>
      </c>
      <c r="AM2167" s="74"/>
      <c r="AN2167" s="74"/>
      <c r="AO2167" s="74"/>
      <c r="AP2167" s="74"/>
      <c r="AQ2167" s="233"/>
      <c r="AR2167" s="233"/>
      <c r="AS2167" s="233"/>
      <c r="AT2167" s="233"/>
      <c r="AU2167" s="229"/>
      <c r="AV2167" s="229"/>
      <c r="AW2167" s="229"/>
      <c r="AX2167" s="229"/>
      <c r="AY2167" s="229"/>
      <c r="AZ2167" s="229"/>
      <c r="BA2167" s="229"/>
      <c r="BB2167" s="229"/>
      <c r="BC2167" s="229"/>
      <c r="BD2167" s="229"/>
      <c r="BE2167" s="229"/>
      <c r="BF2167" s="229"/>
      <c r="BG2167" s="229"/>
      <c r="BH2167" s="229"/>
      <c r="BI2167" s="229"/>
      <c r="BJ2167" s="229"/>
      <c r="BK2167" s="229"/>
      <c r="BL2167" s="229"/>
      <c r="BM2167" s="229"/>
      <c r="BN2167" s="229"/>
      <c r="BO2167" s="229"/>
      <c r="BR2167" s="6"/>
      <c r="BV2167" s="6"/>
    </row>
    <row r="2168" spans="1:74" ht="15.6" x14ac:dyDescent="0.3">
      <c r="A2168" s="237" t="s">
        <v>1691</v>
      </c>
      <c r="B2168" s="237" t="s">
        <v>572</v>
      </c>
      <c r="C2168" s="123">
        <v>10</v>
      </c>
      <c r="D2168" s="239">
        <v>9</v>
      </c>
      <c r="E2168" s="123">
        <v>5</v>
      </c>
      <c r="F2168" s="123">
        <v>3</v>
      </c>
      <c r="G2168" s="123">
        <v>0</v>
      </c>
      <c r="H2168" s="123">
        <v>1</v>
      </c>
      <c r="I2168" s="123">
        <v>0</v>
      </c>
      <c r="J2168" s="239">
        <f t="shared" si="383"/>
        <v>9</v>
      </c>
      <c r="K2168" s="240"/>
      <c r="L2168" s="185"/>
      <c r="M2168" s="229"/>
      <c r="N2168" s="229"/>
      <c r="O2168" s="229"/>
      <c r="P2168" s="229"/>
      <c r="Q2168" s="229"/>
      <c r="R2168" s="229"/>
      <c r="S2168" s="234" t="s">
        <v>1208</v>
      </c>
      <c r="T2168" s="234">
        <f>E2167</f>
        <v>5</v>
      </c>
      <c r="U2168" s="234">
        <f>F2167</f>
        <v>3</v>
      </c>
      <c r="V2168" s="234">
        <f>G2167</f>
        <v>0</v>
      </c>
      <c r="W2168" s="234">
        <f>H2167</f>
        <v>1</v>
      </c>
      <c r="X2168" s="234">
        <f>I2167</f>
        <v>0</v>
      </c>
      <c r="Y2168" s="234">
        <f>SUM(T2168:X2168)</f>
        <v>9</v>
      </c>
      <c r="Z2168" s="241"/>
      <c r="AA2168" s="229"/>
      <c r="AB2168" s="229"/>
      <c r="AC2168" s="229"/>
      <c r="AD2168" s="229"/>
      <c r="AE2168" s="229"/>
      <c r="AF2168" s="229"/>
      <c r="AG2168" s="229"/>
      <c r="AH2168" s="229"/>
      <c r="AI2168" s="229"/>
      <c r="AJ2168" s="229"/>
      <c r="AK2168" s="229"/>
      <c r="AL2168" s="233" t="s">
        <v>1836</v>
      </c>
      <c r="AM2168" s="74"/>
      <c r="AN2168" s="74"/>
      <c r="AO2168" s="74"/>
      <c r="AP2168" s="74"/>
      <c r="AQ2168" s="233"/>
      <c r="AR2168" s="233"/>
      <c r="AS2168" s="233"/>
      <c r="AT2168" s="233"/>
      <c r="AU2168" s="229"/>
      <c r="AV2168" s="229"/>
      <c r="AW2168" s="229"/>
      <c r="AX2168" s="229"/>
      <c r="AY2168" s="229"/>
      <c r="AZ2168" s="229"/>
      <c r="BA2168" s="229"/>
      <c r="BB2168" s="229"/>
      <c r="BC2168" s="229"/>
      <c r="BD2168" s="229"/>
      <c r="BE2168" s="229"/>
      <c r="BF2168" s="229"/>
      <c r="BG2168" s="229"/>
      <c r="BH2168" s="229"/>
      <c r="BI2168" s="229"/>
      <c r="BJ2168" s="229"/>
      <c r="BK2168" s="229"/>
      <c r="BL2168" s="229"/>
      <c r="BM2168" s="229"/>
      <c r="BN2168" s="229"/>
      <c r="BO2168" s="229"/>
      <c r="BR2168" s="6"/>
      <c r="BV2168" s="6"/>
    </row>
    <row r="2169" spans="1:74" ht="15.6" x14ac:dyDescent="0.3">
      <c r="A2169" s="237" t="s">
        <v>1691</v>
      </c>
      <c r="B2169" s="237" t="s">
        <v>853</v>
      </c>
      <c r="C2169" s="228">
        <v>97</v>
      </c>
      <c r="D2169" s="239">
        <v>95</v>
      </c>
      <c r="E2169" s="123">
        <v>0</v>
      </c>
      <c r="F2169" s="123">
        <v>0</v>
      </c>
      <c r="G2169" s="123">
        <v>0</v>
      </c>
      <c r="H2169" s="123">
        <v>4</v>
      </c>
      <c r="I2169" s="123">
        <v>91</v>
      </c>
      <c r="J2169" s="239">
        <f t="shared" si="383"/>
        <v>95</v>
      </c>
      <c r="K2169" s="240"/>
      <c r="L2169" s="185"/>
      <c r="M2169" s="229"/>
      <c r="N2169" s="229"/>
      <c r="O2169" s="229"/>
      <c r="P2169" s="229"/>
      <c r="Q2169" s="229"/>
      <c r="R2169" s="229"/>
      <c r="S2169" s="234" t="s">
        <v>1209</v>
      </c>
      <c r="T2169" s="234">
        <f>SUM(E2168:E2172)</f>
        <v>6</v>
      </c>
      <c r="U2169" s="234">
        <f>SUM(F2168:F2172)</f>
        <v>24</v>
      </c>
      <c r="V2169" s="234">
        <f>SUM(G2168:G2172)</f>
        <v>6</v>
      </c>
      <c r="W2169" s="234">
        <f>SUM(H2168:H2172)</f>
        <v>55</v>
      </c>
      <c r="X2169" s="234">
        <f>SUM(I2168:I2172)</f>
        <v>166</v>
      </c>
      <c r="Y2169" s="234">
        <f>SUM(T2169:X2169)</f>
        <v>257</v>
      </c>
      <c r="Z2169" s="241"/>
      <c r="AA2169" s="229"/>
      <c r="AB2169" s="229"/>
      <c r="AC2169" s="229"/>
      <c r="AD2169" s="229"/>
      <c r="AE2169" s="229"/>
      <c r="AF2169" s="229"/>
      <c r="AG2169" s="229"/>
      <c r="AH2169" s="229"/>
      <c r="AI2169" s="229"/>
      <c r="AJ2169" s="229"/>
      <c r="AK2169" s="229"/>
      <c r="AL2169" s="233"/>
      <c r="AM2169" s="74"/>
      <c r="AN2169" s="74"/>
      <c r="AO2169" s="74"/>
      <c r="AP2169" s="74"/>
      <c r="AQ2169" s="233"/>
      <c r="AR2169" s="233"/>
      <c r="AS2169" s="233"/>
      <c r="AT2169" s="233"/>
      <c r="AU2169" s="229"/>
      <c r="AV2169" s="229"/>
      <c r="AW2169" s="229"/>
      <c r="AX2169" s="229"/>
      <c r="AY2169" s="229"/>
      <c r="AZ2169" s="229"/>
      <c r="BA2169" s="229"/>
      <c r="BB2169" s="229"/>
      <c r="BC2169" s="229"/>
      <c r="BD2169" s="229"/>
      <c r="BE2169" s="229"/>
      <c r="BF2169" s="229"/>
      <c r="BG2169" s="229"/>
      <c r="BH2169" s="229"/>
      <c r="BI2169" s="229"/>
      <c r="BJ2169" s="229"/>
      <c r="BK2169" s="229"/>
      <c r="BL2169" s="229"/>
      <c r="BM2169" s="229"/>
      <c r="BN2169" s="229"/>
      <c r="BO2169" s="229"/>
      <c r="BR2169" s="6"/>
      <c r="BV2169" s="6"/>
    </row>
    <row r="2170" spans="1:74" ht="15.6" x14ac:dyDescent="0.3">
      <c r="A2170" s="237" t="s">
        <v>1691</v>
      </c>
      <c r="B2170" s="237" t="s">
        <v>1149</v>
      </c>
      <c r="C2170" s="228">
        <v>0</v>
      </c>
      <c r="D2170" s="239">
        <v>0</v>
      </c>
      <c r="E2170" s="123">
        <v>0</v>
      </c>
      <c r="F2170" s="123">
        <v>0</v>
      </c>
      <c r="G2170" s="123">
        <v>0</v>
      </c>
      <c r="H2170" s="123">
        <v>0</v>
      </c>
      <c r="I2170" s="123">
        <v>0</v>
      </c>
      <c r="J2170" s="239">
        <f t="shared" si="383"/>
        <v>0</v>
      </c>
      <c r="K2170" s="240"/>
      <c r="L2170" s="185"/>
      <c r="M2170" s="229"/>
      <c r="N2170" s="229"/>
      <c r="O2170" s="229"/>
      <c r="P2170" s="229"/>
      <c r="Q2170" s="229"/>
      <c r="R2170" s="229"/>
      <c r="S2170" s="234" t="s">
        <v>1210</v>
      </c>
      <c r="T2170" s="234">
        <f>SUM(E2173:E2177)</f>
        <v>10</v>
      </c>
      <c r="U2170" s="234">
        <f>SUM(F2173:F2177)</f>
        <v>49</v>
      </c>
      <c r="V2170" s="234">
        <f>SUM(G2173:G2177)</f>
        <v>22</v>
      </c>
      <c r="W2170" s="234">
        <f>SUM(H2173:H2177)</f>
        <v>97</v>
      </c>
      <c r="X2170" s="234">
        <f>SUM(I2173:I2177)</f>
        <v>345</v>
      </c>
      <c r="Y2170" s="234">
        <f>SUM(T2170:X2170)</f>
        <v>523</v>
      </c>
      <c r="Z2170" s="241"/>
      <c r="AA2170" s="229"/>
      <c r="AB2170" s="229"/>
      <c r="AC2170" s="229"/>
      <c r="AD2170" s="229"/>
      <c r="AE2170" s="229"/>
      <c r="AF2170" s="229"/>
      <c r="AG2170" s="229"/>
      <c r="AH2170" s="229"/>
      <c r="AI2170" s="229"/>
      <c r="AJ2170" s="229"/>
      <c r="AK2170" s="229"/>
      <c r="AL2170" s="233" t="s">
        <v>5</v>
      </c>
      <c r="AM2170" s="233" t="s">
        <v>1840</v>
      </c>
      <c r="AN2170" s="233" t="s">
        <v>1841</v>
      </c>
      <c r="AO2170" s="233" t="s">
        <v>1842</v>
      </c>
      <c r="AP2170" s="233" t="s">
        <v>1741</v>
      </c>
      <c r="AQ2170" s="233" t="s">
        <v>1736</v>
      </c>
      <c r="AR2170" s="233" t="s">
        <v>1843</v>
      </c>
      <c r="AS2170" s="233" t="s">
        <v>1844</v>
      </c>
      <c r="AT2170" s="233" t="s">
        <v>1845</v>
      </c>
      <c r="AU2170" s="229"/>
      <c r="AV2170" s="229"/>
      <c r="AW2170" s="229"/>
      <c r="AX2170" s="229"/>
      <c r="AY2170" s="229"/>
      <c r="AZ2170" s="229"/>
      <c r="BA2170" s="229"/>
      <c r="BB2170" s="229"/>
      <c r="BC2170" s="229"/>
      <c r="BD2170" s="229"/>
      <c r="BE2170" s="229"/>
      <c r="BF2170" s="229"/>
      <c r="BG2170" s="229"/>
      <c r="BH2170" s="229"/>
      <c r="BI2170" s="229"/>
      <c r="BJ2170" s="229"/>
      <c r="BK2170" s="229"/>
      <c r="BL2170" s="229"/>
      <c r="BM2170" s="229"/>
      <c r="BN2170" s="229"/>
      <c r="BO2170" s="229"/>
      <c r="BR2170" s="6"/>
      <c r="BV2170" s="6"/>
    </row>
    <row r="2171" spans="1:74" ht="15.6" x14ac:dyDescent="0.3">
      <c r="A2171" s="237" t="s">
        <v>1691</v>
      </c>
      <c r="B2171" s="237" t="s">
        <v>1083</v>
      </c>
      <c r="C2171" s="228">
        <v>0</v>
      </c>
      <c r="D2171" s="239">
        <v>0</v>
      </c>
      <c r="E2171" s="123">
        <v>0</v>
      </c>
      <c r="F2171" s="123">
        <v>0</v>
      </c>
      <c r="G2171" s="123">
        <v>0</v>
      </c>
      <c r="H2171" s="123">
        <v>0</v>
      </c>
      <c r="I2171" s="123">
        <v>0</v>
      </c>
      <c r="J2171" s="239">
        <f t="shared" si="383"/>
        <v>0</v>
      </c>
      <c r="K2171" s="240"/>
      <c r="L2171" s="185"/>
      <c r="M2171" s="229"/>
      <c r="N2171" s="229"/>
      <c r="O2171" s="229"/>
      <c r="P2171" s="229"/>
      <c r="Q2171" s="229"/>
      <c r="R2171" s="229"/>
      <c r="S2171" s="234" t="s">
        <v>1211</v>
      </c>
      <c r="T2171" s="234">
        <f>SUM(E2178:E2182)</f>
        <v>21</v>
      </c>
      <c r="U2171" s="234">
        <f>SUM(F2178:F2182)</f>
        <v>101</v>
      </c>
      <c r="V2171" s="234">
        <f>SUM(G2178:G2182)</f>
        <v>48</v>
      </c>
      <c r="W2171" s="234">
        <f>SUM(H2178:H2182)</f>
        <v>103</v>
      </c>
      <c r="X2171" s="234">
        <f>SUM(I2178:I2182)</f>
        <v>0</v>
      </c>
      <c r="Y2171" s="234">
        <f>SUM(T2171:X2171)</f>
        <v>273</v>
      </c>
      <c r="Z2171" s="241"/>
      <c r="AA2171" s="229"/>
      <c r="AB2171" s="229"/>
      <c r="AC2171" s="229"/>
      <c r="AD2171" s="229"/>
      <c r="AE2171" s="229"/>
      <c r="AF2171" s="229"/>
      <c r="AG2171" s="229"/>
      <c r="AH2171" s="229"/>
      <c r="AI2171" s="229"/>
      <c r="AJ2171" s="229"/>
      <c r="AK2171" s="229"/>
      <c r="AL2171" s="233" t="s">
        <v>1727</v>
      </c>
      <c r="AM2171" s="74">
        <v>0</v>
      </c>
      <c r="AN2171" s="74">
        <v>0</v>
      </c>
      <c r="AO2171" s="74">
        <v>0</v>
      </c>
      <c r="AP2171" s="74">
        <v>0</v>
      </c>
      <c r="AQ2171" s="74">
        <v>0</v>
      </c>
      <c r="AR2171" s="74">
        <v>0</v>
      </c>
      <c r="AS2171" s="74">
        <v>0</v>
      </c>
      <c r="AT2171" s="74">
        <v>0</v>
      </c>
      <c r="AU2171" s="229"/>
      <c r="AV2171" s="229"/>
      <c r="AW2171" s="229"/>
      <c r="AX2171" s="229"/>
      <c r="AY2171" s="229"/>
      <c r="AZ2171" s="229"/>
      <c r="BA2171" s="229"/>
      <c r="BB2171" s="229"/>
      <c r="BC2171" s="229"/>
      <c r="BD2171" s="229"/>
      <c r="BE2171" s="229"/>
      <c r="BF2171" s="229"/>
      <c r="BG2171" s="229"/>
      <c r="BH2171" s="229"/>
      <c r="BI2171" s="229"/>
      <c r="BJ2171" s="229"/>
      <c r="BK2171" s="229"/>
      <c r="BL2171" s="229"/>
      <c r="BM2171" s="229"/>
      <c r="BN2171" s="229"/>
      <c r="BO2171" s="229"/>
      <c r="BR2171" s="6"/>
      <c r="BV2171" s="6"/>
    </row>
    <row r="2172" spans="1:74" ht="15.6" x14ac:dyDescent="0.3">
      <c r="A2172" s="237" t="s">
        <v>1691</v>
      </c>
      <c r="B2172" s="237" t="s">
        <v>568</v>
      </c>
      <c r="C2172" s="228">
        <v>153</v>
      </c>
      <c r="D2172" s="239">
        <v>153</v>
      </c>
      <c r="E2172" s="123">
        <v>1</v>
      </c>
      <c r="F2172" s="123">
        <v>21</v>
      </c>
      <c r="G2172" s="123">
        <v>6</v>
      </c>
      <c r="H2172" s="123">
        <v>50</v>
      </c>
      <c r="I2172" s="123">
        <v>75</v>
      </c>
      <c r="J2172" s="239">
        <f t="shared" si="383"/>
        <v>153</v>
      </c>
      <c r="K2172" s="240"/>
      <c r="L2172" s="185"/>
      <c r="M2172" s="229"/>
      <c r="N2172" s="229"/>
      <c r="O2172" s="229"/>
      <c r="P2172" s="229"/>
      <c r="Q2172" s="229"/>
      <c r="R2172" s="229"/>
      <c r="S2172" s="233"/>
      <c r="T2172" s="233">
        <f t="shared" ref="T2172:Y2172" si="384">SUM(T2168:T2171)</f>
        <v>42</v>
      </c>
      <c r="U2172" s="233">
        <f t="shared" si="384"/>
        <v>177</v>
      </c>
      <c r="V2172" s="233">
        <f t="shared" si="384"/>
        <v>76</v>
      </c>
      <c r="W2172" s="233">
        <f t="shared" si="384"/>
        <v>256</v>
      </c>
      <c r="X2172" s="233">
        <f t="shared" si="384"/>
        <v>511</v>
      </c>
      <c r="Y2172" s="233">
        <f t="shared" si="384"/>
        <v>1062</v>
      </c>
      <c r="Z2172" s="241"/>
      <c r="AA2172" s="229"/>
      <c r="AB2172" s="229"/>
      <c r="AC2172" s="229"/>
      <c r="AD2172" s="229"/>
      <c r="AE2172" s="229"/>
      <c r="AF2172" s="229"/>
      <c r="AG2172" s="229"/>
      <c r="AH2172" s="229"/>
      <c r="AI2172" s="229"/>
      <c r="AJ2172" s="229"/>
      <c r="AK2172" s="229"/>
      <c r="AL2172" s="233" t="s">
        <v>1728</v>
      </c>
      <c r="AM2172" s="74">
        <v>0</v>
      </c>
      <c r="AN2172" s="74">
        <v>0</v>
      </c>
      <c r="AO2172" s="74">
        <v>0</v>
      </c>
      <c r="AP2172" s="74">
        <v>0</v>
      </c>
      <c r="AQ2172" s="74">
        <v>0</v>
      </c>
      <c r="AR2172" s="74">
        <v>0</v>
      </c>
      <c r="AS2172" s="74">
        <v>0</v>
      </c>
      <c r="AT2172" s="74">
        <v>0</v>
      </c>
      <c r="AU2172" s="229"/>
      <c r="AV2172" s="229"/>
      <c r="AW2172" s="229"/>
      <c r="AX2172" s="229"/>
      <c r="AY2172" s="229"/>
      <c r="AZ2172" s="229"/>
      <c r="BA2172" s="229"/>
      <c r="BB2172" s="229"/>
      <c r="BC2172" s="229"/>
      <c r="BD2172" s="229"/>
      <c r="BE2172" s="229"/>
      <c r="BF2172" s="229"/>
      <c r="BG2172" s="229"/>
      <c r="BH2172" s="229"/>
      <c r="BI2172" s="229"/>
      <c r="BJ2172" s="229"/>
      <c r="BK2172" s="229"/>
      <c r="BL2172" s="229"/>
      <c r="BM2172" s="229"/>
      <c r="BN2172" s="229"/>
      <c r="BO2172" s="229"/>
      <c r="BR2172" s="6"/>
      <c r="BV2172" s="6"/>
    </row>
    <row r="2173" spans="1:74" ht="15.6" x14ac:dyDescent="0.3">
      <c r="A2173" s="234" t="s">
        <v>1692</v>
      </c>
      <c r="B2173" s="234" t="s">
        <v>572</v>
      </c>
      <c r="C2173" s="242">
        <v>88</v>
      </c>
      <c r="D2173" s="236">
        <v>86</v>
      </c>
      <c r="E2173" s="114">
        <v>6</v>
      </c>
      <c r="F2173" s="114">
        <v>24</v>
      </c>
      <c r="G2173" s="114">
        <v>5</v>
      </c>
      <c r="H2173" s="114">
        <v>51</v>
      </c>
      <c r="I2173" s="114">
        <v>0</v>
      </c>
      <c r="J2173" s="236">
        <f t="shared" si="383"/>
        <v>86</v>
      </c>
      <c r="K2173" s="233"/>
      <c r="L2173" s="135"/>
      <c r="M2173" s="229"/>
      <c r="N2173" s="229"/>
      <c r="O2173" s="229"/>
      <c r="P2173" s="229"/>
      <c r="Q2173" s="229"/>
      <c r="R2173" s="229"/>
      <c r="S2173" s="234" t="s">
        <v>1675</v>
      </c>
      <c r="T2173" s="234" t="s">
        <v>68</v>
      </c>
      <c r="U2173" s="234" t="s">
        <v>72</v>
      </c>
      <c r="V2173" s="234" t="s">
        <v>65</v>
      </c>
      <c r="W2173" s="234" t="s">
        <v>61</v>
      </c>
      <c r="X2173" s="234" t="s">
        <v>89</v>
      </c>
      <c r="Y2173" s="234" t="s">
        <v>8</v>
      </c>
      <c r="Z2173" s="233"/>
      <c r="AA2173" s="229"/>
      <c r="AB2173" s="229"/>
      <c r="AC2173" s="229"/>
      <c r="AD2173" s="229"/>
      <c r="AE2173" s="229"/>
      <c r="AF2173" s="229"/>
      <c r="AG2173" s="229"/>
      <c r="AH2173" s="229"/>
      <c r="AI2173" s="229"/>
      <c r="AJ2173" s="229"/>
      <c r="AK2173" s="229"/>
      <c r="AL2173" s="233" t="s">
        <v>1729</v>
      </c>
      <c r="AM2173" s="74">
        <v>0</v>
      </c>
      <c r="AN2173" s="74">
        <v>0</v>
      </c>
      <c r="AO2173" s="74">
        <v>0</v>
      </c>
      <c r="AP2173" s="74">
        <v>0</v>
      </c>
      <c r="AQ2173" s="74">
        <v>0</v>
      </c>
      <c r="AR2173" s="74">
        <v>0</v>
      </c>
      <c r="AS2173" s="74">
        <v>0</v>
      </c>
      <c r="AT2173" s="74">
        <v>0</v>
      </c>
      <c r="AU2173" s="229"/>
      <c r="AV2173" s="229"/>
      <c r="AW2173" s="229"/>
      <c r="AX2173" s="229"/>
      <c r="AY2173" s="229"/>
      <c r="AZ2173" s="229"/>
      <c r="BA2173" s="229"/>
      <c r="BB2173" s="229"/>
      <c r="BC2173" s="229"/>
      <c r="BD2173" s="229"/>
      <c r="BE2173" s="229"/>
      <c r="BF2173" s="229"/>
      <c r="BG2173" s="229"/>
      <c r="BH2173" s="229"/>
      <c r="BI2173" s="229"/>
      <c r="BJ2173" s="229"/>
      <c r="BK2173" s="229"/>
      <c r="BL2173" s="229"/>
      <c r="BM2173" s="229"/>
      <c r="BN2173" s="229"/>
      <c r="BO2173" s="229"/>
      <c r="BR2173" s="6"/>
      <c r="BV2173" s="6"/>
    </row>
    <row r="2174" spans="1:74" ht="15.6" x14ac:dyDescent="0.3">
      <c r="A2174" s="234" t="s">
        <v>1692</v>
      </c>
      <c r="B2174" s="234" t="s">
        <v>853</v>
      </c>
      <c r="C2174" s="242">
        <v>4</v>
      </c>
      <c r="D2174" s="236">
        <v>3</v>
      </c>
      <c r="E2174" s="114">
        <v>0</v>
      </c>
      <c r="F2174" s="114">
        <v>0</v>
      </c>
      <c r="G2174" s="114">
        <v>0</v>
      </c>
      <c r="H2174" s="114">
        <v>3</v>
      </c>
      <c r="I2174" s="114">
        <v>0</v>
      </c>
      <c r="J2174" s="236">
        <f t="shared" si="383"/>
        <v>3</v>
      </c>
      <c r="K2174" s="233"/>
      <c r="L2174" s="135"/>
      <c r="M2174" s="229"/>
      <c r="N2174" s="229"/>
      <c r="O2174" s="229"/>
      <c r="P2174" s="229"/>
      <c r="Q2174" s="229"/>
      <c r="R2174" s="229"/>
      <c r="S2174" s="234" t="s">
        <v>1208</v>
      </c>
      <c r="T2174" s="234">
        <v>0</v>
      </c>
      <c r="U2174" s="234">
        <v>1</v>
      </c>
      <c r="V2174" s="234">
        <v>0</v>
      </c>
      <c r="W2174" s="234">
        <v>0</v>
      </c>
      <c r="X2174" s="234">
        <v>0</v>
      </c>
      <c r="Y2174" s="234">
        <f>SUM(T2174:X2174)</f>
        <v>1</v>
      </c>
      <c r="Z2174" s="241"/>
      <c r="AA2174" s="229"/>
      <c r="AB2174" s="229"/>
      <c r="AC2174" s="229"/>
      <c r="AD2174" s="229"/>
      <c r="AE2174" s="229"/>
      <c r="AF2174" s="229"/>
      <c r="AG2174" s="229"/>
      <c r="AH2174" s="229"/>
      <c r="AI2174" s="229"/>
      <c r="AJ2174" s="229"/>
      <c r="AK2174" s="229"/>
      <c r="AL2174" s="233" t="s">
        <v>1730</v>
      </c>
      <c r="AM2174" s="74">
        <v>0</v>
      </c>
      <c r="AN2174" s="74">
        <v>0</v>
      </c>
      <c r="AO2174" s="74">
        <v>0</v>
      </c>
      <c r="AP2174" s="74">
        <v>0</v>
      </c>
      <c r="AQ2174" s="74">
        <v>0</v>
      </c>
      <c r="AR2174" s="74">
        <v>0</v>
      </c>
      <c r="AS2174" s="74">
        <v>0</v>
      </c>
      <c r="AT2174" s="74">
        <v>0</v>
      </c>
      <c r="AU2174" s="229"/>
      <c r="AV2174" s="229"/>
      <c r="AW2174" s="229"/>
      <c r="AX2174" s="229"/>
      <c r="AY2174" s="229"/>
      <c r="AZ2174" s="229"/>
      <c r="BA2174" s="229"/>
      <c r="BB2174" s="229"/>
      <c r="BC2174" s="229"/>
      <c r="BD2174" s="229"/>
      <c r="BE2174" s="229"/>
      <c r="BF2174" s="229"/>
      <c r="BG2174" s="229"/>
      <c r="BH2174" s="229"/>
      <c r="BI2174" s="229"/>
      <c r="BJ2174" s="229"/>
      <c r="BK2174" s="229"/>
      <c r="BL2174" s="229"/>
      <c r="BM2174" s="229"/>
      <c r="BN2174" s="229"/>
      <c r="BO2174" s="229"/>
      <c r="BR2174" s="6"/>
      <c r="BV2174" s="6"/>
    </row>
    <row r="2175" spans="1:74" ht="15.6" x14ac:dyDescent="0.3">
      <c r="A2175" s="234" t="s">
        <v>1692</v>
      </c>
      <c r="B2175" s="234" t="s">
        <v>1149</v>
      </c>
      <c r="C2175" s="242">
        <v>0</v>
      </c>
      <c r="D2175" s="236">
        <v>0</v>
      </c>
      <c r="E2175" s="114">
        <v>0</v>
      </c>
      <c r="F2175" s="114">
        <v>0</v>
      </c>
      <c r="G2175" s="114">
        <v>0</v>
      </c>
      <c r="H2175" s="114">
        <v>0</v>
      </c>
      <c r="I2175" s="114">
        <v>0</v>
      </c>
      <c r="J2175" s="236">
        <f t="shared" si="383"/>
        <v>0</v>
      </c>
      <c r="K2175" s="233"/>
      <c r="L2175" s="135"/>
      <c r="M2175" s="229"/>
      <c r="N2175" s="229"/>
      <c r="O2175" s="229"/>
      <c r="P2175" s="229"/>
      <c r="Q2175" s="229"/>
      <c r="R2175" s="229"/>
      <c r="S2175" s="234" t="s">
        <v>1209</v>
      </c>
      <c r="T2175" s="234">
        <f>E2168</f>
        <v>5</v>
      </c>
      <c r="U2175" s="234">
        <f>F2168</f>
        <v>3</v>
      </c>
      <c r="V2175" s="234">
        <f>G2168</f>
        <v>0</v>
      </c>
      <c r="W2175" s="234">
        <f>H2168</f>
        <v>1</v>
      </c>
      <c r="X2175" s="234">
        <f>I2168</f>
        <v>0</v>
      </c>
      <c r="Y2175" s="234">
        <f>SUM(T2175:X2175)</f>
        <v>9</v>
      </c>
      <c r="Z2175" s="241"/>
      <c r="AA2175" s="229"/>
      <c r="AB2175" s="229"/>
      <c r="AC2175" s="229"/>
      <c r="AD2175" s="229"/>
      <c r="AE2175" s="229"/>
      <c r="AF2175" s="229"/>
      <c r="AG2175" s="229"/>
      <c r="AH2175" s="229"/>
      <c r="AI2175" s="229"/>
      <c r="AJ2175" s="229"/>
      <c r="AK2175" s="229"/>
      <c r="AL2175" s="233" t="s">
        <v>1921</v>
      </c>
      <c r="AM2175" s="74">
        <v>0</v>
      </c>
      <c r="AN2175" s="74">
        <v>0</v>
      </c>
      <c r="AO2175" s="74">
        <v>0</v>
      </c>
      <c r="AP2175" s="74">
        <v>0</v>
      </c>
      <c r="AQ2175" s="74">
        <v>0</v>
      </c>
      <c r="AR2175" s="74">
        <v>415</v>
      </c>
      <c r="AS2175" s="74">
        <v>435</v>
      </c>
      <c r="AT2175" s="245">
        <v>345</v>
      </c>
      <c r="AU2175" s="229"/>
      <c r="AV2175" s="229"/>
      <c r="AW2175" s="229"/>
      <c r="AX2175" s="229"/>
      <c r="AY2175" s="229"/>
      <c r="AZ2175" s="229"/>
      <c r="BA2175" s="229"/>
      <c r="BB2175" s="229"/>
      <c r="BC2175" s="229"/>
      <c r="BD2175" s="229"/>
      <c r="BE2175" s="229"/>
      <c r="BF2175" s="229"/>
      <c r="BG2175" s="229"/>
      <c r="BH2175" s="229"/>
      <c r="BI2175" s="229"/>
      <c r="BJ2175" s="229"/>
      <c r="BK2175" s="229"/>
      <c r="BL2175" s="229"/>
      <c r="BM2175" s="229"/>
      <c r="BN2175" s="229"/>
      <c r="BO2175" s="229"/>
      <c r="BR2175" s="6"/>
      <c r="BV2175" s="6"/>
    </row>
    <row r="2176" spans="1:74" ht="15.6" x14ac:dyDescent="0.3">
      <c r="A2176" s="234" t="s">
        <v>1692</v>
      </c>
      <c r="B2176" s="234" t="s">
        <v>1083</v>
      </c>
      <c r="C2176" s="242">
        <v>0</v>
      </c>
      <c r="D2176" s="236">
        <v>0</v>
      </c>
      <c r="E2176" s="114">
        <v>0</v>
      </c>
      <c r="F2176" s="114">
        <v>0</v>
      </c>
      <c r="G2176" s="114">
        <v>0</v>
      </c>
      <c r="H2176" s="114">
        <v>0</v>
      </c>
      <c r="I2176" s="114">
        <v>0</v>
      </c>
      <c r="J2176" s="236">
        <f t="shared" si="383"/>
        <v>0</v>
      </c>
      <c r="K2176" s="233"/>
      <c r="L2176" s="135"/>
      <c r="M2176" s="229"/>
      <c r="N2176" s="229"/>
      <c r="O2176" s="229"/>
      <c r="P2176" s="229"/>
      <c r="Q2176" s="229"/>
      <c r="R2176" s="229"/>
      <c r="S2176" s="234" t="s">
        <v>1210</v>
      </c>
      <c r="T2176" s="234">
        <f>E2173</f>
        <v>6</v>
      </c>
      <c r="U2176" s="234">
        <f>F2173</f>
        <v>24</v>
      </c>
      <c r="V2176" s="234">
        <f>G2173</f>
        <v>5</v>
      </c>
      <c r="W2176" s="234">
        <f>H2173</f>
        <v>51</v>
      </c>
      <c r="X2176" s="234">
        <f>I2173</f>
        <v>0</v>
      </c>
      <c r="Y2176" s="234">
        <f>SUM(T2176:X2176)</f>
        <v>86</v>
      </c>
      <c r="Z2176" s="241"/>
      <c r="AA2176" s="229"/>
      <c r="AB2176" s="229"/>
      <c r="AC2176" s="229"/>
      <c r="AD2176" s="229"/>
      <c r="AE2176" s="229"/>
      <c r="AF2176" s="229"/>
      <c r="AG2176" s="229"/>
      <c r="AH2176" s="229"/>
      <c r="AI2176" s="229"/>
      <c r="AJ2176" s="229"/>
      <c r="AK2176" s="229"/>
      <c r="AL2176" s="233"/>
      <c r="AM2176" s="233"/>
      <c r="AN2176" s="233"/>
      <c r="AO2176" s="233"/>
      <c r="AP2176" s="233"/>
      <c r="AQ2176" s="233"/>
      <c r="AR2176" s="233"/>
      <c r="AS2176" s="233"/>
      <c r="AT2176" s="233"/>
      <c r="AU2176" s="229"/>
      <c r="AV2176" s="229"/>
      <c r="AW2176" s="229"/>
      <c r="AX2176" s="229"/>
      <c r="AY2176" s="229"/>
      <c r="AZ2176" s="229"/>
      <c r="BA2176" s="229"/>
      <c r="BB2176" s="229"/>
      <c r="BC2176" s="229"/>
      <c r="BD2176" s="229"/>
      <c r="BE2176" s="229"/>
      <c r="BF2176" s="229"/>
      <c r="BG2176" s="229"/>
      <c r="BH2176" s="229"/>
      <c r="BI2176" s="229"/>
      <c r="BJ2176" s="229"/>
      <c r="BK2176" s="229"/>
      <c r="BL2176" s="229"/>
      <c r="BM2176" s="229"/>
      <c r="BN2176" s="229"/>
      <c r="BO2176" s="229"/>
      <c r="BR2176" s="6"/>
      <c r="BV2176" s="6"/>
    </row>
    <row r="2177" spans="1:74" ht="15.6" x14ac:dyDescent="0.3">
      <c r="A2177" s="234" t="s">
        <v>1692</v>
      </c>
      <c r="B2177" s="234" t="s">
        <v>568</v>
      </c>
      <c r="C2177" s="242">
        <v>435</v>
      </c>
      <c r="D2177" s="236">
        <v>434</v>
      </c>
      <c r="E2177" s="114">
        <v>4</v>
      </c>
      <c r="F2177" s="114">
        <v>25</v>
      </c>
      <c r="G2177" s="114">
        <v>17</v>
      </c>
      <c r="H2177" s="114">
        <v>43</v>
      </c>
      <c r="I2177" s="114">
        <v>345</v>
      </c>
      <c r="J2177" s="236">
        <f t="shared" si="383"/>
        <v>434</v>
      </c>
      <c r="K2177" s="233"/>
      <c r="L2177" s="172"/>
      <c r="M2177" s="229"/>
      <c r="N2177" s="229"/>
      <c r="O2177" s="229"/>
      <c r="P2177" s="229"/>
      <c r="Q2177" s="229"/>
      <c r="R2177" s="229"/>
      <c r="S2177" s="234" t="s">
        <v>1211</v>
      </c>
      <c r="T2177" s="234">
        <f>E2178</f>
        <v>5</v>
      </c>
      <c r="U2177" s="234">
        <f>F2178</f>
        <v>27</v>
      </c>
      <c r="V2177" s="234">
        <f>G2178</f>
        <v>8</v>
      </c>
      <c r="W2177" s="234">
        <f>H2178</f>
        <v>56</v>
      </c>
      <c r="X2177" s="234">
        <f>I2178</f>
        <v>0</v>
      </c>
      <c r="Y2177" s="234">
        <f>SUM(T2177:X2177)</f>
        <v>96</v>
      </c>
      <c r="Z2177" s="241"/>
      <c r="AA2177" s="229"/>
      <c r="AB2177" s="229"/>
      <c r="AC2177" s="229"/>
      <c r="AD2177" s="229"/>
      <c r="AE2177" s="229"/>
      <c r="AF2177" s="229"/>
      <c r="AG2177" s="229"/>
      <c r="AH2177" s="229"/>
      <c r="AI2177" s="229"/>
      <c r="AJ2177" s="229"/>
      <c r="AK2177" s="229"/>
      <c r="AL2177" s="233" t="s">
        <v>5</v>
      </c>
      <c r="AM2177" s="233" t="s">
        <v>1738</v>
      </c>
      <c r="AN2177" s="233" t="s">
        <v>1841</v>
      </c>
      <c r="AO2177" s="233" t="s">
        <v>1842</v>
      </c>
      <c r="AP2177" s="233" t="s">
        <v>1741</v>
      </c>
      <c r="AQ2177" s="233" t="s">
        <v>1736</v>
      </c>
      <c r="AR2177" s="233" t="s">
        <v>1843</v>
      </c>
      <c r="AS2177" s="233" t="s">
        <v>1844</v>
      </c>
      <c r="AT2177" s="233" t="s">
        <v>1845</v>
      </c>
      <c r="AU2177" s="229"/>
      <c r="AV2177" s="229"/>
      <c r="AW2177" s="229"/>
      <c r="AX2177" s="229"/>
      <c r="AY2177" s="229"/>
      <c r="AZ2177" s="229"/>
      <c r="BA2177" s="229"/>
      <c r="BB2177" s="229"/>
      <c r="BC2177" s="229"/>
      <c r="BD2177" s="229"/>
      <c r="BE2177" s="229"/>
      <c r="BF2177" s="229"/>
      <c r="BG2177" s="229"/>
      <c r="BH2177" s="229"/>
      <c r="BI2177" s="229"/>
      <c r="BJ2177" s="229"/>
      <c r="BK2177" s="229"/>
      <c r="BL2177" s="229"/>
      <c r="BM2177" s="229"/>
      <c r="BN2177" s="229"/>
      <c r="BO2177" s="229"/>
      <c r="BR2177" s="6"/>
      <c r="BV2177" s="6"/>
    </row>
    <row r="2178" spans="1:74" ht="15.6" x14ac:dyDescent="0.3">
      <c r="A2178" s="237" t="s">
        <v>315</v>
      </c>
      <c r="B2178" s="237" t="s">
        <v>572</v>
      </c>
      <c r="C2178" s="228">
        <v>99</v>
      </c>
      <c r="D2178" s="239">
        <v>96</v>
      </c>
      <c r="E2178" s="123">
        <v>5</v>
      </c>
      <c r="F2178" s="123">
        <v>27</v>
      </c>
      <c r="G2178" s="123">
        <v>8</v>
      </c>
      <c r="H2178" s="123">
        <v>56</v>
      </c>
      <c r="I2178" s="123">
        <v>0</v>
      </c>
      <c r="J2178" s="239">
        <f t="shared" si="383"/>
        <v>96</v>
      </c>
      <c r="K2178" s="240"/>
      <c r="L2178" s="185"/>
      <c r="M2178" s="229"/>
      <c r="N2178" s="229"/>
      <c r="O2178" s="229"/>
      <c r="P2178" s="229"/>
      <c r="Q2178" s="229"/>
      <c r="R2178" s="229"/>
      <c r="S2178" s="233"/>
      <c r="T2178" s="233">
        <f t="shared" ref="T2178:Y2178" si="385">SUM(T2174:T2177)</f>
        <v>16</v>
      </c>
      <c r="U2178" s="233">
        <f t="shared" si="385"/>
        <v>55</v>
      </c>
      <c r="V2178" s="233">
        <f t="shared" si="385"/>
        <v>13</v>
      </c>
      <c r="W2178" s="233">
        <f t="shared" si="385"/>
        <v>108</v>
      </c>
      <c r="X2178" s="233">
        <f t="shared" si="385"/>
        <v>0</v>
      </c>
      <c r="Y2178" s="233">
        <f t="shared" si="385"/>
        <v>192</v>
      </c>
      <c r="Z2178" s="241"/>
      <c r="AA2178" s="229"/>
      <c r="AB2178" s="229"/>
      <c r="AC2178" s="229"/>
      <c r="AD2178" s="229"/>
      <c r="AE2178" s="229"/>
      <c r="AF2178" s="229"/>
      <c r="AG2178" s="229"/>
      <c r="AH2178" s="229"/>
      <c r="AI2178" s="229"/>
      <c r="AJ2178" s="229"/>
      <c r="AK2178" s="229"/>
      <c r="AL2178" s="233" t="s">
        <v>1776</v>
      </c>
      <c r="AM2178" s="74">
        <v>3</v>
      </c>
      <c r="AN2178" s="74">
        <v>0</v>
      </c>
      <c r="AO2178" s="74">
        <v>1</v>
      </c>
      <c r="AP2178" s="74">
        <v>1</v>
      </c>
      <c r="AQ2178" s="74">
        <v>1</v>
      </c>
      <c r="AR2178" s="74">
        <v>0</v>
      </c>
      <c r="AS2178" s="74">
        <v>0</v>
      </c>
      <c r="AT2178" s="74">
        <v>0</v>
      </c>
      <c r="AU2178" s="229"/>
      <c r="AV2178" s="229"/>
      <c r="AW2178" s="229"/>
      <c r="AX2178" s="229"/>
      <c r="AY2178" s="229"/>
      <c r="AZ2178" s="229"/>
      <c r="BA2178" s="229"/>
      <c r="BB2178" s="229"/>
      <c r="BC2178" s="229"/>
      <c r="BD2178" s="229"/>
      <c r="BE2178" s="229"/>
      <c r="BF2178" s="229"/>
      <c r="BG2178" s="229"/>
      <c r="BH2178" s="229"/>
      <c r="BI2178" s="229"/>
      <c r="BJ2178" s="229"/>
      <c r="BK2178" s="229"/>
      <c r="BL2178" s="229"/>
      <c r="BM2178" s="229"/>
      <c r="BN2178" s="229"/>
      <c r="BO2178" s="229"/>
      <c r="BR2178" s="6"/>
      <c r="BV2178" s="6"/>
    </row>
    <row r="2179" spans="1:74" ht="15.6" x14ac:dyDescent="0.3">
      <c r="A2179" s="237" t="s">
        <v>315</v>
      </c>
      <c r="B2179" s="237" t="s">
        <v>853</v>
      </c>
      <c r="C2179" s="228">
        <v>173</v>
      </c>
      <c r="D2179" s="239">
        <v>129</v>
      </c>
      <c r="E2179" s="123">
        <v>12</v>
      </c>
      <c r="F2179" s="123">
        <v>44</v>
      </c>
      <c r="G2179" s="123">
        <v>30</v>
      </c>
      <c r="H2179" s="123">
        <v>43</v>
      </c>
      <c r="I2179" s="123"/>
      <c r="J2179" s="239">
        <f t="shared" si="383"/>
        <v>129</v>
      </c>
      <c r="K2179" s="240"/>
      <c r="L2179" s="185"/>
      <c r="M2179" s="229"/>
      <c r="N2179" s="229"/>
      <c r="O2179" s="229"/>
      <c r="P2179" s="229"/>
      <c r="Q2179" s="229"/>
      <c r="R2179" s="229"/>
      <c r="S2179" s="234" t="s">
        <v>1677</v>
      </c>
      <c r="T2179" s="234" t="s">
        <v>68</v>
      </c>
      <c r="U2179" s="234" t="s">
        <v>72</v>
      </c>
      <c r="V2179" s="234" t="s">
        <v>65</v>
      </c>
      <c r="W2179" s="234" t="s">
        <v>61</v>
      </c>
      <c r="X2179" s="234" t="s">
        <v>89</v>
      </c>
      <c r="Y2179" s="234" t="s">
        <v>1678</v>
      </c>
      <c r="Z2179" s="233"/>
      <c r="AA2179" s="229"/>
      <c r="AB2179" s="229"/>
      <c r="AC2179" s="229"/>
      <c r="AD2179" s="229"/>
      <c r="AE2179" s="229"/>
      <c r="AF2179" s="229"/>
      <c r="AG2179" s="229"/>
      <c r="AH2179" s="229"/>
      <c r="AI2179" s="229"/>
      <c r="AJ2179" s="229"/>
      <c r="AK2179" s="229"/>
      <c r="AL2179" s="233" t="s">
        <v>1777</v>
      </c>
      <c r="AM2179" s="74">
        <v>3</v>
      </c>
      <c r="AN2179" s="74">
        <v>3</v>
      </c>
      <c r="AO2179" s="74">
        <v>1</v>
      </c>
      <c r="AP2179" s="74">
        <v>1</v>
      </c>
      <c r="AQ2179" s="74">
        <v>1</v>
      </c>
      <c r="AR2179" s="74">
        <v>0</v>
      </c>
      <c r="AS2179" s="74">
        <v>0</v>
      </c>
      <c r="AT2179" s="74">
        <v>0</v>
      </c>
      <c r="AU2179" s="229"/>
      <c r="AV2179" s="229"/>
      <c r="AW2179" s="229"/>
      <c r="AX2179" s="229"/>
      <c r="AY2179" s="229"/>
      <c r="AZ2179" s="229"/>
      <c r="BA2179" s="229"/>
      <c r="BB2179" s="229"/>
      <c r="BC2179" s="229"/>
      <c r="BD2179" s="229"/>
      <c r="BE2179" s="229"/>
      <c r="BF2179" s="229"/>
      <c r="BG2179" s="229"/>
      <c r="BH2179" s="229"/>
      <c r="BI2179" s="229"/>
      <c r="BJ2179" s="229"/>
      <c r="BK2179" s="229"/>
      <c r="BL2179" s="229"/>
      <c r="BM2179" s="229"/>
      <c r="BN2179" s="229"/>
      <c r="BO2179" s="229"/>
      <c r="BR2179" s="6"/>
      <c r="BV2179" s="6"/>
    </row>
    <row r="2180" spans="1:74" ht="15.6" x14ac:dyDescent="0.3">
      <c r="A2180" s="237" t="s">
        <v>315</v>
      </c>
      <c r="B2180" s="237" t="s">
        <v>1149</v>
      </c>
      <c r="C2180" s="228">
        <v>7</v>
      </c>
      <c r="D2180" s="239">
        <v>6</v>
      </c>
      <c r="E2180" s="123">
        <v>0</v>
      </c>
      <c r="F2180" s="123">
        <v>3</v>
      </c>
      <c r="G2180" s="123">
        <v>3</v>
      </c>
      <c r="H2180" s="123">
        <v>0</v>
      </c>
      <c r="I2180" s="123">
        <v>0</v>
      </c>
      <c r="J2180" s="239">
        <f t="shared" si="383"/>
        <v>6</v>
      </c>
      <c r="K2180" s="240"/>
      <c r="L2180" s="185"/>
      <c r="M2180" s="229"/>
      <c r="N2180" s="229"/>
      <c r="O2180" s="229"/>
      <c r="P2180" s="229"/>
      <c r="Q2180" s="229"/>
      <c r="R2180" s="229"/>
      <c r="S2180" s="234" t="s">
        <v>1208</v>
      </c>
      <c r="T2180" s="234">
        <f t="shared" ref="T2180:X2183" si="386" xml:space="preserve"> T2168-T2174</f>
        <v>5</v>
      </c>
      <c r="U2180" s="234">
        <f t="shared" si="386"/>
        <v>2</v>
      </c>
      <c r="V2180" s="234">
        <f t="shared" si="386"/>
        <v>0</v>
      </c>
      <c r="W2180" s="234">
        <f t="shared" si="386"/>
        <v>1</v>
      </c>
      <c r="X2180" s="234">
        <f t="shared" si="386"/>
        <v>0</v>
      </c>
      <c r="Y2180" s="234">
        <f>SUM(T2180:W2180)</f>
        <v>8</v>
      </c>
      <c r="Z2180" s="241">
        <f>SUM(T2180:X2180)</f>
        <v>8</v>
      </c>
      <c r="AA2180" s="229"/>
      <c r="AB2180" s="229"/>
      <c r="AC2180" s="229"/>
      <c r="AD2180" s="229"/>
      <c r="AE2180" s="229"/>
      <c r="AF2180" s="229"/>
      <c r="AG2180" s="229"/>
      <c r="AH2180" s="229"/>
      <c r="AI2180" s="229"/>
      <c r="AJ2180" s="229"/>
      <c r="AK2180" s="229"/>
      <c r="AL2180" s="233" t="s">
        <v>1778</v>
      </c>
      <c r="AM2180" s="74">
        <v>10</v>
      </c>
      <c r="AN2180" s="74">
        <v>3</v>
      </c>
      <c r="AO2180" s="74">
        <v>5</v>
      </c>
      <c r="AP2180" s="74">
        <v>3</v>
      </c>
      <c r="AQ2180" s="74">
        <v>2</v>
      </c>
      <c r="AR2180" s="74">
        <v>0</v>
      </c>
      <c r="AS2180" s="74">
        <v>0</v>
      </c>
      <c r="AT2180" s="74">
        <v>0</v>
      </c>
      <c r="AU2180" s="229"/>
      <c r="AV2180" s="229"/>
      <c r="AW2180" s="229"/>
      <c r="AX2180" s="229"/>
      <c r="AY2180" s="229"/>
      <c r="AZ2180" s="229"/>
      <c r="BA2180" s="229"/>
      <c r="BB2180" s="229"/>
      <c r="BC2180" s="229"/>
      <c r="BD2180" s="229"/>
      <c r="BE2180" s="229"/>
      <c r="BF2180" s="229"/>
      <c r="BG2180" s="229"/>
      <c r="BH2180" s="229"/>
      <c r="BI2180" s="229"/>
      <c r="BJ2180" s="229"/>
      <c r="BK2180" s="229"/>
      <c r="BL2180" s="229"/>
      <c r="BM2180" s="229"/>
      <c r="BN2180" s="229"/>
      <c r="BO2180" s="229"/>
      <c r="BR2180" s="6"/>
      <c r="BV2180" s="6"/>
    </row>
    <row r="2181" spans="1:74" ht="15.6" x14ac:dyDescent="0.3">
      <c r="A2181" s="237" t="s">
        <v>315</v>
      </c>
      <c r="B2181" s="237" t="s">
        <v>1083</v>
      </c>
      <c r="C2181" s="228">
        <v>1</v>
      </c>
      <c r="D2181" s="239">
        <v>1</v>
      </c>
      <c r="E2181" s="123">
        <v>0</v>
      </c>
      <c r="F2181" s="123">
        <v>0</v>
      </c>
      <c r="G2181" s="123">
        <v>0</v>
      </c>
      <c r="H2181" s="123">
        <v>1</v>
      </c>
      <c r="I2181" s="123">
        <v>0</v>
      </c>
      <c r="J2181" s="239">
        <f t="shared" si="383"/>
        <v>1</v>
      </c>
      <c r="K2181" s="240"/>
      <c r="L2181" s="185"/>
      <c r="M2181" s="229"/>
      <c r="N2181" s="229"/>
      <c r="O2181" s="229"/>
      <c r="P2181" s="229"/>
      <c r="Q2181" s="229"/>
      <c r="R2181" s="229"/>
      <c r="S2181" s="234" t="s">
        <v>1209</v>
      </c>
      <c r="T2181" s="234">
        <f t="shared" si="386"/>
        <v>1</v>
      </c>
      <c r="U2181" s="234">
        <f t="shared" si="386"/>
        <v>21</v>
      </c>
      <c r="V2181" s="234">
        <f t="shared" si="386"/>
        <v>6</v>
      </c>
      <c r="W2181" s="234">
        <f t="shared" si="386"/>
        <v>54</v>
      </c>
      <c r="X2181" s="234">
        <f t="shared" si="386"/>
        <v>166</v>
      </c>
      <c r="Y2181" s="234">
        <f>SUM(T2181:W2181)</f>
        <v>82</v>
      </c>
      <c r="Z2181" s="241">
        <f>SUM(T2181:X2181)</f>
        <v>248</v>
      </c>
      <c r="AA2181" s="229"/>
      <c r="AB2181" s="229"/>
      <c r="AC2181" s="229"/>
      <c r="AD2181" s="229"/>
      <c r="AE2181" s="229"/>
      <c r="AF2181" s="229"/>
      <c r="AG2181" s="229"/>
      <c r="AH2181" s="229"/>
      <c r="AI2181" s="229"/>
      <c r="AJ2181" s="229"/>
      <c r="AK2181" s="229"/>
      <c r="AL2181" s="233" t="s">
        <v>1779</v>
      </c>
      <c r="AM2181" s="74">
        <v>51</v>
      </c>
      <c r="AN2181" s="74">
        <v>46</v>
      </c>
      <c r="AO2181" s="74">
        <v>37</v>
      </c>
      <c r="AP2181" s="74">
        <v>28</v>
      </c>
      <c r="AQ2181" s="74">
        <v>23</v>
      </c>
      <c r="AR2181" s="74">
        <v>12</v>
      </c>
      <c r="AS2181" s="74">
        <v>18</v>
      </c>
      <c r="AT2181" s="74">
        <v>8</v>
      </c>
      <c r="AU2181" s="229"/>
      <c r="AV2181" s="229"/>
      <c r="AW2181" s="229"/>
      <c r="AX2181" s="229"/>
      <c r="AY2181" s="229"/>
      <c r="AZ2181" s="229"/>
      <c r="BA2181" s="229"/>
      <c r="BB2181" s="229"/>
      <c r="BC2181" s="229"/>
      <c r="BD2181" s="229"/>
      <c r="BE2181" s="229"/>
      <c r="BF2181" s="229"/>
      <c r="BG2181" s="229"/>
      <c r="BH2181" s="229"/>
      <c r="BI2181" s="229"/>
      <c r="BJ2181" s="229"/>
      <c r="BK2181" s="229"/>
      <c r="BL2181" s="229"/>
      <c r="BM2181" s="229"/>
      <c r="BN2181" s="229"/>
      <c r="BO2181" s="229"/>
      <c r="BR2181" s="6"/>
      <c r="BV2181" s="6"/>
    </row>
    <row r="2182" spans="1:74" ht="15.6" x14ac:dyDescent="0.3">
      <c r="A2182" s="237" t="s">
        <v>315</v>
      </c>
      <c r="B2182" s="237" t="s">
        <v>568</v>
      </c>
      <c r="C2182" s="228">
        <v>50</v>
      </c>
      <c r="D2182" s="239">
        <v>41</v>
      </c>
      <c r="E2182" s="123">
        <v>4</v>
      </c>
      <c r="F2182" s="123">
        <v>27</v>
      </c>
      <c r="G2182" s="123">
        <v>7</v>
      </c>
      <c r="H2182" s="123">
        <v>3</v>
      </c>
      <c r="I2182" s="123">
        <v>0</v>
      </c>
      <c r="J2182" s="239">
        <f t="shared" si="383"/>
        <v>41</v>
      </c>
      <c r="K2182" s="240"/>
      <c r="L2182" s="185"/>
      <c r="M2182" s="229"/>
      <c r="N2182" s="229"/>
      <c r="O2182" s="229"/>
      <c r="P2182" s="229"/>
      <c r="Q2182" s="229"/>
      <c r="R2182" s="229"/>
      <c r="S2182" s="234" t="s">
        <v>1210</v>
      </c>
      <c r="T2182" s="234">
        <f t="shared" si="386"/>
        <v>4</v>
      </c>
      <c r="U2182" s="234">
        <f t="shared" si="386"/>
        <v>25</v>
      </c>
      <c r="V2182" s="234">
        <f t="shared" si="386"/>
        <v>17</v>
      </c>
      <c r="W2182" s="234">
        <f t="shared" si="386"/>
        <v>46</v>
      </c>
      <c r="X2182" s="234">
        <f t="shared" si="386"/>
        <v>345</v>
      </c>
      <c r="Y2182" s="234">
        <f>SUM(T2182:W2182)</f>
        <v>92</v>
      </c>
      <c r="Z2182" s="241">
        <f>SUM(T2182:X2182)</f>
        <v>437</v>
      </c>
      <c r="AA2182" s="229"/>
      <c r="AB2182" s="229"/>
      <c r="AC2182" s="229"/>
      <c r="AD2182" s="229"/>
      <c r="AE2182" s="229"/>
      <c r="AF2182" s="229"/>
      <c r="AG2182" s="229"/>
      <c r="AH2182" s="229"/>
      <c r="AI2182" s="229"/>
      <c r="AJ2182" s="229"/>
      <c r="AK2182" s="229"/>
      <c r="AL2182" s="233" t="s">
        <v>1855</v>
      </c>
      <c r="AM2182" s="74">
        <v>713</v>
      </c>
      <c r="AN2182" s="74">
        <v>352</v>
      </c>
      <c r="AO2182" s="74">
        <v>266</v>
      </c>
      <c r="AP2182" s="74">
        <v>249</v>
      </c>
      <c r="AQ2182" s="74">
        <v>156</v>
      </c>
      <c r="AR2182" s="74">
        <v>84</v>
      </c>
      <c r="AS2182" s="74">
        <v>62</v>
      </c>
      <c r="AT2182" s="74">
        <v>82</v>
      </c>
      <c r="AU2182" s="229"/>
      <c r="AV2182" s="229"/>
      <c r="AW2182" s="229"/>
      <c r="AX2182" s="229"/>
      <c r="AY2182" s="229"/>
      <c r="AZ2182" s="229"/>
      <c r="BA2182" s="229"/>
      <c r="BB2182" s="229"/>
      <c r="BC2182" s="229"/>
      <c r="BD2182" s="229"/>
      <c r="BE2182" s="229"/>
      <c r="BF2182" s="229"/>
      <c r="BG2182" s="229"/>
      <c r="BH2182" s="229"/>
      <c r="BI2182" s="229"/>
      <c r="BJ2182" s="229"/>
      <c r="BK2182" s="229"/>
      <c r="BL2182" s="229"/>
      <c r="BM2182" s="229"/>
      <c r="BN2182" s="229"/>
      <c r="BO2182" s="229"/>
      <c r="BR2182" s="6"/>
      <c r="BV2182" s="6"/>
    </row>
    <row r="2183" spans="1:74" ht="15.6" x14ac:dyDescent="0.3">
      <c r="A2183" s="234" t="s">
        <v>1676</v>
      </c>
      <c r="B2183" s="234"/>
      <c r="C2183" s="243">
        <f t="shared" ref="C2183:J2183" si="387" xml:space="preserve"> SUM(C2167:C2182)</f>
        <v>1126</v>
      </c>
      <c r="D2183" s="234">
        <f t="shared" si="387"/>
        <v>1062</v>
      </c>
      <c r="E2183" s="243">
        <f t="shared" si="387"/>
        <v>42</v>
      </c>
      <c r="F2183" s="243">
        <f t="shared" si="387"/>
        <v>177</v>
      </c>
      <c r="G2183" s="243">
        <f t="shared" si="387"/>
        <v>76</v>
      </c>
      <c r="H2183" s="243">
        <f t="shared" si="387"/>
        <v>256</v>
      </c>
      <c r="I2183" s="243">
        <f t="shared" si="387"/>
        <v>511</v>
      </c>
      <c r="J2183" s="234">
        <f t="shared" si="387"/>
        <v>1062</v>
      </c>
      <c r="K2183" s="233"/>
      <c r="L2183" s="135"/>
      <c r="M2183" s="229"/>
      <c r="N2183" s="229"/>
      <c r="O2183" s="229"/>
      <c r="P2183" s="229"/>
      <c r="Q2183" s="229"/>
      <c r="R2183" s="229"/>
      <c r="S2183" s="234" t="s">
        <v>1211</v>
      </c>
      <c r="T2183" s="234">
        <f t="shared" si="386"/>
        <v>16</v>
      </c>
      <c r="U2183" s="234">
        <f t="shared" si="386"/>
        <v>74</v>
      </c>
      <c r="V2183" s="234">
        <f t="shared" si="386"/>
        <v>40</v>
      </c>
      <c r="W2183" s="234">
        <f t="shared" si="386"/>
        <v>47</v>
      </c>
      <c r="X2183" s="234">
        <f t="shared" si="386"/>
        <v>0</v>
      </c>
      <c r="Y2183" s="234">
        <f>SUM(T2183:W2183)</f>
        <v>177</v>
      </c>
      <c r="Z2183" s="241">
        <f>SUM(T2183:X2183)</f>
        <v>177</v>
      </c>
      <c r="AA2183" s="229"/>
      <c r="AB2183" s="229"/>
      <c r="AC2183" s="229"/>
      <c r="AD2183" s="229"/>
      <c r="AE2183" s="229"/>
      <c r="AF2183" s="229"/>
      <c r="AG2183" s="229"/>
      <c r="AH2183" s="229"/>
      <c r="AI2183" s="229"/>
      <c r="AJ2183" s="229"/>
      <c r="AK2183" s="229"/>
      <c r="AL2183" s="233" t="s">
        <v>1735</v>
      </c>
      <c r="AM2183" s="74">
        <v>364</v>
      </c>
      <c r="AN2183" s="74">
        <v>349</v>
      </c>
      <c r="AO2183" s="74">
        <v>510</v>
      </c>
      <c r="AP2183" s="74">
        <v>535</v>
      </c>
      <c r="AQ2183" s="74">
        <v>579</v>
      </c>
      <c r="AR2183" s="74">
        <v>91</v>
      </c>
      <c r="AS2183" s="74">
        <v>181</v>
      </c>
      <c r="AT2183" s="74">
        <v>166</v>
      </c>
      <c r="AU2183" s="229"/>
      <c r="AV2183" s="229"/>
      <c r="AW2183" s="229"/>
      <c r="AX2183" s="229"/>
      <c r="AY2183" s="229"/>
      <c r="AZ2183" s="229"/>
      <c r="BA2183" s="229"/>
      <c r="BB2183" s="229"/>
      <c r="BC2183" s="229"/>
      <c r="BD2183" s="229"/>
      <c r="BE2183" s="229"/>
      <c r="BF2183" s="229"/>
      <c r="BG2183" s="229"/>
      <c r="BH2183" s="229"/>
      <c r="BI2183" s="229"/>
      <c r="BJ2183" s="229"/>
      <c r="BK2183" s="229"/>
      <c r="BL2183" s="229"/>
      <c r="BM2183" s="229"/>
      <c r="BN2183" s="229"/>
      <c r="BO2183" s="229"/>
      <c r="BR2183" s="6"/>
      <c r="BV2183" s="6"/>
    </row>
    <row r="2184" spans="1:74" ht="15.6" x14ac:dyDescent="0.3">
      <c r="A2184" s="229"/>
      <c r="B2184" s="229"/>
      <c r="C2184" s="229"/>
      <c r="D2184" s="229"/>
      <c r="E2184" s="229"/>
      <c r="F2184" s="229"/>
      <c r="G2184" s="229"/>
      <c r="H2184" s="229"/>
      <c r="I2184" s="229"/>
      <c r="J2184" s="229"/>
      <c r="K2184" s="229"/>
      <c r="L2184" s="230"/>
      <c r="M2184" s="229"/>
      <c r="N2184" s="229"/>
      <c r="O2184" s="229"/>
      <c r="P2184" s="229"/>
      <c r="Q2184" s="229"/>
      <c r="R2184" s="229"/>
      <c r="S2184" s="233"/>
      <c r="T2184" s="244">
        <f t="shared" ref="T2184:Z2184" si="388">SUM(T2180:T2183)</f>
        <v>26</v>
      </c>
      <c r="U2184" s="244">
        <f t="shared" si="388"/>
        <v>122</v>
      </c>
      <c r="V2184" s="244">
        <f t="shared" si="388"/>
        <v>63</v>
      </c>
      <c r="W2184" s="244">
        <f t="shared" si="388"/>
        <v>148</v>
      </c>
      <c r="X2184" s="244">
        <f t="shared" si="388"/>
        <v>511</v>
      </c>
      <c r="Y2184" s="244">
        <f t="shared" si="388"/>
        <v>359</v>
      </c>
      <c r="Z2184" s="244">
        <f t="shared" si="388"/>
        <v>870</v>
      </c>
      <c r="AA2184" s="229"/>
      <c r="AB2184" s="229"/>
      <c r="AC2184" s="229"/>
      <c r="AD2184" s="229"/>
      <c r="AE2184" s="229"/>
      <c r="AF2184" s="229"/>
      <c r="AG2184" s="229"/>
      <c r="AH2184" s="229"/>
      <c r="AI2184" s="229"/>
      <c r="AJ2184" s="229"/>
      <c r="AK2184" s="229"/>
      <c r="AL2184" s="233" t="s">
        <v>1856</v>
      </c>
      <c r="AM2184" s="74">
        <v>1</v>
      </c>
      <c r="AN2184" s="74">
        <v>28</v>
      </c>
      <c r="AO2184" s="74">
        <v>72</v>
      </c>
      <c r="AP2184" s="74">
        <v>273</v>
      </c>
      <c r="AQ2184" s="74">
        <v>355</v>
      </c>
      <c r="AR2184" s="74">
        <v>161</v>
      </c>
      <c r="AS2184" s="74">
        <v>145</v>
      </c>
      <c r="AT2184" s="74">
        <v>92</v>
      </c>
      <c r="AU2184" s="229"/>
      <c r="AV2184" s="229"/>
      <c r="AW2184" s="229"/>
      <c r="AX2184" s="229"/>
      <c r="AY2184" s="229"/>
      <c r="AZ2184" s="229"/>
      <c r="BA2184" s="229"/>
      <c r="BB2184" s="229"/>
      <c r="BC2184" s="229"/>
      <c r="BD2184" s="229"/>
      <c r="BE2184" s="229"/>
      <c r="BF2184" s="229"/>
      <c r="BG2184" s="229"/>
      <c r="BH2184" s="229"/>
      <c r="BI2184" s="229"/>
      <c r="BJ2184" s="229"/>
      <c r="BK2184" s="229"/>
      <c r="BL2184" s="229"/>
      <c r="BM2184" s="229"/>
      <c r="BN2184" s="229"/>
      <c r="BO2184" s="229"/>
      <c r="BR2184" s="6"/>
      <c r="BV2184" s="6"/>
    </row>
    <row r="2185" spans="1:74" ht="15.6" x14ac:dyDescent="0.3">
      <c r="A2185" s="229"/>
      <c r="B2185" s="229"/>
      <c r="C2185" s="229"/>
      <c r="D2185" s="229"/>
      <c r="E2185" s="229"/>
      <c r="F2185" s="229"/>
      <c r="G2185" s="229"/>
      <c r="H2185" s="229"/>
      <c r="I2185" s="229"/>
      <c r="J2185" s="229"/>
      <c r="K2185" s="229"/>
      <c r="L2185" s="230"/>
      <c r="M2185" s="229"/>
      <c r="N2185" s="229"/>
      <c r="O2185" s="229"/>
      <c r="P2185" s="229"/>
      <c r="Q2185" s="229"/>
      <c r="R2185" s="229"/>
      <c r="S2185" s="229"/>
      <c r="T2185" s="229"/>
      <c r="U2185" s="229"/>
      <c r="V2185" s="229"/>
      <c r="W2185" s="229"/>
      <c r="X2185" s="229"/>
      <c r="Y2185" s="229"/>
      <c r="Z2185" s="229"/>
      <c r="AA2185" s="229"/>
      <c r="AB2185" s="229"/>
      <c r="AC2185" s="229"/>
      <c r="AD2185" s="229"/>
      <c r="AE2185" s="229"/>
      <c r="AF2185" s="229"/>
      <c r="AG2185" s="229"/>
      <c r="AH2185" s="229"/>
      <c r="AI2185" s="229"/>
      <c r="AJ2185" s="229"/>
      <c r="AK2185" s="229"/>
      <c r="AL2185" s="233" t="s">
        <v>1739</v>
      </c>
      <c r="AM2185" s="74">
        <v>0</v>
      </c>
      <c r="AN2185" s="74">
        <v>0</v>
      </c>
      <c r="AO2185" s="74">
        <v>0</v>
      </c>
      <c r="AP2185" s="74">
        <v>0</v>
      </c>
      <c r="AQ2185" s="74">
        <v>0</v>
      </c>
      <c r="AR2185" s="74">
        <v>415</v>
      </c>
      <c r="AS2185" s="74">
        <v>435</v>
      </c>
      <c r="AT2185" s="74">
        <v>345</v>
      </c>
      <c r="AU2185" s="229"/>
      <c r="AV2185" s="229"/>
      <c r="AW2185" s="229"/>
      <c r="AX2185" s="229"/>
      <c r="AY2185" s="229"/>
      <c r="AZ2185" s="229"/>
      <c r="BA2185" s="229"/>
      <c r="BB2185" s="229"/>
      <c r="BC2185" s="229"/>
      <c r="BD2185" s="229"/>
      <c r="BE2185" s="229"/>
      <c r="BF2185" s="229"/>
      <c r="BG2185" s="229"/>
      <c r="BH2185" s="229"/>
      <c r="BI2185" s="229"/>
      <c r="BJ2185" s="229"/>
      <c r="BK2185" s="229"/>
      <c r="BL2185" s="229"/>
      <c r="BM2185" s="229"/>
      <c r="BN2185" s="229"/>
      <c r="BO2185" s="229"/>
      <c r="BR2185" s="6"/>
      <c r="BV2185" s="6"/>
    </row>
    <row r="2186" spans="1:74" ht="15.6" x14ac:dyDescent="0.3">
      <c r="A2186" s="229"/>
      <c r="B2186" s="229"/>
      <c r="C2186" s="229"/>
      <c r="D2186" s="229"/>
      <c r="E2186" s="229"/>
      <c r="F2186" s="229"/>
      <c r="G2186" s="229"/>
      <c r="H2186" s="229"/>
      <c r="I2186" s="229"/>
      <c r="J2186" s="229"/>
      <c r="K2186" s="229"/>
      <c r="L2186" s="230"/>
      <c r="M2186" s="229"/>
      <c r="N2186" s="229"/>
      <c r="O2186" s="229"/>
      <c r="P2186" s="229"/>
      <c r="Q2186" s="229"/>
      <c r="R2186" s="229"/>
      <c r="S2186" s="229"/>
      <c r="T2186" s="229"/>
      <c r="U2186" s="229"/>
      <c r="V2186" s="229"/>
      <c r="W2186" s="229"/>
      <c r="X2186" s="229"/>
      <c r="Y2186" s="229"/>
      <c r="Z2186" s="229"/>
      <c r="AA2186" s="229"/>
      <c r="AB2186" s="229"/>
      <c r="AC2186" s="229"/>
      <c r="AD2186" s="229"/>
      <c r="AE2186" s="229"/>
      <c r="AF2186" s="229"/>
      <c r="AG2186" s="229"/>
      <c r="AH2186" s="229"/>
      <c r="AI2186" s="229"/>
      <c r="AJ2186" s="229"/>
      <c r="AK2186" s="229"/>
      <c r="AL2186" s="233" t="s">
        <v>1857</v>
      </c>
      <c r="AM2186" s="74">
        <v>0</v>
      </c>
      <c r="AN2186" s="74">
        <v>0</v>
      </c>
      <c r="AO2186" s="74">
        <v>0</v>
      </c>
      <c r="AP2186" s="74">
        <v>0</v>
      </c>
      <c r="AQ2186" s="74">
        <v>2</v>
      </c>
      <c r="AR2186" s="74">
        <v>15</v>
      </c>
      <c r="AS2186" s="74">
        <v>39</v>
      </c>
      <c r="AT2186" s="74">
        <v>174</v>
      </c>
      <c r="AU2186" s="229"/>
      <c r="AV2186" s="229"/>
      <c r="AW2186" s="229"/>
      <c r="AX2186" s="229"/>
      <c r="AY2186" s="229"/>
      <c r="AZ2186" s="229"/>
      <c r="BA2186" s="229"/>
      <c r="BB2186" s="229"/>
      <c r="BC2186" s="229"/>
      <c r="BD2186" s="229"/>
      <c r="BE2186" s="229"/>
      <c r="BF2186" s="229"/>
      <c r="BG2186" s="229"/>
      <c r="BH2186" s="229"/>
      <c r="BI2186" s="229"/>
      <c r="BJ2186" s="229"/>
      <c r="BK2186" s="229"/>
      <c r="BL2186" s="229"/>
      <c r="BM2186" s="229"/>
      <c r="BN2186" s="229"/>
      <c r="BO2186" s="229"/>
      <c r="BR2186" s="6"/>
      <c r="BV2186" s="6"/>
    </row>
    <row r="2187" spans="1:74" ht="15.6" x14ac:dyDescent="0.3">
      <c r="A2187" s="229"/>
      <c r="B2187" s="229"/>
      <c r="C2187" s="229"/>
      <c r="D2187" s="229"/>
      <c r="E2187" s="229"/>
      <c r="F2187" s="229"/>
      <c r="G2187" s="229"/>
      <c r="H2187" s="229"/>
      <c r="I2187" s="229"/>
      <c r="J2187" s="229"/>
      <c r="K2187" s="229"/>
      <c r="L2187" s="230"/>
      <c r="M2187" s="229"/>
      <c r="N2187" s="229"/>
      <c r="O2187" s="229"/>
      <c r="P2187" s="229"/>
      <c r="Q2187" s="229"/>
      <c r="R2187" s="229"/>
      <c r="S2187" s="229"/>
      <c r="T2187" s="229"/>
      <c r="U2187" s="229"/>
      <c r="V2187" s="229"/>
      <c r="W2187" s="229"/>
      <c r="X2187" s="229"/>
      <c r="Y2187" s="229"/>
      <c r="Z2187" s="229"/>
      <c r="AA2187" s="229"/>
      <c r="AB2187" s="229"/>
      <c r="AC2187" s="229"/>
      <c r="AD2187" s="229"/>
      <c r="AE2187" s="229"/>
      <c r="AF2187" s="229"/>
      <c r="AG2187" s="229"/>
      <c r="AH2187" s="229"/>
      <c r="AI2187" s="229"/>
      <c r="AJ2187" s="229"/>
      <c r="AK2187" s="229"/>
      <c r="AL2187" s="229"/>
      <c r="AM2187" s="229"/>
      <c r="AN2187" s="229"/>
      <c r="AO2187" s="229"/>
      <c r="AP2187" s="229"/>
      <c r="AQ2187" s="229"/>
      <c r="AR2187" s="229"/>
      <c r="AS2187" s="229"/>
      <c r="AT2187" s="229"/>
      <c r="AU2187" s="229"/>
      <c r="AV2187" s="229"/>
      <c r="AW2187" s="229"/>
      <c r="AX2187" s="229"/>
      <c r="AY2187" s="229"/>
      <c r="AZ2187" s="229"/>
      <c r="BA2187" s="229"/>
      <c r="BB2187" s="229"/>
      <c r="BC2187" s="229"/>
      <c r="BD2187" s="229"/>
      <c r="BE2187" s="229"/>
      <c r="BF2187" s="229"/>
      <c r="BG2187" s="229"/>
      <c r="BH2187" s="229"/>
      <c r="BI2187" s="229"/>
      <c r="BJ2187" s="229"/>
      <c r="BK2187" s="229"/>
      <c r="BL2187" s="229"/>
      <c r="BM2187" s="229"/>
      <c r="BN2187" s="229"/>
      <c r="BO2187" s="229"/>
      <c r="BR2187" s="6"/>
      <c r="BV2187" s="6"/>
    </row>
    <row r="2191" spans="1:74" ht="44.25" customHeight="1" x14ac:dyDescent="0.25">
      <c r="A2191" s="204" t="s">
        <v>1844</v>
      </c>
      <c r="B2191" s="204" t="s">
        <v>1222</v>
      </c>
      <c r="C2191" s="204" t="s">
        <v>1197</v>
      </c>
      <c r="D2191" s="204" t="s">
        <v>1664</v>
      </c>
      <c r="E2191" s="204" t="s">
        <v>1665</v>
      </c>
      <c r="F2191" s="204" t="s">
        <v>1666</v>
      </c>
      <c r="G2191" s="204" t="s">
        <v>1667</v>
      </c>
      <c r="H2191" s="204" t="s">
        <v>1668</v>
      </c>
      <c r="I2191" s="204" t="s">
        <v>1669</v>
      </c>
      <c r="J2191" s="13" t="s">
        <v>1676</v>
      </c>
      <c r="L2191" s="36" t="s">
        <v>1923</v>
      </c>
      <c r="S2191" s="6" t="s">
        <v>1844</v>
      </c>
      <c r="AL2191" s="12" t="s">
        <v>1712</v>
      </c>
      <c r="AM2191" s="12" t="s">
        <v>1844</v>
      </c>
      <c r="AN2191" s="12"/>
      <c r="AO2191" s="12"/>
      <c r="AP2191" s="12"/>
      <c r="BR2191" s="6"/>
      <c r="BV2191" s="6"/>
    </row>
    <row r="2192" spans="1:74" x14ac:dyDescent="0.25">
      <c r="A2192" s="10" t="s">
        <v>1880</v>
      </c>
      <c r="B2192" s="10" t="s">
        <v>568</v>
      </c>
      <c r="C2192" s="114">
        <v>18</v>
      </c>
      <c r="D2192" s="14">
        <v>18</v>
      </c>
      <c r="E2192" s="114">
        <v>4</v>
      </c>
      <c r="F2192" s="114">
        <v>10</v>
      </c>
      <c r="G2192" s="114">
        <v>0</v>
      </c>
      <c r="H2192" s="114">
        <v>4</v>
      </c>
      <c r="I2192" s="114">
        <v>0</v>
      </c>
      <c r="J2192" s="14">
        <f t="shared" ref="J2192:J2207" si="389">SUM(E2192:I2192)</f>
        <v>18</v>
      </c>
      <c r="L2192" s="135">
        <v>18</v>
      </c>
      <c r="S2192" s="10" t="s">
        <v>1673</v>
      </c>
      <c r="T2192" s="10" t="s">
        <v>68</v>
      </c>
      <c r="U2192" s="10" t="s">
        <v>72</v>
      </c>
      <c r="V2192" s="10" t="s">
        <v>65</v>
      </c>
      <c r="W2192" s="10" t="s">
        <v>61</v>
      </c>
      <c r="X2192" s="10" t="s">
        <v>89</v>
      </c>
      <c r="Y2192" s="10" t="s">
        <v>8</v>
      </c>
      <c r="AL2192" s="6" t="s">
        <v>1834</v>
      </c>
      <c r="AM2192" s="12"/>
      <c r="AN2192" s="12"/>
      <c r="AO2192" s="12"/>
      <c r="AP2192" s="12"/>
      <c r="BR2192" s="6"/>
      <c r="BV2192" s="6"/>
    </row>
    <row r="2193" spans="1:74" x14ac:dyDescent="0.25">
      <c r="A2193" s="45" t="s">
        <v>1691</v>
      </c>
      <c r="B2193" s="45" t="s">
        <v>572</v>
      </c>
      <c r="C2193" s="123">
        <v>17</v>
      </c>
      <c r="D2193" s="227">
        <v>17</v>
      </c>
      <c r="E2193" s="123">
        <v>4</v>
      </c>
      <c r="F2193" s="123">
        <v>10</v>
      </c>
      <c r="G2193" s="123">
        <v>0</v>
      </c>
      <c r="H2193" s="123">
        <v>3</v>
      </c>
      <c r="I2193" s="123">
        <v>0</v>
      </c>
      <c r="J2193" s="227">
        <f t="shared" si="389"/>
        <v>17</v>
      </c>
      <c r="K2193" s="141"/>
      <c r="L2193" s="184"/>
      <c r="S2193" s="10" t="s">
        <v>1208</v>
      </c>
      <c r="T2193" s="10">
        <v>4</v>
      </c>
      <c r="U2193" s="10">
        <v>10</v>
      </c>
      <c r="V2193" s="10">
        <v>0</v>
      </c>
      <c r="W2193" s="10">
        <v>4</v>
      </c>
      <c r="X2193" s="10">
        <v>0</v>
      </c>
      <c r="Y2193" s="10">
        <f>SUM(T2193:X2193)</f>
        <v>18</v>
      </c>
      <c r="Z2193" s="223">
        <v>18</v>
      </c>
      <c r="AL2193" s="6" t="s">
        <v>1836</v>
      </c>
      <c r="AM2193" s="12"/>
      <c r="AN2193" s="12"/>
      <c r="AO2193" s="12"/>
      <c r="AP2193" s="12"/>
      <c r="BR2193" s="6"/>
      <c r="BV2193" s="6"/>
    </row>
    <row r="2194" spans="1:74" x14ac:dyDescent="0.25">
      <c r="A2194" s="45" t="s">
        <v>1691</v>
      </c>
      <c r="B2194" s="45" t="s">
        <v>853</v>
      </c>
      <c r="C2194" s="228">
        <v>125</v>
      </c>
      <c r="D2194" s="227">
        <v>125</v>
      </c>
      <c r="E2194" s="123">
        <v>0</v>
      </c>
      <c r="F2194" s="123">
        <v>0</v>
      </c>
      <c r="G2194" s="123">
        <v>0</v>
      </c>
      <c r="H2194" s="123">
        <v>2</v>
      </c>
      <c r="I2194" s="123">
        <v>123</v>
      </c>
      <c r="J2194" s="227">
        <f t="shared" si="389"/>
        <v>125</v>
      </c>
      <c r="K2194" s="141"/>
      <c r="L2194" s="184"/>
      <c r="S2194" s="10" t="s">
        <v>1209</v>
      </c>
      <c r="T2194" s="10">
        <v>6</v>
      </c>
      <c r="U2194" s="10">
        <v>27</v>
      </c>
      <c r="V2194" s="10">
        <v>10</v>
      </c>
      <c r="W2194" s="10">
        <v>36</v>
      </c>
      <c r="X2194" s="10">
        <v>181</v>
      </c>
      <c r="Y2194" s="10">
        <f>SUM(T2194:X2194)</f>
        <v>260</v>
      </c>
      <c r="Z2194" s="223">
        <v>260</v>
      </c>
      <c r="AM2194" s="12"/>
      <c r="AN2194" s="12"/>
      <c r="AO2194" s="12"/>
      <c r="AP2194" s="12"/>
      <c r="BR2194" s="6"/>
      <c r="BV2194" s="6"/>
    </row>
    <row r="2195" spans="1:74" x14ac:dyDescent="0.25">
      <c r="A2195" s="45" t="s">
        <v>1691</v>
      </c>
      <c r="B2195" s="45" t="s">
        <v>1149</v>
      </c>
      <c r="C2195" s="228">
        <v>1</v>
      </c>
      <c r="D2195" s="227">
        <v>1</v>
      </c>
      <c r="E2195" s="123">
        <v>0</v>
      </c>
      <c r="F2195" s="123">
        <v>1</v>
      </c>
      <c r="G2195" s="123">
        <v>0</v>
      </c>
      <c r="H2195" s="123">
        <v>0</v>
      </c>
      <c r="I2195" s="123">
        <v>0</v>
      </c>
      <c r="J2195" s="227">
        <f t="shared" si="389"/>
        <v>1</v>
      </c>
      <c r="K2195" s="141"/>
      <c r="L2195" s="184"/>
      <c r="S2195" s="10" t="s">
        <v>1210</v>
      </c>
      <c r="T2195" s="10">
        <v>12</v>
      </c>
      <c r="U2195" s="10">
        <v>75</v>
      </c>
      <c r="V2195" s="10">
        <v>36</v>
      </c>
      <c r="W2195" s="10">
        <v>97</v>
      </c>
      <c r="X2195" s="10">
        <v>435</v>
      </c>
      <c r="Y2195" s="10">
        <f>SUM(T2195:X2195)</f>
        <v>655</v>
      </c>
      <c r="Z2195" s="223">
        <v>655</v>
      </c>
      <c r="AL2195" s="6" t="s">
        <v>5</v>
      </c>
      <c r="AM2195" s="6" t="s">
        <v>1840</v>
      </c>
      <c r="AN2195" s="6" t="s">
        <v>1841</v>
      </c>
      <c r="AO2195" s="6" t="s">
        <v>1842</v>
      </c>
      <c r="AP2195" s="6" t="s">
        <v>1741</v>
      </c>
      <c r="AQ2195" s="6" t="s">
        <v>1736</v>
      </c>
      <c r="AR2195" s="6" t="s">
        <v>1843</v>
      </c>
      <c r="AS2195" s="6" t="s">
        <v>1844</v>
      </c>
      <c r="BR2195" s="6"/>
      <c r="BV2195" s="6"/>
    </row>
    <row r="2196" spans="1:74" x14ac:dyDescent="0.25">
      <c r="A2196" s="45" t="s">
        <v>1691</v>
      </c>
      <c r="B2196" s="45" t="s">
        <v>1083</v>
      </c>
      <c r="C2196" s="228">
        <v>1</v>
      </c>
      <c r="D2196" s="227">
        <v>1</v>
      </c>
      <c r="E2196" s="123">
        <v>0</v>
      </c>
      <c r="F2196" s="123">
        <v>1</v>
      </c>
      <c r="G2196" s="123">
        <v>0</v>
      </c>
      <c r="H2196" s="123">
        <v>0</v>
      </c>
      <c r="I2196" s="123">
        <v>0</v>
      </c>
      <c r="J2196" s="227">
        <f t="shared" si="389"/>
        <v>1</v>
      </c>
      <c r="K2196" s="141"/>
      <c r="L2196" s="184"/>
      <c r="S2196" s="10" t="s">
        <v>1211</v>
      </c>
      <c r="T2196" s="10">
        <v>4</v>
      </c>
      <c r="U2196" s="10">
        <v>45</v>
      </c>
      <c r="V2196" s="10">
        <v>7</v>
      </c>
      <c r="W2196" s="10">
        <v>10</v>
      </c>
      <c r="X2196" s="10">
        <v>0</v>
      </c>
      <c r="Y2196" s="10">
        <f>SUM(T2196:X2196)</f>
        <v>66</v>
      </c>
      <c r="Z2196" s="223">
        <v>66</v>
      </c>
      <c r="AL2196" s="6" t="s">
        <v>1727</v>
      </c>
      <c r="AM2196" s="12">
        <v>0</v>
      </c>
      <c r="AN2196" s="12">
        <v>0</v>
      </c>
      <c r="AO2196" s="12">
        <v>0</v>
      </c>
      <c r="AP2196" s="12">
        <v>0</v>
      </c>
      <c r="AQ2196" s="12">
        <v>0</v>
      </c>
      <c r="AR2196" s="12">
        <v>0</v>
      </c>
      <c r="AS2196" s="12">
        <v>0</v>
      </c>
      <c r="BR2196" s="6"/>
      <c r="BV2196" s="6"/>
    </row>
    <row r="2197" spans="1:74" x14ac:dyDescent="0.25">
      <c r="A2197" s="45" t="s">
        <v>1691</v>
      </c>
      <c r="B2197" s="45" t="s">
        <v>568</v>
      </c>
      <c r="C2197" s="228">
        <v>118</v>
      </c>
      <c r="D2197" s="227">
        <v>116</v>
      </c>
      <c r="E2197" s="123">
        <v>2</v>
      </c>
      <c r="F2197" s="123">
        <v>15</v>
      </c>
      <c r="G2197" s="123">
        <v>10</v>
      </c>
      <c r="H2197" s="123">
        <v>31</v>
      </c>
      <c r="I2197" s="123">
        <v>58</v>
      </c>
      <c r="J2197" s="227">
        <f t="shared" si="389"/>
        <v>116</v>
      </c>
      <c r="K2197" s="141"/>
      <c r="L2197" s="184">
        <v>260</v>
      </c>
      <c r="T2197" s="6">
        <f t="shared" ref="T2197:Y2197" si="390">SUM(T2193:T2196)</f>
        <v>26</v>
      </c>
      <c r="U2197" s="6">
        <f t="shared" si="390"/>
        <v>157</v>
      </c>
      <c r="V2197" s="6">
        <f t="shared" si="390"/>
        <v>53</v>
      </c>
      <c r="W2197" s="6">
        <f t="shared" si="390"/>
        <v>147</v>
      </c>
      <c r="X2197" s="6">
        <f t="shared" si="390"/>
        <v>616</v>
      </c>
      <c r="Y2197" s="6">
        <f t="shared" si="390"/>
        <v>999</v>
      </c>
      <c r="Z2197" s="223">
        <v>998</v>
      </c>
      <c r="AL2197" s="6" t="s">
        <v>1728</v>
      </c>
      <c r="AM2197" s="12">
        <v>0</v>
      </c>
      <c r="AN2197" s="12">
        <v>0</v>
      </c>
      <c r="AO2197" s="12">
        <v>0</v>
      </c>
      <c r="AP2197" s="12">
        <v>0</v>
      </c>
      <c r="AQ2197" s="12">
        <v>0</v>
      </c>
      <c r="AR2197" s="12">
        <v>0</v>
      </c>
      <c r="AS2197" s="12">
        <v>0</v>
      </c>
      <c r="BR2197" s="6"/>
      <c r="BV2197" s="6"/>
    </row>
    <row r="2198" spans="1:74" x14ac:dyDescent="0.25">
      <c r="A2198" s="10" t="s">
        <v>1692</v>
      </c>
      <c r="B2198" s="10" t="s">
        <v>572</v>
      </c>
      <c r="C2198" s="242">
        <v>75</v>
      </c>
      <c r="D2198" s="14">
        <v>75</v>
      </c>
      <c r="E2198" s="114">
        <v>6</v>
      </c>
      <c r="F2198" s="114">
        <v>25</v>
      </c>
      <c r="G2198" s="114">
        <v>9</v>
      </c>
      <c r="H2198" s="114">
        <v>35</v>
      </c>
      <c r="I2198" s="114">
        <v>0</v>
      </c>
      <c r="J2198" s="14">
        <f t="shared" si="389"/>
        <v>75</v>
      </c>
      <c r="S2198" s="10" t="s">
        <v>1675</v>
      </c>
      <c r="T2198" s="10" t="s">
        <v>68</v>
      </c>
      <c r="U2198" s="10" t="s">
        <v>72</v>
      </c>
      <c r="V2198" s="10" t="s">
        <v>65</v>
      </c>
      <c r="W2198" s="10" t="s">
        <v>61</v>
      </c>
      <c r="X2198" s="10" t="s">
        <v>89</v>
      </c>
      <c r="Y2198" s="10" t="s">
        <v>8</v>
      </c>
      <c r="AL2198" s="6" t="s">
        <v>1729</v>
      </c>
      <c r="AM2198" s="12">
        <v>0</v>
      </c>
      <c r="AN2198" s="12">
        <v>0</v>
      </c>
      <c r="AO2198" s="12">
        <v>0</v>
      </c>
      <c r="AP2198" s="12">
        <v>0</v>
      </c>
      <c r="AQ2198" s="12">
        <v>0</v>
      </c>
      <c r="AR2198" s="12">
        <v>0</v>
      </c>
      <c r="AS2198" s="12">
        <v>0</v>
      </c>
      <c r="BR2198" s="6"/>
      <c r="BV2198" s="6"/>
    </row>
    <row r="2199" spans="1:74" x14ac:dyDescent="0.25">
      <c r="A2199" s="10" t="s">
        <v>1692</v>
      </c>
      <c r="B2199" s="10" t="s">
        <v>853</v>
      </c>
      <c r="C2199" s="242">
        <v>5</v>
      </c>
      <c r="D2199" s="14">
        <v>5</v>
      </c>
      <c r="E2199" s="114">
        <v>0</v>
      </c>
      <c r="F2199" s="114">
        <v>0</v>
      </c>
      <c r="G2199" s="114">
        <v>0</v>
      </c>
      <c r="H2199" s="114">
        <v>4</v>
      </c>
      <c r="I2199" s="114">
        <v>1</v>
      </c>
      <c r="J2199" s="14">
        <f t="shared" si="389"/>
        <v>5</v>
      </c>
      <c r="S2199" s="10" t="s">
        <v>1208</v>
      </c>
      <c r="T2199" s="10">
        <v>0</v>
      </c>
      <c r="U2199" s="10">
        <v>0</v>
      </c>
      <c r="V2199" s="10">
        <v>0</v>
      </c>
      <c r="W2199" s="10">
        <v>0</v>
      </c>
      <c r="X2199" s="10">
        <v>0</v>
      </c>
      <c r="Y2199" s="10">
        <f>SUM(T2199:X2199)</f>
        <v>0</v>
      </c>
      <c r="Z2199" s="223">
        <v>0</v>
      </c>
      <c r="AL2199" s="6" t="s">
        <v>1730</v>
      </c>
      <c r="AM2199" s="12">
        <v>0</v>
      </c>
      <c r="AN2199" s="12">
        <v>0</v>
      </c>
      <c r="AO2199" s="12">
        <v>0</v>
      </c>
      <c r="AP2199" s="12">
        <v>0</v>
      </c>
      <c r="AQ2199" s="12">
        <v>0</v>
      </c>
      <c r="AR2199" s="12">
        <v>0</v>
      </c>
      <c r="AS2199" s="12">
        <v>0</v>
      </c>
      <c r="BR2199" s="6"/>
      <c r="BV2199" s="6"/>
    </row>
    <row r="2200" spans="1:74" x14ac:dyDescent="0.25">
      <c r="A2200" s="10" t="s">
        <v>1692</v>
      </c>
      <c r="B2200" s="10" t="s">
        <v>1149</v>
      </c>
      <c r="C2200" s="242">
        <v>5</v>
      </c>
      <c r="D2200" s="14">
        <v>5</v>
      </c>
      <c r="E2200" s="114">
        <v>0</v>
      </c>
      <c r="F2200" s="114">
        <v>4</v>
      </c>
      <c r="G2200" s="114">
        <v>0</v>
      </c>
      <c r="H2200" s="114">
        <v>1</v>
      </c>
      <c r="I2200" s="114">
        <v>0</v>
      </c>
      <c r="J2200" s="14">
        <f t="shared" si="389"/>
        <v>5</v>
      </c>
      <c r="S2200" s="10" t="s">
        <v>1209</v>
      </c>
      <c r="T2200" s="10">
        <v>4</v>
      </c>
      <c r="U2200" s="10">
        <v>10</v>
      </c>
      <c r="V2200" s="10">
        <v>0</v>
      </c>
      <c r="W2200" s="10">
        <v>3</v>
      </c>
      <c r="X2200" s="10">
        <v>0</v>
      </c>
      <c r="Y2200" s="10">
        <f>SUM(T2200:X2200)</f>
        <v>17</v>
      </c>
      <c r="Z2200" s="223">
        <v>17</v>
      </c>
      <c r="AL2200" s="6" t="s">
        <v>1921</v>
      </c>
      <c r="AM2200" s="12">
        <v>0</v>
      </c>
      <c r="AN2200" s="12">
        <v>0</v>
      </c>
      <c r="AO2200" s="12">
        <v>0</v>
      </c>
      <c r="AP2200" s="12">
        <v>0</v>
      </c>
      <c r="AQ2200" s="12">
        <v>0</v>
      </c>
      <c r="AR2200" s="12">
        <v>415</v>
      </c>
      <c r="AS2200" s="12">
        <v>435</v>
      </c>
      <c r="BR2200" s="6"/>
      <c r="BV2200" s="6"/>
    </row>
    <row r="2201" spans="1:74" x14ac:dyDescent="0.25">
      <c r="A2201" s="10" t="s">
        <v>1692</v>
      </c>
      <c r="B2201" s="10" t="s">
        <v>1083</v>
      </c>
      <c r="C2201" s="242">
        <v>3</v>
      </c>
      <c r="D2201" s="14">
        <v>3</v>
      </c>
      <c r="E2201" s="114">
        <v>0</v>
      </c>
      <c r="F2201" s="114">
        <v>2</v>
      </c>
      <c r="G2201" s="114">
        <v>0</v>
      </c>
      <c r="H2201" s="114">
        <v>1</v>
      </c>
      <c r="I2201" s="114">
        <v>0</v>
      </c>
      <c r="J2201" s="14">
        <f t="shared" si="389"/>
        <v>3</v>
      </c>
      <c r="S2201" s="10" t="s">
        <v>1210</v>
      </c>
      <c r="T2201" s="10">
        <v>6</v>
      </c>
      <c r="U2201" s="10">
        <v>25</v>
      </c>
      <c r="V2201" s="10">
        <v>9</v>
      </c>
      <c r="W2201" s="10">
        <v>35</v>
      </c>
      <c r="X2201" s="10">
        <v>0</v>
      </c>
      <c r="Y2201" s="10">
        <f>SUM(T2201:X2201)</f>
        <v>75</v>
      </c>
      <c r="Z2201" s="223">
        <v>75</v>
      </c>
      <c r="BR2201" s="6"/>
      <c r="BV2201" s="6"/>
    </row>
    <row r="2202" spans="1:74" x14ac:dyDescent="0.25">
      <c r="A2202" s="10" t="s">
        <v>1692</v>
      </c>
      <c r="B2202" s="10" t="s">
        <v>568</v>
      </c>
      <c r="C2202" s="242">
        <v>613</v>
      </c>
      <c r="D2202" s="14">
        <v>567</v>
      </c>
      <c r="E2202" s="114">
        <v>6</v>
      </c>
      <c r="F2202" s="114">
        <v>44</v>
      </c>
      <c r="G2202" s="114">
        <v>27</v>
      </c>
      <c r="H2202" s="114">
        <v>56</v>
      </c>
      <c r="I2202" s="114">
        <v>434</v>
      </c>
      <c r="J2202" s="14">
        <f t="shared" si="389"/>
        <v>567</v>
      </c>
      <c r="L2202" s="135">
        <v>655</v>
      </c>
      <c r="S2202" s="10" t="s">
        <v>1211</v>
      </c>
      <c r="T2202" s="10">
        <v>0</v>
      </c>
      <c r="U2202" s="10">
        <v>26</v>
      </c>
      <c r="V2202" s="10">
        <v>0</v>
      </c>
      <c r="W2202" s="10">
        <v>1</v>
      </c>
      <c r="X2202" s="10">
        <v>0</v>
      </c>
      <c r="Y2202" s="10">
        <f>SUM(T2202:X2202)</f>
        <v>27</v>
      </c>
      <c r="Z2202" s="223">
        <v>27</v>
      </c>
      <c r="AL2202" s="6" t="s">
        <v>5</v>
      </c>
      <c r="AM2202" s="6" t="s">
        <v>1738</v>
      </c>
      <c r="AN2202" s="6" t="s">
        <v>1841</v>
      </c>
      <c r="AO2202" s="6" t="s">
        <v>1842</v>
      </c>
      <c r="AP2202" s="6" t="s">
        <v>1741</v>
      </c>
      <c r="AQ2202" s="6" t="s">
        <v>1736</v>
      </c>
      <c r="AR2202" s="6" t="s">
        <v>1843</v>
      </c>
      <c r="AS2202" s="6" t="s">
        <v>1844</v>
      </c>
      <c r="BR2202" s="6"/>
      <c r="BV2202" s="6"/>
    </row>
    <row r="2203" spans="1:74" x14ac:dyDescent="0.25">
      <c r="A2203" s="45" t="s">
        <v>315</v>
      </c>
      <c r="B2203" s="45" t="s">
        <v>572</v>
      </c>
      <c r="C2203" s="228">
        <v>28</v>
      </c>
      <c r="D2203" s="227">
        <v>27</v>
      </c>
      <c r="E2203" s="123">
        <v>0</v>
      </c>
      <c r="F2203" s="123">
        <v>26</v>
      </c>
      <c r="G2203" s="123">
        <v>0</v>
      </c>
      <c r="H2203" s="123">
        <v>1</v>
      </c>
      <c r="I2203" s="123">
        <v>0</v>
      </c>
      <c r="J2203" s="227">
        <f t="shared" si="389"/>
        <v>27</v>
      </c>
      <c r="K2203" s="141"/>
      <c r="L2203" s="184"/>
      <c r="T2203" s="6">
        <f t="shared" ref="T2203:Y2203" si="391">SUM(T2199:T2202)</f>
        <v>10</v>
      </c>
      <c r="U2203" s="6">
        <f t="shared" si="391"/>
        <v>61</v>
      </c>
      <c r="V2203" s="6">
        <f t="shared" si="391"/>
        <v>9</v>
      </c>
      <c r="W2203" s="6">
        <f t="shared" si="391"/>
        <v>39</v>
      </c>
      <c r="X2203" s="6">
        <f t="shared" si="391"/>
        <v>0</v>
      </c>
      <c r="Y2203" s="6">
        <f t="shared" si="391"/>
        <v>119</v>
      </c>
      <c r="Z2203" s="223">
        <v>119</v>
      </c>
      <c r="AL2203" s="6" t="s">
        <v>1776</v>
      </c>
      <c r="AM2203" s="12">
        <v>3</v>
      </c>
      <c r="AN2203" s="12">
        <v>0</v>
      </c>
      <c r="AO2203" s="12">
        <v>1</v>
      </c>
      <c r="AP2203" s="12">
        <v>1</v>
      </c>
      <c r="AQ2203" s="12">
        <v>1</v>
      </c>
      <c r="AR2203" s="12">
        <v>0</v>
      </c>
      <c r="AS2203" s="12">
        <v>0</v>
      </c>
      <c r="BR2203" s="6"/>
      <c r="BV2203" s="6"/>
    </row>
    <row r="2204" spans="1:74" x14ac:dyDescent="0.25">
      <c r="A2204" s="45" t="s">
        <v>315</v>
      </c>
      <c r="B2204" s="45" t="s">
        <v>853</v>
      </c>
      <c r="C2204" s="228">
        <v>41</v>
      </c>
      <c r="D2204" s="227">
        <v>33</v>
      </c>
      <c r="E2204" s="123">
        <v>4</v>
      </c>
      <c r="F2204" s="123">
        <v>13</v>
      </c>
      <c r="G2204" s="123">
        <v>7</v>
      </c>
      <c r="H2204" s="123">
        <v>9</v>
      </c>
      <c r="I2204" s="123">
        <v>0</v>
      </c>
      <c r="J2204" s="227">
        <f t="shared" si="389"/>
        <v>33</v>
      </c>
      <c r="K2204" s="141"/>
      <c r="L2204" s="184"/>
      <c r="S2204" s="10" t="s">
        <v>1677</v>
      </c>
      <c r="T2204" s="10" t="s">
        <v>68</v>
      </c>
      <c r="U2204" s="10" t="s">
        <v>72</v>
      </c>
      <c r="V2204" s="10" t="s">
        <v>65</v>
      </c>
      <c r="W2204" s="10" t="s">
        <v>61</v>
      </c>
      <c r="X2204" s="10" t="s">
        <v>89</v>
      </c>
      <c r="Y2204" s="10" t="s">
        <v>1678</v>
      </c>
      <c r="AL2204" s="6" t="s">
        <v>1777</v>
      </c>
      <c r="AM2204" s="12">
        <v>3</v>
      </c>
      <c r="AN2204" s="12">
        <v>3</v>
      </c>
      <c r="AO2204" s="12">
        <v>1</v>
      </c>
      <c r="AP2204" s="12">
        <v>1</v>
      </c>
      <c r="AQ2204" s="12">
        <v>1</v>
      </c>
      <c r="AR2204" s="12">
        <v>0</v>
      </c>
      <c r="AS2204" s="12">
        <v>0</v>
      </c>
      <c r="BR2204" s="6"/>
      <c r="BV2204" s="6"/>
    </row>
    <row r="2205" spans="1:74" x14ac:dyDescent="0.25">
      <c r="A2205" s="45" t="s">
        <v>315</v>
      </c>
      <c r="B2205" s="45" t="s">
        <v>1149</v>
      </c>
      <c r="C2205" s="228">
        <v>2</v>
      </c>
      <c r="D2205" s="227">
        <v>2</v>
      </c>
      <c r="E2205" s="123">
        <v>0</v>
      </c>
      <c r="F2205" s="123">
        <v>2</v>
      </c>
      <c r="G2205" s="123">
        <v>0</v>
      </c>
      <c r="H2205" s="123">
        <v>0</v>
      </c>
      <c r="I2205" s="123">
        <v>0</v>
      </c>
      <c r="J2205" s="227">
        <f t="shared" si="389"/>
        <v>2</v>
      </c>
      <c r="K2205" s="141"/>
      <c r="L2205" s="184"/>
      <c r="S2205" s="10" t="s">
        <v>1208</v>
      </c>
      <c r="T2205" s="10">
        <f t="shared" ref="T2205:X2208" si="392" xml:space="preserve"> T2193-T2199</f>
        <v>4</v>
      </c>
      <c r="U2205" s="10">
        <f t="shared" si="392"/>
        <v>10</v>
      </c>
      <c r="V2205" s="10">
        <f t="shared" si="392"/>
        <v>0</v>
      </c>
      <c r="W2205" s="10">
        <f t="shared" si="392"/>
        <v>4</v>
      </c>
      <c r="X2205" s="10">
        <f t="shared" si="392"/>
        <v>0</v>
      </c>
      <c r="Y2205" s="10">
        <f>SUM(T2205:W2205)</f>
        <v>18</v>
      </c>
      <c r="Z2205" s="223">
        <f>SUM(T2205:X2205)</f>
        <v>18</v>
      </c>
      <c r="AL2205" s="6" t="s">
        <v>1778</v>
      </c>
      <c r="AM2205" s="12">
        <v>10</v>
      </c>
      <c r="AN2205" s="12">
        <v>3</v>
      </c>
      <c r="AO2205" s="12">
        <v>5</v>
      </c>
      <c r="AP2205" s="12">
        <v>3</v>
      </c>
      <c r="AQ2205" s="12">
        <v>2</v>
      </c>
      <c r="AR2205" s="12">
        <v>0</v>
      </c>
      <c r="AS2205" s="12">
        <v>0</v>
      </c>
      <c r="BR2205" s="6"/>
      <c r="BV2205" s="6"/>
    </row>
    <row r="2206" spans="1:74" x14ac:dyDescent="0.25">
      <c r="A2206" s="45" t="s">
        <v>315</v>
      </c>
      <c r="B2206" s="45" t="s">
        <v>1083</v>
      </c>
      <c r="C2206" s="228">
        <v>2</v>
      </c>
      <c r="D2206" s="227">
        <v>2</v>
      </c>
      <c r="E2206" s="123">
        <v>0</v>
      </c>
      <c r="F2206" s="123">
        <v>2</v>
      </c>
      <c r="G2206" s="123">
        <v>0</v>
      </c>
      <c r="H2206" s="123">
        <v>0</v>
      </c>
      <c r="I2206" s="123">
        <v>0</v>
      </c>
      <c r="J2206" s="227">
        <f t="shared" si="389"/>
        <v>2</v>
      </c>
      <c r="K2206" s="141"/>
      <c r="L2206" s="184"/>
      <c r="S2206" s="10" t="s">
        <v>1209</v>
      </c>
      <c r="T2206" s="10">
        <f t="shared" si="392"/>
        <v>2</v>
      </c>
      <c r="U2206" s="10">
        <f t="shared" si="392"/>
        <v>17</v>
      </c>
      <c r="V2206" s="10">
        <f t="shared" si="392"/>
        <v>10</v>
      </c>
      <c r="W2206" s="10">
        <f t="shared" si="392"/>
        <v>33</v>
      </c>
      <c r="X2206" s="10">
        <f t="shared" si="392"/>
        <v>181</v>
      </c>
      <c r="Y2206" s="10">
        <f>SUM(T2206:W2206)</f>
        <v>62</v>
      </c>
      <c r="Z2206" s="223">
        <f>SUM(T2206:X2206)</f>
        <v>243</v>
      </c>
      <c r="AL2206" s="6" t="s">
        <v>1779</v>
      </c>
      <c r="AM2206" s="12">
        <v>51</v>
      </c>
      <c r="AN2206" s="12">
        <v>46</v>
      </c>
      <c r="AO2206" s="12">
        <v>37</v>
      </c>
      <c r="AP2206" s="12">
        <v>28</v>
      </c>
      <c r="AQ2206" s="12">
        <v>23</v>
      </c>
      <c r="AR2206" s="12">
        <v>12</v>
      </c>
      <c r="AS2206" s="12">
        <v>18</v>
      </c>
      <c r="BR2206" s="6"/>
      <c r="BV2206" s="6"/>
    </row>
    <row r="2207" spans="1:74" x14ac:dyDescent="0.25">
      <c r="A2207" s="45" t="s">
        <v>315</v>
      </c>
      <c r="B2207" s="45" t="s">
        <v>568</v>
      </c>
      <c r="C2207" s="228">
        <v>2</v>
      </c>
      <c r="D2207" s="227">
        <v>2</v>
      </c>
      <c r="E2207" s="123">
        <v>0</v>
      </c>
      <c r="F2207" s="123">
        <v>2</v>
      </c>
      <c r="G2207" s="123">
        <v>0</v>
      </c>
      <c r="H2207" s="123">
        <v>0</v>
      </c>
      <c r="I2207" s="123">
        <v>0</v>
      </c>
      <c r="J2207" s="227">
        <f t="shared" si="389"/>
        <v>2</v>
      </c>
      <c r="K2207" s="141"/>
      <c r="L2207" s="184">
        <v>66</v>
      </c>
      <c r="S2207" s="10" t="s">
        <v>1210</v>
      </c>
      <c r="T2207" s="10">
        <f t="shared" si="392"/>
        <v>6</v>
      </c>
      <c r="U2207" s="10">
        <f t="shared" si="392"/>
        <v>50</v>
      </c>
      <c r="V2207" s="10">
        <f t="shared" si="392"/>
        <v>27</v>
      </c>
      <c r="W2207" s="10">
        <f t="shared" si="392"/>
        <v>62</v>
      </c>
      <c r="X2207" s="10">
        <f t="shared" si="392"/>
        <v>435</v>
      </c>
      <c r="Y2207" s="10">
        <f>SUM(T2207:W2207)</f>
        <v>145</v>
      </c>
      <c r="Z2207" s="223">
        <f>SUM(T2207:X2207)</f>
        <v>580</v>
      </c>
      <c r="AL2207" s="6" t="s">
        <v>1855</v>
      </c>
      <c r="AM2207" s="12">
        <v>713</v>
      </c>
      <c r="AN2207" s="12">
        <v>352</v>
      </c>
      <c r="AO2207" s="12">
        <v>266</v>
      </c>
      <c r="AP2207" s="12">
        <v>249</v>
      </c>
      <c r="AQ2207" s="12">
        <v>156</v>
      </c>
      <c r="AR2207" s="12">
        <v>84</v>
      </c>
      <c r="AS2207" s="12">
        <v>62</v>
      </c>
      <c r="BR2207" s="6"/>
      <c r="BV2207" s="6"/>
    </row>
    <row r="2208" spans="1:74" x14ac:dyDescent="0.25">
      <c r="A2208" s="10" t="s">
        <v>1676</v>
      </c>
      <c r="B2208" s="10"/>
      <c r="C2208" s="9">
        <f t="shared" ref="C2208:J2208" si="393" xml:space="preserve"> SUM(C2192:C2207)</f>
        <v>1056</v>
      </c>
      <c r="D2208" s="10">
        <f t="shared" si="393"/>
        <v>999</v>
      </c>
      <c r="E2208" s="9">
        <f t="shared" si="393"/>
        <v>26</v>
      </c>
      <c r="F2208" s="9">
        <f t="shared" si="393"/>
        <v>157</v>
      </c>
      <c r="G2208" s="9">
        <f t="shared" si="393"/>
        <v>53</v>
      </c>
      <c r="H2208" s="9">
        <f t="shared" si="393"/>
        <v>147</v>
      </c>
      <c r="I2208" s="9">
        <f t="shared" si="393"/>
        <v>616</v>
      </c>
      <c r="J2208" s="10">
        <f t="shared" si="393"/>
        <v>999</v>
      </c>
      <c r="L2208" s="8">
        <f>SUM(L2192:L2207)</f>
        <v>999</v>
      </c>
      <c r="S2208" s="10" t="s">
        <v>1211</v>
      </c>
      <c r="T2208" s="10">
        <f t="shared" si="392"/>
        <v>4</v>
      </c>
      <c r="U2208" s="10">
        <f t="shared" si="392"/>
        <v>19</v>
      </c>
      <c r="V2208" s="10">
        <f t="shared" si="392"/>
        <v>7</v>
      </c>
      <c r="W2208" s="10">
        <f t="shared" si="392"/>
        <v>9</v>
      </c>
      <c r="X2208" s="10">
        <f t="shared" si="392"/>
        <v>0</v>
      </c>
      <c r="Y2208" s="10">
        <f>SUM(T2208:W2208)</f>
        <v>39</v>
      </c>
      <c r="Z2208" s="223">
        <f>SUM(T2208:X2208)</f>
        <v>39</v>
      </c>
      <c r="AL2208" s="6" t="s">
        <v>1735</v>
      </c>
      <c r="AM2208" s="12">
        <v>364</v>
      </c>
      <c r="AN2208" s="12">
        <v>349</v>
      </c>
      <c r="AO2208" s="12">
        <v>510</v>
      </c>
      <c r="AP2208" s="12">
        <v>535</v>
      </c>
      <c r="AQ2208" s="12">
        <v>579</v>
      </c>
      <c r="AR2208" s="12">
        <v>91</v>
      </c>
      <c r="AS2208" s="12">
        <v>181</v>
      </c>
      <c r="BR2208" s="6"/>
      <c r="BV2208" s="6"/>
    </row>
    <row r="2209" spans="1:74" x14ac:dyDescent="0.25">
      <c r="T2209" s="187">
        <f t="shared" ref="T2209:Z2209" si="394">SUM(T2205:T2208)</f>
        <v>16</v>
      </c>
      <c r="U2209" s="187">
        <f t="shared" si="394"/>
        <v>96</v>
      </c>
      <c r="V2209" s="187">
        <f t="shared" si="394"/>
        <v>44</v>
      </c>
      <c r="W2209" s="187">
        <f t="shared" si="394"/>
        <v>108</v>
      </c>
      <c r="X2209" s="187">
        <f t="shared" si="394"/>
        <v>616</v>
      </c>
      <c r="Y2209" s="187">
        <f t="shared" si="394"/>
        <v>264</v>
      </c>
      <c r="Z2209" s="187">
        <f t="shared" si="394"/>
        <v>880</v>
      </c>
      <c r="AL2209" s="6" t="s">
        <v>1856</v>
      </c>
      <c r="AM2209" s="12">
        <v>1</v>
      </c>
      <c r="AN2209" s="12">
        <v>28</v>
      </c>
      <c r="AO2209" s="12">
        <v>72</v>
      </c>
      <c r="AP2209" s="12">
        <v>273</v>
      </c>
      <c r="AQ2209" s="12">
        <v>355</v>
      </c>
      <c r="AR2209" s="12">
        <v>161</v>
      </c>
      <c r="AS2209" s="12">
        <v>145</v>
      </c>
      <c r="BR2209" s="6"/>
      <c r="BV2209" s="6"/>
    </row>
    <row r="2210" spans="1:74" x14ac:dyDescent="0.25">
      <c r="AL2210" s="6" t="s">
        <v>1739</v>
      </c>
      <c r="AM2210" s="12">
        <v>0</v>
      </c>
      <c r="AN2210" s="12">
        <v>0</v>
      </c>
      <c r="AO2210" s="12">
        <v>0</v>
      </c>
      <c r="AP2210" s="12">
        <v>0</v>
      </c>
      <c r="AQ2210" s="12">
        <v>0</v>
      </c>
      <c r="AR2210" s="12">
        <v>415</v>
      </c>
      <c r="AS2210" s="12">
        <v>435</v>
      </c>
      <c r="BR2210" s="6"/>
      <c r="BV2210" s="6"/>
    </row>
    <row r="2211" spans="1:74" x14ac:dyDescent="0.25">
      <c r="AL2211" s="6" t="s">
        <v>1857</v>
      </c>
      <c r="AM2211" s="12">
        <v>0</v>
      </c>
      <c r="AN2211" s="12">
        <v>0</v>
      </c>
      <c r="AO2211" s="12">
        <v>0</v>
      </c>
      <c r="AP2211" s="12">
        <v>0</v>
      </c>
      <c r="AQ2211" s="12">
        <v>2</v>
      </c>
      <c r="AR2211" s="12">
        <v>15</v>
      </c>
      <c r="AS2211" s="12">
        <v>39</v>
      </c>
      <c r="BR2211" s="6"/>
      <c r="BV2211" s="6"/>
    </row>
    <row r="2212" spans="1:74" x14ac:dyDescent="0.25">
      <c r="BR2212" s="6"/>
      <c r="BV2212" s="6"/>
    </row>
    <row r="2213" spans="1:74" x14ac:dyDescent="0.25">
      <c r="BR2213" s="6"/>
      <c r="BV2213" s="6"/>
    </row>
    <row r="2214" spans="1:74" x14ac:dyDescent="0.25">
      <c r="BR2214" s="6"/>
      <c r="BV2214" s="6"/>
    </row>
    <row r="2215" spans="1:74" x14ac:dyDescent="0.25">
      <c r="BR2215" s="6"/>
      <c r="BV2215" s="6"/>
    </row>
    <row r="2216" spans="1:74" x14ac:dyDescent="0.25">
      <c r="BR2216" s="6"/>
      <c r="BV2216" s="6"/>
    </row>
    <row r="2217" spans="1:74" x14ac:dyDescent="0.25">
      <c r="BR2217" s="6"/>
      <c r="BV2217" s="6"/>
    </row>
    <row r="2218" spans="1:74" ht="39.6" x14ac:dyDescent="0.25">
      <c r="A2218" s="204" t="s">
        <v>1843</v>
      </c>
      <c r="B2218" s="204" t="s">
        <v>1222</v>
      </c>
      <c r="C2218" s="204" t="s">
        <v>1197</v>
      </c>
      <c r="D2218" s="204" t="s">
        <v>1664</v>
      </c>
      <c r="E2218" s="204" t="s">
        <v>1665</v>
      </c>
      <c r="F2218" s="204" t="s">
        <v>1666</v>
      </c>
      <c r="G2218" s="204" t="s">
        <v>1667</v>
      </c>
      <c r="H2218" s="204" t="s">
        <v>1668</v>
      </c>
      <c r="I2218" s="204" t="s">
        <v>1669</v>
      </c>
      <c r="J2218" s="13" t="s">
        <v>1676</v>
      </c>
      <c r="L2218" s="36" t="s">
        <v>1924</v>
      </c>
      <c r="S2218" s="6" t="s">
        <v>1843</v>
      </c>
      <c r="AL2218" s="6" t="s">
        <v>1925</v>
      </c>
      <c r="AM2218" s="12" t="s">
        <v>1843</v>
      </c>
      <c r="AN2218" s="12"/>
      <c r="AO2218" s="12"/>
      <c r="AP2218" s="12"/>
      <c r="BR2218" s="6"/>
      <c r="BV2218" s="6"/>
    </row>
    <row r="2219" spans="1:74" x14ac:dyDescent="0.25">
      <c r="A2219" s="10" t="s">
        <v>1880</v>
      </c>
      <c r="B2219" s="10" t="s">
        <v>568</v>
      </c>
      <c r="C2219" s="10">
        <v>13</v>
      </c>
      <c r="D2219" s="10">
        <v>12</v>
      </c>
      <c r="E2219" s="10">
        <v>1</v>
      </c>
      <c r="F2219" s="10">
        <v>7</v>
      </c>
      <c r="G2219" s="10">
        <v>0</v>
      </c>
      <c r="H2219" s="10">
        <v>4</v>
      </c>
      <c r="I2219" s="10">
        <v>0</v>
      </c>
      <c r="J2219" s="10">
        <f t="shared" ref="J2219:J2231" si="395">SUM(E2219:I2219)</f>
        <v>12</v>
      </c>
      <c r="L2219" s="8">
        <v>12</v>
      </c>
      <c r="S2219" s="10" t="s">
        <v>1673</v>
      </c>
      <c r="T2219" s="10" t="s">
        <v>68</v>
      </c>
      <c r="U2219" s="10" t="s">
        <v>72</v>
      </c>
      <c r="V2219" s="10" t="s">
        <v>65</v>
      </c>
      <c r="W2219" s="10" t="s">
        <v>61</v>
      </c>
      <c r="X2219" s="10" t="s">
        <v>89</v>
      </c>
      <c r="Y2219" s="10" t="s">
        <v>8</v>
      </c>
      <c r="AL2219" s="6" t="s">
        <v>1834</v>
      </c>
      <c r="AM2219" s="12"/>
      <c r="AN2219" s="12"/>
      <c r="AO2219" s="12"/>
      <c r="AP2219" s="12"/>
      <c r="BR2219" s="6"/>
      <c r="BV2219" s="6"/>
    </row>
    <row r="2220" spans="1:74" x14ac:dyDescent="0.25">
      <c r="A2220" s="45" t="s">
        <v>1691</v>
      </c>
      <c r="B2220" s="45" t="s">
        <v>572</v>
      </c>
      <c r="C2220" s="45">
        <v>13</v>
      </c>
      <c r="D2220" s="45">
        <v>12</v>
      </c>
      <c r="E2220" s="45">
        <v>1</v>
      </c>
      <c r="F2220" s="45">
        <v>7</v>
      </c>
      <c r="G2220" s="45">
        <v>0</v>
      </c>
      <c r="H2220" s="45">
        <v>4</v>
      </c>
      <c r="I2220" s="45">
        <v>0</v>
      </c>
      <c r="J2220" s="45">
        <f t="shared" si="395"/>
        <v>12</v>
      </c>
      <c r="K2220" s="141"/>
      <c r="L2220" s="184"/>
      <c r="S2220" s="10" t="s">
        <v>1208</v>
      </c>
      <c r="T2220" s="10">
        <v>1</v>
      </c>
      <c r="U2220" s="10">
        <v>7</v>
      </c>
      <c r="V2220" s="10">
        <v>0</v>
      </c>
      <c r="W2220" s="10">
        <v>4</v>
      </c>
      <c r="X2220" s="10">
        <v>0</v>
      </c>
      <c r="Y2220" s="10">
        <f>SUM(T2220:X2220)</f>
        <v>12</v>
      </c>
      <c r="Z2220" s="223">
        <v>12</v>
      </c>
      <c r="AL2220" s="6" t="s">
        <v>1836</v>
      </c>
      <c r="AM2220" s="12"/>
      <c r="AN2220" s="12"/>
      <c r="AO2220" s="12"/>
      <c r="AP2220" s="12"/>
      <c r="BR2220" s="6"/>
      <c r="BV2220" s="6"/>
    </row>
    <row r="2221" spans="1:74" x14ac:dyDescent="0.25">
      <c r="A2221" s="45" t="s">
        <v>1691</v>
      </c>
      <c r="B2221" s="45" t="s">
        <v>853</v>
      </c>
      <c r="C2221" s="45">
        <v>56</v>
      </c>
      <c r="D2221" s="45">
        <v>56</v>
      </c>
      <c r="E2221" s="45">
        <v>0</v>
      </c>
      <c r="F2221" s="45">
        <v>0</v>
      </c>
      <c r="G2221" s="45">
        <v>0</v>
      </c>
      <c r="H2221" s="45">
        <v>0</v>
      </c>
      <c r="I2221" s="45">
        <v>56</v>
      </c>
      <c r="J2221" s="45">
        <f t="shared" si="395"/>
        <v>56</v>
      </c>
      <c r="K2221" s="141"/>
      <c r="L2221" s="184"/>
      <c r="S2221" s="10" t="s">
        <v>1209</v>
      </c>
      <c r="T2221" s="10">
        <v>5</v>
      </c>
      <c r="U2221" s="10">
        <v>40</v>
      </c>
      <c r="V2221" s="10">
        <v>13</v>
      </c>
      <c r="W2221" s="10">
        <v>38</v>
      </c>
      <c r="X2221" s="10">
        <v>91</v>
      </c>
      <c r="Y2221" s="10">
        <f>SUM(T2221:X2221)</f>
        <v>187</v>
      </c>
      <c r="Z2221" s="223">
        <v>187</v>
      </c>
      <c r="AM2221" s="12"/>
      <c r="AN2221" s="12"/>
      <c r="AO2221" s="12"/>
      <c r="AP2221" s="12"/>
      <c r="BR2221" s="6"/>
      <c r="BV2221" s="6"/>
    </row>
    <row r="2222" spans="1:74" x14ac:dyDescent="0.25">
      <c r="A2222" s="45" t="s">
        <v>1691</v>
      </c>
      <c r="B2222" s="45" t="s">
        <v>1149</v>
      </c>
      <c r="C2222" s="45">
        <v>1</v>
      </c>
      <c r="D2222" s="45">
        <v>1</v>
      </c>
      <c r="E2222" s="45">
        <v>0</v>
      </c>
      <c r="F2222" s="45">
        <v>1</v>
      </c>
      <c r="G2222" s="45">
        <v>0</v>
      </c>
      <c r="H2222" s="45">
        <v>0</v>
      </c>
      <c r="I2222" s="45">
        <v>0</v>
      </c>
      <c r="J2222" s="45">
        <f t="shared" si="395"/>
        <v>1</v>
      </c>
      <c r="K2222" s="141"/>
      <c r="L2222" s="184"/>
      <c r="S2222" s="10" t="s">
        <v>1210</v>
      </c>
      <c r="T2222" s="10">
        <v>11</v>
      </c>
      <c r="U2222" s="10">
        <v>96</v>
      </c>
      <c r="V2222" s="10">
        <v>56</v>
      </c>
      <c r="W2222" s="10">
        <v>87</v>
      </c>
      <c r="X2222" s="10">
        <v>415</v>
      </c>
      <c r="Y2222" s="10">
        <f>SUM(T2222:X2222)</f>
        <v>665</v>
      </c>
      <c r="Z2222" s="223">
        <v>665</v>
      </c>
      <c r="AL2222" s="6" t="s">
        <v>5</v>
      </c>
      <c r="AM2222" s="6" t="s">
        <v>1840</v>
      </c>
      <c r="AN2222" s="6" t="s">
        <v>1841</v>
      </c>
      <c r="AO2222" s="6" t="s">
        <v>1842</v>
      </c>
      <c r="AP2222" s="6" t="s">
        <v>1741</v>
      </c>
      <c r="AQ2222" s="6" t="s">
        <v>1736</v>
      </c>
      <c r="AR2222" s="6" t="s">
        <v>1843</v>
      </c>
      <c r="BR2222" s="6"/>
      <c r="BV2222" s="6"/>
    </row>
    <row r="2223" spans="1:74" x14ac:dyDescent="0.25">
      <c r="A2223" s="45" t="s">
        <v>1691</v>
      </c>
      <c r="B2223" s="45" t="s">
        <v>568</v>
      </c>
      <c r="C2223" s="45">
        <v>118</v>
      </c>
      <c r="D2223" s="45">
        <v>118</v>
      </c>
      <c r="E2223" s="45">
        <v>4</v>
      </c>
      <c r="F2223" s="45">
        <v>32</v>
      </c>
      <c r="G2223" s="45">
        <v>13</v>
      </c>
      <c r="H2223" s="45">
        <v>34</v>
      </c>
      <c r="I2223" s="45">
        <v>35</v>
      </c>
      <c r="J2223" s="45">
        <f t="shared" si="395"/>
        <v>118</v>
      </c>
      <c r="K2223" s="141"/>
      <c r="L2223" s="184">
        <f>SUM(D2220:D2223)</f>
        <v>187</v>
      </c>
      <c r="S2223" s="10" t="s">
        <v>1211</v>
      </c>
      <c r="T2223" s="10">
        <v>0</v>
      </c>
      <c r="U2223" s="10">
        <v>8</v>
      </c>
      <c r="V2223" s="10">
        <v>0</v>
      </c>
      <c r="W2223" s="10">
        <v>10</v>
      </c>
      <c r="X2223" s="10">
        <v>0</v>
      </c>
      <c r="Y2223" s="10">
        <f>SUM(T2223:X2223)</f>
        <v>18</v>
      </c>
      <c r="Z2223" s="223">
        <v>18</v>
      </c>
      <c r="AL2223" s="6" t="s">
        <v>1727</v>
      </c>
      <c r="AM2223" s="12">
        <v>0</v>
      </c>
      <c r="AN2223" s="12">
        <v>0</v>
      </c>
      <c r="AO2223" s="12">
        <v>0</v>
      </c>
      <c r="AP2223" s="12">
        <v>0</v>
      </c>
      <c r="AQ2223" s="12">
        <v>0</v>
      </c>
      <c r="AR2223" s="12">
        <v>0</v>
      </c>
      <c r="BR2223" s="6"/>
      <c r="BV2223" s="6"/>
    </row>
    <row r="2224" spans="1:74" x14ac:dyDescent="0.25">
      <c r="A2224" s="10" t="s">
        <v>1692</v>
      </c>
      <c r="B2224" s="10" t="s">
        <v>572</v>
      </c>
      <c r="C2224" s="10">
        <v>90</v>
      </c>
      <c r="D2224" s="10">
        <v>89</v>
      </c>
      <c r="E2224" s="10">
        <v>5</v>
      </c>
      <c r="F2224" s="10">
        <v>39</v>
      </c>
      <c r="G2224" s="10">
        <v>8</v>
      </c>
      <c r="H2224" s="10">
        <v>37</v>
      </c>
      <c r="I2224" s="10">
        <v>0</v>
      </c>
      <c r="J2224" s="10">
        <f t="shared" si="395"/>
        <v>89</v>
      </c>
      <c r="T2224" s="6">
        <f t="shared" ref="T2224:Y2224" si="396">SUM(T2220:T2223)</f>
        <v>17</v>
      </c>
      <c r="U2224" s="6">
        <f t="shared" si="396"/>
        <v>151</v>
      </c>
      <c r="V2224" s="6">
        <f t="shared" si="396"/>
        <v>69</v>
      </c>
      <c r="W2224" s="6">
        <f t="shared" si="396"/>
        <v>139</v>
      </c>
      <c r="X2224" s="6">
        <f t="shared" si="396"/>
        <v>506</v>
      </c>
      <c r="Y2224" s="6">
        <f t="shared" si="396"/>
        <v>882</v>
      </c>
      <c r="Z2224" s="223">
        <v>882</v>
      </c>
      <c r="AL2224" s="6" t="s">
        <v>1728</v>
      </c>
      <c r="AM2224" s="12">
        <v>0</v>
      </c>
      <c r="AN2224" s="12">
        <v>0</v>
      </c>
      <c r="AO2224" s="12">
        <v>0</v>
      </c>
      <c r="AP2224" s="12">
        <v>0</v>
      </c>
      <c r="AQ2224" s="12">
        <v>0</v>
      </c>
      <c r="AR2224" s="12">
        <v>0</v>
      </c>
      <c r="BR2224" s="6"/>
      <c r="BV2224" s="6"/>
    </row>
    <row r="2225" spans="1:74" x14ac:dyDescent="0.25">
      <c r="A2225" s="10" t="s">
        <v>1692</v>
      </c>
      <c r="B2225" s="10" t="s">
        <v>853</v>
      </c>
      <c r="C2225" s="10">
        <v>12</v>
      </c>
      <c r="D2225" s="10">
        <v>11</v>
      </c>
      <c r="E2225" s="10">
        <v>0</v>
      </c>
      <c r="F2225" s="10">
        <v>2</v>
      </c>
      <c r="G2225" s="10">
        <v>2</v>
      </c>
      <c r="H2225" s="10">
        <v>7</v>
      </c>
      <c r="I2225" s="10">
        <v>0</v>
      </c>
      <c r="J2225" s="10">
        <f t="shared" si="395"/>
        <v>11</v>
      </c>
      <c r="S2225" s="10" t="s">
        <v>1675</v>
      </c>
      <c r="T2225" s="10" t="s">
        <v>68</v>
      </c>
      <c r="U2225" s="10" t="s">
        <v>72</v>
      </c>
      <c r="V2225" s="10" t="s">
        <v>65</v>
      </c>
      <c r="W2225" s="10" t="s">
        <v>61</v>
      </c>
      <c r="X2225" s="10" t="s">
        <v>89</v>
      </c>
      <c r="Y2225" s="10" t="s">
        <v>8</v>
      </c>
      <c r="AL2225" s="6" t="s">
        <v>1729</v>
      </c>
      <c r="AM2225" s="12">
        <v>0</v>
      </c>
      <c r="AN2225" s="12">
        <v>0</v>
      </c>
      <c r="AO2225" s="12">
        <v>0</v>
      </c>
      <c r="AP2225" s="12">
        <v>0</v>
      </c>
      <c r="AQ2225" s="12">
        <v>0</v>
      </c>
      <c r="AR2225" s="12">
        <v>0</v>
      </c>
      <c r="BR2225" s="6"/>
      <c r="BV2225" s="6"/>
    </row>
    <row r="2226" spans="1:74" x14ac:dyDescent="0.25">
      <c r="A2226" s="10" t="s">
        <v>1692</v>
      </c>
      <c r="B2226" s="10" t="s">
        <v>1149</v>
      </c>
      <c r="C2226" s="10">
        <v>1</v>
      </c>
      <c r="D2226" s="10">
        <v>1</v>
      </c>
      <c r="E2226" s="10">
        <v>0</v>
      </c>
      <c r="F2226" s="10">
        <v>0</v>
      </c>
      <c r="G2226" s="10">
        <v>1</v>
      </c>
      <c r="H2226" s="10">
        <v>0</v>
      </c>
      <c r="I2226" s="10">
        <v>0</v>
      </c>
      <c r="J2226" s="10">
        <f t="shared" si="395"/>
        <v>1</v>
      </c>
      <c r="S2226" s="10" t="s">
        <v>1208</v>
      </c>
      <c r="T2226" s="10">
        <v>0</v>
      </c>
      <c r="U2226" s="10">
        <v>0</v>
      </c>
      <c r="V2226" s="10">
        <v>0</v>
      </c>
      <c r="W2226" s="10">
        <v>0</v>
      </c>
      <c r="X2226" s="10">
        <v>0</v>
      </c>
      <c r="Y2226" s="10">
        <f>SUM(T2226:X2226)</f>
        <v>0</v>
      </c>
      <c r="Z2226" s="223">
        <v>0</v>
      </c>
      <c r="AL2226" s="6" t="s">
        <v>1730</v>
      </c>
      <c r="AM2226" s="12">
        <v>0</v>
      </c>
      <c r="AN2226" s="12">
        <v>0</v>
      </c>
      <c r="AO2226" s="12">
        <v>0</v>
      </c>
      <c r="AP2226" s="12">
        <v>0</v>
      </c>
      <c r="AQ2226" s="12">
        <v>0</v>
      </c>
      <c r="AR2226" s="12">
        <v>0</v>
      </c>
      <c r="BR2226" s="6"/>
      <c r="BV2226" s="6"/>
    </row>
    <row r="2227" spans="1:74" x14ac:dyDescent="0.25">
      <c r="A2227" s="10" t="s">
        <v>1692</v>
      </c>
      <c r="B2227" s="10" t="s">
        <v>1083</v>
      </c>
      <c r="C2227" s="10">
        <v>2</v>
      </c>
      <c r="D2227" s="10">
        <v>2</v>
      </c>
      <c r="E2227" s="10">
        <v>0</v>
      </c>
      <c r="F2227" s="10">
        <v>1</v>
      </c>
      <c r="G2227" s="10">
        <v>0</v>
      </c>
      <c r="H2227" s="10">
        <v>1</v>
      </c>
      <c r="I2227" s="10">
        <v>0</v>
      </c>
      <c r="J2227" s="10">
        <f t="shared" si="395"/>
        <v>2</v>
      </c>
      <c r="S2227" s="10" t="s">
        <v>1209</v>
      </c>
      <c r="T2227" s="10">
        <v>1</v>
      </c>
      <c r="U2227" s="10">
        <v>7</v>
      </c>
      <c r="V2227" s="10">
        <v>0</v>
      </c>
      <c r="W2227" s="10">
        <v>4</v>
      </c>
      <c r="X2227" s="10">
        <v>0</v>
      </c>
      <c r="Y2227" s="10">
        <f>SUM(T2227:X2227)</f>
        <v>12</v>
      </c>
      <c r="Z2227" s="223">
        <v>12</v>
      </c>
      <c r="AL2227" s="6" t="s">
        <v>1921</v>
      </c>
      <c r="AM2227" s="12">
        <v>0</v>
      </c>
      <c r="AN2227" s="12">
        <v>0</v>
      </c>
      <c r="AO2227" s="12">
        <v>0</v>
      </c>
      <c r="AP2227" s="12">
        <v>0</v>
      </c>
      <c r="AQ2227" s="12">
        <v>0</v>
      </c>
      <c r="AR2227" s="12">
        <v>415</v>
      </c>
      <c r="BR2227" s="6"/>
      <c r="BV2227" s="6"/>
    </row>
    <row r="2228" spans="1:74" x14ac:dyDescent="0.25">
      <c r="A2228" s="10" t="s">
        <v>1692</v>
      </c>
      <c r="B2228" s="10" t="s">
        <v>568</v>
      </c>
      <c r="C2228" s="10">
        <v>565</v>
      </c>
      <c r="D2228" s="10">
        <v>562</v>
      </c>
      <c r="E2228" s="10">
        <v>6</v>
      </c>
      <c r="F2228" s="10">
        <v>54</v>
      </c>
      <c r="G2228" s="10">
        <v>45</v>
      </c>
      <c r="H2228" s="10">
        <v>42</v>
      </c>
      <c r="I2228" s="10">
        <v>415</v>
      </c>
      <c r="J2228" s="10">
        <f t="shared" si="395"/>
        <v>562</v>
      </c>
      <c r="L2228" s="8">
        <f xml:space="preserve"> SUM(D2224:D2228)</f>
        <v>665</v>
      </c>
      <c r="S2228" s="10" t="s">
        <v>1210</v>
      </c>
      <c r="T2228" s="10">
        <v>5</v>
      </c>
      <c r="U2228" s="10">
        <v>39</v>
      </c>
      <c r="V2228" s="10">
        <v>8</v>
      </c>
      <c r="W2228" s="10">
        <v>37</v>
      </c>
      <c r="X2228" s="10">
        <v>0</v>
      </c>
      <c r="Y2228" s="10">
        <f>SUM(T2228:X2228)</f>
        <v>89</v>
      </c>
      <c r="Z2228" s="223">
        <v>89</v>
      </c>
      <c r="BR2228" s="6"/>
      <c r="BV2228" s="6"/>
    </row>
    <row r="2229" spans="1:74" x14ac:dyDescent="0.25">
      <c r="A2229" s="45" t="s">
        <v>315</v>
      </c>
      <c r="B2229" s="45" t="s">
        <v>572</v>
      </c>
      <c r="C2229" s="45">
        <v>3</v>
      </c>
      <c r="D2229" s="45">
        <v>3</v>
      </c>
      <c r="E2229" s="45">
        <v>0</v>
      </c>
      <c r="F2229" s="45">
        <v>3</v>
      </c>
      <c r="G2229" s="45">
        <v>0</v>
      </c>
      <c r="H2229" s="45">
        <v>0</v>
      </c>
      <c r="I2229" s="45">
        <v>0</v>
      </c>
      <c r="J2229" s="45">
        <f t="shared" si="395"/>
        <v>3</v>
      </c>
      <c r="K2229" s="141"/>
      <c r="L2229" s="184"/>
      <c r="S2229" s="10" t="s">
        <v>1211</v>
      </c>
      <c r="T2229" s="10">
        <v>0</v>
      </c>
      <c r="U2229" s="10">
        <v>3</v>
      </c>
      <c r="V2229" s="10">
        <v>0</v>
      </c>
      <c r="W2229" s="10">
        <v>0</v>
      </c>
      <c r="X2229" s="10">
        <v>0</v>
      </c>
      <c r="Y2229" s="10">
        <f>SUM(T2229:X2229)</f>
        <v>3</v>
      </c>
      <c r="Z2229" s="223">
        <v>3</v>
      </c>
      <c r="AL2229" s="6" t="s">
        <v>5</v>
      </c>
      <c r="AM2229" s="6" t="s">
        <v>1738</v>
      </c>
      <c r="AN2229" s="6" t="s">
        <v>1841</v>
      </c>
      <c r="AO2229" s="6" t="s">
        <v>1842</v>
      </c>
      <c r="AP2229" s="6" t="s">
        <v>1741</v>
      </c>
      <c r="AQ2229" s="6" t="s">
        <v>1736</v>
      </c>
      <c r="AR2229" s="6" t="s">
        <v>1843</v>
      </c>
      <c r="BR2229" s="6"/>
      <c r="BV2229" s="6"/>
    </row>
    <row r="2230" spans="1:74" x14ac:dyDescent="0.25">
      <c r="A2230" s="45" t="s">
        <v>315</v>
      </c>
      <c r="B2230" s="45" t="s">
        <v>853</v>
      </c>
      <c r="C2230" s="45">
        <v>14</v>
      </c>
      <c r="D2230" s="45">
        <v>14</v>
      </c>
      <c r="E2230" s="45">
        <v>0</v>
      </c>
      <c r="F2230" s="45">
        <v>4</v>
      </c>
      <c r="G2230" s="45">
        <v>0</v>
      </c>
      <c r="H2230" s="45">
        <v>10</v>
      </c>
      <c r="I2230" s="45">
        <v>0</v>
      </c>
      <c r="J2230" s="45">
        <f t="shared" si="395"/>
        <v>14</v>
      </c>
      <c r="K2230" s="141"/>
      <c r="L2230" s="184"/>
      <c r="T2230" s="6">
        <f t="shared" ref="T2230:Z2230" si="397">SUM(T2226:T2229)</f>
        <v>6</v>
      </c>
      <c r="U2230" s="6">
        <f t="shared" si="397"/>
        <v>49</v>
      </c>
      <c r="V2230" s="6">
        <f t="shared" si="397"/>
        <v>8</v>
      </c>
      <c r="W2230" s="6">
        <f t="shared" si="397"/>
        <v>41</v>
      </c>
      <c r="X2230" s="6">
        <f t="shared" si="397"/>
        <v>0</v>
      </c>
      <c r="Y2230" s="6">
        <f t="shared" si="397"/>
        <v>104</v>
      </c>
      <c r="Z2230" s="6">
        <f t="shared" si="397"/>
        <v>104</v>
      </c>
      <c r="AL2230" s="6" t="s">
        <v>1776</v>
      </c>
      <c r="AM2230" s="12">
        <v>3</v>
      </c>
      <c r="AN2230" s="12">
        <v>0</v>
      </c>
      <c r="AO2230" s="12">
        <v>1</v>
      </c>
      <c r="AP2230" s="12">
        <v>1</v>
      </c>
      <c r="AQ2230" s="12">
        <v>1</v>
      </c>
      <c r="AR2230" s="12">
        <v>0</v>
      </c>
      <c r="BR2230" s="6"/>
      <c r="BV2230" s="6"/>
    </row>
    <row r="2231" spans="1:74" x14ac:dyDescent="0.25">
      <c r="A2231" s="45" t="s">
        <v>315</v>
      </c>
      <c r="B2231" s="45" t="s">
        <v>568</v>
      </c>
      <c r="C2231" s="45">
        <v>1</v>
      </c>
      <c r="D2231" s="45">
        <v>1</v>
      </c>
      <c r="E2231" s="45">
        <v>0</v>
      </c>
      <c r="F2231" s="45">
        <v>1</v>
      </c>
      <c r="G2231" s="45">
        <v>0</v>
      </c>
      <c r="H2231" s="45">
        <v>0</v>
      </c>
      <c r="I2231" s="45">
        <v>0</v>
      </c>
      <c r="J2231" s="45">
        <f t="shared" si="395"/>
        <v>1</v>
      </c>
      <c r="K2231" s="141"/>
      <c r="L2231" s="184">
        <f>SUM(D2229:D2231)</f>
        <v>18</v>
      </c>
      <c r="S2231" s="10" t="s">
        <v>1677</v>
      </c>
      <c r="T2231" s="10" t="s">
        <v>68</v>
      </c>
      <c r="U2231" s="10" t="s">
        <v>72</v>
      </c>
      <c r="V2231" s="10" t="s">
        <v>65</v>
      </c>
      <c r="W2231" s="10" t="s">
        <v>61</v>
      </c>
      <c r="X2231" s="10" t="s">
        <v>89</v>
      </c>
      <c r="Y2231" s="10" t="s">
        <v>1678</v>
      </c>
      <c r="AL2231" s="6" t="s">
        <v>1777</v>
      </c>
      <c r="AM2231" s="12">
        <v>3</v>
      </c>
      <c r="AN2231" s="12">
        <v>3</v>
      </c>
      <c r="AO2231" s="12">
        <v>1</v>
      </c>
      <c r="AP2231" s="12">
        <v>1</v>
      </c>
      <c r="AQ2231" s="12">
        <v>1</v>
      </c>
      <c r="AR2231" s="12">
        <v>0</v>
      </c>
      <c r="BR2231" s="6"/>
      <c r="BV2231" s="6"/>
    </row>
    <row r="2232" spans="1:74" x14ac:dyDescent="0.25">
      <c r="A2232" s="10" t="s">
        <v>1676</v>
      </c>
      <c r="B2232" s="10"/>
      <c r="C2232" s="10">
        <f t="shared" ref="C2232:J2232" si="398" xml:space="preserve"> SUM(C2219:C2231)</f>
        <v>889</v>
      </c>
      <c r="D2232" s="10">
        <f t="shared" si="398"/>
        <v>882</v>
      </c>
      <c r="E2232" s="10">
        <f t="shared" si="398"/>
        <v>17</v>
      </c>
      <c r="F2232" s="10">
        <f t="shared" si="398"/>
        <v>151</v>
      </c>
      <c r="G2232" s="10">
        <f t="shared" si="398"/>
        <v>69</v>
      </c>
      <c r="H2232" s="10">
        <f t="shared" si="398"/>
        <v>139</v>
      </c>
      <c r="I2232" s="10">
        <f t="shared" si="398"/>
        <v>506</v>
      </c>
      <c r="J2232" s="10">
        <f t="shared" si="398"/>
        <v>882</v>
      </c>
      <c r="L2232" s="8">
        <f>SUM(L2219:L2231)</f>
        <v>882</v>
      </c>
      <c r="S2232" s="10" t="s">
        <v>1208</v>
      </c>
      <c r="T2232" s="10">
        <f t="shared" ref="T2232:X2235" si="399" xml:space="preserve"> T2220-T2226</f>
        <v>1</v>
      </c>
      <c r="U2232" s="10">
        <f t="shared" si="399"/>
        <v>7</v>
      </c>
      <c r="V2232" s="10">
        <f t="shared" si="399"/>
        <v>0</v>
      </c>
      <c r="W2232" s="10">
        <f t="shared" si="399"/>
        <v>4</v>
      </c>
      <c r="X2232" s="10">
        <f t="shared" si="399"/>
        <v>0</v>
      </c>
      <c r="Y2232" s="10">
        <f>SUM(T2232:W2232)</f>
        <v>12</v>
      </c>
      <c r="Z2232" s="223">
        <f>SUM(T2232:X2232)</f>
        <v>12</v>
      </c>
      <c r="AL2232" s="6" t="s">
        <v>1778</v>
      </c>
      <c r="AM2232" s="12">
        <v>10</v>
      </c>
      <c r="AN2232" s="12">
        <v>3</v>
      </c>
      <c r="AO2232" s="12">
        <v>5</v>
      </c>
      <c r="AP2232" s="12">
        <v>3</v>
      </c>
      <c r="AQ2232" s="12">
        <v>2</v>
      </c>
      <c r="AR2232" s="12">
        <v>0</v>
      </c>
      <c r="BR2232" s="6"/>
      <c r="BV2232" s="6"/>
    </row>
    <row r="2233" spans="1:74" x14ac:dyDescent="0.25">
      <c r="S2233" s="10" t="s">
        <v>1209</v>
      </c>
      <c r="T2233" s="10">
        <f t="shared" si="399"/>
        <v>4</v>
      </c>
      <c r="U2233" s="10">
        <f t="shared" si="399"/>
        <v>33</v>
      </c>
      <c r="V2233" s="10">
        <f t="shared" si="399"/>
        <v>13</v>
      </c>
      <c r="W2233" s="10">
        <f t="shared" si="399"/>
        <v>34</v>
      </c>
      <c r="X2233" s="10">
        <f t="shared" si="399"/>
        <v>91</v>
      </c>
      <c r="Y2233" s="10">
        <f>SUM(T2233:W2233)</f>
        <v>84</v>
      </c>
      <c r="Z2233" s="223">
        <f>SUM(T2233:X2233)</f>
        <v>175</v>
      </c>
      <c r="AL2233" s="6" t="s">
        <v>1779</v>
      </c>
      <c r="AM2233" s="12">
        <v>51</v>
      </c>
      <c r="AN2233" s="12">
        <v>46</v>
      </c>
      <c r="AO2233" s="12">
        <v>37</v>
      </c>
      <c r="AP2233" s="12">
        <v>28</v>
      </c>
      <c r="AQ2233" s="12">
        <v>23</v>
      </c>
      <c r="AR2233" s="12">
        <v>12</v>
      </c>
      <c r="BR2233" s="6"/>
      <c r="BV2233" s="6"/>
    </row>
    <row r="2234" spans="1:74" x14ac:dyDescent="0.25">
      <c r="S2234" s="10" t="s">
        <v>1210</v>
      </c>
      <c r="T2234" s="10">
        <f t="shared" si="399"/>
        <v>6</v>
      </c>
      <c r="U2234" s="10">
        <f t="shared" si="399"/>
        <v>57</v>
      </c>
      <c r="V2234" s="10">
        <f t="shared" si="399"/>
        <v>48</v>
      </c>
      <c r="W2234" s="10">
        <f t="shared" si="399"/>
        <v>50</v>
      </c>
      <c r="X2234" s="10">
        <f t="shared" si="399"/>
        <v>415</v>
      </c>
      <c r="Y2234" s="10">
        <f>SUM(T2234:W2234)</f>
        <v>161</v>
      </c>
      <c r="Z2234" s="223">
        <f>SUM(T2234:X2234)</f>
        <v>576</v>
      </c>
      <c r="AL2234" s="6" t="s">
        <v>1855</v>
      </c>
      <c r="AM2234" s="12">
        <v>713</v>
      </c>
      <c r="AN2234" s="12">
        <v>352</v>
      </c>
      <c r="AO2234" s="12">
        <v>266</v>
      </c>
      <c r="AP2234" s="12">
        <v>249</v>
      </c>
      <c r="AQ2234" s="12">
        <v>156</v>
      </c>
      <c r="AR2234" s="12">
        <v>84</v>
      </c>
      <c r="BR2234" s="6"/>
      <c r="BV2234" s="6"/>
    </row>
    <row r="2235" spans="1:74" x14ac:dyDescent="0.25">
      <c r="S2235" s="10" t="s">
        <v>1211</v>
      </c>
      <c r="T2235" s="10">
        <f t="shared" si="399"/>
        <v>0</v>
      </c>
      <c r="U2235" s="10">
        <f t="shared" si="399"/>
        <v>5</v>
      </c>
      <c r="V2235" s="10">
        <f t="shared" si="399"/>
        <v>0</v>
      </c>
      <c r="W2235" s="10">
        <f t="shared" si="399"/>
        <v>10</v>
      </c>
      <c r="X2235" s="10">
        <f t="shared" si="399"/>
        <v>0</v>
      </c>
      <c r="Y2235" s="10">
        <f>SUM(T2235:W2235)</f>
        <v>15</v>
      </c>
      <c r="Z2235" s="223">
        <f>SUM(T2235:X2235)</f>
        <v>15</v>
      </c>
      <c r="AL2235" s="6" t="s">
        <v>1735</v>
      </c>
      <c r="AM2235" s="12">
        <v>364</v>
      </c>
      <c r="AN2235" s="12">
        <v>349</v>
      </c>
      <c r="AO2235" s="12">
        <v>510</v>
      </c>
      <c r="AP2235" s="12">
        <v>535</v>
      </c>
      <c r="AQ2235" s="12">
        <v>579</v>
      </c>
      <c r="AR2235" s="12">
        <v>91</v>
      </c>
      <c r="BR2235" s="6"/>
      <c r="BV2235" s="6"/>
    </row>
    <row r="2236" spans="1:74" x14ac:dyDescent="0.25">
      <c r="T2236" s="187">
        <f t="shared" ref="T2236:Z2236" si="400">SUM(T2232:T2235)</f>
        <v>11</v>
      </c>
      <c r="U2236" s="187">
        <f t="shared" si="400"/>
        <v>102</v>
      </c>
      <c r="V2236" s="187">
        <f t="shared" si="400"/>
        <v>61</v>
      </c>
      <c r="W2236" s="187">
        <f t="shared" si="400"/>
        <v>98</v>
      </c>
      <c r="X2236" s="187">
        <f t="shared" si="400"/>
        <v>506</v>
      </c>
      <c r="Y2236" s="187">
        <f t="shared" si="400"/>
        <v>272</v>
      </c>
      <c r="Z2236" s="187">
        <f t="shared" si="400"/>
        <v>778</v>
      </c>
      <c r="AL2236" s="6" t="s">
        <v>1856</v>
      </c>
      <c r="AM2236" s="12">
        <v>1</v>
      </c>
      <c r="AN2236" s="12">
        <v>28</v>
      </c>
      <c r="AO2236" s="12">
        <v>72</v>
      </c>
      <c r="AP2236" s="12">
        <v>273</v>
      </c>
      <c r="AQ2236" s="12">
        <v>355</v>
      </c>
      <c r="AR2236" s="12">
        <v>161</v>
      </c>
      <c r="BR2236" s="6"/>
      <c r="BV2236" s="6"/>
    </row>
    <row r="2237" spans="1:74" x14ac:dyDescent="0.25">
      <c r="AL2237" s="6" t="s">
        <v>1739</v>
      </c>
      <c r="AM2237" s="12">
        <v>0</v>
      </c>
      <c r="AN2237" s="12">
        <v>0</v>
      </c>
      <c r="AO2237" s="12">
        <v>0</v>
      </c>
      <c r="AP2237" s="12">
        <v>0</v>
      </c>
      <c r="AQ2237" s="12">
        <v>0</v>
      </c>
      <c r="AR2237" s="12">
        <v>415</v>
      </c>
      <c r="BR2237" s="6"/>
      <c r="BV2237" s="6"/>
    </row>
    <row r="2238" spans="1:74" x14ac:dyDescent="0.25">
      <c r="AL2238" s="6" t="s">
        <v>1857</v>
      </c>
      <c r="AM2238" s="12">
        <v>0</v>
      </c>
      <c r="AN2238" s="12">
        <v>0</v>
      </c>
      <c r="AO2238" s="12">
        <v>0</v>
      </c>
      <c r="AP2238" s="12">
        <v>0</v>
      </c>
      <c r="AQ2238" s="12">
        <v>2</v>
      </c>
      <c r="AR2238" s="12">
        <v>15</v>
      </c>
      <c r="BR2238" s="6"/>
      <c r="BV2238" s="6"/>
    </row>
    <row r="2244" spans="1:74" ht="45" customHeight="1" x14ac:dyDescent="0.25">
      <c r="A2244" s="204" t="s">
        <v>1736</v>
      </c>
      <c r="B2244" s="204" t="s">
        <v>1222</v>
      </c>
      <c r="C2244" s="204" t="s">
        <v>1197</v>
      </c>
      <c r="D2244" s="204" t="s">
        <v>1664</v>
      </c>
      <c r="E2244" s="204" t="s">
        <v>1665</v>
      </c>
      <c r="F2244" s="204" t="s">
        <v>1666</v>
      </c>
      <c r="G2244" s="204" t="s">
        <v>1667</v>
      </c>
      <c r="H2244" s="204" t="s">
        <v>1668</v>
      </c>
      <c r="I2244" s="204" t="s">
        <v>1669</v>
      </c>
      <c r="J2244" s="13" t="s">
        <v>1676</v>
      </c>
      <c r="K2244" s="12"/>
      <c r="L2244" s="36" t="s">
        <v>1926</v>
      </c>
      <c r="S2244" s="6" t="s">
        <v>1736</v>
      </c>
      <c r="AL2244" s="6" t="s">
        <v>1925</v>
      </c>
      <c r="AM2244" s="12" t="s">
        <v>1736</v>
      </c>
      <c r="AN2244" s="12"/>
      <c r="AO2244" s="12"/>
      <c r="AP2244" s="12"/>
      <c r="BR2244" s="6"/>
      <c r="BV2244" s="6"/>
    </row>
    <row r="2245" spans="1:74" x14ac:dyDescent="0.25">
      <c r="A2245" s="246" t="s">
        <v>1882</v>
      </c>
      <c r="B2245" s="246" t="s">
        <v>853</v>
      </c>
      <c r="C2245" s="247">
        <v>1</v>
      </c>
      <c r="D2245" s="247">
        <v>1</v>
      </c>
      <c r="E2245" s="10">
        <v>0</v>
      </c>
      <c r="F2245" s="10">
        <v>1</v>
      </c>
      <c r="G2245" s="10">
        <v>0</v>
      </c>
      <c r="H2245" s="10">
        <v>0</v>
      </c>
      <c r="I2245" s="10">
        <v>0</v>
      </c>
      <c r="J2245" s="10">
        <f t="shared" ref="J2245:J2269" si="401">SUM(E2245:I2245)</f>
        <v>1</v>
      </c>
      <c r="L2245" s="8">
        <v>1</v>
      </c>
      <c r="S2245" s="10" t="s">
        <v>1673</v>
      </c>
      <c r="T2245" s="10" t="s">
        <v>68</v>
      </c>
      <c r="U2245" s="10" t="s">
        <v>72</v>
      </c>
      <c r="V2245" s="10" t="s">
        <v>65</v>
      </c>
      <c r="W2245" s="10" t="s">
        <v>61</v>
      </c>
      <c r="X2245" s="10" t="s">
        <v>89</v>
      </c>
      <c r="Y2245" s="10" t="s">
        <v>8</v>
      </c>
      <c r="AL2245" s="6" t="s">
        <v>1834</v>
      </c>
      <c r="AM2245" s="12"/>
      <c r="AN2245" s="12"/>
      <c r="AO2245" s="12"/>
      <c r="AP2245" s="12"/>
      <c r="BR2245" s="6"/>
      <c r="BV2245" s="6"/>
    </row>
    <row r="2246" spans="1:74" x14ac:dyDescent="0.25">
      <c r="A2246" s="246" t="s">
        <v>1883</v>
      </c>
      <c r="B2246" s="246" t="s">
        <v>853</v>
      </c>
      <c r="C2246" s="247">
        <v>1</v>
      </c>
      <c r="D2246" s="247">
        <v>1</v>
      </c>
      <c r="E2246" s="10">
        <v>0</v>
      </c>
      <c r="F2246" s="10">
        <v>1</v>
      </c>
      <c r="G2246" s="10">
        <v>0</v>
      </c>
      <c r="H2246" s="10">
        <v>0</v>
      </c>
      <c r="I2246" s="10">
        <v>0</v>
      </c>
      <c r="J2246" s="10">
        <f t="shared" si="401"/>
        <v>1</v>
      </c>
      <c r="L2246" s="8">
        <v>1</v>
      </c>
      <c r="S2246" s="10" t="s">
        <v>1875</v>
      </c>
      <c r="T2246" s="10">
        <v>0</v>
      </c>
      <c r="U2246" s="10">
        <v>1</v>
      </c>
      <c r="V2246" s="10">
        <v>0</v>
      </c>
      <c r="W2246" s="10">
        <v>0</v>
      </c>
      <c r="X2246" s="10">
        <v>0</v>
      </c>
      <c r="Y2246" s="10">
        <f t="shared" ref="Y2246:Y2252" si="402">SUM(T2246:X2246)</f>
        <v>1</v>
      </c>
      <c r="Z2246" s="6">
        <v>1</v>
      </c>
      <c r="AL2246" s="6" t="s">
        <v>1836</v>
      </c>
      <c r="AM2246" s="12"/>
      <c r="AN2246" s="12"/>
      <c r="AO2246" s="12"/>
      <c r="AP2246" s="12"/>
      <c r="BR2246" s="6"/>
      <c r="BV2246" s="6"/>
    </row>
    <row r="2247" spans="1:74" x14ac:dyDescent="0.25">
      <c r="A2247" s="248" t="s">
        <v>1884</v>
      </c>
      <c r="B2247" s="248" t="s">
        <v>853</v>
      </c>
      <c r="C2247" s="249">
        <v>1</v>
      </c>
      <c r="D2247" s="249">
        <v>1</v>
      </c>
      <c r="E2247" s="127">
        <v>0</v>
      </c>
      <c r="F2247" s="127">
        <v>1</v>
      </c>
      <c r="G2247" s="127">
        <v>0</v>
      </c>
      <c r="H2247" s="127">
        <v>0</v>
      </c>
      <c r="I2247" s="127">
        <v>0</v>
      </c>
      <c r="J2247" s="45">
        <f t="shared" si="401"/>
        <v>1</v>
      </c>
      <c r="K2247" s="141"/>
      <c r="L2247" s="184"/>
      <c r="S2247" s="10" t="s">
        <v>1876</v>
      </c>
      <c r="T2247" s="10">
        <v>0</v>
      </c>
      <c r="U2247" s="10">
        <v>1</v>
      </c>
      <c r="V2247" s="10">
        <v>0</v>
      </c>
      <c r="W2247" s="10">
        <v>0</v>
      </c>
      <c r="X2247" s="10">
        <v>0</v>
      </c>
      <c r="Y2247" s="10">
        <f t="shared" si="402"/>
        <v>1</v>
      </c>
      <c r="Z2247" s="6">
        <v>1</v>
      </c>
      <c r="AM2247" s="12"/>
      <c r="AN2247" s="12"/>
      <c r="AO2247" s="12"/>
      <c r="AP2247" s="12"/>
      <c r="BR2247" s="6"/>
      <c r="BV2247" s="6"/>
    </row>
    <row r="2248" spans="1:74" x14ac:dyDescent="0.25">
      <c r="A2248" s="248" t="s">
        <v>1884</v>
      </c>
      <c r="B2248" s="248" t="s">
        <v>1149</v>
      </c>
      <c r="C2248" s="249">
        <v>1</v>
      </c>
      <c r="D2248" s="249">
        <v>1</v>
      </c>
      <c r="E2248" s="127">
        <v>0</v>
      </c>
      <c r="F2248" s="127">
        <v>1</v>
      </c>
      <c r="G2248" s="127">
        <v>0</v>
      </c>
      <c r="H2248" s="127">
        <v>0</v>
      </c>
      <c r="I2248" s="127">
        <v>0</v>
      </c>
      <c r="J2248" s="45">
        <f t="shared" si="401"/>
        <v>1</v>
      </c>
      <c r="K2248" s="141"/>
      <c r="L2248" s="184">
        <f>SUM(D2247:D2248)</f>
        <v>2</v>
      </c>
      <c r="S2248" s="10" t="s">
        <v>1877</v>
      </c>
      <c r="T2248" s="10">
        <v>0</v>
      </c>
      <c r="U2248" s="10">
        <v>2</v>
      </c>
      <c r="V2248" s="10">
        <v>0</v>
      </c>
      <c r="W2248" s="10">
        <v>0</v>
      </c>
      <c r="X2248" s="10">
        <v>0</v>
      </c>
      <c r="Y2248" s="10">
        <f t="shared" si="402"/>
        <v>2</v>
      </c>
      <c r="Z2248" s="6">
        <v>2</v>
      </c>
      <c r="AL2248" s="6" t="s">
        <v>5</v>
      </c>
      <c r="AM2248" s="6" t="s">
        <v>1840</v>
      </c>
      <c r="AN2248" s="6" t="s">
        <v>1841</v>
      </c>
      <c r="AO2248" s="6" t="s">
        <v>1842</v>
      </c>
      <c r="AP2248" s="6" t="s">
        <v>1741</v>
      </c>
      <c r="AQ2248" s="6" t="s">
        <v>1736</v>
      </c>
      <c r="BR2248" s="6"/>
      <c r="BV2248" s="6"/>
    </row>
    <row r="2249" spans="1:74" x14ac:dyDescent="0.25">
      <c r="A2249" s="246" t="s">
        <v>1880</v>
      </c>
      <c r="B2249" s="246" t="s">
        <v>572</v>
      </c>
      <c r="C2249" s="247">
        <v>0</v>
      </c>
      <c r="D2249" s="247">
        <v>0</v>
      </c>
      <c r="E2249" s="10">
        <v>0</v>
      </c>
      <c r="F2249" s="10">
        <v>0</v>
      </c>
      <c r="G2249" s="10">
        <v>0</v>
      </c>
      <c r="H2249" s="10">
        <v>0</v>
      </c>
      <c r="I2249" s="10">
        <v>0</v>
      </c>
      <c r="J2249" s="10">
        <f t="shared" si="401"/>
        <v>0</v>
      </c>
      <c r="S2249" s="10" t="s">
        <v>1208</v>
      </c>
      <c r="T2249" s="10">
        <v>1</v>
      </c>
      <c r="U2249" s="10">
        <v>6</v>
      </c>
      <c r="V2249" s="10">
        <v>2</v>
      </c>
      <c r="W2249" s="10">
        <v>14</v>
      </c>
      <c r="X2249" s="10">
        <v>0</v>
      </c>
      <c r="Y2249" s="10">
        <f t="shared" si="402"/>
        <v>23</v>
      </c>
      <c r="Z2249" s="6">
        <v>23</v>
      </c>
      <c r="AL2249" s="6" t="s">
        <v>1727</v>
      </c>
      <c r="AM2249" s="12">
        <v>0</v>
      </c>
      <c r="AN2249" s="12">
        <v>0</v>
      </c>
      <c r="AO2249" s="12">
        <v>0</v>
      </c>
      <c r="AP2249" s="12">
        <v>0</v>
      </c>
      <c r="AQ2249" s="12">
        <v>0</v>
      </c>
      <c r="BR2249" s="6"/>
      <c r="BV2249" s="6"/>
    </row>
    <row r="2250" spans="1:74" x14ac:dyDescent="0.25">
      <c r="A2250" s="246" t="s">
        <v>1880</v>
      </c>
      <c r="B2250" s="246" t="s">
        <v>853</v>
      </c>
      <c r="C2250" s="247">
        <v>1</v>
      </c>
      <c r="D2250" s="247">
        <v>1</v>
      </c>
      <c r="E2250" s="10">
        <v>0</v>
      </c>
      <c r="F2250" s="10">
        <v>1</v>
      </c>
      <c r="G2250" s="10">
        <v>0</v>
      </c>
      <c r="H2250" s="10">
        <v>0</v>
      </c>
      <c r="I2250" s="10">
        <v>0</v>
      </c>
      <c r="J2250" s="10">
        <f t="shared" si="401"/>
        <v>1</v>
      </c>
      <c r="S2250" s="10" t="s">
        <v>1209</v>
      </c>
      <c r="T2250" s="10">
        <v>10</v>
      </c>
      <c r="U2250" s="10">
        <v>54</v>
      </c>
      <c r="V2250" s="10">
        <v>47</v>
      </c>
      <c r="W2250" s="10">
        <v>66</v>
      </c>
      <c r="X2250" s="10">
        <v>579</v>
      </c>
      <c r="Y2250" s="10">
        <f t="shared" si="402"/>
        <v>756</v>
      </c>
      <c r="Z2250" s="6">
        <v>756</v>
      </c>
      <c r="AL2250" s="6" t="s">
        <v>1728</v>
      </c>
      <c r="AM2250" s="12">
        <v>0</v>
      </c>
      <c r="AN2250" s="12">
        <v>0</v>
      </c>
      <c r="AO2250" s="12">
        <v>0</v>
      </c>
      <c r="AP2250" s="12">
        <v>0</v>
      </c>
      <c r="AQ2250" s="12">
        <v>0</v>
      </c>
      <c r="BR2250" s="6"/>
      <c r="BV2250" s="6"/>
    </row>
    <row r="2251" spans="1:74" x14ac:dyDescent="0.25">
      <c r="A2251" s="246" t="s">
        <v>1880</v>
      </c>
      <c r="B2251" s="246" t="s">
        <v>1149</v>
      </c>
      <c r="C2251" s="247">
        <v>0</v>
      </c>
      <c r="D2251" s="247">
        <v>0</v>
      </c>
      <c r="E2251" s="10">
        <v>0</v>
      </c>
      <c r="F2251" s="10">
        <v>0</v>
      </c>
      <c r="G2251" s="10">
        <v>0</v>
      </c>
      <c r="H2251" s="10">
        <v>0</v>
      </c>
      <c r="I2251" s="10">
        <v>0</v>
      </c>
      <c r="J2251" s="10">
        <f t="shared" si="401"/>
        <v>0</v>
      </c>
      <c r="S2251" s="10" t="s">
        <v>1210</v>
      </c>
      <c r="T2251" s="10">
        <v>29</v>
      </c>
      <c r="U2251" s="10">
        <v>209</v>
      </c>
      <c r="V2251" s="10">
        <v>140</v>
      </c>
      <c r="W2251" s="10">
        <v>136</v>
      </c>
      <c r="X2251" s="10">
        <v>0</v>
      </c>
      <c r="Y2251" s="10">
        <f t="shared" si="402"/>
        <v>514</v>
      </c>
      <c r="Z2251" s="6">
        <v>514</v>
      </c>
      <c r="AL2251" s="6" t="s">
        <v>1729</v>
      </c>
      <c r="AM2251" s="12">
        <v>0</v>
      </c>
      <c r="AN2251" s="12">
        <v>0</v>
      </c>
      <c r="AO2251" s="12">
        <v>0</v>
      </c>
      <c r="AP2251" s="12">
        <v>0</v>
      </c>
      <c r="AQ2251" s="12">
        <v>0</v>
      </c>
      <c r="BR2251" s="6"/>
      <c r="BV2251" s="6"/>
    </row>
    <row r="2252" spans="1:74" x14ac:dyDescent="0.25">
      <c r="A2252" s="246" t="s">
        <v>1880</v>
      </c>
      <c r="B2252" s="246" t="s">
        <v>1083</v>
      </c>
      <c r="C2252" s="247">
        <v>0</v>
      </c>
      <c r="D2252" s="247">
        <v>0</v>
      </c>
      <c r="E2252" s="10">
        <v>0</v>
      </c>
      <c r="F2252" s="10">
        <v>0</v>
      </c>
      <c r="G2252" s="10">
        <v>0</v>
      </c>
      <c r="H2252" s="10">
        <v>0</v>
      </c>
      <c r="I2252" s="10">
        <v>0</v>
      </c>
      <c r="J2252" s="10">
        <f t="shared" si="401"/>
        <v>0</v>
      </c>
      <c r="S2252" s="10" t="s">
        <v>1211</v>
      </c>
      <c r="T2252" s="10">
        <v>0</v>
      </c>
      <c r="U2252" s="10">
        <v>2</v>
      </c>
      <c r="V2252" s="10">
        <v>0</v>
      </c>
      <c r="W2252" s="10">
        <v>0</v>
      </c>
      <c r="X2252" s="10">
        <v>0</v>
      </c>
      <c r="Y2252" s="10">
        <f t="shared" si="402"/>
        <v>2</v>
      </c>
      <c r="Z2252" s="6">
        <v>2</v>
      </c>
      <c r="AL2252" s="6" t="s">
        <v>1730</v>
      </c>
      <c r="AM2252" s="12">
        <v>0</v>
      </c>
      <c r="AN2252" s="12">
        <v>0</v>
      </c>
      <c r="AO2252" s="12">
        <v>0</v>
      </c>
      <c r="AP2252" s="12">
        <v>0</v>
      </c>
      <c r="AQ2252" s="12">
        <v>0</v>
      </c>
      <c r="BR2252" s="6"/>
      <c r="BV2252" s="6"/>
    </row>
    <row r="2253" spans="1:74" x14ac:dyDescent="0.25">
      <c r="A2253" s="246" t="s">
        <v>1880</v>
      </c>
      <c r="B2253" s="246" t="s">
        <v>568</v>
      </c>
      <c r="C2253" s="247">
        <v>22</v>
      </c>
      <c r="D2253" s="247">
        <v>22</v>
      </c>
      <c r="E2253" s="10">
        <v>1</v>
      </c>
      <c r="F2253" s="10">
        <v>5</v>
      </c>
      <c r="G2253" s="10">
        <v>2</v>
      </c>
      <c r="H2253" s="10">
        <v>14</v>
      </c>
      <c r="I2253" s="10">
        <v>0</v>
      </c>
      <c r="J2253" s="10">
        <f t="shared" si="401"/>
        <v>22</v>
      </c>
      <c r="L2253" s="8">
        <f>SUM(D2249:D2253)</f>
        <v>23</v>
      </c>
      <c r="T2253" s="6">
        <f t="shared" ref="T2253:Y2253" si="403">SUM(T2246:T2252)</f>
        <v>40</v>
      </c>
      <c r="U2253" s="6">
        <f t="shared" si="403"/>
        <v>275</v>
      </c>
      <c r="V2253" s="6">
        <f t="shared" si="403"/>
        <v>189</v>
      </c>
      <c r="W2253" s="6">
        <f t="shared" si="403"/>
        <v>216</v>
      </c>
      <c r="X2253" s="6">
        <f t="shared" si="403"/>
        <v>579</v>
      </c>
      <c r="Y2253" s="6">
        <f t="shared" si="403"/>
        <v>1299</v>
      </c>
      <c r="AL2253" s="6" t="s">
        <v>1921</v>
      </c>
      <c r="AM2253" s="12">
        <v>0</v>
      </c>
      <c r="AN2253" s="12">
        <v>0</v>
      </c>
      <c r="AO2253" s="12">
        <v>0</v>
      </c>
      <c r="AP2253" s="12">
        <v>0</v>
      </c>
      <c r="AQ2253" s="12">
        <v>0</v>
      </c>
      <c r="BR2253" s="6"/>
      <c r="BV2253" s="6"/>
    </row>
    <row r="2254" spans="1:74" x14ac:dyDescent="0.25">
      <c r="A2254" s="248" t="s">
        <v>1691</v>
      </c>
      <c r="B2254" s="248" t="s">
        <v>572</v>
      </c>
      <c r="C2254" s="249">
        <v>21</v>
      </c>
      <c r="D2254" s="249">
        <v>21</v>
      </c>
      <c r="E2254" s="127">
        <v>1</v>
      </c>
      <c r="F2254" s="127">
        <v>4</v>
      </c>
      <c r="G2254" s="127">
        <v>2</v>
      </c>
      <c r="H2254" s="127">
        <v>14</v>
      </c>
      <c r="I2254" s="127">
        <v>0</v>
      </c>
      <c r="J2254" s="45">
        <f t="shared" si="401"/>
        <v>21</v>
      </c>
      <c r="K2254" s="141"/>
      <c r="L2254" s="184"/>
      <c r="S2254" s="10" t="s">
        <v>1675</v>
      </c>
      <c r="T2254" s="10" t="s">
        <v>68</v>
      </c>
      <c r="U2254" s="10" t="s">
        <v>72</v>
      </c>
      <c r="V2254" s="10" t="s">
        <v>65</v>
      </c>
      <c r="W2254" s="10" t="s">
        <v>61</v>
      </c>
      <c r="X2254" s="10" t="s">
        <v>89</v>
      </c>
      <c r="Y2254" s="10" t="s">
        <v>8</v>
      </c>
      <c r="BR2254" s="6"/>
      <c r="BV2254" s="6"/>
    </row>
    <row r="2255" spans="1:74" x14ac:dyDescent="0.25">
      <c r="A2255" s="248" t="s">
        <v>1691</v>
      </c>
      <c r="B2255" s="248" t="s">
        <v>853</v>
      </c>
      <c r="C2255" s="249">
        <v>76</v>
      </c>
      <c r="D2255" s="249">
        <v>76</v>
      </c>
      <c r="E2255" s="127">
        <v>0</v>
      </c>
      <c r="F2255" s="127">
        <v>1</v>
      </c>
      <c r="G2255" s="127">
        <v>0</v>
      </c>
      <c r="H2255" s="127">
        <v>1</v>
      </c>
      <c r="I2255" s="127">
        <v>74</v>
      </c>
      <c r="J2255" s="45">
        <f t="shared" si="401"/>
        <v>76</v>
      </c>
      <c r="K2255" s="141"/>
      <c r="L2255" s="184"/>
      <c r="S2255" s="10" t="s">
        <v>1875</v>
      </c>
      <c r="T2255" s="10">
        <v>0</v>
      </c>
      <c r="U2255" s="10">
        <v>0</v>
      </c>
      <c r="V2255" s="10">
        <v>0</v>
      </c>
      <c r="W2255" s="10">
        <v>0</v>
      </c>
      <c r="X2255" s="10">
        <v>0</v>
      </c>
      <c r="Y2255" s="10">
        <f t="shared" ref="Y2255:Y2261" si="404">SUM(T2255:X2255)</f>
        <v>0</v>
      </c>
      <c r="Z2255" s="187">
        <v>0</v>
      </c>
      <c r="AL2255" s="6" t="s">
        <v>5</v>
      </c>
      <c r="AM2255" s="6" t="s">
        <v>1738</v>
      </c>
      <c r="AN2255" s="6" t="s">
        <v>1841</v>
      </c>
      <c r="AO2255" s="6" t="s">
        <v>1842</v>
      </c>
      <c r="AP2255" s="6" t="s">
        <v>1741</v>
      </c>
      <c r="AQ2255" s="6" t="s">
        <v>1736</v>
      </c>
      <c r="BR2255" s="6"/>
      <c r="BV2255" s="6"/>
    </row>
    <row r="2256" spans="1:74" x14ac:dyDescent="0.25">
      <c r="A2256" s="248" t="s">
        <v>1691</v>
      </c>
      <c r="B2256" s="248" t="s">
        <v>1149</v>
      </c>
      <c r="C2256" s="249">
        <v>2</v>
      </c>
      <c r="D2256" s="249">
        <v>2</v>
      </c>
      <c r="E2256" s="127">
        <v>0</v>
      </c>
      <c r="F2256" s="127">
        <v>2</v>
      </c>
      <c r="G2256" s="127">
        <v>0</v>
      </c>
      <c r="H2256" s="127">
        <v>0</v>
      </c>
      <c r="I2256" s="127">
        <v>0</v>
      </c>
      <c r="J2256" s="45">
        <f t="shared" si="401"/>
        <v>2</v>
      </c>
      <c r="K2256" s="141"/>
      <c r="L2256" s="184"/>
      <c r="S2256" s="10" t="s">
        <v>1876</v>
      </c>
      <c r="T2256" s="10">
        <v>0</v>
      </c>
      <c r="U2256" s="10">
        <v>0</v>
      </c>
      <c r="V2256" s="10">
        <v>0</v>
      </c>
      <c r="W2256" s="10">
        <v>0</v>
      </c>
      <c r="X2256" s="10">
        <v>0</v>
      </c>
      <c r="Y2256" s="10">
        <f t="shared" si="404"/>
        <v>0</v>
      </c>
      <c r="Z2256" s="187">
        <v>0</v>
      </c>
      <c r="AL2256" s="6" t="s">
        <v>1776</v>
      </c>
      <c r="AM2256" s="12">
        <v>3</v>
      </c>
      <c r="AN2256" s="12">
        <v>0</v>
      </c>
      <c r="AO2256" s="12">
        <v>1</v>
      </c>
      <c r="AP2256" s="12">
        <v>1</v>
      </c>
      <c r="AQ2256" s="12">
        <v>1</v>
      </c>
      <c r="BR2256" s="6"/>
      <c r="BV2256" s="6"/>
    </row>
    <row r="2257" spans="1:74" x14ac:dyDescent="0.25">
      <c r="A2257" s="248" t="s">
        <v>1691</v>
      </c>
      <c r="B2257" s="248" t="s">
        <v>1083</v>
      </c>
      <c r="C2257" s="249">
        <v>2</v>
      </c>
      <c r="D2257" s="249">
        <v>2</v>
      </c>
      <c r="E2257" s="127">
        <v>0</v>
      </c>
      <c r="F2257" s="127">
        <v>2</v>
      </c>
      <c r="G2257" s="127">
        <v>0</v>
      </c>
      <c r="H2257" s="127">
        <v>0</v>
      </c>
      <c r="I2257" s="127">
        <v>0</v>
      </c>
      <c r="J2257" s="45">
        <f t="shared" si="401"/>
        <v>2</v>
      </c>
      <c r="K2257" s="141"/>
      <c r="L2257" s="184"/>
      <c r="S2257" s="10" t="s">
        <v>1877</v>
      </c>
      <c r="T2257" s="10">
        <v>0</v>
      </c>
      <c r="U2257" s="10">
        <v>0</v>
      </c>
      <c r="V2257" s="10">
        <v>0</v>
      </c>
      <c r="W2257" s="10">
        <v>0</v>
      </c>
      <c r="X2257" s="10">
        <v>0</v>
      </c>
      <c r="Y2257" s="10">
        <f t="shared" si="404"/>
        <v>0</v>
      </c>
      <c r="Z2257" s="187">
        <v>0</v>
      </c>
      <c r="AL2257" s="6" t="s">
        <v>1777</v>
      </c>
      <c r="AM2257" s="12">
        <v>3</v>
      </c>
      <c r="AN2257" s="12">
        <v>3</v>
      </c>
      <c r="AO2257" s="12">
        <v>1</v>
      </c>
      <c r="AP2257" s="12">
        <v>1</v>
      </c>
      <c r="AQ2257" s="12">
        <v>1</v>
      </c>
      <c r="BR2257" s="6"/>
      <c r="BV2257" s="6"/>
    </row>
    <row r="2258" spans="1:74" x14ac:dyDescent="0.25">
      <c r="A2258" s="248" t="s">
        <v>1691</v>
      </c>
      <c r="B2258" s="248" t="s">
        <v>568</v>
      </c>
      <c r="C2258" s="249">
        <v>850</v>
      </c>
      <c r="D2258" s="249">
        <v>655</v>
      </c>
      <c r="E2258" s="127">
        <v>9</v>
      </c>
      <c r="F2258" s="127">
        <v>45</v>
      </c>
      <c r="G2258" s="127">
        <v>45</v>
      </c>
      <c r="H2258" s="127">
        <v>51</v>
      </c>
      <c r="I2258" s="127">
        <v>505</v>
      </c>
      <c r="J2258" s="45">
        <f t="shared" si="401"/>
        <v>655</v>
      </c>
      <c r="K2258" s="141"/>
      <c r="L2258" s="184">
        <f>SUM(D2254:D2258)</f>
        <v>756</v>
      </c>
      <c r="S2258" s="10" t="s">
        <v>1208</v>
      </c>
      <c r="T2258" s="10">
        <v>0</v>
      </c>
      <c r="U2258" s="10">
        <v>0</v>
      </c>
      <c r="V2258" s="10">
        <v>0</v>
      </c>
      <c r="W2258" s="10">
        <v>0</v>
      </c>
      <c r="X2258" s="10">
        <v>0</v>
      </c>
      <c r="Y2258" s="10">
        <f t="shared" si="404"/>
        <v>0</v>
      </c>
      <c r="Z2258" s="187">
        <v>0</v>
      </c>
      <c r="AL2258" s="6" t="s">
        <v>1778</v>
      </c>
      <c r="AM2258" s="12">
        <v>10</v>
      </c>
      <c r="AN2258" s="12">
        <v>3</v>
      </c>
      <c r="AO2258" s="12">
        <v>5</v>
      </c>
      <c r="AP2258" s="12">
        <v>3</v>
      </c>
      <c r="AQ2258" s="12">
        <v>2</v>
      </c>
      <c r="BR2258" s="6"/>
      <c r="BV2258" s="6"/>
    </row>
    <row r="2259" spans="1:74" x14ac:dyDescent="0.25">
      <c r="A2259" s="246" t="s">
        <v>1692</v>
      </c>
      <c r="B2259" s="246" t="s">
        <v>572</v>
      </c>
      <c r="C2259" s="247">
        <v>162</v>
      </c>
      <c r="D2259" s="247">
        <v>159</v>
      </c>
      <c r="E2259" s="10">
        <v>9</v>
      </c>
      <c r="F2259" s="10">
        <v>52</v>
      </c>
      <c r="G2259" s="10">
        <v>38</v>
      </c>
      <c r="H2259" s="10">
        <v>60</v>
      </c>
      <c r="I2259" s="10">
        <v>0</v>
      </c>
      <c r="J2259" s="10">
        <f t="shared" si="401"/>
        <v>159</v>
      </c>
      <c r="S2259" s="10" t="s">
        <v>1209</v>
      </c>
      <c r="T2259" s="10">
        <v>1</v>
      </c>
      <c r="U2259" s="10">
        <v>4</v>
      </c>
      <c r="V2259" s="10">
        <v>2</v>
      </c>
      <c r="W2259" s="10">
        <v>14</v>
      </c>
      <c r="X2259" s="10">
        <v>0</v>
      </c>
      <c r="Y2259" s="10">
        <f t="shared" si="404"/>
        <v>21</v>
      </c>
      <c r="Z2259" s="187">
        <v>21</v>
      </c>
      <c r="AL2259" s="6" t="s">
        <v>1779</v>
      </c>
      <c r="AM2259" s="12">
        <v>51</v>
      </c>
      <c r="AN2259" s="12">
        <v>46</v>
      </c>
      <c r="AO2259" s="12">
        <v>37</v>
      </c>
      <c r="AP2259" s="12">
        <v>28</v>
      </c>
      <c r="AQ2259" s="12">
        <v>23</v>
      </c>
      <c r="BR2259" s="6"/>
      <c r="BV2259" s="6"/>
    </row>
    <row r="2260" spans="1:74" x14ac:dyDescent="0.25">
      <c r="A2260" s="246" t="s">
        <v>1692</v>
      </c>
      <c r="B2260" s="246" t="s">
        <v>853</v>
      </c>
      <c r="C2260" s="247">
        <v>65</v>
      </c>
      <c r="D2260" s="247">
        <v>65</v>
      </c>
      <c r="E2260" s="10">
        <v>0</v>
      </c>
      <c r="F2260" s="10">
        <v>24</v>
      </c>
      <c r="G2260" s="10">
        <v>7</v>
      </c>
      <c r="H2260" s="10">
        <v>34</v>
      </c>
      <c r="I2260" s="10">
        <v>0</v>
      </c>
      <c r="J2260" s="10">
        <f t="shared" si="401"/>
        <v>65</v>
      </c>
      <c r="S2260" s="10" t="s">
        <v>1210</v>
      </c>
      <c r="T2260" s="10">
        <v>9</v>
      </c>
      <c r="U2260" s="10">
        <v>52</v>
      </c>
      <c r="V2260" s="10">
        <v>38</v>
      </c>
      <c r="W2260" s="10">
        <v>60</v>
      </c>
      <c r="X2260" s="10">
        <v>0</v>
      </c>
      <c r="Y2260" s="10">
        <f t="shared" si="404"/>
        <v>159</v>
      </c>
      <c r="Z2260" s="187">
        <v>159</v>
      </c>
      <c r="AL2260" s="6" t="s">
        <v>1855</v>
      </c>
      <c r="AM2260" s="12">
        <v>713</v>
      </c>
      <c r="AN2260" s="12">
        <v>352</v>
      </c>
      <c r="AO2260" s="12">
        <v>266</v>
      </c>
      <c r="AP2260" s="12">
        <v>249</v>
      </c>
      <c r="AQ2260" s="12">
        <v>156</v>
      </c>
      <c r="BR2260" s="6"/>
      <c r="BV2260" s="6"/>
    </row>
    <row r="2261" spans="1:74" x14ac:dyDescent="0.25">
      <c r="A2261" s="246" t="s">
        <v>1692</v>
      </c>
      <c r="B2261" s="246" t="s">
        <v>1149</v>
      </c>
      <c r="C2261" s="247">
        <v>16</v>
      </c>
      <c r="D2261" s="247">
        <v>13</v>
      </c>
      <c r="E2261" s="10">
        <v>0</v>
      </c>
      <c r="F2261" s="10">
        <v>8</v>
      </c>
      <c r="G2261" s="10">
        <v>5</v>
      </c>
      <c r="H2261" s="10">
        <v>0</v>
      </c>
      <c r="I2261" s="10">
        <v>0</v>
      </c>
      <c r="J2261" s="10">
        <f t="shared" si="401"/>
        <v>13</v>
      </c>
      <c r="S2261" s="10" t="s">
        <v>1211</v>
      </c>
      <c r="T2261" s="10">
        <v>0</v>
      </c>
      <c r="U2261" s="10">
        <v>0</v>
      </c>
      <c r="V2261" s="10">
        <v>0</v>
      </c>
      <c r="W2261" s="10">
        <v>0</v>
      </c>
      <c r="X2261" s="10">
        <v>0</v>
      </c>
      <c r="Y2261" s="10">
        <f t="shared" si="404"/>
        <v>0</v>
      </c>
      <c r="Z2261" s="187">
        <v>0</v>
      </c>
      <c r="AL2261" s="6" t="s">
        <v>1735</v>
      </c>
      <c r="AM2261" s="12">
        <v>364</v>
      </c>
      <c r="AN2261" s="12">
        <v>349</v>
      </c>
      <c r="AO2261" s="12">
        <v>510</v>
      </c>
      <c r="AP2261" s="12">
        <v>535</v>
      </c>
      <c r="AQ2261" s="12">
        <v>579</v>
      </c>
      <c r="BR2261" s="6"/>
      <c r="BV2261" s="6"/>
    </row>
    <row r="2262" spans="1:74" x14ac:dyDescent="0.25">
      <c r="A2262" s="246" t="s">
        <v>1692</v>
      </c>
      <c r="B2262" s="246" t="s">
        <v>1083</v>
      </c>
      <c r="C2262" s="247">
        <v>3</v>
      </c>
      <c r="D2262" s="247">
        <v>3</v>
      </c>
      <c r="E2262" s="10">
        <v>0</v>
      </c>
      <c r="F2262" s="10">
        <v>2</v>
      </c>
      <c r="G2262" s="10">
        <v>1</v>
      </c>
      <c r="H2262" s="10">
        <v>0</v>
      </c>
      <c r="I2262" s="10">
        <v>0</v>
      </c>
      <c r="J2262" s="10">
        <f t="shared" si="401"/>
        <v>3</v>
      </c>
      <c r="T2262" s="6">
        <f t="shared" ref="T2262:Y2262" si="405">SUM(T2255:T2261)</f>
        <v>10</v>
      </c>
      <c r="U2262" s="6">
        <f t="shared" si="405"/>
        <v>56</v>
      </c>
      <c r="V2262" s="6">
        <f t="shared" si="405"/>
        <v>40</v>
      </c>
      <c r="W2262" s="6">
        <f t="shared" si="405"/>
        <v>74</v>
      </c>
      <c r="X2262" s="6">
        <f t="shared" si="405"/>
        <v>0</v>
      </c>
      <c r="Y2262" s="6">
        <f t="shared" si="405"/>
        <v>180</v>
      </c>
      <c r="AL2262" s="6" t="s">
        <v>1856</v>
      </c>
      <c r="AM2262" s="12">
        <v>1</v>
      </c>
      <c r="AN2262" s="12">
        <v>28</v>
      </c>
      <c r="AO2262" s="12">
        <v>72</v>
      </c>
      <c r="AP2262" s="12">
        <v>273</v>
      </c>
      <c r="AQ2262" s="12">
        <v>355</v>
      </c>
      <c r="BR2262" s="6"/>
      <c r="BV2262" s="6"/>
    </row>
    <row r="2263" spans="1:74" x14ac:dyDescent="0.25">
      <c r="A2263" s="246" t="s">
        <v>1692</v>
      </c>
      <c r="B2263" s="246" t="s">
        <v>568</v>
      </c>
      <c r="C2263" s="247">
        <v>283</v>
      </c>
      <c r="D2263" s="247">
        <v>274</v>
      </c>
      <c r="E2263" s="10">
        <v>20</v>
      </c>
      <c r="F2263" s="10">
        <v>123</v>
      </c>
      <c r="G2263" s="10">
        <v>89</v>
      </c>
      <c r="H2263" s="10">
        <v>42</v>
      </c>
      <c r="I2263" s="10">
        <v>0</v>
      </c>
      <c r="J2263" s="10">
        <f t="shared" si="401"/>
        <v>274</v>
      </c>
      <c r="L2263" s="8">
        <f>SUM(D2259:D2263)</f>
        <v>514</v>
      </c>
      <c r="S2263" s="10" t="s">
        <v>1677</v>
      </c>
      <c r="T2263" s="10" t="s">
        <v>68</v>
      </c>
      <c r="U2263" s="10" t="s">
        <v>72</v>
      </c>
      <c r="V2263" s="10" t="s">
        <v>65</v>
      </c>
      <c r="W2263" s="10" t="s">
        <v>61</v>
      </c>
      <c r="X2263" s="10" t="s">
        <v>89</v>
      </c>
      <c r="Y2263" s="10" t="s">
        <v>1678</v>
      </c>
      <c r="AL2263" s="6" t="s">
        <v>1857</v>
      </c>
      <c r="AM2263" s="12">
        <v>0</v>
      </c>
      <c r="AN2263" s="12">
        <v>0</v>
      </c>
      <c r="AO2263" s="12">
        <v>0</v>
      </c>
      <c r="AP2263" s="12">
        <v>0</v>
      </c>
      <c r="AQ2263" s="12">
        <v>2</v>
      </c>
      <c r="BR2263" s="6"/>
      <c r="BV2263" s="6"/>
    </row>
    <row r="2264" spans="1:74" x14ac:dyDescent="0.25">
      <c r="A2264" s="250" t="s">
        <v>315</v>
      </c>
      <c r="B2264" s="248" t="s">
        <v>572</v>
      </c>
      <c r="C2264" s="249">
        <v>0</v>
      </c>
      <c r="D2264" s="249">
        <v>0</v>
      </c>
      <c r="E2264" s="127">
        <v>0</v>
      </c>
      <c r="F2264" s="127">
        <v>0</v>
      </c>
      <c r="G2264" s="127">
        <v>0</v>
      </c>
      <c r="H2264" s="127">
        <v>0</v>
      </c>
      <c r="I2264" s="127">
        <v>0</v>
      </c>
      <c r="J2264" s="45">
        <f t="shared" si="401"/>
        <v>0</v>
      </c>
      <c r="K2264" s="141"/>
      <c r="L2264" s="184"/>
      <c r="S2264" s="10" t="s">
        <v>1875</v>
      </c>
      <c r="T2264" s="10">
        <f t="shared" ref="T2264:X2270" si="406">T2246-T2255</f>
        <v>0</v>
      </c>
      <c r="U2264" s="10">
        <f t="shared" si="406"/>
        <v>1</v>
      </c>
      <c r="V2264" s="10">
        <f t="shared" si="406"/>
        <v>0</v>
      </c>
      <c r="W2264" s="10">
        <f t="shared" si="406"/>
        <v>0</v>
      </c>
      <c r="X2264" s="10">
        <f t="shared" si="406"/>
        <v>0</v>
      </c>
      <c r="Y2264" s="10">
        <f t="shared" ref="Y2264:Y2270" si="407">SUM(T2264:W2264)</f>
        <v>1</v>
      </c>
      <c r="BR2264" s="6"/>
      <c r="BV2264" s="6"/>
    </row>
    <row r="2265" spans="1:74" x14ac:dyDescent="0.25">
      <c r="A2265" s="250" t="s">
        <v>315</v>
      </c>
      <c r="B2265" s="248" t="s">
        <v>853</v>
      </c>
      <c r="C2265" s="249">
        <v>2</v>
      </c>
      <c r="D2265" s="249">
        <v>2</v>
      </c>
      <c r="E2265" s="127">
        <v>0</v>
      </c>
      <c r="F2265" s="127">
        <v>2</v>
      </c>
      <c r="G2265" s="127">
        <v>0</v>
      </c>
      <c r="H2265" s="127">
        <v>0</v>
      </c>
      <c r="I2265" s="127">
        <v>0</v>
      </c>
      <c r="J2265" s="45">
        <f t="shared" si="401"/>
        <v>2</v>
      </c>
      <c r="K2265" s="141"/>
      <c r="L2265" s="184"/>
      <c r="S2265" s="10" t="s">
        <v>1876</v>
      </c>
      <c r="T2265" s="10">
        <f t="shared" si="406"/>
        <v>0</v>
      </c>
      <c r="U2265" s="10">
        <f t="shared" si="406"/>
        <v>1</v>
      </c>
      <c r="V2265" s="10">
        <f t="shared" si="406"/>
        <v>0</v>
      </c>
      <c r="W2265" s="10">
        <f t="shared" si="406"/>
        <v>0</v>
      </c>
      <c r="X2265" s="10">
        <f t="shared" si="406"/>
        <v>0</v>
      </c>
      <c r="Y2265" s="10">
        <f t="shared" si="407"/>
        <v>1</v>
      </c>
      <c r="BR2265" s="6"/>
      <c r="BV2265" s="6"/>
    </row>
    <row r="2266" spans="1:74" x14ac:dyDescent="0.25">
      <c r="A2266" s="250" t="s">
        <v>315</v>
      </c>
      <c r="B2266" s="248" t="s">
        <v>1149</v>
      </c>
      <c r="C2266" s="249">
        <v>0</v>
      </c>
      <c r="D2266" s="249">
        <v>0</v>
      </c>
      <c r="E2266" s="127">
        <v>0</v>
      </c>
      <c r="F2266" s="127">
        <v>0</v>
      </c>
      <c r="G2266" s="127">
        <v>0</v>
      </c>
      <c r="H2266" s="127">
        <v>0</v>
      </c>
      <c r="I2266" s="127">
        <v>0</v>
      </c>
      <c r="J2266" s="45">
        <f t="shared" si="401"/>
        <v>0</v>
      </c>
      <c r="K2266" s="141"/>
      <c r="L2266" s="184"/>
      <c r="S2266" s="10" t="s">
        <v>1877</v>
      </c>
      <c r="T2266" s="10">
        <f t="shared" si="406"/>
        <v>0</v>
      </c>
      <c r="U2266" s="10">
        <f t="shared" si="406"/>
        <v>2</v>
      </c>
      <c r="V2266" s="10">
        <f t="shared" si="406"/>
        <v>0</v>
      </c>
      <c r="W2266" s="10">
        <f t="shared" si="406"/>
        <v>0</v>
      </c>
      <c r="X2266" s="10">
        <f t="shared" si="406"/>
        <v>0</v>
      </c>
      <c r="Y2266" s="10">
        <f t="shared" si="407"/>
        <v>2</v>
      </c>
      <c r="BR2266" s="6"/>
      <c r="BV2266" s="6"/>
    </row>
    <row r="2267" spans="1:74" x14ac:dyDescent="0.25">
      <c r="A2267" s="250" t="s">
        <v>315</v>
      </c>
      <c r="B2267" s="248" t="s">
        <v>1083</v>
      </c>
      <c r="C2267" s="249">
        <v>0</v>
      </c>
      <c r="D2267" s="249">
        <v>0</v>
      </c>
      <c r="E2267" s="127">
        <v>0</v>
      </c>
      <c r="F2267" s="127">
        <v>0</v>
      </c>
      <c r="G2267" s="127">
        <v>0</v>
      </c>
      <c r="H2267" s="127">
        <v>0</v>
      </c>
      <c r="I2267" s="127">
        <v>0</v>
      </c>
      <c r="J2267" s="45">
        <f t="shared" si="401"/>
        <v>0</v>
      </c>
      <c r="K2267" s="141"/>
      <c r="L2267" s="184"/>
      <c r="S2267" s="10" t="s">
        <v>1208</v>
      </c>
      <c r="T2267" s="10">
        <f t="shared" si="406"/>
        <v>1</v>
      </c>
      <c r="U2267" s="10">
        <f t="shared" si="406"/>
        <v>6</v>
      </c>
      <c r="V2267" s="10">
        <f t="shared" si="406"/>
        <v>2</v>
      </c>
      <c r="W2267" s="10">
        <f t="shared" si="406"/>
        <v>14</v>
      </c>
      <c r="X2267" s="10">
        <f t="shared" si="406"/>
        <v>0</v>
      </c>
      <c r="Y2267" s="10">
        <f t="shared" si="407"/>
        <v>23</v>
      </c>
      <c r="BR2267" s="6"/>
      <c r="BV2267" s="6"/>
    </row>
    <row r="2268" spans="1:74" x14ac:dyDescent="0.25">
      <c r="A2268" s="250" t="s">
        <v>315</v>
      </c>
      <c r="B2268" s="248" t="s">
        <v>568</v>
      </c>
      <c r="C2268" s="249">
        <v>0</v>
      </c>
      <c r="D2268" s="249">
        <v>0</v>
      </c>
      <c r="E2268" s="127">
        <v>0</v>
      </c>
      <c r="F2268" s="127">
        <v>0</v>
      </c>
      <c r="G2268" s="127">
        <v>0</v>
      </c>
      <c r="H2268" s="127">
        <v>0</v>
      </c>
      <c r="I2268" s="127">
        <v>0</v>
      </c>
      <c r="J2268" s="45">
        <f t="shared" si="401"/>
        <v>0</v>
      </c>
      <c r="K2268" s="141"/>
      <c r="L2268" s="184">
        <f>SUM(J2264:J2268)</f>
        <v>2</v>
      </c>
      <c r="S2268" s="10" t="s">
        <v>1209</v>
      </c>
      <c r="T2268" s="45">
        <f t="shared" si="406"/>
        <v>9</v>
      </c>
      <c r="U2268" s="45">
        <f t="shared" si="406"/>
        <v>50</v>
      </c>
      <c r="V2268" s="45">
        <f t="shared" si="406"/>
        <v>45</v>
      </c>
      <c r="W2268" s="45">
        <f t="shared" si="406"/>
        <v>52</v>
      </c>
      <c r="X2268" s="10">
        <f t="shared" si="406"/>
        <v>579</v>
      </c>
      <c r="Y2268" s="10">
        <f t="shared" si="407"/>
        <v>156</v>
      </c>
      <c r="BR2268" s="6"/>
      <c r="BV2268" s="6"/>
    </row>
    <row r="2269" spans="1:74" x14ac:dyDescent="0.25">
      <c r="A2269" s="246" t="s">
        <v>1676</v>
      </c>
      <c r="B2269" s="10"/>
      <c r="C2269" s="10">
        <f t="shared" ref="C2269:I2269" si="408">SUM(C2245:C2268)</f>
        <v>1509</v>
      </c>
      <c r="D2269" s="10">
        <f t="shared" si="408"/>
        <v>1299</v>
      </c>
      <c r="E2269" s="10">
        <f t="shared" si="408"/>
        <v>40</v>
      </c>
      <c r="F2269" s="10">
        <f t="shared" si="408"/>
        <v>275</v>
      </c>
      <c r="G2269" s="10">
        <f t="shared" si="408"/>
        <v>189</v>
      </c>
      <c r="H2269" s="10">
        <f t="shared" si="408"/>
        <v>216</v>
      </c>
      <c r="I2269" s="10">
        <f t="shared" si="408"/>
        <v>579</v>
      </c>
      <c r="J2269" s="10">
        <f t="shared" si="401"/>
        <v>1299</v>
      </c>
      <c r="L2269" s="8">
        <f>SUM(L2245:L2268)</f>
        <v>1299</v>
      </c>
      <c r="S2269" s="10" t="s">
        <v>1210</v>
      </c>
      <c r="T2269" s="45">
        <f t="shared" si="406"/>
        <v>20</v>
      </c>
      <c r="U2269" s="45">
        <f t="shared" si="406"/>
        <v>157</v>
      </c>
      <c r="V2269" s="45">
        <f t="shared" si="406"/>
        <v>102</v>
      </c>
      <c r="W2269" s="45">
        <f t="shared" si="406"/>
        <v>76</v>
      </c>
      <c r="X2269" s="10">
        <f t="shared" si="406"/>
        <v>0</v>
      </c>
      <c r="Y2269" s="10">
        <f t="shared" si="407"/>
        <v>355</v>
      </c>
      <c r="BR2269" s="6"/>
      <c r="BV2269" s="6"/>
    </row>
    <row r="2270" spans="1:74" x14ac:dyDescent="0.25">
      <c r="S2270" s="10" t="s">
        <v>1211</v>
      </c>
      <c r="T2270" s="10">
        <f t="shared" si="406"/>
        <v>0</v>
      </c>
      <c r="U2270" s="10">
        <f t="shared" si="406"/>
        <v>2</v>
      </c>
      <c r="V2270" s="10">
        <f t="shared" si="406"/>
        <v>0</v>
      </c>
      <c r="W2270" s="10">
        <f t="shared" si="406"/>
        <v>0</v>
      </c>
      <c r="X2270" s="10">
        <f t="shared" si="406"/>
        <v>0</v>
      </c>
      <c r="Y2270" s="10">
        <f t="shared" si="407"/>
        <v>2</v>
      </c>
      <c r="BR2270" s="6"/>
      <c r="BV2270" s="6"/>
    </row>
    <row r="2275" spans="1:74" s="12" customFormat="1" ht="43.5" customHeight="1" x14ac:dyDescent="0.25">
      <c r="A2275" s="204" t="s">
        <v>1741</v>
      </c>
      <c r="B2275" s="204" t="s">
        <v>1222</v>
      </c>
      <c r="C2275" s="204" t="s">
        <v>1197</v>
      </c>
      <c r="D2275" s="204" t="s">
        <v>1664</v>
      </c>
      <c r="E2275" s="204" t="s">
        <v>1665</v>
      </c>
      <c r="F2275" s="204" t="s">
        <v>1666</v>
      </c>
      <c r="G2275" s="204" t="s">
        <v>1667</v>
      </c>
      <c r="H2275" s="204" t="s">
        <v>1668</v>
      </c>
      <c r="I2275" s="204" t="s">
        <v>1669</v>
      </c>
      <c r="J2275" s="13" t="s">
        <v>1676</v>
      </c>
      <c r="L2275" s="36" t="s">
        <v>1927</v>
      </c>
      <c r="S2275" s="12" t="s">
        <v>1741</v>
      </c>
      <c r="AL2275" s="6" t="s">
        <v>1925</v>
      </c>
      <c r="BR2275" s="18"/>
      <c r="BV2275" s="18"/>
    </row>
    <row r="2276" spans="1:74" x14ac:dyDescent="0.25">
      <c r="A2276" s="246" t="s">
        <v>1882</v>
      </c>
      <c r="B2276" s="246" t="s">
        <v>853</v>
      </c>
      <c r="C2276" s="10">
        <v>1</v>
      </c>
      <c r="D2276" s="247">
        <v>1</v>
      </c>
      <c r="E2276" s="10">
        <v>0</v>
      </c>
      <c r="F2276" s="10">
        <v>1</v>
      </c>
      <c r="G2276" s="10">
        <v>0</v>
      </c>
      <c r="H2276" s="10">
        <v>0</v>
      </c>
      <c r="I2276" s="10">
        <v>0</v>
      </c>
      <c r="J2276" s="10">
        <f t="shared" ref="J2276:J2295" si="409">SUM(E2276:I2276)</f>
        <v>1</v>
      </c>
      <c r="L2276" s="8">
        <v>1</v>
      </c>
      <c r="S2276" s="6" t="s">
        <v>1673</v>
      </c>
      <c r="T2276" s="6" t="s">
        <v>68</v>
      </c>
      <c r="U2276" s="6" t="s">
        <v>72</v>
      </c>
      <c r="V2276" s="6" t="s">
        <v>65</v>
      </c>
      <c r="W2276" s="6" t="s">
        <v>61</v>
      </c>
      <c r="X2276" s="6" t="s">
        <v>89</v>
      </c>
      <c r="Y2276" s="6" t="s">
        <v>8</v>
      </c>
      <c r="AL2276" s="6" t="s">
        <v>1834</v>
      </c>
      <c r="AM2276" s="12"/>
      <c r="AN2276" s="12"/>
      <c r="AO2276" s="12"/>
      <c r="AP2276" s="12"/>
    </row>
    <row r="2277" spans="1:74" x14ac:dyDescent="0.25">
      <c r="A2277" s="246" t="s">
        <v>1883</v>
      </c>
      <c r="B2277" s="246" t="s">
        <v>853</v>
      </c>
      <c r="C2277" s="10">
        <v>1</v>
      </c>
      <c r="D2277" s="247">
        <v>1</v>
      </c>
      <c r="E2277" s="10">
        <v>0</v>
      </c>
      <c r="F2277" s="10">
        <v>1</v>
      </c>
      <c r="G2277" s="10">
        <v>0</v>
      </c>
      <c r="H2277" s="10">
        <v>0</v>
      </c>
      <c r="I2277" s="10">
        <v>0</v>
      </c>
      <c r="J2277" s="10">
        <f t="shared" si="409"/>
        <v>1</v>
      </c>
      <c r="L2277" s="8">
        <v>1</v>
      </c>
      <c r="S2277" s="6" t="s">
        <v>1875</v>
      </c>
      <c r="T2277" s="6">
        <v>0</v>
      </c>
      <c r="U2277" s="6">
        <v>1</v>
      </c>
      <c r="V2277" s="6">
        <v>0</v>
      </c>
      <c r="W2277" s="6">
        <v>0</v>
      </c>
      <c r="X2277" s="6">
        <v>0</v>
      </c>
      <c r="Y2277" s="6">
        <f t="shared" ref="Y2277:Y2282" si="410">SUM(T2277:X2277)</f>
        <v>1</v>
      </c>
      <c r="Z2277" s="6">
        <v>1</v>
      </c>
      <c r="AL2277" s="6" t="s">
        <v>1836</v>
      </c>
      <c r="AM2277" s="12"/>
      <c r="AN2277" s="12"/>
      <c r="AO2277" s="12"/>
      <c r="AP2277" s="12"/>
    </row>
    <row r="2278" spans="1:74" x14ac:dyDescent="0.25">
      <c r="A2278" s="248" t="s">
        <v>1884</v>
      </c>
      <c r="B2278" s="248" t="s">
        <v>853</v>
      </c>
      <c r="C2278" s="127">
        <v>1</v>
      </c>
      <c r="D2278" s="249">
        <v>1</v>
      </c>
      <c r="E2278" s="127">
        <v>0</v>
      </c>
      <c r="F2278" s="127">
        <v>1</v>
      </c>
      <c r="G2278" s="127">
        <v>0</v>
      </c>
      <c r="H2278" s="127">
        <v>0</v>
      </c>
      <c r="I2278" s="127">
        <v>0</v>
      </c>
      <c r="J2278" s="45">
        <f t="shared" si="409"/>
        <v>1</v>
      </c>
      <c r="K2278" s="141"/>
      <c r="L2278" s="184"/>
      <c r="S2278" s="6" t="s">
        <v>1876</v>
      </c>
      <c r="T2278" s="6">
        <v>0</v>
      </c>
      <c r="U2278" s="6">
        <v>1</v>
      </c>
      <c r="V2278" s="6">
        <v>0</v>
      </c>
      <c r="W2278" s="6">
        <v>0</v>
      </c>
      <c r="X2278" s="6">
        <v>0</v>
      </c>
      <c r="Y2278" s="6">
        <f t="shared" si="410"/>
        <v>1</v>
      </c>
      <c r="Z2278" s="6">
        <v>1</v>
      </c>
      <c r="AM2278" s="12"/>
      <c r="AN2278" s="12"/>
      <c r="AO2278" s="12"/>
      <c r="AP2278" s="12"/>
    </row>
    <row r="2279" spans="1:74" x14ac:dyDescent="0.25">
      <c r="A2279" s="248" t="s">
        <v>1884</v>
      </c>
      <c r="B2279" s="248" t="s">
        <v>568</v>
      </c>
      <c r="C2279" s="127">
        <v>2</v>
      </c>
      <c r="D2279" s="249">
        <v>2</v>
      </c>
      <c r="E2279" s="127">
        <v>0</v>
      </c>
      <c r="F2279" s="127">
        <v>2</v>
      </c>
      <c r="G2279" s="127">
        <v>0</v>
      </c>
      <c r="H2279" s="127">
        <v>0</v>
      </c>
      <c r="I2279" s="127">
        <v>0</v>
      </c>
      <c r="J2279" s="45">
        <f t="shared" si="409"/>
        <v>2</v>
      </c>
      <c r="K2279" s="141"/>
      <c r="L2279" s="184">
        <f>SUM(D2278:D2279)</f>
        <v>3</v>
      </c>
      <c r="S2279" s="6" t="s">
        <v>1877</v>
      </c>
      <c r="T2279" s="6">
        <v>0</v>
      </c>
      <c r="U2279" s="6">
        <v>3</v>
      </c>
      <c r="V2279" s="6">
        <v>0</v>
      </c>
      <c r="W2279" s="6">
        <v>0</v>
      </c>
      <c r="X2279" s="6">
        <v>0</v>
      </c>
      <c r="Y2279" s="6">
        <f t="shared" si="410"/>
        <v>3</v>
      </c>
      <c r="Z2279" s="6">
        <v>3</v>
      </c>
      <c r="AL2279" s="6" t="s">
        <v>5</v>
      </c>
      <c r="AM2279" s="6" t="s">
        <v>1840</v>
      </c>
      <c r="AN2279" s="6" t="s">
        <v>1841</v>
      </c>
      <c r="AO2279" s="6" t="s">
        <v>1842</v>
      </c>
      <c r="AP2279" s="6" t="s">
        <v>1741</v>
      </c>
    </row>
    <row r="2280" spans="1:74" x14ac:dyDescent="0.25">
      <c r="A2280" s="246" t="s">
        <v>1880</v>
      </c>
      <c r="B2280" s="246" t="s">
        <v>572</v>
      </c>
      <c r="C2280" s="10">
        <v>2</v>
      </c>
      <c r="D2280" s="247">
        <v>2</v>
      </c>
      <c r="E2280" s="10">
        <v>0</v>
      </c>
      <c r="F2280" s="10">
        <v>2</v>
      </c>
      <c r="G2280" s="10">
        <v>0</v>
      </c>
      <c r="H2280" s="10">
        <v>0</v>
      </c>
      <c r="I2280" s="10">
        <v>0</v>
      </c>
      <c r="J2280" s="10">
        <f t="shared" si="409"/>
        <v>2</v>
      </c>
      <c r="S2280" s="6" t="s">
        <v>1208</v>
      </c>
      <c r="T2280" s="6">
        <v>4</v>
      </c>
      <c r="U2280" s="6">
        <f>SUM(F2280:F2284)</f>
        <v>18</v>
      </c>
      <c r="V2280" s="6">
        <v>2</v>
      </c>
      <c r="W2280" s="6">
        <v>6</v>
      </c>
      <c r="X2280" s="6">
        <v>0</v>
      </c>
      <c r="Y2280" s="6">
        <f t="shared" si="410"/>
        <v>30</v>
      </c>
      <c r="Z2280" s="6">
        <v>30</v>
      </c>
      <c r="AL2280" s="6" t="s">
        <v>1727</v>
      </c>
      <c r="AM2280" s="12">
        <v>0</v>
      </c>
      <c r="AN2280" s="12">
        <v>0</v>
      </c>
      <c r="AO2280" s="12">
        <v>0</v>
      </c>
      <c r="AP2280" s="12">
        <v>0</v>
      </c>
    </row>
    <row r="2281" spans="1:74" x14ac:dyDescent="0.25">
      <c r="A2281" s="246" t="s">
        <v>1880</v>
      </c>
      <c r="B2281" s="246" t="s">
        <v>853</v>
      </c>
      <c r="C2281" s="10">
        <v>1</v>
      </c>
      <c r="D2281" s="247">
        <v>1</v>
      </c>
      <c r="E2281" s="10">
        <v>0</v>
      </c>
      <c r="F2281" s="10">
        <v>1</v>
      </c>
      <c r="G2281" s="10">
        <v>0</v>
      </c>
      <c r="H2281" s="10">
        <v>0</v>
      </c>
      <c r="I2281" s="10">
        <v>0</v>
      </c>
      <c r="J2281" s="10">
        <f t="shared" si="409"/>
        <v>1</v>
      </c>
      <c r="S2281" s="6" t="s">
        <v>1209</v>
      </c>
      <c r="T2281" s="6">
        <v>17</v>
      </c>
      <c r="U2281" s="6">
        <f>SUM(F2285:F2289)</f>
        <v>85</v>
      </c>
      <c r="V2281" s="6">
        <f>SUM(G2285:G2289)</f>
        <v>48</v>
      </c>
      <c r="W2281" s="6">
        <f>SUM(H2285:H2289)</f>
        <v>126</v>
      </c>
      <c r="X2281" s="6">
        <f>SUM(I2285:I2289)</f>
        <v>535</v>
      </c>
      <c r="Y2281" s="6">
        <f t="shared" si="410"/>
        <v>811</v>
      </c>
      <c r="Z2281" s="6">
        <v>811</v>
      </c>
      <c r="AL2281" s="6" t="s">
        <v>1728</v>
      </c>
      <c r="AM2281" s="12">
        <v>0</v>
      </c>
      <c r="AN2281" s="12">
        <v>0</v>
      </c>
      <c r="AO2281" s="12">
        <v>0</v>
      </c>
      <c r="AP2281" s="12">
        <v>0</v>
      </c>
    </row>
    <row r="2282" spans="1:74" x14ac:dyDescent="0.25">
      <c r="A2282" s="246" t="s">
        <v>1880</v>
      </c>
      <c r="B2282" s="246" t="s">
        <v>1149</v>
      </c>
      <c r="C2282" s="10">
        <v>2</v>
      </c>
      <c r="D2282" s="247">
        <v>1</v>
      </c>
      <c r="E2282" s="10">
        <v>0</v>
      </c>
      <c r="F2282" s="10">
        <v>1</v>
      </c>
      <c r="G2282" s="10">
        <v>0</v>
      </c>
      <c r="H2282" s="10">
        <v>0</v>
      </c>
      <c r="I2282" s="10">
        <v>0</v>
      </c>
      <c r="J2282" s="10">
        <f t="shared" si="409"/>
        <v>1</v>
      </c>
      <c r="S2282" s="6" t="s">
        <v>1210</v>
      </c>
      <c r="T2282" s="6">
        <f>SUM(E2290:E2294)</f>
        <v>33</v>
      </c>
      <c r="U2282" s="6">
        <f>SUM(F2290:F2294)</f>
        <v>177</v>
      </c>
      <c r="V2282" s="6">
        <f>SUM(G2290:G2294)</f>
        <v>84</v>
      </c>
      <c r="W2282" s="6">
        <f>SUM(H2290:H2294)</f>
        <v>182</v>
      </c>
      <c r="X2282" s="6">
        <f>SUM(I2290:I2294)</f>
        <v>0</v>
      </c>
      <c r="Y2282" s="6">
        <f t="shared" si="410"/>
        <v>476</v>
      </c>
      <c r="Z2282" s="6">
        <v>476</v>
      </c>
      <c r="AL2282" s="6" t="s">
        <v>1729</v>
      </c>
      <c r="AM2282" s="12">
        <v>0</v>
      </c>
      <c r="AN2282" s="12">
        <v>0</v>
      </c>
      <c r="AO2282" s="12">
        <v>0</v>
      </c>
      <c r="AP2282" s="12">
        <v>0</v>
      </c>
    </row>
    <row r="2283" spans="1:74" x14ac:dyDescent="0.25">
      <c r="A2283" s="246" t="s">
        <v>1880</v>
      </c>
      <c r="B2283" s="246" t="s">
        <v>1083</v>
      </c>
      <c r="C2283" s="10">
        <v>1</v>
      </c>
      <c r="D2283" s="247">
        <v>1</v>
      </c>
      <c r="E2283" s="10">
        <v>0</v>
      </c>
      <c r="F2283" s="10">
        <v>1</v>
      </c>
      <c r="G2283" s="10">
        <v>0</v>
      </c>
      <c r="H2283" s="10">
        <v>0</v>
      </c>
      <c r="I2283" s="10">
        <v>0</v>
      </c>
      <c r="J2283" s="10">
        <f t="shared" si="409"/>
        <v>1</v>
      </c>
      <c r="T2283" s="6">
        <f t="shared" ref="T2283:Y2283" si="411">SUM(T2277:T2282)</f>
        <v>54</v>
      </c>
      <c r="U2283" s="6">
        <f t="shared" si="411"/>
        <v>285</v>
      </c>
      <c r="V2283" s="6">
        <f t="shared" si="411"/>
        <v>134</v>
      </c>
      <c r="W2283" s="6">
        <f t="shared" si="411"/>
        <v>314</v>
      </c>
      <c r="X2283" s="6">
        <f t="shared" si="411"/>
        <v>535</v>
      </c>
      <c r="Y2283" s="6">
        <f t="shared" si="411"/>
        <v>1322</v>
      </c>
      <c r="AL2283" s="6" t="s">
        <v>1730</v>
      </c>
      <c r="AM2283" s="12">
        <v>0</v>
      </c>
      <c r="AN2283" s="12">
        <v>0</v>
      </c>
      <c r="AO2283" s="12">
        <v>0</v>
      </c>
      <c r="AP2283" s="12">
        <v>0</v>
      </c>
    </row>
    <row r="2284" spans="1:74" x14ac:dyDescent="0.25">
      <c r="A2284" s="246" t="s">
        <v>1880</v>
      </c>
      <c r="B2284" s="246" t="s">
        <v>568</v>
      </c>
      <c r="C2284" s="10">
        <v>26</v>
      </c>
      <c r="D2284" s="247">
        <v>25</v>
      </c>
      <c r="E2284" s="10">
        <v>4</v>
      </c>
      <c r="F2284" s="10">
        <v>13</v>
      </c>
      <c r="G2284" s="10">
        <v>2</v>
      </c>
      <c r="H2284" s="10">
        <v>6</v>
      </c>
      <c r="I2284" s="10">
        <v>0</v>
      </c>
      <c r="J2284" s="10">
        <f t="shared" si="409"/>
        <v>25</v>
      </c>
      <c r="L2284" s="8">
        <f>SUM(D2280:D2284)</f>
        <v>30</v>
      </c>
      <c r="AL2284" s="6" t="s">
        <v>1921</v>
      </c>
      <c r="AM2284" s="12">
        <v>0</v>
      </c>
      <c r="AN2284" s="12">
        <v>0</v>
      </c>
      <c r="AO2284" s="12">
        <v>0</v>
      </c>
      <c r="AP2284" s="12">
        <v>0</v>
      </c>
    </row>
    <row r="2285" spans="1:74" x14ac:dyDescent="0.25">
      <c r="A2285" s="248" t="s">
        <v>1691</v>
      </c>
      <c r="B2285" s="248" t="s">
        <v>572</v>
      </c>
      <c r="C2285" s="127">
        <v>30</v>
      </c>
      <c r="D2285" s="249">
        <v>27</v>
      </c>
      <c r="E2285" s="127">
        <v>3</v>
      </c>
      <c r="F2285" s="127">
        <v>17</v>
      </c>
      <c r="G2285" s="127">
        <v>2</v>
      </c>
      <c r="H2285" s="127">
        <v>5</v>
      </c>
      <c r="I2285" s="127">
        <v>0</v>
      </c>
      <c r="J2285" s="45">
        <f t="shared" si="409"/>
        <v>27</v>
      </c>
      <c r="K2285" s="141"/>
      <c r="L2285" s="184"/>
    </row>
    <row r="2286" spans="1:74" x14ac:dyDescent="0.25">
      <c r="A2286" s="248" t="s">
        <v>1691</v>
      </c>
      <c r="B2286" s="248" t="s">
        <v>853</v>
      </c>
      <c r="C2286" s="127">
        <v>58</v>
      </c>
      <c r="D2286" s="249">
        <v>57</v>
      </c>
      <c r="E2286" s="127">
        <v>0</v>
      </c>
      <c r="F2286" s="127">
        <v>1</v>
      </c>
      <c r="G2286" s="127">
        <v>1</v>
      </c>
      <c r="H2286" s="127">
        <v>0</v>
      </c>
      <c r="I2286" s="127">
        <v>55</v>
      </c>
      <c r="J2286" s="45">
        <f t="shared" si="409"/>
        <v>57</v>
      </c>
      <c r="K2286" s="141"/>
      <c r="L2286" s="184"/>
      <c r="S2286" s="6" t="s">
        <v>1741</v>
      </c>
      <c r="AL2286" s="6" t="s">
        <v>5</v>
      </c>
      <c r="AM2286" s="6" t="s">
        <v>1738</v>
      </c>
      <c r="AN2286" s="6" t="s">
        <v>1841</v>
      </c>
      <c r="AO2286" s="6" t="s">
        <v>1842</v>
      </c>
      <c r="AP2286" s="6" t="s">
        <v>1741</v>
      </c>
    </row>
    <row r="2287" spans="1:74" x14ac:dyDescent="0.25">
      <c r="A2287" s="248" t="s">
        <v>1691</v>
      </c>
      <c r="B2287" s="248" t="s">
        <v>1149</v>
      </c>
      <c r="C2287" s="127">
        <v>4</v>
      </c>
      <c r="D2287" s="249">
        <v>2</v>
      </c>
      <c r="E2287" s="127">
        <v>0</v>
      </c>
      <c r="F2287" s="127">
        <v>2</v>
      </c>
      <c r="G2287" s="127">
        <v>0</v>
      </c>
      <c r="H2287" s="127">
        <v>0</v>
      </c>
      <c r="I2287" s="127">
        <v>0</v>
      </c>
      <c r="J2287" s="45">
        <f t="shared" si="409"/>
        <v>2</v>
      </c>
      <c r="K2287" s="141"/>
      <c r="L2287" s="184"/>
      <c r="S2287" s="6" t="s">
        <v>1675</v>
      </c>
      <c r="T2287" s="6" t="s">
        <v>68</v>
      </c>
      <c r="U2287" s="6" t="s">
        <v>72</v>
      </c>
      <c r="V2287" s="6" t="s">
        <v>65</v>
      </c>
      <c r="W2287" s="6" t="s">
        <v>61</v>
      </c>
      <c r="X2287" s="6" t="s">
        <v>89</v>
      </c>
      <c r="Y2287" s="6" t="s">
        <v>8</v>
      </c>
      <c r="AL2287" s="6" t="s">
        <v>1776</v>
      </c>
      <c r="AM2287" s="12">
        <v>3</v>
      </c>
      <c r="AN2287" s="12">
        <v>0</v>
      </c>
      <c r="AO2287" s="12">
        <v>1</v>
      </c>
      <c r="AP2287" s="12">
        <v>1</v>
      </c>
    </row>
    <row r="2288" spans="1:74" x14ac:dyDescent="0.25">
      <c r="A2288" s="248" t="s">
        <v>1691</v>
      </c>
      <c r="B2288" s="248" t="s">
        <v>1083</v>
      </c>
      <c r="C2288" s="127">
        <v>1</v>
      </c>
      <c r="D2288" s="249">
        <v>1</v>
      </c>
      <c r="E2288" s="127">
        <v>0</v>
      </c>
      <c r="F2288" s="127">
        <v>1</v>
      </c>
      <c r="G2288" s="127">
        <v>0</v>
      </c>
      <c r="H2288" s="127">
        <v>0</v>
      </c>
      <c r="I2288" s="127">
        <v>0</v>
      </c>
      <c r="J2288" s="45">
        <f t="shared" si="409"/>
        <v>1</v>
      </c>
      <c r="K2288" s="141"/>
      <c r="L2288" s="184"/>
      <c r="S2288" s="6" t="s">
        <v>1875</v>
      </c>
      <c r="T2288" s="6">
        <v>0</v>
      </c>
      <c r="U2288" s="6">
        <v>0</v>
      </c>
      <c r="V2288" s="6">
        <v>0</v>
      </c>
      <c r="W2288" s="6">
        <v>0</v>
      </c>
      <c r="X2288" s="6">
        <v>0</v>
      </c>
      <c r="Y2288" s="6">
        <f t="shared" ref="Y2288:Y2293" si="412">SUM(T2288:X2288)</f>
        <v>0</v>
      </c>
      <c r="Z2288" s="6">
        <v>0</v>
      </c>
      <c r="AL2288" s="6" t="s">
        <v>1777</v>
      </c>
      <c r="AM2288" s="12">
        <v>3</v>
      </c>
      <c r="AN2288" s="12">
        <v>3</v>
      </c>
      <c r="AO2288" s="12">
        <v>1</v>
      </c>
      <c r="AP2288" s="12">
        <v>1</v>
      </c>
      <c r="BR2288" s="6"/>
      <c r="BV2288" s="6"/>
    </row>
    <row r="2289" spans="1:74" x14ac:dyDescent="0.25">
      <c r="A2289" s="248" t="s">
        <v>1691</v>
      </c>
      <c r="B2289" s="248" t="s">
        <v>568</v>
      </c>
      <c r="C2289" s="127">
        <v>727</v>
      </c>
      <c r="D2289" s="249">
        <v>724</v>
      </c>
      <c r="E2289" s="127">
        <v>14</v>
      </c>
      <c r="F2289" s="127">
        <v>64</v>
      </c>
      <c r="G2289" s="127">
        <v>45</v>
      </c>
      <c r="H2289" s="127">
        <v>121</v>
      </c>
      <c r="I2289" s="127">
        <v>480</v>
      </c>
      <c r="J2289" s="45">
        <f t="shared" si="409"/>
        <v>724</v>
      </c>
      <c r="K2289" s="141"/>
      <c r="L2289" s="184">
        <f>SUM(D2285:D2289)</f>
        <v>811</v>
      </c>
      <c r="S2289" s="6" t="s">
        <v>1876</v>
      </c>
      <c r="T2289" s="6">
        <v>0</v>
      </c>
      <c r="U2289" s="6">
        <v>0</v>
      </c>
      <c r="V2289" s="6">
        <v>0</v>
      </c>
      <c r="W2289" s="6">
        <v>0</v>
      </c>
      <c r="X2289" s="6">
        <v>0</v>
      </c>
      <c r="Y2289" s="6">
        <f t="shared" si="412"/>
        <v>0</v>
      </c>
      <c r="Z2289" s="6">
        <v>0</v>
      </c>
      <c r="AL2289" s="6" t="s">
        <v>1778</v>
      </c>
      <c r="AM2289" s="12">
        <v>10</v>
      </c>
      <c r="AN2289" s="12">
        <v>3</v>
      </c>
      <c r="AO2289" s="12">
        <v>5</v>
      </c>
      <c r="AP2289" s="12">
        <v>3</v>
      </c>
      <c r="BR2289" s="6"/>
      <c r="BV2289" s="6"/>
    </row>
    <row r="2290" spans="1:74" x14ac:dyDescent="0.25">
      <c r="A2290" s="246" t="s">
        <v>1692</v>
      </c>
      <c r="B2290" s="246" t="s">
        <v>572</v>
      </c>
      <c r="C2290" s="10">
        <v>213</v>
      </c>
      <c r="D2290" s="247">
        <v>203</v>
      </c>
      <c r="E2290" s="10">
        <v>5</v>
      </c>
      <c r="F2290" s="10">
        <v>70</v>
      </c>
      <c r="G2290" s="10">
        <v>31</v>
      </c>
      <c r="H2290" s="10">
        <v>97</v>
      </c>
      <c r="I2290" s="10">
        <v>0</v>
      </c>
      <c r="J2290" s="10">
        <f t="shared" si="409"/>
        <v>203</v>
      </c>
      <c r="S2290" s="6" t="s">
        <v>1877</v>
      </c>
      <c r="T2290" s="6">
        <v>0</v>
      </c>
      <c r="U2290" s="6">
        <v>0</v>
      </c>
      <c r="V2290" s="6">
        <v>0</v>
      </c>
      <c r="W2290" s="6">
        <v>0</v>
      </c>
      <c r="X2290" s="6">
        <v>0</v>
      </c>
      <c r="Y2290" s="6">
        <f t="shared" si="412"/>
        <v>0</v>
      </c>
      <c r="Z2290" s="6">
        <v>0</v>
      </c>
      <c r="AL2290" s="6" t="s">
        <v>1779</v>
      </c>
      <c r="AM2290" s="12">
        <v>51</v>
      </c>
      <c r="AN2290" s="12">
        <v>46</v>
      </c>
      <c r="AO2290" s="12">
        <v>37</v>
      </c>
      <c r="AP2290" s="12">
        <v>28</v>
      </c>
      <c r="BR2290" s="6"/>
      <c r="BV2290" s="6"/>
    </row>
    <row r="2291" spans="1:74" x14ac:dyDescent="0.25">
      <c r="A2291" s="246" t="s">
        <v>1692</v>
      </c>
      <c r="B2291" s="246" t="s">
        <v>853</v>
      </c>
      <c r="C2291" s="10">
        <v>176</v>
      </c>
      <c r="D2291" s="247">
        <v>175</v>
      </c>
      <c r="E2291" s="10">
        <v>18</v>
      </c>
      <c r="F2291" s="10">
        <v>46</v>
      </c>
      <c r="G2291" s="10">
        <v>44</v>
      </c>
      <c r="H2291" s="10">
        <v>67</v>
      </c>
      <c r="I2291" s="10">
        <v>0</v>
      </c>
      <c r="J2291" s="10">
        <f t="shared" si="409"/>
        <v>175</v>
      </c>
      <c r="S2291" s="6" t="s">
        <v>1208</v>
      </c>
      <c r="T2291" s="6">
        <v>0</v>
      </c>
      <c r="U2291" s="6">
        <v>2</v>
      </c>
      <c r="V2291" s="6">
        <v>0</v>
      </c>
      <c r="W2291" s="6">
        <v>0</v>
      </c>
      <c r="X2291" s="6">
        <v>0</v>
      </c>
      <c r="Y2291" s="6">
        <f t="shared" si="412"/>
        <v>2</v>
      </c>
      <c r="Z2291" s="6">
        <v>2</v>
      </c>
      <c r="AL2291" s="6" t="s">
        <v>1855</v>
      </c>
      <c r="AM2291" s="12">
        <v>713</v>
      </c>
      <c r="AN2291" s="12">
        <v>352</v>
      </c>
      <c r="AO2291" s="12">
        <v>266</v>
      </c>
      <c r="AP2291" s="12">
        <v>249</v>
      </c>
      <c r="BR2291" s="6"/>
      <c r="BV2291" s="6"/>
    </row>
    <row r="2292" spans="1:74" x14ac:dyDescent="0.25">
      <c r="A2292" s="246" t="s">
        <v>1692</v>
      </c>
      <c r="B2292" s="246" t="s">
        <v>1149</v>
      </c>
      <c r="C2292" s="10">
        <v>11</v>
      </c>
      <c r="D2292" s="247">
        <v>10</v>
      </c>
      <c r="E2292" s="10">
        <v>1</v>
      </c>
      <c r="F2292" s="10">
        <v>9</v>
      </c>
      <c r="G2292" s="10">
        <v>0</v>
      </c>
      <c r="H2292" s="10">
        <v>0</v>
      </c>
      <c r="I2292" s="10">
        <v>0</v>
      </c>
      <c r="J2292" s="10">
        <f t="shared" si="409"/>
        <v>10</v>
      </c>
      <c r="S2292" s="6" t="s">
        <v>1209</v>
      </c>
      <c r="T2292" s="6">
        <v>3</v>
      </c>
      <c r="U2292" s="6">
        <v>17</v>
      </c>
      <c r="V2292" s="6">
        <v>2</v>
      </c>
      <c r="W2292" s="6">
        <v>5</v>
      </c>
      <c r="X2292" s="6">
        <f>SUM(I2296:I2300)</f>
        <v>0</v>
      </c>
      <c r="Y2292" s="6">
        <f t="shared" si="412"/>
        <v>27</v>
      </c>
      <c r="Z2292" s="6">
        <v>27</v>
      </c>
      <c r="AL2292" s="6" t="s">
        <v>1735</v>
      </c>
      <c r="AM2292" s="12">
        <v>364</v>
      </c>
      <c r="AN2292" s="12">
        <v>349</v>
      </c>
      <c r="AO2292" s="12">
        <v>510</v>
      </c>
      <c r="AP2292" s="12">
        <v>535</v>
      </c>
      <c r="BR2292" s="6"/>
      <c r="BV2292" s="6"/>
    </row>
    <row r="2293" spans="1:74" x14ac:dyDescent="0.25">
      <c r="A2293" s="246" t="s">
        <v>1692</v>
      </c>
      <c r="B2293" s="246" t="s">
        <v>1083</v>
      </c>
      <c r="C2293" s="10">
        <v>5</v>
      </c>
      <c r="D2293" s="247">
        <v>5</v>
      </c>
      <c r="E2293" s="10">
        <v>3</v>
      </c>
      <c r="F2293" s="10">
        <v>2</v>
      </c>
      <c r="G2293" s="10">
        <v>0</v>
      </c>
      <c r="H2293" s="10">
        <v>0</v>
      </c>
      <c r="I2293" s="10">
        <v>0</v>
      </c>
      <c r="J2293" s="10">
        <f t="shared" si="409"/>
        <v>5</v>
      </c>
      <c r="S2293" s="6" t="s">
        <v>1210</v>
      </c>
      <c r="T2293" s="6">
        <v>5</v>
      </c>
      <c r="U2293" s="6">
        <v>70</v>
      </c>
      <c r="V2293" s="6">
        <v>31</v>
      </c>
      <c r="W2293" s="6">
        <v>97</v>
      </c>
      <c r="X2293" s="6">
        <f>SUM(I2301:I2305)</f>
        <v>0</v>
      </c>
      <c r="Y2293" s="6">
        <f t="shared" si="412"/>
        <v>203</v>
      </c>
      <c r="Z2293" s="6">
        <v>203</v>
      </c>
      <c r="AL2293" s="6" t="s">
        <v>1856</v>
      </c>
      <c r="AM2293" s="12">
        <v>1</v>
      </c>
      <c r="AN2293" s="12">
        <v>28</v>
      </c>
      <c r="AO2293" s="12">
        <v>72</v>
      </c>
      <c r="AP2293" s="12">
        <v>273</v>
      </c>
      <c r="BR2293" s="6"/>
      <c r="BV2293" s="6"/>
    </row>
    <row r="2294" spans="1:74" x14ac:dyDescent="0.25">
      <c r="A2294" s="246" t="s">
        <v>1692</v>
      </c>
      <c r="B2294" s="246" t="s">
        <v>568</v>
      </c>
      <c r="C2294" s="10">
        <v>83</v>
      </c>
      <c r="D2294" s="247">
        <v>83</v>
      </c>
      <c r="E2294" s="10">
        <v>6</v>
      </c>
      <c r="F2294" s="10">
        <v>50</v>
      </c>
      <c r="G2294" s="10">
        <v>9</v>
      </c>
      <c r="H2294" s="10">
        <v>18</v>
      </c>
      <c r="I2294" s="10">
        <v>0</v>
      </c>
      <c r="J2294" s="10">
        <f t="shared" si="409"/>
        <v>83</v>
      </c>
      <c r="L2294" s="8">
        <f>SUM(D2290:D2294)</f>
        <v>476</v>
      </c>
      <c r="T2294" s="6">
        <f t="shared" ref="T2294:Y2294" si="413">SUM(T2288:T2293)</f>
        <v>8</v>
      </c>
      <c r="U2294" s="6">
        <f t="shared" si="413"/>
        <v>89</v>
      </c>
      <c r="V2294" s="6">
        <f t="shared" si="413"/>
        <v>33</v>
      </c>
      <c r="W2294" s="6">
        <f t="shared" si="413"/>
        <v>102</v>
      </c>
      <c r="X2294" s="6">
        <f t="shared" si="413"/>
        <v>0</v>
      </c>
      <c r="Y2294" s="6">
        <f t="shared" si="413"/>
        <v>232</v>
      </c>
      <c r="BR2294" s="6"/>
      <c r="BV2294" s="6"/>
    </row>
    <row r="2295" spans="1:74" x14ac:dyDescent="0.25">
      <c r="A2295" s="246" t="s">
        <v>1676</v>
      </c>
      <c r="B2295" s="10"/>
      <c r="C2295" s="10">
        <f t="shared" ref="C2295:I2295" si="414">SUM(C2276:C2294)</f>
        <v>1345</v>
      </c>
      <c r="D2295" s="10">
        <f t="shared" si="414"/>
        <v>1322</v>
      </c>
      <c r="E2295" s="10">
        <f t="shared" si="414"/>
        <v>54</v>
      </c>
      <c r="F2295" s="10">
        <f t="shared" si="414"/>
        <v>285</v>
      </c>
      <c r="G2295" s="10">
        <f t="shared" si="414"/>
        <v>134</v>
      </c>
      <c r="H2295" s="10">
        <f t="shared" si="414"/>
        <v>314</v>
      </c>
      <c r="I2295" s="10">
        <f t="shared" si="414"/>
        <v>535</v>
      </c>
      <c r="J2295" s="10">
        <f t="shared" si="409"/>
        <v>1322</v>
      </c>
      <c r="L2295" s="8">
        <f>SUM(L2276:L2294)</f>
        <v>1322</v>
      </c>
      <c r="BR2295" s="6"/>
      <c r="BV2295" s="6"/>
    </row>
    <row r="2296" spans="1:74" x14ac:dyDescent="0.25">
      <c r="S2296" s="6" t="s">
        <v>1741</v>
      </c>
      <c r="BR2296" s="6"/>
      <c r="BV2296" s="6"/>
    </row>
    <row r="2297" spans="1:74" x14ac:dyDescent="0.25">
      <c r="S2297" s="6" t="s">
        <v>1677</v>
      </c>
      <c r="T2297" s="6" t="s">
        <v>68</v>
      </c>
      <c r="U2297" s="6" t="s">
        <v>72</v>
      </c>
      <c r="V2297" s="6" t="s">
        <v>65</v>
      </c>
      <c r="W2297" s="6" t="s">
        <v>61</v>
      </c>
      <c r="X2297" s="6" t="s">
        <v>89</v>
      </c>
      <c r="Y2297" s="6" t="s">
        <v>1928</v>
      </c>
      <c r="BR2297" s="6"/>
      <c r="BV2297" s="6"/>
    </row>
    <row r="2298" spans="1:74" x14ac:dyDescent="0.25">
      <c r="S2298" s="6" t="s">
        <v>1875</v>
      </c>
      <c r="T2298" s="6">
        <v>0</v>
      </c>
      <c r="U2298" s="6">
        <v>1</v>
      </c>
      <c r="V2298" s="6">
        <v>0</v>
      </c>
      <c r="W2298" s="6">
        <v>0</v>
      </c>
      <c r="X2298" s="6">
        <v>0</v>
      </c>
      <c r="Y2298" s="6">
        <f t="shared" ref="Y2298:Y2304" si="415">SUM(T2298:W2298)</f>
        <v>1</v>
      </c>
      <c r="BR2298" s="6"/>
      <c r="BV2298" s="6"/>
    </row>
    <row r="2299" spans="1:74" x14ac:dyDescent="0.25">
      <c r="S2299" s="6" t="s">
        <v>1876</v>
      </c>
      <c r="T2299" s="6">
        <v>0</v>
      </c>
      <c r="U2299" s="6">
        <v>1</v>
      </c>
      <c r="V2299" s="6">
        <v>0</v>
      </c>
      <c r="W2299" s="6">
        <v>0</v>
      </c>
      <c r="X2299" s="6">
        <v>0</v>
      </c>
      <c r="Y2299" s="6">
        <f t="shared" si="415"/>
        <v>1</v>
      </c>
      <c r="BR2299" s="6"/>
      <c r="BV2299" s="6"/>
    </row>
    <row r="2300" spans="1:74" x14ac:dyDescent="0.25">
      <c r="S2300" s="6" t="s">
        <v>1877</v>
      </c>
      <c r="T2300" s="6">
        <v>0</v>
      </c>
      <c r="U2300" s="6">
        <v>3</v>
      </c>
      <c r="V2300" s="6">
        <v>0</v>
      </c>
      <c r="W2300" s="6">
        <v>0</v>
      </c>
      <c r="X2300" s="6">
        <v>0</v>
      </c>
      <c r="Y2300" s="6">
        <f t="shared" si="415"/>
        <v>3</v>
      </c>
      <c r="BR2300" s="6"/>
      <c r="BV2300" s="6"/>
    </row>
    <row r="2301" spans="1:74" x14ac:dyDescent="0.25">
      <c r="S2301" s="6" t="s">
        <v>1208</v>
      </c>
      <c r="T2301" s="6">
        <v>4</v>
      </c>
      <c r="U2301" s="141">
        <v>16</v>
      </c>
      <c r="V2301" s="6">
        <v>2</v>
      </c>
      <c r="W2301" s="6">
        <v>6</v>
      </c>
      <c r="X2301" s="6">
        <v>0</v>
      </c>
      <c r="Y2301" s="6">
        <f t="shared" si="415"/>
        <v>28</v>
      </c>
      <c r="BR2301" s="6"/>
      <c r="BV2301" s="6"/>
    </row>
    <row r="2302" spans="1:74" ht="30" customHeight="1" x14ac:dyDescent="0.25">
      <c r="A2302" s="251" t="s">
        <v>1842</v>
      </c>
      <c r="B2302" s="251" t="s">
        <v>1222</v>
      </c>
      <c r="C2302" s="251"/>
      <c r="D2302" s="251" t="s">
        <v>1664</v>
      </c>
      <c r="S2302" s="6" t="s">
        <v>1209</v>
      </c>
      <c r="T2302" s="141">
        <v>14</v>
      </c>
      <c r="U2302" s="141">
        <v>68</v>
      </c>
      <c r="V2302" s="141">
        <v>46</v>
      </c>
      <c r="W2302" s="141">
        <v>121</v>
      </c>
      <c r="X2302" s="6">
        <v>535</v>
      </c>
      <c r="Y2302" s="6">
        <f t="shared" si="415"/>
        <v>249</v>
      </c>
      <c r="BR2302" s="6"/>
      <c r="BV2302" s="6"/>
    </row>
    <row r="2303" spans="1:74" x14ac:dyDescent="0.25">
      <c r="A2303" s="252" t="s">
        <v>1882</v>
      </c>
      <c r="B2303" s="252" t="s">
        <v>853</v>
      </c>
      <c r="C2303" s="253"/>
      <c r="D2303" s="253">
        <v>1</v>
      </c>
      <c r="S2303" s="6" t="s">
        <v>1210</v>
      </c>
      <c r="T2303" s="141">
        <v>28</v>
      </c>
      <c r="U2303" s="141">
        <v>107</v>
      </c>
      <c r="V2303" s="141">
        <v>53</v>
      </c>
      <c r="W2303" s="141">
        <v>85</v>
      </c>
      <c r="X2303" s="6">
        <v>0</v>
      </c>
      <c r="Y2303" s="6">
        <f t="shared" si="415"/>
        <v>273</v>
      </c>
      <c r="BR2303" s="6"/>
      <c r="BV2303" s="6"/>
    </row>
    <row r="2304" spans="1:74" x14ac:dyDescent="0.25">
      <c r="A2304" s="252" t="s">
        <v>1883</v>
      </c>
      <c r="B2304" s="252" t="s">
        <v>853</v>
      </c>
      <c r="C2304" s="253"/>
      <c r="D2304" s="253">
        <v>1</v>
      </c>
      <c r="T2304" s="6">
        <f>SUM(T2298:T2303)</f>
        <v>46</v>
      </c>
      <c r="U2304" s="6">
        <f>SUM(U2298:U2303)</f>
        <v>196</v>
      </c>
      <c r="V2304" s="6">
        <f>SUM(V2298:V2303)</f>
        <v>101</v>
      </c>
      <c r="W2304" s="6">
        <f>SUM(W2298:W2303)</f>
        <v>212</v>
      </c>
      <c r="X2304" s="6">
        <f>SUM(X2298:X2303)</f>
        <v>535</v>
      </c>
      <c r="Y2304" s="6">
        <f t="shared" si="415"/>
        <v>555</v>
      </c>
      <c r="BR2304" s="6"/>
      <c r="BV2304" s="6"/>
    </row>
    <row r="2305" spans="1:74" x14ac:dyDescent="0.25">
      <c r="A2305" s="252" t="s">
        <v>1884</v>
      </c>
      <c r="B2305" s="252" t="s">
        <v>853</v>
      </c>
      <c r="C2305" s="253"/>
      <c r="D2305" s="253">
        <v>1</v>
      </c>
      <c r="BR2305" s="6"/>
      <c r="BV2305" s="6"/>
    </row>
    <row r="2306" spans="1:74" x14ac:dyDescent="0.25">
      <c r="A2306" s="252" t="s">
        <v>1884</v>
      </c>
      <c r="B2306" s="252" t="s">
        <v>568</v>
      </c>
      <c r="C2306" s="253"/>
      <c r="D2306" s="253">
        <v>4</v>
      </c>
      <c r="BR2306" s="6"/>
      <c r="BV2306" s="6"/>
    </row>
    <row r="2307" spans="1:74" x14ac:dyDescent="0.25">
      <c r="A2307" s="252" t="s">
        <v>1880</v>
      </c>
      <c r="B2307" s="252" t="s">
        <v>572</v>
      </c>
      <c r="C2307" s="253"/>
      <c r="D2307" s="253">
        <v>4</v>
      </c>
      <c r="BR2307" s="6"/>
      <c r="BV2307" s="6"/>
    </row>
    <row r="2308" spans="1:74" x14ac:dyDescent="0.25">
      <c r="A2308" s="252" t="s">
        <v>1880</v>
      </c>
      <c r="B2308" s="252" t="s">
        <v>853</v>
      </c>
      <c r="C2308" s="253"/>
      <c r="D2308" s="253">
        <v>1</v>
      </c>
      <c r="BR2308" s="6"/>
      <c r="BV2308" s="6"/>
    </row>
    <row r="2309" spans="1:74" x14ac:dyDescent="0.25">
      <c r="A2309" s="252" t="s">
        <v>1880</v>
      </c>
      <c r="B2309" s="252" t="s">
        <v>1149</v>
      </c>
      <c r="C2309" s="253"/>
      <c r="D2309" s="253">
        <v>2</v>
      </c>
      <c r="BR2309" s="6"/>
      <c r="BV2309" s="6"/>
    </row>
    <row r="2310" spans="1:74" x14ac:dyDescent="0.25">
      <c r="A2310" s="252" t="s">
        <v>1880</v>
      </c>
      <c r="B2310" s="252" t="s">
        <v>568</v>
      </c>
      <c r="C2310" s="253"/>
      <c r="D2310" s="253">
        <v>34</v>
      </c>
      <c r="BR2310" s="6"/>
      <c r="BV2310" s="6"/>
    </row>
    <row r="2311" spans="1:74" x14ac:dyDescent="0.25">
      <c r="A2311" s="252" t="s">
        <v>1691</v>
      </c>
      <c r="B2311" s="252" t="s">
        <v>572</v>
      </c>
      <c r="C2311" s="253"/>
      <c r="D2311" s="253">
        <v>32</v>
      </c>
      <c r="BR2311" s="6"/>
      <c r="BV2311" s="6"/>
    </row>
    <row r="2312" spans="1:74" x14ac:dyDescent="0.25">
      <c r="A2312" s="252" t="s">
        <v>1691</v>
      </c>
      <c r="B2312" s="252" t="s">
        <v>853</v>
      </c>
      <c r="C2312" s="253"/>
      <c r="D2312" s="253">
        <v>28</v>
      </c>
      <c r="BR2312" s="6"/>
      <c r="BV2312" s="6"/>
    </row>
    <row r="2313" spans="1:74" x14ac:dyDescent="0.25">
      <c r="A2313" s="252" t="s">
        <v>1691</v>
      </c>
      <c r="B2313" s="252" t="s">
        <v>1149</v>
      </c>
      <c r="C2313" s="253"/>
      <c r="D2313" s="253">
        <v>2</v>
      </c>
      <c r="BR2313" s="6"/>
      <c r="BV2313" s="6"/>
    </row>
    <row r="2314" spans="1:74" x14ac:dyDescent="0.25">
      <c r="A2314" s="252" t="s">
        <v>1691</v>
      </c>
      <c r="B2314" s="252" t="s">
        <v>568</v>
      </c>
      <c r="C2314" s="253"/>
      <c r="D2314" s="253">
        <v>746</v>
      </c>
      <c r="BR2314" s="6"/>
      <c r="BV2314" s="6"/>
    </row>
    <row r="2315" spans="1:74" x14ac:dyDescent="0.25">
      <c r="A2315" s="252" t="s">
        <v>1692</v>
      </c>
      <c r="B2315" s="252" t="s">
        <v>572</v>
      </c>
      <c r="C2315" s="253"/>
      <c r="D2315" s="253">
        <v>100</v>
      </c>
      <c r="BR2315" s="6"/>
      <c r="BV2315" s="6"/>
    </row>
    <row r="2316" spans="1:74" x14ac:dyDescent="0.25">
      <c r="A2316" s="252" t="s">
        <v>1692</v>
      </c>
      <c r="B2316" s="252" t="s">
        <v>853</v>
      </c>
      <c r="C2316" s="253"/>
      <c r="D2316" s="253">
        <v>59</v>
      </c>
      <c r="BR2316" s="6"/>
      <c r="BV2316" s="6"/>
    </row>
    <row r="2317" spans="1:74" x14ac:dyDescent="0.25">
      <c r="A2317" s="252" t="s">
        <v>1692</v>
      </c>
      <c r="B2317" s="252" t="s">
        <v>1149</v>
      </c>
      <c r="C2317" s="253"/>
      <c r="D2317" s="253">
        <v>1</v>
      </c>
      <c r="BR2317" s="6"/>
      <c r="BV2317" s="6"/>
    </row>
    <row r="2318" spans="1:74" x14ac:dyDescent="0.25">
      <c r="A2318" s="252" t="s">
        <v>1692</v>
      </c>
      <c r="B2318" s="252" t="s">
        <v>1083</v>
      </c>
      <c r="C2318" s="253"/>
      <c r="D2318" s="253">
        <v>1</v>
      </c>
      <c r="BR2318" s="6"/>
      <c r="BV2318" s="6"/>
    </row>
    <row r="2319" spans="1:74" x14ac:dyDescent="0.25">
      <c r="A2319" s="252" t="s">
        <v>1692</v>
      </c>
      <c r="B2319" s="252" t="s">
        <v>568</v>
      </c>
      <c r="C2319" s="253"/>
      <c r="D2319" s="253">
        <v>11</v>
      </c>
      <c r="BR2319" s="6"/>
      <c r="BV2319" s="6"/>
    </row>
    <row r="2320" spans="1:74" x14ac:dyDescent="0.25">
      <c r="D2320" s="6">
        <f>SUM(D2303:D2319)</f>
        <v>1028</v>
      </c>
      <c r="T2320" s="12"/>
      <c r="U2320" s="12"/>
      <c r="V2320" s="12"/>
      <c r="W2320" s="12"/>
      <c r="BR2320" s="6"/>
      <c r="BV2320" s="6"/>
    </row>
    <row r="2321" spans="1:74" x14ac:dyDescent="0.25">
      <c r="T2321" s="12"/>
      <c r="U2321" s="12"/>
      <c r="V2321" s="12"/>
      <c r="W2321" s="12"/>
      <c r="BR2321" s="6"/>
      <c r="BV2321" s="6"/>
    </row>
    <row r="2322" spans="1:74" x14ac:dyDescent="0.25">
      <c r="S2322" s="6" t="s">
        <v>1925</v>
      </c>
      <c r="T2322" s="12"/>
      <c r="U2322" s="12"/>
      <c r="V2322" s="12"/>
      <c r="W2322" s="12"/>
      <c r="BR2322" s="6"/>
      <c r="BV2322" s="6"/>
    </row>
    <row r="2323" spans="1:74" x14ac:dyDescent="0.25">
      <c r="S2323" s="6" t="s">
        <v>1834</v>
      </c>
      <c r="T2323" s="12"/>
      <c r="U2323" s="12"/>
      <c r="V2323" s="12"/>
      <c r="W2323" s="12"/>
      <c r="BR2323" s="6"/>
      <c r="BV2323" s="6"/>
    </row>
    <row r="2324" spans="1:74" x14ac:dyDescent="0.25">
      <c r="S2324" s="6" t="s">
        <v>1836</v>
      </c>
      <c r="T2324" s="12"/>
      <c r="U2324" s="12"/>
      <c r="V2324" s="12"/>
      <c r="W2324" s="12"/>
      <c r="BR2324" s="6"/>
      <c r="BV2324" s="6"/>
    </row>
    <row r="2325" spans="1:74" x14ac:dyDescent="0.25">
      <c r="T2325" s="12"/>
      <c r="U2325" s="12"/>
      <c r="V2325" s="12"/>
      <c r="W2325" s="12"/>
      <c r="BR2325" s="6"/>
      <c r="BV2325" s="6"/>
    </row>
    <row r="2326" spans="1:74" x14ac:dyDescent="0.25">
      <c r="S2326" s="6" t="s">
        <v>5</v>
      </c>
      <c r="T2326" s="6" t="s">
        <v>1840</v>
      </c>
      <c r="U2326" s="6" t="s">
        <v>1841</v>
      </c>
      <c r="V2326" s="6" t="s">
        <v>1842</v>
      </c>
      <c r="W2326" s="6" t="s">
        <v>1741</v>
      </c>
      <c r="BR2326" s="6"/>
      <c r="BV2326" s="6"/>
    </row>
    <row r="2327" spans="1:74" ht="26.4" x14ac:dyDescent="0.25">
      <c r="A2327" s="251" t="s">
        <v>1841</v>
      </c>
      <c r="B2327" s="251" t="s">
        <v>1222</v>
      </c>
      <c r="C2327" s="251"/>
      <c r="D2327" s="251" t="s">
        <v>1664</v>
      </c>
      <c r="S2327" s="6" t="s">
        <v>1727</v>
      </c>
      <c r="T2327" s="12">
        <v>0</v>
      </c>
      <c r="U2327" s="12">
        <v>0</v>
      </c>
      <c r="V2327" s="12">
        <v>0</v>
      </c>
      <c r="W2327" s="12">
        <v>0</v>
      </c>
      <c r="BR2327" s="6"/>
      <c r="BV2327" s="6"/>
    </row>
    <row r="2328" spans="1:74" x14ac:dyDescent="0.25">
      <c r="A2328" s="252" t="s">
        <v>1883</v>
      </c>
      <c r="B2328" s="252" t="s">
        <v>568</v>
      </c>
      <c r="C2328" s="253"/>
      <c r="D2328" s="253">
        <v>3</v>
      </c>
      <c r="S2328" s="6" t="s">
        <v>1728</v>
      </c>
      <c r="T2328" s="12">
        <v>0</v>
      </c>
      <c r="U2328" s="12">
        <v>0</v>
      </c>
      <c r="V2328" s="12">
        <v>0</v>
      </c>
      <c r="W2328" s="12">
        <v>0</v>
      </c>
      <c r="BR2328" s="6"/>
      <c r="BV2328" s="6"/>
    </row>
    <row r="2329" spans="1:74" x14ac:dyDescent="0.25">
      <c r="A2329" s="252" t="s">
        <v>1884</v>
      </c>
      <c r="B2329" s="252" t="s">
        <v>572</v>
      </c>
      <c r="C2329" s="253"/>
      <c r="D2329" s="253">
        <v>3</v>
      </c>
      <c r="S2329" s="6" t="s">
        <v>1729</v>
      </c>
      <c r="T2329" s="12">
        <v>0</v>
      </c>
      <c r="U2329" s="12">
        <v>0</v>
      </c>
      <c r="V2329" s="12">
        <v>0</v>
      </c>
      <c r="W2329" s="12">
        <v>0</v>
      </c>
      <c r="BR2329" s="6"/>
      <c r="BV2329" s="6"/>
    </row>
    <row r="2330" spans="1:74" x14ac:dyDescent="0.25">
      <c r="A2330" s="252" t="s">
        <v>1884</v>
      </c>
      <c r="B2330" s="252" t="s">
        <v>568</v>
      </c>
      <c r="C2330" s="253"/>
      <c r="D2330" s="253">
        <v>3</v>
      </c>
      <c r="S2330" s="6" t="s">
        <v>1730</v>
      </c>
      <c r="T2330" s="12">
        <v>0</v>
      </c>
      <c r="U2330" s="12">
        <v>0</v>
      </c>
      <c r="V2330" s="12">
        <v>0</v>
      </c>
      <c r="W2330" s="12">
        <v>0</v>
      </c>
      <c r="BR2330" s="6"/>
      <c r="BV2330" s="6"/>
    </row>
    <row r="2331" spans="1:74" x14ac:dyDescent="0.25">
      <c r="A2331" s="252" t="s">
        <v>1880</v>
      </c>
      <c r="B2331" s="252" t="s">
        <v>572</v>
      </c>
      <c r="C2331" s="253"/>
      <c r="D2331" s="253">
        <v>2</v>
      </c>
      <c r="S2331" s="6" t="s">
        <v>1921</v>
      </c>
      <c r="T2331" s="12">
        <v>0</v>
      </c>
      <c r="U2331" s="12">
        <v>0</v>
      </c>
      <c r="V2331" s="12">
        <v>0</v>
      </c>
      <c r="W2331" s="12">
        <v>0</v>
      </c>
      <c r="BR2331" s="6"/>
      <c r="BV2331" s="6"/>
    </row>
    <row r="2332" spans="1:74" x14ac:dyDescent="0.25">
      <c r="A2332" s="252" t="s">
        <v>1880</v>
      </c>
      <c r="B2332" s="252" t="s">
        <v>568</v>
      </c>
      <c r="C2332" s="253"/>
      <c r="D2332" s="253">
        <v>46</v>
      </c>
      <c r="BR2332" s="6"/>
      <c r="BV2332" s="6"/>
    </row>
    <row r="2333" spans="1:74" x14ac:dyDescent="0.25">
      <c r="A2333" s="252" t="s">
        <v>1691</v>
      </c>
      <c r="B2333" s="252" t="s">
        <v>15</v>
      </c>
      <c r="C2333" s="253"/>
      <c r="D2333" s="253">
        <v>45</v>
      </c>
      <c r="S2333" s="6" t="s">
        <v>5</v>
      </c>
      <c r="T2333" s="6" t="s">
        <v>1738</v>
      </c>
      <c r="U2333" s="6" t="s">
        <v>1841</v>
      </c>
      <c r="V2333" s="6" t="s">
        <v>1842</v>
      </c>
      <c r="W2333" s="6" t="s">
        <v>1741</v>
      </c>
      <c r="BR2333" s="6"/>
      <c r="BV2333" s="6"/>
    </row>
    <row r="2334" spans="1:74" x14ac:dyDescent="0.25">
      <c r="A2334" s="252" t="s">
        <v>1691</v>
      </c>
      <c r="B2334" s="252" t="s">
        <v>572</v>
      </c>
      <c r="C2334" s="253"/>
      <c r="D2334" s="253">
        <v>43</v>
      </c>
      <c r="S2334" s="6" t="s">
        <v>1776</v>
      </c>
      <c r="T2334" s="12">
        <v>3</v>
      </c>
      <c r="U2334" s="12">
        <v>0</v>
      </c>
      <c r="V2334" s="12">
        <v>1</v>
      </c>
      <c r="W2334" s="12">
        <v>1</v>
      </c>
      <c r="BR2334" s="6"/>
      <c r="BV2334" s="6"/>
    </row>
    <row r="2335" spans="1:74" x14ac:dyDescent="0.25">
      <c r="A2335" s="252" t="s">
        <v>1691</v>
      </c>
      <c r="B2335" s="252" t="s">
        <v>853</v>
      </c>
      <c r="C2335" s="253"/>
      <c r="D2335" s="253">
        <v>2</v>
      </c>
      <c r="S2335" s="6" t="s">
        <v>1777</v>
      </c>
      <c r="T2335" s="12">
        <v>3</v>
      </c>
      <c r="U2335" s="12">
        <v>3</v>
      </c>
      <c r="V2335" s="12">
        <v>1</v>
      </c>
      <c r="W2335" s="12">
        <v>1</v>
      </c>
      <c r="BR2335" s="6"/>
      <c r="BV2335" s="6"/>
    </row>
    <row r="2336" spans="1:74" x14ac:dyDescent="0.25">
      <c r="A2336" s="252" t="s">
        <v>1691</v>
      </c>
      <c r="B2336" s="252" t="s">
        <v>1149</v>
      </c>
      <c r="C2336" s="253"/>
      <c r="D2336" s="253">
        <v>2</v>
      </c>
      <c r="S2336" s="6" t="s">
        <v>1778</v>
      </c>
      <c r="T2336" s="12">
        <v>10</v>
      </c>
      <c r="U2336" s="12">
        <v>3</v>
      </c>
      <c r="V2336" s="12">
        <v>5</v>
      </c>
      <c r="W2336" s="12">
        <v>3</v>
      </c>
      <c r="BR2336" s="6"/>
      <c r="BV2336" s="6"/>
    </row>
    <row r="2337" spans="1:74" x14ac:dyDescent="0.25">
      <c r="A2337" s="252" t="s">
        <v>1691</v>
      </c>
      <c r="B2337" s="252" t="s">
        <v>568</v>
      </c>
      <c r="C2337" s="253"/>
      <c r="D2337" s="253">
        <v>652</v>
      </c>
      <c r="S2337" s="6" t="s">
        <v>1779</v>
      </c>
      <c r="T2337" s="12">
        <v>51</v>
      </c>
      <c r="U2337" s="12">
        <v>46</v>
      </c>
      <c r="V2337" s="12">
        <v>37</v>
      </c>
      <c r="W2337" s="12">
        <v>28</v>
      </c>
      <c r="BR2337" s="6"/>
      <c r="BV2337" s="6"/>
    </row>
    <row r="2338" spans="1:74" x14ac:dyDescent="0.25">
      <c r="A2338" s="252" t="s">
        <v>1692</v>
      </c>
      <c r="B2338" s="252" t="s">
        <v>853</v>
      </c>
      <c r="C2338" s="253"/>
      <c r="D2338" s="253">
        <v>25</v>
      </c>
      <c r="S2338" s="6" t="s">
        <v>1855</v>
      </c>
      <c r="T2338" s="12">
        <v>713</v>
      </c>
      <c r="U2338" s="12">
        <v>352</v>
      </c>
      <c r="V2338" s="12">
        <v>266</v>
      </c>
      <c r="W2338" s="12">
        <v>249</v>
      </c>
      <c r="BR2338" s="6"/>
      <c r="BV2338" s="6"/>
    </row>
    <row r="2339" spans="1:74" x14ac:dyDescent="0.25">
      <c r="A2339" s="252" t="s">
        <v>1692</v>
      </c>
      <c r="B2339" s="252" t="s">
        <v>1149</v>
      </c>
      <c r="C2339" s="253"/>
      <c r="D2339" s="253">
        <v>1</v>
      </c>
      <c r="S2339" s="6" t="s">
        <v>1735</v>
      </c>
      <c r="T2339" s="12">
        <v>364</v>
      </c>
      <c r="U2339" s="12">
        <v>349</v>
      </c>
      <c r="V2339" s="12">
        <v>510</v>
      </c>
      <c r="W2339" s="12">
        <v>535</v>
      </c>
      <c r="BR2339" s="6"/>
      <c r="BV2339" s="6"/>
    </row>
    <row r="2340" spans="1:74" x14ac:dyDescent="0.25">
      <c r="A2340" s="252" t="s">
        <v>1692</v>
      </c>
      <c r="B2340" s="252" t="s">
        <v>568</v>
      </c>
      <c r="C2340" s="253"/>
      <c r="D2340" s="253">
        <v>2</v>
      </c>
      <c r="S2340" s="6" t="s">
        <v>1856</v>
      </c>
      <c r="T2340" s="12">
        <v>1</v>
      </c>
      <c r="U2340" s="12">
        <v>28</v>
      </c>
      <c r="V2340" s="12">
        <v>72</v>
      </c>
      <c r="W2340" s="12">
        <v>273</v>
      </c>
      <c r="BR2340" s="6"/>
      <c r="BV2340" s="6"/>
    </row>
    <row r="2341" spans="1:74" x14ac:dyDescent="0.25">
      <c r="D2341" s="6">
        <f>SUM(D2328:D2340)</f>
        <v>829</v>
      </c>
      <c r="T2341" s="12"/>
      <c r="U2341" s="12"/>
      <c r="V2341" s="12"/>
      <c r="W2341" s="12"/>
      <c r="BR2341" s="6"/>
      <c r="BV2341" s="6"/>
    </row>
    <row r="2342" spans="1:74" x14ac:dyDescent="0.25">
      <c r="T2342" s="12"/>
      <c r="U2342" s="12"/>
      <c r="V2342" s="12"/>
      <c r="W2342" s="12"/>
      <c r="BR2342" s="6"/>
      <c r="BV2342" s="6"/>
    </row>
    <row r="2343" spans="1:74" x14ac:dyDescent="0.25">
      <c r="T2343" s="12"/>
      <c r="U2343" s="12"/>
      <c r="V2343" s="12"/>
      <c r="W2343" s="12"/>
      <c r="BR2343" s="6"/>
      <c r="BV2343" s="6"/>
    </row>
    <row r="2344" spans="1:74" ht="26.4" x14ac:dyDescent="0.25">
      <c r="A2344" s="251" t="s">
        <v>1738</v>
      </c>
      <c r="B2344" s="251" t="s">
        <v>1222</v>
      </c>
      <c r="C2344" s="251"/>
      <c r="D2344" s="251" t="s">
        <v>1664</v>
      </c>
      <c r="T2344" s="12"/>
      <c r="U2344" s="12"/>
      <c r="V2344" s="12"/>
      <c r="W2344" s="12"/>
      <c r="BR2344" s="6"/>
      <c r="BV2344" s="6"/>
    </row>
    <row r="2345" spans="1:74" x14ac:dyDescent="0.25">
      <c r="A2345" s="252" t="s">
        <v>1882</v>
      </c>
      <c r="B2345" s="252" t="s">
        <v>853</v>
      </c>
      <c r="C2345" s="253"/>
      <c r="D2345" s="253">
        <v>1</v>
      </c>
      <c r="T2345" s="12"/>
      <c r="U2345" s="12"/>
      <c r="V2345" s="12"/>
      <c r="W2345" s="12"/>
      <c r="BR2345" s="6"/>
      <c r="BV2345" s="6"/>
    </row>
    <row r="2346" spans="1:74" x14ac:dyDescent="0.25">
      <c r="A2346" s="252" t="s">
        <v>1882</v>
      </c>
      <c r="B2346" s="252" t="s">
        <v>568</v>
      </c>
      <c r="C2346" s="253"/>
      <c r="D2346" s="253">
        <v>2</v>
      </c>
      <c r="BR2346" s="6"/>
      <c r="BV2346" s="6"/>
    </row>
    <row r="2347" spans="1:74" x14ac:dyDescent="0.25">
      <c r="A2347" s="252" t="s">
        <v>1883</v>
      </c>
      <c r="B2347" s="252" t="s">
        <v>572</v>
      </c>
      <c r="C2347" s="253"/>
      <c r="D2347" s="253">
        <v>1</v>
      </c>
      <c r="BR2347" s="6"/>
      <c r="BV2347" s="6"/>
    </row>
    <row r="2348" spans="1:74" x14ac:dyDescent="0.25">
      <c r="A2348" s="252" t="s">
        <v>1883</v>
      </c>
      <c r="B2348" s="252" t="s">
        <v>853</v>
      </c>
      <c r="C2348" s="253"/>
      <c r="D2348" s="253">
        <v>1</v>
      </c>
      <c r="BR2348" s="6"/>
      <c r="BV2348" s="6"/>
    </row>
    <row r="2349" spans="1:74" x14ac:dyDescent="0.25">
      <c r="A2349" s="252" t="s">
        <v>1883</v>
      </c>
      <c r="B2349" s="252" t="s">
        <v>1083</v>
      </c>
      <c r="C2349" s="253"/>
      <c r="D2349" s="253">
        <v>1</v>
      </c>
      <c r="BR2349" s="6"/>
      <c r="BV2349" s="6"/>
    </row>
    <row r="2350" spans="1:74" x14ac:dyDescent="0.25">
      <c r="A2350" s="252" t="s">
        <v>1883</v>
      </c>
      <c r="B2350" s="252" t="s">
        <v>568</v>
      </c>
      <c r="C2350" s="253"/>
      <c r="D2350" s="253">
        <v>1</v>
      </c>
      <c r="BR2350" s="6"/>
      <c r="BV2350" s="6"/>
    </row>
    <row r="2351" spans="1:74" x14ac:dyDescent="0.25">
      <c r="A2351" s="252" t="s">
        <v>1884</v>
      </c>
      <c r="B2351" s="252" t="s">
        <v>572</v>
      </c>
      <c r="C2351" s="253"/>
      <c r="D2351" s="253">
        <v>2</v>
      </c>
      <c r="BR2351" s="6"/>
      <c r="BV2351" s="6"/>
    </row>
    <row r="2352" spans="1:74" x14ac:dyDescent="0.25">
      <c r="A2352" s="252" t="s">
        <v>1884</v>
      </c>
      <c r="B2352" s="252" t="s">
        <v>853</v>
      </c>
      <c r="C2352" s="253"/>
      <c r="D2352" s="253">
        <v>1</v>
      </c>
      <c r="BR2352" s="6"/>
      <c r="BV2352" s="6"/>
    </row>
    <row r="2353" spans="1:74" x14ac:dyDescent="0.25">
      <c r="A2353" s="252" t="s">
        <v>1884</v>
      </c>
      <c r="B2353" s="252" t="s">
        <v>1083</v>
      </c>
      <c r="C2353" s="253"/>
      <c r="D2353" s="253">
        <v>1</v>
      </c>
      <c r="BR2353" s="6"/>
      <c r="BV2353" s="6"/>
    </row>
    <row r="2354" spans="1:74" x14ac:dyDescent="0.25">
      <c r="A2354" s="252" t="s">
        <v>1884</v>
      </c>
      <c r="B2354" s="252" t="s">
        <v>568</v>
      </c>
      <c r="C2354" s="253"/>
      <c r="D2354" s="253">
        <v>8</v>
      </c>
      <c r="BR2354" s="6"/>
      <c r="BV2354" s="6"/>
    </row>
    <row r="2355" spans="1:74" x14ac:dyDescent="0.25">
      <c r="A2355" s="252" t="s">
        <v>1880</v>
      </c>
      <c r="B2355" s="252" t="s">
        <v>572</v>
      </c>
      <c r="C2355" s="253"/>
      <c r="D2355" s="253">
        <v>7</v>
      </c>
      <c r="BR2355" s="6"/>
      <c r="BV2355" s="6"/>
    </row>
    <row r="2356" spans="1:74" x14ac:dyDescent="0.25">
      <c r="A2356" s="252" t="s">
        <v>1880</v>
      </c>
      <c r="B2356" s="252" t="s">
        <v>853</v>
      </c>
      <c r="C2356" s="253"/>
      <c r="D2356" s="253">
        <v>1</v>
      </c>
      <c r="BR2356" s="6"/>
      <c r="BV2356" s="6"/>
    </row>
    <row r="2357" spans="1:74" x14ac:dyDescent="0.25">
      <c r="A2357" s="252" t="s">
        <v>1880</v>
      </c>
      <c r="B2357" s="252" t="s">
        <v>1083</v>
      </c>
      <c r="C2357" s="253"/>
      <c r="D2357" s="253">
        <v>2</v>
      </c>
      <c r="BR2357" s="6"/>
      <c r="BV2357" s="6"/>
    </row>
    <row r="2358" spans="1:74" x14ac:dyDescent="0.25">
      <c r="A2358" s="252" t="s">
        <v>1880</v>
      </c>
      <c r="B2358" s="252" t="s">
        <v>568</v>
      </c>
      <c r="C2358" s="253"/>
      <c r="D2358" s="253">
        <v>48</v>
      </c>
      <c r="BR2358" s="6"/>
      <c r="BV2358" s="6"/>
    </row>
    <row r="2359" spans="1:74" x14ac:dyDescent="0.25">
      <c r="A2359" s="252" t="s">
        <v>1691</v>
      </c>
      <c r="B2359" s="252" t="s">
        <v>572</v>
      </c>
      <c r="C2359" s="253"/>
      <c r="D2359" s="253">
        <v>54</v>
      </c>
      <c r="BR2359" s="6"/>
      <c r="BV2359" s="6"/>
    </row>
    <row r="2360" spans="1:74" x14ac:dyDescent="0.25">
      <c r="A2360" s="252" t="s">
        <v>1691</v>
      </c>
      <c r="B2360" s="252" t="s">
        <v>853</v>
      </c>
      <c r="C2360" s="253"/>
      <c r="D2360" s="253">
        <v>32</v>
      </c>
      <c r="BR2360" s="6"/>
      <c r="BV2360" s="6"/>
    </row>
    <row r="2361" spans="1:74" x14ac:dyDescent="0.25">
      <c r="A2361" s="252" t="s">
        <v>1691</v>
      </c>
      <c r="B2361" s="252" t="s">
        <v>1149</v>
      </c>
      <c r="C2361" s="253"/>
      <c r="D2361" s="253">
        <v>1</v>
      </c>
      <c r="BR2361" s="6"/>
      <c r="BV2361" s="6"/>
    </row>
    <row r="2362" spans="1:74" x14ac:dyDescent="0.25">
      <c r="A2362" s="252" t="s">
        <v>1691</v>
      </c>
      <c r="B2362" s="252" t="s">
        <v>1083</v>
      </c>
      <c r="C2362" s="253"/>
      <c r="D2362" s="253">
        <v>4</v>
      </c>
      <c r="BR2362" s="6"/>
      <c r="BV2362" s="6"/>
    </row>
    <row r="2363" spans="1:74" x14ac:dyDescent="0.25">
      <c r="A2363" s="252" t="s">
        <v>1691</v>
      </c>
      <c r="B2363" s="252" t="s">
        <v>568</v>
      </c>
      <c r="C2363" s="253"/>
      <c r="D2363" s="253">
        <v>1040</v>
      </c>
      <c r="BR2363" s="6"/>
      <c r="BV2363" s="6"/>
    </row>
    <row r="2364" spans="1:74" x14ac:dyDescent="0.25">
      <c r="A2364" s="252" t="s">
        <v>1692</v>
      </c>
      <c r="B2364" s="252" t="s">
        <v>568</v>
      </c>
      <c r="C2364" s="253"/>
      <c r="D2364" s="253">
        <v>1</v>
      </c>
      <c r="BR2364" s="6"/>
      <c r="BV2364" s="6"/>
    </row>
    <row r="2365" spans="1:74" x14ac:dyDescent="0.25">
      <c r="D2365" s="6">
        <f>SUM(D2345:D2364)</f>
        <v>1209</v>
      </c>
      <c r="BR2365" s="6"/>
      <c r="BV2365" s="6"/>
    </row>
  </sheetData>
  <pageMargins left="0.75" right="0.75" top="1" bottom="1" header="0.5" footer="0.5"/>
  <pageSetup paperSize="9"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61F9D-31EC-40E7-9E7F-8AC128768578}">
  <dimension ref="A1:O2325"/>
  <sheetViews>
    <sheetView zoomScale="70" zoomScaleNormal="70" workbookViewId="0">
      <pane ySplit="708" topLeftCell="A2283" activePane="bottomLeft"/>
      <selection activeCell="P1" sqref="P1:P1048576"/>
      <selection pane="bottomLeft" activeCell="M2312" sqref="M2312"/>
    </sheetView>
  </sheetViews>
  <sheetFormatPr defaultRowHeight="14.4" x14ac:dyDescent="0.3"/>
  <cols>
    <col min="1" max="1" width="8.33203125" customWidth="1"/>
    <col min="2" max="2" width="5.33203125" customWidth="1"/>
    <col min="3" max="3" width="5.33203125" style="30" customWidth="1"/>
    <col min="4" max="4" width="7.44140625" customWidth="1"/>
    <col min="5" max="5" width="4.5546875" style="30" customWidth="1"/>
    <col min="6" max="6" width="12.44140625" customWidth="1"/>
    <col min="7" max="7" width="12.77734375" customWidth="1"/>
    <col min="8" max="8" width="10.33203125" customWidth="1"/>
    <col min="9" max="9" width="91.21875" customWidth="1"/>
    <col min="10" max="10" width="7.6640625" customWidth="1"/>
    <col min="11" max="11" width="10.6640625" customWidth="1"/>
    <col min="12" max="12" width="6.6640625" style="30" customWidth="1"/>
    <col min="13" max="13" width="25" customWidth="1"/>
    <col min="15" max="15" width="59.44140625" customWidth="1"/>
  </cols>
  <sheetData>
    <row r="1" spans="1:15" ht="36" x14ac:dyDescent="0.3">
      <c r="A1" s="290" t="s">
        <v>6</v>
      </c>
      <c r="B1" s="289" t="s">
        <v>7</v>
      </c>
      <c r="C1" s="289" t="s">
        <v>1221</v>
      </c>
      <c r="D1" s="287" t="s">
        <v>1162</v>
      </c>
      <c r="E1" s="287" t="s">
        <v>1222</v>
      </c>
      <c r="F1" s="288" t="s">
        <v>1223</v>
      </c>
      <c r="G1" s="288" t="s">
        <v>1224</v>
      </c>
      <c r="H1" s="288" t="s">
        <v>1225</v>
      </c>
      <c r="I1" s="288" t="s">
        <v>1226</v>
      </c>
      <c r="J1" s="288" t="s">
        <v>1227</v>
      </c>
      <c r="K1" s="288" t="s">
        <v>1228</v>
      </c>
      <c r="L1" s="287" t="s">
        <v>1229</v>
      </c>
      <c r="M1" s="288" t="s">
        <v>1230</v>
      </c>
      <c r="N1" s="287" t="s">
        <v>1231</v>
      </c>
      <c r="O1" s="286" t="s">
        <v>1232</v>
      </c>
    </row>
    <row r="2" spans="1:15" x14ac:dyDescent="0.3">
      <c r="A2" s="278" t="s">
        <v>11636</v>
      </c>
      <c r="B2" s="278" t="s">
        <v>11470</v>
      </c>
      <c r="C2" s="280" t="s">
        <v>1008</v>
      </c>
      <c r="D2" s="278" t="s">
        <v>64</v>
      </c>
      <c r="E2" s="280" t="s">
        <v>853</v>
      </c>
      <c r="F2" s="278" t="s">
        <v>4514</v>
      </c>
      <c r="G2" s="278" t="s">
        <v>11637</v>
      </c>
      <c r="H2" s="278" t="s">
        <v>48</v>
      </c>
      <c r="I2" s="278" t="s">
        <v>11635</v>
      </c>
      <c r="J2" s="278" t="s">
        <v>1019</v>
      </c>
      <c r="K2" s="278" t="s">
        <v>341</v>
      </c>
      <c r="L2" s="278" t="s">
        <v>148</v>
      </c>
      <c r="M2" s="279" t="s">
        <v>732</v>
      </c>
      <c r="N2" s="278" t="s">
        <v>5000</v>
      </c>
      <c r="O2" s="278"/>
    </row>
    <row r="3" spans="1:15" x14ac:dyDescent="0.3">
      <c r="A3" s="278" t="s">
        <v>11633</v>
      </c>
      <c r="B3" s="278" t="s">
        <v>1018</v>
      </c>
      <c r="C3" s="280" t="s">
        <v>1161</v>
      </c>
      <c r="D3" s="278" t="s">
        <v>319</v>
      </c>
      <c r="E3" s="280" t="s">
        <v>568</v>
      </c>
      <c r="F3" s="278" t="s">
        <v>2318</v>
      </c>
      <c r="G3" s="278" t="s">
        <v>11634</v>
      </c>
      <c r="H3" s="278" t="s">
        <v>48</v>
      </c>
      <c r="I3" s="278" t="s">
        <v>11632</v>
      </c>
      <c r="J3" s="278" t="s">
        <v>11467</v>
      </c>
      <c r="K3" s="278" t="s">
        <v>341</v>
      </c>
      <c r="L3" s="278" t="s">
        <v>92</v>
      </c>
      <c r="M3" s="279" t="s">
        <v>11626</v>
      </c>
      <c r="N3" s="278" t="s">
        <v>5000</v>
      </c>
      <c r="O3" s="278"/>
    </row>
    <row r="4" spans="1:15" x14ac:dyDescent="0.3">
      <c r="A4" s="278" t="s">
        <v>1049</v>
      </c>
      <c r="B4" s="278" t="s">
        <v>9810</v>
      </c>
      <c r="C4" s="280" t="s">
        <v>1014</v>
      </c>
      <c r="D4" s="278" t="s">
        <v>70</v>
      </c>
      <c r="E4" s="280" t="s">
        <v>568</v>
      </c>
      <c r="F4" s="278" t="s">
        <v>2314</v>
      </c>
      <c r="G4" s="278" t="s">
        <v>11631</v>
      </c>
      <c r="H4" s="278" t="s">
        <v>48</v>
      </c>
      <c r="I4" s="278" t="s">
        <v>11630</v>
      </c>
      <c r="J4" s="278" t="s">
        <v>1022</v>
      </c>
      <c r="K4" s="278" t="s">
        <v>341</v>
      </c>
      <c r="L4" s="278" t="s">
        <v>6230</v>
      </c>
      <c r="M4" s="279" t="s">
        <v>10990</v>
      </c>
      <c r="N4" s="278" t="s">
        <v>5000</v>
      </c>
      <c r="O4" s="278"/>
    </row>
    <row r="5" spans="1:15" x14ac:dyDescent="0.3">
      <c r="A5" s="278" t="s">
        <v>1049</v>
      </c>
      <c r="B5" s="278" t="s">
        <v>11628</v>
      </c>
      <c r="C5" s="280" t="s">
        <v>1161</v>
      </c>
      <c r="D5" s="278" t="s">
        <v>70</v>
      </c>
      <c r="E5" s="280" t="s">
        <v>568</v>
      </c>
      <c r="F5" s="278" t="s">
        <v>2314</v>
      </c>
      <c r="G5" s="278" t="s">
        <v>11629</v>
      </c>
      <c r="H5" s="278" t="s">
        <v>48</v>
      </c>
      <c r="I5" s="278" t="s">
        <v>11627</v>
      </c>
      <c r="J5" s="278" t="s">
        <v>1022</v>
      </c>
      <c r="K5" s="278" t="s">
        <v>341</v>
      </c>
      <c r="L5" s="278" t="s">
        <v>6230</v>
      </c>
      <c r="M5" s="279" t="s">
        <v>11626</v>
      </c>
      <c r="N5" s="278" t="s">
        <v>5000</v>
      </c>
      <c r="O5" s="278"/>
    </row>
    <row r="6" spans="1:15" x14ac:dyDescent="0.3">
      <c r="A6" s="278" t="s">
        <v>1049</v>
      </c>
      <c r="B6" s="278" t="s">
        <v>9804</v>
      </c>
      <c r="C6" s="280" t="s">
        <v>1161</v>
      </c>
      <c r="D6" s="278" t="s">
        <v>70</v>
      </c>
      <c r="E6" s="280" t="s">
        <v>568</v>
      </c>
      <c r="F6" s="278" t="s">
        <v>2314</v>
      </c>
      <c r="G6" s="278" t="s">
        <v>11625</v>
      </c>
      <c r="H6" s="278" t="s">
        <v>48</v>
      </c>
      <c r="I6" s="278" t="s">
        <v>11624</v>
      </c>
      <c r="J6" s="278" t="s">
        <v>1022</v>
      </c>
      <c r="K6" s="278" t="s">
        <v>341</v>
      </c>
      <c r="L6" s="278" t="s">
        <v>6230</v>
      </c>
      <c r="M6" s="279" t="s">
        <v>332</v>
      </c>
      <c r="N6" s="278" t="s">
        <v>5000</v>
      </c>
      <c r="O6" s="278"/>
    </row>
    <row r="7" spans="1:15" x14ac:dyDescent="0.3">
      <c r="A7" s="278" t="s">
        <v>11615</v>
      </c>
      <c r="B7" s="278" t="s">
        <v>10780</v>
      </c>
      <c r="C7" s="280" t="s">
        <v>1161</v>
      </c>
      <c r="D7" s="278" t="s">
        <v>173</v>
      </c>
      <c r="E7" s="280" t="s">
        <v>568</v>
      </c>
      <c r="F7" s="278" t="s">
        <v>2320</v>
      </c>
      <c r="G7" s="278" t="s">
        <v>11623</v>
      </c>
      <c r="H7" s="278" t="s">
        <v>48</v>
      </c>
      <c r="I7" s="278" t="s">
        <v>11622</v>
      </c>
      <c r="J7" s="278" t="s">
        <v>1111</v>
      </c>
      <c r="K7" s="278" t="s">
        <v>341</v>
      </c>
      <c r="L7" s="278" t="s">
        <v>92</v>
      </c>
      <c r="M7" s="279" t="s">
        <v>5440</v>
      </c>
      <c r="N7" s="278" t="s">
        <v>5000</v>
      </c>
      <c r="O7" s="278"/>
    </row>
    <row r="8" spans="1:15" x14ac:dyDescent="0.3">
      <c r="A8" s="278" t="s">
        <v>11615</v>
      </c>
      <c r="B8" s="278" t="s">
        <v>10777</v>
      </c>
      <c r="C8" s="280" t="s">
        <v>1161</v>
      </c>
      <c r="D8" s="278" t="s">
        <v>173</v>
      </c>
      <c r="E8" s="280" t="s">
        <v>568</v>
      </c>
      <c r="F8" s="278" t="s">
        <v>2318</v>
      </c>
      <c r="G8" s="278" t="s">
        <v>11621</v>
      </c>
      <c r="H8" s="278" t="s">
        <v>48</v>
      </c>
      <c r="I8" s="278" t="s">
        <v>11620</v>
      </c>
      <c r="J8" s="278" t="s">
        <v>1111</v>
      </c>
      <c r="K8" s="278" t="s">
        <v>341</v>
      </c>
      <c r="L8" s="278" t="s">
        <v>92</v>
      </c>
      <c r="M8" s="279" t="s">
        <v>10990</v>
      </c>
      <c r="N8" s="278" t="s">
        <v>5000</v>
      </c>
      <c r="O8" s="278"/>
    </row>
    <row r="9" spans="1:15" x14ac:dyDescent="0.3">
      <c r="A9" s="278" t="s">
        <v>11615</v>
      </c>
      <c r="B9" s="278" t="s">
        <v>10774</v>
      </c>
      <c r="C9" s="280" t="s">
        <v>1161</v>
      </c>
      <c r="D9" s="278" t="s">
        <v>173</v>
      </c>
      <c r="E9" s="280" t="s">
        <v>568</v>
      </c>
      <c r="F9" s="278" t="s">
        <v>2318</v>
      </c>
      <c r="G9" s="278" t="s">
        <v>11619</v>
      </c>
      <c r="H9" s="278" t="s">
        <v>48</v>
      </c>
      <c r="I9" s="278" t="s">
        <v>11068</v>
      </c>
      <c r="J9" s="278" t="s">
        <v>1111</v>
      </c>
      <c r="K9" s="278" t="s">
        <v>341</v>
      </c>
      <c r="L9" s="278" t="s">
        <v>92</v>
      </c>
      <c r="M9" s="279" t="s">
        <v>10990</v>
      </c>
      <c r="N9" s="278" t="s">
        <v>5000</v>
      </c>
      <c r="O9" s="278"/>
    </row>
    <row r="10" spans="1:15" x14ac:dyDescent="0.3">
      <c r="A10" s="278" t="s">
        <v>11615</v>
      </c>
      <c r="B10" s="278" t="s">
        <v>10771</v>
      </c>
      <c r="C10" s="280" t="s">
        <v>1014</v>
      </c>
      <c r="D10" s="278" t="s">
        <v>173</v>
      </c>
      <c r="E10" s="280" t="s">
        <v>568</v>
      </c>
      <c r="F10" s="278" t="s">
        <v>2320</v>
      </c>
      <c r="G10" s="278" t="s">
        <v>11618</v>
      </c>
      <c r="H10" s="278" t="s">
        <v>48</v>
      </c>
      <c r="I10" s="278" t="s">
        <v>11617</v>
      </c>
      <c r="J10" s="278" t="s">
        <v>1111</v>
      </c>
      <c r="K10" s="278" t="s">
        <v>341</v>
      </c>
      <c r="L10" s="278" t="s">
        <v>92</v>
      </c>
      <c r="M10" s="279" t="s">
        <v>5440</v>
      </c>
      <c r="N10" s="278" t="s">
        <v>5000</v>
      </c>
      <c r="O10" s="278"/>
    </row>
    <row r="11" spans="1:15" x14ac:dyDescent="0.3">
      <c r="A11" s="278" t="s">
        <v>11615</v>
      </c>
      <c r="B11" s="278" t="s">
        <v>7010</v>
      </c>
      <c r="C11" s="280" t="s">
        <v>1161</v>
      </c>
      <c r="D11" s="278" t="s">
        <v>173</v>
      </c>
      <c r="E11" s="280" t="s">
        <v>568</v>
      </c>
      <c r="F11" s="278" t="s">
        <v>2320</v>
      </c>
      <c r="G11" s="278" t="s">
        <v>11616</v>
      </c>
      <c r="H11" s="278" t="s">
        <v>48</v>
      </c>
      <c r="I11" s="278" t="s">
        <v>11614</v>
      </c>
      <c r="J11" s="278" t="s">
        <v>1111</v>
      </c>
      <c r="K11" s="278" t="s">
        <v>341</v>
      </c>
      <c r="L11" s="278" t="s">
        <v>92</v>
      </c>
      <c r="M11" s="279" t="s">
        <v>5440</v>
      </c>
      <c r="N11" s="278" t="s">
        <v>5000</v>
      </c>
      <c r="O11" s="278"/>
    </row>
    <row r="12" spans="1:15" x14ac:dyDescent="0.3">
      <c r="A12" s="278" t="s">
        <v>1044</v>
      </c>
      <c r="B12" s="278" t="s">
        <v>11612</v>
      </c>
      <c r="C12" s="280" t="s">
        <v>1014</v>
      </c>
      <c r="D12" s="278" t="s">
        <v>70</v>
      </c>
      <c r="E12" s="280" t="s">
        <v>568</v>
      </c>
      <c r="F12" s="278" t="s">
        <v>2314</v>
      </c>
      <c r="G12" s="278" t="s">
        <v>11613</v>
      </c>
      <c r="H12" s="278" t="s">
        <v>48</v>
      </c>
      <c r="I12" s="278" t="s">
        <v>11611</v>
      </c>
      <c r="J12" s="278" t="s">
        <v>1019</v>
      </c>
      <c r="K12" s="278" t="s">
        <v>341</v>
      </c>
      <c r="L12" s="278" t="s">
        <v>6230</v>
      </c>
      <c r="M12" s="279" t="s">
        <v>5440</v>
      </c>
      <c r="N12" s="278" t="s">
        <v>5000</v>
      </c>
      <c r="O12" s="278"/>
    </row>
    <row r="13" spans="1:15" x14ac:dyDescent="0.3">
      <c r="A13" s="278" t="s">
        <v>1044</v>
      </c>
      <c r="B13" s="278" t="s">
        <v>11609</v>
      </c>
      <c r="C13" s="280" t="s">
        <v>1014</v>
      </c>
      <c r="D13" s="278" t="s">
        <v>70</v>
      </c>
      <c r="E13" s="280" t="s">
        <v>853</v>
      </c>
      <c r="F13" s="278" t="s">
        <v>2314</v>
      </c>
      <c r="G13" s="278" t="s">
        <v>11610</v>
      </c>
      <c r="H13" s="278" t="s">
        <v>48</v>
      </c>
      <c r="I13" s="278" t="s">
        <v>11608</v>
      </c>
      <c r="J13" s="278" t="s">
        <v>1019</v>
      </c>
      <c r="K13" s="278" t="s">
        <v>341</v>
      </c>
      <c r="L13" s="278" t="s">
        <v>6230</v>
      </c>
      <c r="M13" s="279" t="s">
        <v>11561</v>
      </c>
      <c r="N13" s="278" t="s">
        <v>5000</v>
      </c>
      <c r="O13" s="278"/>
    </row>
    <row r="14" spans="1:15" x14ac:dyDescent="0.3">
      <c r="A14" s="278" t="s">
        <v>1044</v>
      </c>
      <c r="B14" s="278" t="s">
        <v>11606</v>
      </c>
      <c r="C14" s="280" t="s">
        <v>1014</v>
      </c>
      <c r="D14" s="278" t="s">
        <v>70</v>
      </c>
      <c r="E14" s="280" t="s">
        <v>853</v>
      </c>
      <c r="F14" s="278" t="s">
        <v>2314</v>
      </c>
      <c r="G14" s="278" t="s">
        <v>11607</v>
      </c>
      <c r="H14" s="278" t="s">
        <v>48</v>
      </c>
      <c r="I14" s="278" t="s">
        <v>11605</v>
      </c>
      <c r="J14" s="278" t="s">
        <v>1019</v>
      </c>
      <c r="K14" s="278" t="s">
        <v>341</v>
      </c>
      <c r="L14" s="278" t="s">
        <v>6230</v>
      </c>
      <c r="M14" s="279" t="s">
        <v>11561</v>
      </c>
      <c r="N14" s="278" t="s">
        <v>5000</v>
      </c>
      <c r="O14" s="278"/>
    </row>
    <row r="15" spans="1:15" x14ac:dyDescent="0.3">
      <c r="A15" s="278" t="s">
        <v>1044</v>
      </c>
      <c r="B15" s="278" t="s">
        <v>11603</v>
      </c>
      <c r="C15" s="280" t="s">
        <v>1014</v>
      </c>
      <c r="D15" s="278" t="s">
        <v>70</v>
      </c>
      <c r="E15" s="280" t="s">
        <v>853</v>
      </c>
      <c r="F15" s="278" t="s">
        <v>2314</v>
      </c>
      <c r="G15" s="278" t="s">
        <v>11604</v>
      </c>
      <c r="H15" s="278" t="s">
        <v>48</v>
      </c>
      <c r="I15" s="278" t="s">
        <v>11602</v>
      </c>
      <c r="J15" s="278" t="s">
        <v>1019</v>
      </c>
      <c r="K15" s="278" t="s">
        <v>341</v>
      </c>
      <c r="L15" s="278" t="s">
        <v>6230</v>
      </c>
      <c r="M15" s="279" t="s">
        <v>11561</v>
      </c>
      <c r="N15" s="278" t="s">
        <v>5000</v>
      </c>
      <c r="O15" s="278"/>
    </row>
    <row r="16" spans="1:15" x14ac:dyDescent="0.3">
      <c r="A16" s="278" t="s">
        <v>1044</v>
      </c>
      <c r="B16" s="278" t="s">
        <v>11600</v>
      </c>
      <c r="C16" s="280" t="s">
        <v>1014</v>
      </c>
      <c r="D16" s="278" t="s">
        <v>70</v>
      </c>
      <c r="E16" s="280" t="s">
        <v>853</v>
      </c>
      <c r="F16" s="278" t="s">
        <v>2314</v>
      </c>
      <c r="G16" s="278" t="s">
        <v>11601</v>
      </c>
      <c r="H16" s="278" t="s">
        <v>48</v>
      </c>
      <c r="I16" s="278" t="s">
        <v>11599</v>
      </c>
      <c r="J16" s="278" t="s">
        <v>1019</v>
      </c>
      <c r="K16" s="278" t="s">
        <v>341</v>
      </c>
      <c r="L16" s="278" t="s">
        <v>6230</v>
      </c>
      <c r="M16" s="279" t="s">
        <v>11561</v>
      </c>
      <c r="N16" s="278" t="s">
        <v>5000</v>
      </c>
      <c r="O16" s="278"/>
    </row>
    <row r="17" spans="1:15" x14ac:dyDescent="0.3">
      <c r="A17" s="278" t="s">
        <v>1044</v>
      </c>
      <c r="B17" s="278" t="s">
        <v>11597</v>
      </c>
      <c r="C17" s="280" t="s">
        <v>1014</v>
      </c>
      <c r="D17" s="278" t="s">
        <v>70</v>
      </c>
      <c r="E17" s="280" t="s">
        <v>853</v>
      </c>
      <c r="F17" s="278" t="s">
        <v>2314</v>
      </c>
      <c r="G17" s="278" t="s">
        <v>11598</v>
      </c>
      <c r="H17" s="278" t="s">
        <v>48</v>
      </c>
      <c r="I17" s="278" t="s">
        <v>11596</v>
      </c>
      <c r="J17" s="278" t="s">
        <v>1019</v>
      </c>
      <c r="K17" s="278" t="s">
        <v>341</v>
      </c>
      <c r="L17" s="278" t="s">
        <v>6230</v>
      </c>
      <c r="M17" s="279" t="s">
        <v>11561</v>
      </c>
      <c r="N17" s="278" t="s">
        <v>5000</v>
      </c>
      <c r="O17" s="278"/>
    </row>
    <row r="18" spans="1:15" x14ac:dyDescent="0.3">
      <c r="A18" s="278" t="s">
        <v>1044</v>
      </c>
      <c r="B18" s="278" t="s">
        <v>11594</v>
      </c>
      <c r="C18" s="280" t="s">
        <v>1014</v>
      </c>
      <c r="D18" s="278" t="s">
        <v>70</v>
      </c>
      <c r="E18" s="280" t="s">
        <v>853</v>
      </c>
      <c r="F18" s="278" t="s">
        <v>2314</v>
      </c>
      <c r="G18" s="278" t="s">
        <v>11595</v>
      </c>
      <c r="H18" s="278" t="s">
        <v>48</v>
      </c>
      <c r="I18" s="278" t="s">
        <v>11593</v>
      </c>
      <c r="J18" s="278" t="s">
        <v>1019</v>
      </c>
      <c r="K18" s="278" t="s">
        <v>341</v>
      </c>
      <c r="L18" s="278" t="s">
        <v>6230</v>
      </c>
      <c r="M18" s="279" t="s">
        <v>11561</v>
      </c>
      <c r="N18" s="278" t="s">
        <v>5000</v>
      </c>
      <c r="O18" s="278"/>
    </row>
    <row r="19" spans="1:15" x14ac:dyDescent="0.3">
      <c r="A19" s="278" t="s">
        <v>1044</v>
      </c>
      <c r="B19" s="278" t="s">
        <v>11591</v>
      </c>
      <c r="C19" s="280" t="s">
        <v>1014</v>
      </c>
      <c r="D19" s="278" t="s">
        <v>70</v>
      </c>
      <c r="E19" s="280" t="s">
        <v>853</v>
      </c>
      <c r="F19" s="278" t="s">
        <v>2314</v>
      </c>
      <c r="G19" s="278" t="s">
        <v>11592</v>
      </c>
      <c r="H19" s="278" t="s">
        <v>48</v>
      </c>
      <c r="I19" s="278" t="s">
        <v>11590</v>
      </c>
      <c r="J19" s="278" t="s">
        <v>1019</v>
      </c>
      <c r="K19" s="278" t="s">
        <v>341</v>
      </c>
      <c r="L19" s="278" t="s">
        <v>6230</v>
      </c>
      <c r="M19" s="279" t="s">
        <v>11561</v>
      </c>
      <c r="N19" s="278" t="s">
        <v>5000</v>
      </c>
      <c r="O19" s="278"/>
    </row>
    <row r="20" spans="1:15" x14ac:dyDescent="0.3">
      <c r="A20" s="278" t="s">
        <v>1044</v>
      </c>
      <c r="B20" s="278" t="s">
        <v>11588</v>
      </c>
      <c r="C20" s="280" t="s">
        <v>1014</v>
      </c>
      <c r="D20" s="278" t="s">
        <v>70</v>
      </c>
      <c r="E20" s="280" t="s">
        <v>853</v>
      </c>
      <c r="F20" s="278" t="s">
        <v>2314</v>
      </c>
      <c r="G20" s="278" t="s">
        <v>11589</v>
      </c>
      <c r="H20" s="278" t="s">
        <v>48</v>
      </c>
      <c r="I20" s="278" t="s">
        <v>11587</v>
      </c>
      <c r="J20" s="278" t="s">
        <v>1019</v>
      </c>
      <c r="K20" s="278" t="s">
        <v>341</v>
      </c>
      <c r="L20" s="278" t="s">
        <v>6230</v>
      </c>
      <c r="M20" s="279" t="s">
        <v>11561</v>
      </c>
      <c r="N20" s="278" t="s">
        <v>5000</v>
      </c>
      <c r="O20" s="278"/>
    </row>
    <row r="21" spans="1:15" x14ac:dyDescent="0.3">
      <c r="A21" s="278" t="s">
        <v>1044</v>
      </c>
      <c r="B21" s="278" t="s">
        <v>11585</v>
      </c>
      <c r="C21" s="280" t="s">
        <v>1014</v>
      </c>
      <c r="D21" s="278" t="s">
        <v>70</v>
      </c>
      <c r="E21" s="280" t="s">
        <v>568</v>
      </c>
      <c r="F21" s="278" t="s">
        <v>2314</v>
      </c>
      <c r="G21" s="278" t="s">
        <v>11586</v>
      </c>
      <c r="H21" s="278" t="s">
        <v>48</v>
      </c>
      <c r="I21" s="278" t="s">
        <v>11584</v>
      </c>
      <c r="J21" s="278" t="s">
        <v>1019</v>
      </c>
      <c r="K21" s="278" t="s">
        <v>341</v>
      </c>
      <c r="L21" s="278" t="s">
        <v>6230</v>
      </c>
      <c r="M21" s="279" t="s">
        <v>5440</v>
      </c>
      <c r="N21" s="278" t="s">
        <v>5000</v>
      </c>
      <c r="O21" s="278"/>
    </row>
    <row r="22" spans="1:15" x14ac:dyDescent="0.3">
      <c r="A22" s="278" t="s">
        <v>1044</v>
      </c>
      <c r="B22" s="278" t="s">
        <v>11582</v>
      </c>
      <c r="C22" s="280" t="s">
        <v>1014</v>
      </c>
      <c r="D22" s="278" t="s">
        <v>70</v>
      </c>
      <c r="E22" s="280" t="s">
        <v>568</v>
      </c>
      <c r="F22" s="278" t="s">
        <v>2314</v>
      </c>
      <c r="G22" s="278" t="s">
        <v>11583</v>
      </c>
      <c r="H22" s="278" t="s">
        <v>48</v>
      </c>
      <c r="I22" s="278" t="s">
        <v>11581</v>
      </c>
      <c r="J22" s="278" t="s">
        <v>1019</v>
      </c>
      <c r="K22" s="278" t="s">
        <v>341</v>
      </c>
      <c r="L22" s="278" t="s">
        <v>6230</v>
      </c>
      <c r="M22" s="279" t="s">
        <v>10990</v>
      </c>
      <c r="N22" s="278" t="s">
        <v>5000</v>
      </c>
      <c r="O22" s="278"/>
    </row>
    <row r="23" spans="1:15" x14ac:dyDescent="0.3">
      <c r="A23" s="278" t="s">
        <v>1044</v>
      </c>
      <c r="B23" s="278" t="s">
        <v>11579</v>
      </c>
      <c r="C23" s="280" t="s">
        <v>1014</v>
      </c>
      <c r="D23" s="278" t="s">
        <v>70</v>
      </c>
      <c r="E23" s="280" t="s">
        <v>853</v>
      </c>
      <c r="F23" s="278" t="s">
        <v>2314</v>
      </c>
      <c r="G23" s="278" t="s">
        <v>11580</v>
      </c>
      <c r="H23" s="278" t="s">
        <v>48</v>
      </c>
      <c r="I23" s="278" t="s">
        <v>11578</v>
      </c>
      <c r="J23" s="278" t="s">
        <v>1019</v>
      </c>
      <c r="K23" s="278" t="s">
        <v>341</v>
      </c>
      <c r="L23" s="278" t="s">
        <v>6230</v>
      </c>
      <c r="M23" s="279" t="s">
        <v>6426</v>
      </c>
      <c r="N23" s="278" t="s">
        <v>5000</v>
      </c>
      <c r="O23" s="278"/>
    </row>
    <row r="24" spans="1:15" x14ac:dyDescent="0.3">
      <c r="A24" s="278" t="s">
        <v>1044</v>
      </c>
      <c r="B24" s="278" t="s">
        <v>11576</v>
      </c>
      <c r="C24" s="280" t="s">
        <v>1161</v>
      </c>
      <c r="D24" s="278" t="s">
        <v>70</v>
      </c>
      <c r="E24" s="280" t="s">
        <v>568</v>
      </c>
      <c r="F24" s="278" t="s">
        <v>2314</v>
      </c>
      <c r="G24" s="278" t="s">
        <v>11577</v>
      </c>
      <c r="H24" s="278" t="s">
        <v>48</v>
      </c>
      <c r="I24" s="278" t="s">
        <v>11575</v>
      </c>
      <c r="J24" s="278" t="s">
        <v>1019</v>
      </c>
      <c r="K24" s="278" t="s">
        <v>341</v>
      </c>
      <c r="L24" s="278" t="s">
        <v>6230</v>
      </c>
      <c r="M24" s="279" t="s">
        <v>11574</v>
      </c>
      <c r="N24" s="278" t="s">
        <v>5000</v>
      </c>
      <c r="O24" s="278"/>
    </row>
    <row r="25" spans="1:15" x14ac:dyDescent="0.3">
      <c r="A25" s="278" t="s">
        <v>1044</v>
      </c>
      <c r="B25" s="278" t="s">
        <v>11572</v>
      </c>
      <c r="C25" s="280" t="s">
        <v>1161</v>
      </c>
      <c r="D25" s="278" t="s">
        <v>70</v>
      </c>
      <c r="E25" s="280" t="s">
        <v>568</v>
      </c>
      <c r="F25" s="278" t="s">
        <v>2314</v>
      </c>
      <c r="G25" s="278" t="s">
        <v>11573</v>
      </c>
      <c r="H25" s="278" t="s">
        <v>48</v>
      </c>
      <c r="I25" s="278" t="s">
        <v>11571</v>
      </c>
      <c r="J25" s="278" t="s">
        <v>1019</v>
      </c>
      <c r="K25" s="278" t="s">
        <v>341</v>
      </c>
      <c r="L25" s="278" t="s">
        <v>6230</v>
      </c>
      <c r="M25" s="279" t="s">
        <v>5440</v>
      </c>
      <c r="N25" s="278" t="s">
        <v>5000</v>
      </c>
      <c r="O25" s="278"/>
    </row>
    <row r="26" spans="1:15" x14ac:dyDescent="0.3">
      <c r="A26" s="278" t="s">
        <v>1044</v>
      </c>
      <c r="B26" s="278" t="s">
        <v>11569</v>
      </c>
      <c r="C26" s="280" t="s">
        <v>1161</v>
      </c>
      <c r="D26" s="278" t="s">
        <v>70</v>
      </c>
      <c r="E26" s="280" t="s">
        <v>568</v>
      </c>
      <c r="F26" s="278" t="s">
        <v>2314</v>
      </c>
      <c r="G26" s="278" t="s">
        <v>11570</v>
      </c>
      <c r="H26" s="278" t="s">
        <v>48</v>
      </c>
      <c r="I26" s="278" t="s">
        <v>11568</v>
      </c>
      <c r="J26" s="278" t="s">
        <v>1019</v>
      </c>
      <c r="K26" s="278" t="s">
        <v>341</v>
      </c>
      <c r="L26" s="278" t="s">
        <v>6230</v>
      </c>
      <c r="M26" s="279" t="s">
        <v>11561</v>
      </c>
      <c r="N26" s="278" t="s">
        <v>5000</v>
      </c>
      <c r="O26" s="278"/>
    </row>
    <row r="27" spans="1:15" x14ac:dyDescent="0.3">
      <c r="A27" s="278" t="s">
        <v>1044</v>
      </c>
      <c r="B27" s="278" t="s">
        <v>11566</v>
      </c>
      <c r="C27" s="280" t="s">
        <v>1014</v>
      </c>
      <c r="D27" s="278" t="s">
        <v>70</v>
      </c>
      <c r="E27" s="280" t="s">
        <v>568</v>
      </c>
      <c r="F27" s="278" t="s">
        <v>2314</v>
      </c>
      <c r="G27" s="278" t="s">
        <v>11567</v>
      </c>
      <c r="H27" s="278" t="s">
        <v>48</v>
      </c>
      <c r="I27" s="278" t="s">
        <v>11565</v>
      </c>
      <c r="J27" s="278" t="s">
        <v>1019</v>
      </c>
      <c r="K27" s="278" t="s">
        <v>341</v>
      </c>
      <c r="L27" s="278" t="s">
        <v>6230</v>
      </c>
      <c r="M27" s="279" t="s">
        <v>10990</v>
      </c>
      <c r="N27" s="278" t="s">
        <v>5000</v>
      </c>
      <c r="O27" s="278"/>
    </row>
    <row r="28" spans="1:15" x14ac:dyDescent="0.3">
      <c r="A28" s="278" t="s">
        <v>1044</v>
      </c>
      <c r="B28" s="278" t="s">
        <v>11563</v>
      </c>
      <c r="C28" s="280" t="s">
        <v>1161</v>
      </c>
      <c r="D28" s="278" t="s">
        <v>70</v>
      </c>
      <c r="E28" s="280" t="s">
        <v>568</v>
      </c>
      <c r="F28" s="278" t="s">
        <v>2314</v>
      </c>
      <c r="G28" s="278" t="s">
        <v>11564</v>
      </c>
      <c r="H28" s="278" t="s">
        <v>48</v>
      </c>
      <c r="I28" s="278" t="s">
        <v>11562</v>
      </c>
      <c r="J28" s="278" t="s">
        <v>1019</v>
      </c>
      <c r="K28" s="278" t="s">
        <v>341</v>
      </c>
      <c r="L28" s="278" t="s">
        <v>6230</v>
      </c>
      <c r="M28" s="279" t="s">
        <v>11561</v>
      </c>
      <c r="N28" s="278" t="s">
        <v>5000</v>
      </c>
      <c r="O28" s="278"/>
    </row>
    <row r="29" spans="1:15" x14ac:dyDescent="0.3">
      <c r="A29" s="278" t="s">
        <v>11543</v>
      </c>
      <c r="B29" s="278" t="s">
        <v>7673</v>
      </c>
      <c r="C29" s="280" t="s">
        <v>1161</v>
      </c>
      <c r="D29" s="278" t="s">
        <v>173</v>
      </c>
      <c r="E29" s="280" t="s">
        <v>568</v>
      </c>
      <c r="F29" s="278" t="s">
        <v>2320</v>
      </c>
      <c r="G29" s="278" t="s">
        <v>11560</v>
      </c>
      <c r="H29" s="278" t="s">
        <v>48</v>
      </c>
      <c r="I29" s="278" t="s">
        <v>11559</v>
      </c>
      <c r="J29" s="278" t="s">
        <v>1111</v>
      </c>
      <c r="K29" s="278" t="s">
        <v>341</v>
      </c>
      <c r="L29" s="278" t="s">
        <v>92</v>
      </c>
      <c r="M29" s="279" t="s">
        <v>5440</v>
      </c>
      <c r="N29" s="278" t="s">
        <v>5000</v>
      </c>
      <c r="O29" s="278"/>
    </row>
    <row r="30" spans="1:15" x14ac:dyDescent="0.3">
      <c r="A30" s="278" t="s">
        <v>11543</v>
      </c>
      <c r="B30" s="278" t="s">
        <v>8994</v>
      </c>
      <c r="C30" s="280" t="s">
        <v>1161</v>
      </c>
      <c r="D30" s="278" t="s">
        <v>173</v>
      </c>
      <c r="E30" s="280" t="s">
        <v>568</v>
      </c>
      <c r="F30" s="278" t="s">
        <v>2320</v>
      </c>
      <c r="G30" s="278" t="s">
        <v>11558</v>
      </c>
      <c r="H30" s="278" t="s">
        <v>48</v>
      </c>
      <c r="I30" s="278" t="s">
        <v>11557</v>
      </c>
      <c r="J30" s="278" t="s">
        <v>1111</v>
      </c>
      <c r="K30" s="278" t="s">
        <v>341</v>
      </c>
      <c r="L30" s="278" t="s">
        <v>92</v>
      </c>
      <c r="M30" s="279" t="s">
        <v>5440</v>
      </c>
      <c r="N30" s="278" t="s">
        <v>5000</v>
      </c>
      <c r="O30" s="278"/>
    </row>
    <row r="31" spans="1:15" x14ac:dyDescent="0.3">
      <c r="A31" s="278" t="s">
        <v>11543</v>
      </c>
      <c r="B31" s="278" t="s">
        <v>7668</v>
      </c>
      <c r="C31" s="280" t="s">
        <v>1161</v>
      </c>
      <c r="D31" s="278" t="s">
        <v>173</v>
      </c>
      <c r="E31" s="280" t="s">
        <v>568</v>
      </c>
      <c r="F31" s="278" t="s">
        <v>2320</v>
      </c>
      <c r="G31" s="278" t="s">
        <v>11556</v>
      </c>
      <c r="H31" s="278" t="s">
        <v>48</v>
      </c>
      <c r="I31" s="278" t="s">
        <v>11555</v>
      </c>
      <c r="J31" s="278" t="s">
        <v>1111</v>
      </c>
      <c r="K31" s="278" t="s">
        <v>341</v>
      </c>
      <c r="L31" s="278" t="s">
        <v>92</v>
      </c>
      <c r="M31" s="279" t="s">
        <v>5440</v>
      </c>
      <c r="N31" s="278" t="s">
        <v>5000</v>
      </c>
      <c r="O31" s="278"/>
    </row>
    <row r="32" spans="1:15" x14ac:dyDescent="0.3">
      <c r="A32" s="278" t="s">
        <v>11543</v>
      </c>
      <c r="B32" s="278" t="s">
        <v>1032</v>
      </c>
      <c r="C32" s="280" t="s">
        <v>1161</v>
      </c>
      <c r="D32" s="278" t="s">
        <v>173</v>
      </c>
      <c r="E32" s="280" t="s">
        <v>568</v>
      </c>
      <c r="F32" s="278" t="s">
        <v>2320</v>
      </c>
      <c r="G32" s="278" t="s">
        <v>11554</v>
      </c>
      <c r="H32" s="278" t="s">
        <v>48</v>
      </c>
      <c r="I32" s="278" t="s">
        <v>11553</v>
      </c>
      <c r="J32" s="278" t="s">
        <v>1111</v>
      </c>
      <c r="K32" s="278" t="s">
        <v>341</v>
      </c>
      <c r="L32" s="278" t="s">
        <v>92</v>
      </c>
      <c r="M32" s="279" t="s">
        <v>5440</v>
      </c>
      <c r="N32" s="278" t="s">
        <v>5000</v>
      </c>
      <c r="O32" s="278"/>
    </row>
    <row r="33" spans="1:15" x14ac:dyDescent="0.3">
      <c r="A33" s="278" t="s">
        <v>11543</v>
      </c>
      <c r="B33" s="278" t="s">
        <v>1033</v>
      </c>
      <c r="C33" s="280" t="s">
        <v>1161</v>
      </c>
      <c r="D33" s="278" t="s">
        <v>173</v>
      </c>
      <c r="E33" s="280" t="s">
        <v>568</v>
      </c>
      <c r="F33" s="278" t="s">
        <v>2320</v>
      </c>
      <c r="G33" s="278" t="s">
        <v>11552</v>
      </c>
      <c r="H33" s="278" t="s">
        <v>48</v>
      </c>
      <c r="I33" s="278" t="s">
        <v>11551</v>
      </c>
      <c r="J33" s="278" t="s">
        <v>1111</v>
      </c>
      <c r="K33" s="278" t="s">
        <v>341</v>
      </c>
      <c r="L33" s="278" t="s">
        <v>92</v>
      </c>
      <c r="M33" s="279" t="s">
        <v>5440</v>
      </c>
      <c r="N33" s="278" t="s">
        <v>5000</v>
      </c>
      <c r="O33" s="278"/>
    </row>
    <row r="34" spans="1:15" x14ac:dyDescent="0.3">
      <c r="A34" s="278" t="s">
        <v>11543</v>
      </c>
      <c r="B34" s="278" t="s">
        <v>8986</v>
      </c>
      <c r="C34" s="280" t="s">
        <v>1161</v>
      </c>
      <c r="D34" s="278" t="s">
        <v>173</v>
      </c>
      <c r="E34" s="280" t="s">
        <v>568</v>
      </c>
      <c r="F34" s="278" t="s">
        <v>2320</v>
      </c>
      <c r="G34" s="278" t="s">
        <v>11550</v>
      </c>
      <c r="H34" s="278" t="s">
        <v>48</v>
      </c>
      <c r="I34" s="278" t="s">
        <v>11549</v>
      </c>
      <c r="J34" s="278" t="s">
        <v>1111</v>
      </c>
      <c r="K34" s="278" t="s">
        <v>341</v>
      </c>
      <c r="L34" s="278" t="s">
        <v>92</v>
      </c>
      <c r="M34" s="279" t="s">
        <v>5440</v>
      </c>
      <c r="N34" s="278" t="s">
        <v>5000</v>
      </c>
      <c r="O34" s="278"/>
    </row>
    <row r="35" spans="1:15" x14ac:dyDescent="0.3">
      <c r="A35" s="278" t="s">
        <v>11543</v>
      </c>
      <c r="B35" s="278" t="s">
        <v>8984</v>
      </c>
      <c r="C35" s="280" t="s">
        <v>1161</v>
      </c>
      <c r="D35" s="278" t="s">
        <v>173</v>
      </c>
      <c r="E35" s="280" t="s">
        <v>568</v>
      </c>
      <c r="F35" s="278" t="s">
        <v>2320</v>
      </c>
      <c r="G35" s="278" t="s">
        <v>11548</v>
      </c>
      <c r="H35" s="278" t="s">
        <v>48</v>
      </c>
      <c r="I35" s="278" t="s">
        <v>11547</v>
      </c>
      <c r="J35" s="278" t="s">
        <v>1111</v>
      </c>
      <c r="K35" s="278" t="s">
        <v>341</v>
      </c>
      <c r="L35" s="278" t="s">
        <v>92</v>
      </c>
      <c r="M35" s="279" t="s">
        <v>5440</v>
      </c>
      <c r="N35" s="278" t="s">
        <v>5000</v>
      </c>
      <c r="O35" s="278"/>
    </row>
    <row r="36" spans="1:15" x14ac:dyDescent="0.3">
      <c r="A36" s="278" t="s">
        <v>11543</v>
      </c>
      <c r="B36" s="278" t="s">
        <v>8980</v>
      </c>
      <c r="C36" s="280" t="s">
        <v>1161</v>
      </c>
      <c r="D36" s="278" t="s">
        <v>173</v>
      </c>
      <c r="E36" s="280" t="s">
        <v>568</v>
      </c>
      <c r="F36" s="278" t="s">
        <v>2320</v>
      </c>
      <c r="G36" s="278" t="s">
        <v>11546</v>
      </c>
      <c r="H36" s="278" t="s">
        <v>48</v>
      </c>
      <c r="I36" s="278" t="s">
        <v>11545</v>
      </c>
      <c r="J36" s="278" t="s">
        <v>1111</v>
      </c>
      <c r="K36" s="278" t="s">
        <v>341</v>
      </c>
      <c r="L36" s="278" t="s">
        <v>92</v>
      </c>
      <c r="M36" s="279" t="s">
        <v>5440</v>
      </c>
      <c r="N36" s="278" t="s">
        <v>5000</v>
      </c>
      <c r="O36" s="278"/>
    </row>
    <row r="37" spans="1:15" x14ac:dyDescent="0.3">
      <c r="A37" s="278" t="s">
        <v>11543</v>
      </c>
      <c r="B37" s="278" t="s">
        <v>1039</v>
      </c>
      <c r="C37" s="280" t="s">
        <v>1003</v>
      </c>
      <c r="D37" s="278" t="s">
        <v>173</v>
      </c>
      <c r="E37" s="280" t="s">
        <v>568</v>
      </c>
      <c r="F37" s="278" t="s">
        <v>2328</v>
      </c>
      <c r="G37" s="278" t="s">
        <v>11544</v>
      </c>
      <c r="H37" s="278" t="s">
        <v>48</v>
      </c>
      <c r="I37" s="278" t="s">
        <v>11542</v>
      </c>
      <c r="J37" s="278" t="s">
        <v>1111</v>
      </c>
      <c r="K37" s="278" t="s">
        <v>341</v>
      </c>
      <c r="L37" s="278" t="s">
        <v>92</v>
      </c>
      <c r="M37" s="279" t="s">
        <v>6426</v>
      </c>
      <c r="N37" s="278" t="s">
        <v>5000</v>
      </c>
      <c r="O37" s="278"/>
    </row>
    <row r="38" spans="1:15" x14ac:dyDescent="0.3">
      <c r="A38" s="278" t="s">
        <v>1094</v>
      </c>
      <c r="B38" s="278" t="s">
        <v>11540</v>
      </c>
      <c r="C38" s="280" t="s">
        <v>1014</v>
      </c>
      <c r="D38" s="278" t="s">
        <v>173</v>
      </c>
      <c r="E38" s="280" t="s">
        <v>568</v>
      </c>
      <c r="F38" s="278" t="s">
        <v>3474</v>
      </c>
      <c r="G38" s="278" t="s">
        <v>11541</v>
      </c>
      <c r="H38" s="278" t="s">
        <v>48</v>
      </c>
      <c r="I38" s="278" t="s">
        <v>11539</v>
      </c>
      <c r="J38" s="278" t="s">
        <v>10863</v>
      </c>
      <c r="K38" s="278" t="s">
        <v>341</v>
      </c>
      <c r="L38" s="278" t="s">
        <v>134</v>
      </c>
      <c r="M38" s="279" t="s">
        <v>1184</v>
      </c>
      <c r="N38" s="278" t="s">
        <v>5000</v>
      </c>
      <c r="O38" s="278"/>
    </row>
    <row r="39" spans="1:15" x14ac:dyDescent="0.3">
      <c r="A39" s="278" t="s">
        <v>1094</v>
      </c>
      <c r="B39" s="278" t="s">
        <v>11537</v>
      </c>
      <c r="C39" s="280" t="s">
        <v>1161</v>
      </c>
      <c r="D39" s="278" t="s">
        <v>70</v>
      </c>
      <c r="E39" s="280" t="s">
        <v>572</v>
      </c>
      <c r="F39" s="278" t="s">
        <v>3474</v>
      </c>
      <c r="G39" s="278" t="s">
        <v>11538</v>
      </c>
      <c r="H39" s="278" t="s">
        <v>48</v>
      </c>
      <c r="I39" s="278" t="s">
        <v>11536</v>
      </c>
      <c r="J39" s="278" t="s">
        <v>9283</v>
      </c>
      <c r="K39" s="278" t="s">
        <v>341</v>
      </c>
      <c r="L39" s="278" t="s">
        <v>134</v>
      </c>
      <c r="M39" s="279" t="s">
        <v>1184</v>
      </c>
      <c r="N39" s="278" t="s">
        <v>5000</v>
      </c>
      <c r="O39" s="278"/>
    </row>
    <row r="40" spans="1:15" x14ac:dyDescent="0.3">
      <c r="A40" s="278" t="s">
        <v>1094</v>
      </c>
      <c r="B40" s="278" t="s">
        <v>11534</v>
      </c>
      <c r="C40" s="280" t="s">
        <v>1161</v>
      </c>
      <c r="D40" s="278" t="s">
        <v>64</v>
      </c>
      <c r="E40" s="280" t="s">
        <v>572</v>
      </c>
      <c r="F40" s="278" t="s">
        <v>3474</v>
      </c>
      <c r="G40" s="278" t="s">
        <v>11535</v>
      </c>
      <c r="H40" s="278" t="s">
        <v>48</v>
      </c>
      <c r="I40" s="278" t="s">
        <v>11533</v>
      </c>
      <c r="J40" s="278" t="s">
        <v>4780</v>
      </c>
      <c r="K40" s="278" t="s">
        <v>341</v>
      </c>
      <c r="L40" s="278" t="s">
        <v>134</v>
      </c>
      <c r="M40" s="279" t="s">
        <v>1184</v>
      </c>
      <c r="N40" s="278" t="s">
        <v>5000</v>
      </c>
      <c r="O40" s="278"/>
    </row>
    <row r="41" spans="1:15" x14ac:dyDescent="0.3">
      <c r="A41" s="278" t="s">
        <v>1094</v>
      </c>
      <c r="B41" s="278" t="s">
        <v>11531</v>
      </c>
      <c r="C41" s="280" t="s">
        <v>1161</v>
      </c>
      <c r="D41" s="278" t="s">
        <v>173</v>
      </c>
      <c r="E41" s="280" t="s">
        <v>568</v>
      </c>
      <c r="F41" s="278" t="s">
        <v>3476</v>
      </c>
      <c r="G41" s="278" t="s">
        <v>11532</v>
      </c>
      <c r="H41" s="278" t="s">
        <v>48</v>
      </c>
      <c r="I41" s="278" t="s">
        <v>11530</v>
      </c>
      <c r="J41" s="278" t="s">
        <v>10863</v>
      </c>
      <c r="K41" s="278" t="s">
        <v>341</v>
      </c>
      <c r="L41" s="278" t="s">
        <v>134</v>
      </c>
      <c r="M41" s="279" t="s">
        <v>11529</v>
      </c>
      <c r="N41" s="278" t="s">
        <v>5000</v>
      </c>
      <c r="O41" s="278"/>
    </row>
    <row r="42" spans="1:15" x14ac:dyDescent="0.3">
      <c r="A42" s="278" t="s">
        <v>1094</v>
      </c>
      <c r="B42" s="278" t="s">
        <v>11527</v>
      </c>
      <c r="C42" s="280" t="s">
        <v>1161</v>
      </c>
      <c r="D42" s="278" t="s">
        <v>70</v>
      </c>
      <c r="E42" s="280" t="s">
        <v>572</v>
      </c>
      <c r="F42" s="278" t="s">
        <v>3490</v>
      </c>
      <c r="G42" s="278" t="s">
        <v>11528</v>
      </c>
      <c r="H42" s="278" t="s">
        <v>48</v>
      </c>
      <c r="I42" s="278" t="s">
        <v>11526</v>
      </c>
      <c r="J42" s="278" t="s">
        <v>9283</v>
      </c>
      <c r="K42" s="278" t="s">
        <v>341</v>
      </c>
      <c r="L42" s="278" t="s">
        <v>134</v>
      </c>
      <c r="M42" s="279" t="s">
        <v>11525</v>
      </c>
      <c r="N42" s="278" t="s">
        <v>5000</v>
      </c>
      <c r="O42" s="278"/>
    </row>
    <row r="43" spans="1:15" x14ac:dyDescent="0.3">
      <c r="A43" s="278" t="s">
        <v>1094</v>
      </c>
      <c r="B43" s="278" t="s">
        <v>11523</v>
      </c>
      <c r="C43" s="280" t="s">
        <v>1161</v>
      </c>
      <c r="D43" s="278" t="s">
        <v>64</v>
      </c>
      <c r="E43" s="280" t="s">
        <v>572</v>
      </c>
      <c r="F43" s="278" t="s">
        <v>3519</v>
      </c>
      <c r="G43" s="278" t="s">
        <v>11524</v>
      </c>
      <c r="H43" s="278" t="s">
        <v>48</v>
      </c>
      <c r="I43" s="278" t="s">
        <v>11522</v>
      </c>
      <c r="J43" s="278" t="s">
        <v>4780</v>
      </c>
      <c r="K43" s="278" t="s">
        <v>341</v>
      </c>
      <c r="L43" s="278" t="s">
        <v>134</v>
      </c>
      <c r="M43" s="279" t="s">
        <v>817</v>
      </c>
      <c r="N43" s="278" t="s">
        <v>5000</v>
      </c>
      <c r="O43" s="278"/>
    </row>
    <row r="44" spans="1:15" x14ac:dyDescent="0.3">
      <c r="A44" s="278" t="s">
        <v>1094</v>
      </c>
      <c r="B44" s="278" t="s">
        <v>11520</v>
      </c>
      <c r="C44" s="280" t="s">
        <v>1161</v>
      </c>
      <c r="D44" s="278" t="s">
        <v>64</v>
      </c>
      <c r="E44" s="280" t="s">
        <v>853</v>
      </c>
      <c r="F44" s="278" t="s">
        <v>3540</v>
      </c>
      <c r="G44" s="278" t="s">
        <v>11521</v>
      </c>
      <c r="H44" s="278" t="s">
        <v>48</v>
      </c>
      <c r="I44" s="278" t="s">
        <v>11519</v>
      </c>
      <c r="J44" s="278" t="s">
        <v>4780</v>
      </c>
      <c r="K44" s="278" t="s">
        <v>341</v>
      </c>
      <c r="L44" s="278" t="s">
        <v>134</v>
      </c>
      <c r="M44" s="279" t="s">
        <v>8576</v>
      </c>
      <c r="N44" s="278" t="s">
        <v>5000</v>
      </c>
      <c r="O44" s="278"/>
    </row>
    <row r="45" spans="1:15" x14ac:dyDescent="0.3">
      <c r="A45" s="278" t="s">
        <v>1094</v>
      </c>
      <c r="B45" s="278" t="s">
        <v>11516</v>
      </c>
      <c r="C45" s="280" t="s">
        <v>1014</v>
      </c>
      <c r="D45" s="278" t="s">
        <v>64</v>
      </c>
      <c r="E45" s="280" t="s">
        <v>853</v>
      </c>
      <c r="F45" s="278" t="s">
        <v>3519</v>
      </c>
      <c r="G45" s="278" t="s">
        <v>11517</v>
      </c>
      <c r="H45" s="278" t="s">
        <v>48</v>
      </c>
      <c r="I45" s="278" t="s">
        <v>11518</v>
      </c>
      <c r="J45" s="278" t="s">
        <v>4780</v>
      </c>
      <c r="K45" s="278" t="s">
        <v>341</v>
      </c>
      <c r="L45" s="278" t="s">
        <v>134</v>
      </c>
      <c r="M45" s="279" t="s">
        <v>11515</v>
      </c>
      <c r="N45" s="278" t="s">
        <v>5000</v>
      </c>
      <c r="O45" s="278"/>
    </row>
    <row r="46" spans="1:15" x14ac:dyDescent="0.3">
      <c r="A46" s="278" t="s">
        <v>1094</v>
      </c>
      <c r="B46" s="278" t="s">
        <v>11512</v>
      </c>
      <c r="C46" s="280" t="s">
        <v>1161</v>
      </c>
      <c r="D46" s="278" t="s">
        <v>64</v>
      </c>
      <c r="E46" s="280" t="s">
        <v>853</v>
      </c>
      <c r="F46" s="278" t="s">
        <v>3508</v>
      </c>
      <c r="G46" s="278" t="s">
        <v>11513</v>
      </c>
      <c r="H46" s="278" t="s">
        <v>48</v>
      </c>
      <c r="I46" s="278" t="s">
        <v>11514</v>
      </c>
      <c r="J46" s="278" t="s">
        <v>4780</v>
      </c>
      <c r="K46" s="278" t="s">
        <v>341</v>
      </c>
      <c r="L46" s="278" t="s">
        <v>134</v>
      </c>
      <c r="M46" s="279" t="s">
        <v>11341</v>
      </c>
      <c r="N46" s="278" t="s">
        <v>5000</v>
      </c>
      <c r="O46" s="278"/>
    </row>
    <row r="47" spans="1:15" x14ac:dyDescent="0.3">
      <c r="A47" s="278" t="s">
        <v>11502</v>
      </c>
      <c r="B47" s="278" t="s">
        <v>9264</v>
      </c>
      <c r="C47" s="284" t="s">
        <v>1161</v>
      </c>
      <c r="D47" s="278" t="s">
        <v>64</v>
      </c>
      <c r="E47" s="280" t="s">
        <v>853</v>
      </c>
      <c r="F47" s="278" t="s">
        <v>3516</v>
      </c>
      <c r="G47" s="278" t="s">
        <v>11510</v>
      </c>
      <c r="H47" s="278" t="s">
        <v>48</v>
      </c>
      <c r="I47" s="278" t="s">
        <v>11511</v>
      </c>
      <c r="J47" s="278" t="s">
        <v>4780</v>
      </c>
      <c r="K47" s="278" t="s">
        <v>341</v>
      </c>
      <c r="L47" s="278" t="s">
        <v>134</v>
      </c>
      <c r="M47" s="279" t="s">
        <v>3518</v>
      </c>
      <c r="N47" s="278" t="s">
        <v>5000</v>
      </c>
      <c r="O47" s="278" t="s">
        <v>9270</v>
      </c>
    </row>
    <row r="48" spans="1:15" x14ac:dyDescent="0.3">
      <c r="A48" s="278" t="s">
        <v>11502</v>
      </c>
      <c r="B48" s="278" t="s">
        <v>9257</v>
      </c>
      <c r="C48" s="280" t="s">
        <v>1014</v>
      </c>
      <c r="D48" s="278" t="s">
        <v>64</v>
      </c>
      <c r="E48" s="280" t="s">
        <v>853</v>
      </c>
      <c r="F48" s="278" t="s">
        <v>3513</v>
      </c>
      <c r="G48" s="278" t="s">
        <v>11509</v>
      </c>
      <c r="H48" s="278" t="s">
        <v>48</v>
      </c>
      <c r="I48" s="278" t="s">
        <v>11508</v>
      </c>
      <c r="J48" s="278" t="s">
        <v>4780</v>
      </c>
      <c r="K48" s="278" t="s">
        <v>341</v>
      </c>
      <c r="L48" s="278" t="s">
        <v>134</v>
      </c>
      <c r="M48" s="279" t="s">
        <v>3515</v>
      </c>
      <c r="N48" s="278" t="s">
        <v>5000</v>
      </c>
      <c r="O48" s="278"/>
    </row>
    <row r="49" spans="1:15" x14ac:dyDescent="0.3">
      <c r="A49" s="278" t="s">
        <v>11502</v>
      </c>
      <c r="B49" s="278" t="s">
        <v>9850</v>
      </c>
      <c r="C49" s="280" t="s">
        <v>1161</v>
      </c>
      <c r="D49" s="278" t="s">
        <v>64</v>
      </c>
      <c r="E49" s="280" t="s">
        <v>568</v>
      </c>
      <c r="F49" s="278" t="s">
        <v>3520</v>
      </c>
      <c r="G49" s="278" t="s">
        <v>11507</v>
      </c>
      <c r="H49" s="278" t="s">
        <v>48</v>
      </c>
      <c r="I49" s="278" t="s">
        <v>11506</v>
      </c>
      <c r="J49" s="278" t="s">
        <v>4780</v>
      </c>
      <c r="K49" s="278" t="s">
        <v>341</v>
      </c>
      <c r="L49" s="278" t="s">
        <v>134</v>
      </c>
      <c r="M49" s="279" t="s">
        <v>11429</v>
      </c>
      <c r="N49" s="278" t="s">
        <v>5000</v>
      </c>
      <c r="O49" s="278"/>
    </row>
    <row r="50" spans="1:15" x14ac:dyDescent="0.3">
      <c r="A50" s="278" t="s">
        <v>11502</v>
      </c>
      <c r="B50" s="278" t="s">
        <v>1113</v>
      </c>
      <c r="C50" s="280" t="s">
        <v>1161</v>
      </c>
      <c r="D50" s="278" t="s">
        <v>64</v>
      </c>
      <c r="E50" s="280" t="s">
        <v>568</v>
      </c>
      <c r="F50" s="278" t="s">
        <v>3520</v>
      </c>
      <c r="G50" s="278" t="s">
        <v>11505</v>
      </c>
      <c r="H50" s="278" t="s">
        <v>48</v>
      </c>
      <c r="I50" s="278" t="s">
        <v>11504</v>
      </c>
      <c r="J50" s="278" t="s">
        <v>4780</v>
      </c>
      <c r="K50" s="278" t="s">
        <v>341</v>
      </c>
      <c r="L50" s="278" t="s">
        <v>134</v>
      </c>
      <c r="M50" s="279" t="s">
        <v>11363</v>
      </c>
      <c r="N50" s="278" t="s">
        <v>5000</v>
      </c>
      <c r="O50" s="278"/>
    </row>
    <row r="51" spans="1:15" x14ac:dyDescent="0.3">
      <c r="A51" s="278" t="s">
        <v>11502</v>
      </c>
      <c r="B51" s="278" t="s">
        <v>11501</v>
      </c>
      <c r="C51" s="280" t="s">
        <v>1003</v>
      </c>
      <c r="D51" s="278" t="s">
        <v>64</v>
      </c>
      <c r="E51" s="280" t="s">
        <v>568</v>
      </c>
      <c r="F51" s="278" t="s">
        <v>3520</v>
      </c>
      <c r="G51" s="278" t="s">
        <v>11503</v>
      </c>
      <c r="H51" s="278" t="s">
        <v>48</v>
      </c>
      <c r="I51" s="281" t="s">
        <v>11500</v>
      </c>
      <c r="J51" s="278" t="s">
        <v>4780</v>
      </c>
      <c r="K51" s="278" t="s">
        <v>341</v>
      </c>
      <c r="L51" s="278" t="s">
        <v>134</v>
      </c>
      <c r="M51" s="279" t="s">
        <v>11445</v>
      </c>
      <c r="N51" s="278" t="s">
        <v>5000</v>
      </c>
      <c r="O51" s="278" t="s">
        <v>8561</v>
      </c>
    </row>
    <row r="52" spans="1:15" x14ac:dyDescent="0.3">
      <c r="A52" s="278" t="s">
        <v>11481</v>
      </c>
      <c r="B52" s="278" t="s">
        <v>11498</v>
      </c>
      <c r="C52" s="280" t="s">
        <v>1161</v>
      </c>
      <c r="D52" s="278" t="s">
        <v>173</v>
      </c>
      <c r="E52" s="280" t="s">
        <v>568</v>
      </c>
      <c r="F52" s="278" t="s">
        <v>3480</v>
      </c>
      <c r="G52" s="278" t="s">
        <v>11499</v>
      </c>
      <c r="H52" s="278" t="s">
        <v>48</v>
      </c>
      <c r="I52" s="281" t="s">
        <v>11493</v>
      </c>
      <c r="J52" s="278" t="s">
        <v>5328</v>
      </c>
      <c r="K52" s="278" t="s">
        <v>341</v>
      </c>
      <c r="L52" s="278" t="s">
        <v>134</v>
      </c>
      <c r="M52" s="279" t="s">
        <v>11492</v>
      </c>
      <c r="N52" s="278" t="s">
        <v>5000</v>
      </c>
      <c r="O52" s="278" t="s">
        <v>8561</v>
      </c>
    </row>
    <row r="53" spans="1:15" x14ac:dyDescent="0.3">
      <c r="A53" s="278" t="s">
        <v>11481</v>
      </c>
      <c r="B53" s="278" t="s">
        <v>11496</v>
      </c>
      <c r="C53" s="280" t="s">
        <v>1161</v>
      </c>
      <c r="D53" s="278" t="s">
        <v>70</v>
      </c>
      <c r="E53" s="280" t="s">
        <v>572</v>
      </c>
      <c r="F53" s="278" t="s">
        <v>3480</v>
      </c>
      <c r="G53" s="278" t="s">
        <v>11497</v>
      </c>
      <c r="H53" s="278" t="s">
        <v>48</v>
      </c>
      <c r="I53" s="281" t="s">
        <v>11493</v>
      </c>
      <c r="J53" s="278" t="s">
        <v>1100</v>
      </c>
      <c r="K53" s="278" t="s">
        <v>341</v>
      </c>
      <c r="L53" s="278" t="s">
        <v>134</v>
      </c>
      <c r="M53" s="279" t="s">
        <v>11492</v>
      </c>
      <c r="N53" s="278" t="s">
        <v>5000</v>
      </c>
      <c r="O53" s="278" t="s">
        <v>8561</v>
      </c>
    </row>
    <row r="54" spans="1:15" x14ac:dyDescent="0.3">
      <c r="A54" s="278" t="s">
        <v>11481</v>
      </c>
      <c r="B54" s="278" t="s">
        <v>11494</v>
      </c>
      <c r="C54" s="280" t="s">
        <v>1161</v>
      </c>
      <c r="D54" s="278" t="s">
        <v>64</v>
      </c>
      <c r="E54" s="280" t="s">
        <v>572</v>
      </c>
      <c r="F54" s="278" t="s">
        <v>3480</v>
      </c>
      <c r="G54" s="278" t="s">
        <v>11495</v>
      </c>
      <c r="H54" s="278" t="s">
        <v>48</v>
      </c>
      <c r="I54" s="281" t="s">
        <v>11493</v>
      </c>
      <c r="J54" s="278" t="s">
        <v>4780</v>
      </c>
      <c r="K54" s="278" t="s">
        <v>341</v>
      </c>
      <c r="L54" s="278" t="s">
        <v>134</v>
      </c>
      <c r="M54" s="279" t="s">
        <v>11492</v>
      </c>
      <c r="N54" s="278" t="s">
        <v>5000</v>
      </c>
      <c r="O54" s="278" t="s">
        <v>8561</v>
      </c>
    </row>
    <row r="55" spans="1:15" x14ac:dyDescent="0.3">
      <c r="A55" s="278" t="s">
        <v>11481</v>
      </c>
      <c r="B55" s="278" t="s">
        <v>11489</v>
      </c>
      <c r="C55" s="280" t="s">
        <v>1014</v>
      </c>
      <c r="D55" s="278" t="s">
        <v>64</v>
      </c>
      <c r="E55" s="280" t="s">
        <v>853</v>
      </c>
      <c r="F55" s="278" t="s">
        <v>3540</v>
      </c>
      <c r="G55" s="278" t="s">
        <v>11490</v>
      </c>
      <c r="H55" s="278" t="s">
        <v>48</v>
      </c>
      <c r="I55" s="278" t="s">
        <v>11491</v>
      </c>
      <c r="J55" s="278" t="s">
        <v>4780</v>
      </c>
      <c r="K55" s="278" t="s">
        <v>341</v>
      </c>
      <c r="L55" s="278" t="s">
        <v>134</v>
      </c>
      <c r="M55" s="279" t="s">
        <v>4247</v>
      </c>
      <c r="N55" s="278" t="s">
        <v>5000</v>
      </c>
      <c r="O55" s="278"/>
    </row>
    <row r="56" spans="1:15" x14ac:dyDescent="0.3">
      <c r="A56" s="278" t="s">
        <v>11481</v>
      </c>
      <c r="B56" s="278" t="s">
        <v>11487</v>
      </c>
      <c r="C56" s="280" t="s">
        <v>1014</v>
      </c>
      <c r="D56" s="278" t="s">
        <v>64</v>
      </c>
      <c r="E56" s="280" t="s">
        <v>853</v>
      </c>
      <c r="F56" s="278" t="s">
        <v>3540</v>
      </c>
      <c r="G56" s="278" t="s">
        <v>11488</v>
      </c>
      <c r="H56" s="278" t="s">
        <v>48</v>
      </c>
      <c r="I56" s="278" t="s">
        <v>11486</v>
      </c>
      <c r="J56" s="278" t="s">
        <v>4780</v>
      </c>
      <c r="K56" s="278" t="s">
        <v>341</v>
      </c>
      <c r="L56" s="278" t="s">
        <v>134</v>
      </c>
      <c r="M56" s="279" t="s">
        <v>9245</v>
      </c>
      <c r="N56" s="278" t="s">
        <v>5000</v>
      </c>
      <c r="O56" s="278"/>
    </row>
    <row r="57" spans="1:15" x14ac:dyDescent="0.3">
      <c r="A57" s="278" t="s">
        <v>11481</v>
      </c>
      <c r="B57" s="278" t="s">
        <v>11484</v>
      </c>
      <c r="C57" s="280" t="s">
        <v>1161</v>
      </c>
      <c r="D57" s="278" t="s">
        <v>64</v>
      </c>
      <c r="E57" s="280" t="s">
        <v>853</v>
      </c>
      <c r="F57" s="278" t="s">
        <v>3540</v>
      </c>
      <c r="G57" s="278" t="s">
        <v>11485</v>
      </c>
      <c r="H57" s="278" t="s">
        <v>48</v>
      </c>
      <c r="I57" s="278" t="s">
        <v>11483</v>
      </c>
      <c r="J57" s="278" t="s">
        <v>4780</v>
      </c>
      <c r="K57" s="278" t="s">
        <v>341</v>
      </c>
      <c r="L57" s="278" t="s">
        <v>134</v>
      </c>
      <c r="M57" s="279" t="s">
        <v>8576</v>
      </c>
      <c r="N57" s="278" t="s">
        <v>5000</v>
      </c>
      <c r="O57" s="278"/>
    </row>
    <row r="58" spans="1:15" x14ac:dyDescent="0.3">
      <c r="A58" s="278" t="s">
        <v>11481</v>
      </c>
      <c r="B58" s="278" t="s">
        <v>11480</v>
      </c>
      <c r="C58" s="280" t="s">
        <v>1161</v>
      </c>
      <c r="D58" s="278" t="s">
        <v>64</v>
      </c>
      <c r="E58" s="280" t="s">
        <v>568</v>
      </c>
      <c r="F58" s="278" t="s">
        <v>3522</v>
      </c>
      <c r="G58" s="278" t="s">
        <v>11482</v>
      </c>
      <c r="H58" s="278" t="s">
        <v>48</v>
      </c>
      <c r="I58" s="281" t="s">
        <v>11479</v>
      </c>
      <c r="J58" s="278" t="s">
        <v>4780</v>
      </c>
      <c r="K58" s="278" t="s">
        <v>341</v>
      </c>
      <c r="L58" s="278" t="s">
        <v>134</v>
      </c>
      <c r="M58" s="279" t="s">
        <v>933</v>
      </c>
      <c r="N58" s="278" t="s">
        <v>5000</v>
      </c>
      <c r="O58" s="278" t="s">
        <v>8561</v>
      </c>
    </row>
    <row r="59" spans="1:15" x14ac:dyDescent="0.3">
      <c r="A59" s="278" t="s">
        <v>11471</v>
      </c>
      <c r="B59" s="278" t="s">
        <v>11477</v>
      </c>
      <c r="C59" s="280" t="s">
        <v>1161</v>
      </c>
      <c r="D59" s="278" t="s">
        <v>64</v>
      </c>
      <c r="E59" s="280" t="s">
        <v>853</v>
      </c>
      <c r="F59" s="278" t="s">
        <v>3516</v>
      </c>
      <c r="G59" s="278" t="s">
        <v>11478</v>
      </c>
      <c r="H59" s="278" t="s">
        <v>48</v>
      </c>
      <c r="I59" s="278" t="s">
        <v>11476</v>
      </c>
      <c r="J59" s="278" t="s">
        <v>4780</v>
      </c>
      <c r="K59" s="278" t="s">
        <v>341</v>
      </c>
      <c r="L59" s="278" t="s">
        <v>134</v>
      </c>
      <c r="M59" s="279" t="s">
        <v>3518</v>
      </c>
      <c r="N59" s="278" t="s">
        <v>5000</v>
      </c>
      <c r="O59" s="278"/>
    </row>
    <row r="60" spans="1:15" x14ac:dyDescent="0.3">
      <c r="A60" s="278" t="s">
        <v>11471</v>
      </c>
      <c r="B60" s="278" t="s">
        <v>11474</v>
      </c>
      <c r="C60" s="280" t="s">
        <v>1161</v>
      </c>
      <c r="D60" s="278" t="s">
        <v>64</v>
      </c>
      <c r="E60" s="280" t="s">
        <v>853</v>
      </c>
      <c r="F60" s="278" t="s">
        <v>3513</v>
      </c>
      <c r="G60" s="278" t="s">
        <v>11475</v>
      </c>
      <c r="H60" s="278" t="s">
        <v>48</v>
      </c>
      <c r="I60" s="278" t="s">
        <v>11473</v>
      </c>
      <c r="J60" s="278" t="s">
        <v>4780</v>
      </c>
      <c r="K60" s="278" t="s">
        <v>341</v>
      </c>
      <c r="L60" s="278" t="s">
        <v>134</v>
      </c>
      <c r="M60" s="279" t="s">
        <v>3515</v>
      </c>
      <c r="N60" s="278" t="s">
        <v>5000</v>
      </c>
      <c r="O60" s="278"/>
    </row>
    <row r="61" spans="1:15" x14ac:dyDescent="0.3">
      <c r="A61" s="278" t="s">
        <v>11471</v>
      </c>
      <c r="B61" s="278" t="s">
        <v>11470</v>
      </c>
      <c r="C61" s="280" t="s">
        <v>1014</v>
      </c>
      <c r="D61" s="278" t="s">
        <v>64</v>
      </c>
      <c r="E61" s="280" t="s">
        <v>568</v>
      </c>
      <c r="F61" s="278" t="s">
        <v>3520</v>
      </c>
      <c r="G61" s="278" t="s">
        <v>11472</v>
      </c>
      <c r="H61" s="278" t="s">
        <v>48</v>
      </c>
      <c r="I61" s="278" t="s">
        <v>11469</v>
      </c>
      <c r="J61" s="278" t="s">
        <v>4780</v>
      </c>
      <c r="K61" s="278" t="s">
        <v>341</v>
      </c>
      <c r="L61" s="278" t="s">
        <v>134</v>
      </c>
      <c r="M61" s="279" t="s">
        <v>11449</v>
      </c>
      <c r="N61" s="278" t="s">
        <v>5000</v>
      </c>
      <c r="O61" s="278"/>
    </row>
    <row r="62" spans="1:15" x14ac:dyDescent="0.3">
      <c r="A62" s="278" t="s">
        <v>11461</v>
      </c>
      <c r="B62" s="278" t="s">
        <v>10692</v>
      </c>
      <c r="C62" s="280" t="s">
        <v>1161</v>
      </c>
      <c r="D62" s="278" t="s">
        <v>319</v>
      </c>
      <c r="E62" s="280" t="s">
        <v>568</v>
      </c>
      <c r="F62" s="278" t="s">
        <v>3471</v>
      </c>
      <c r="G62" s="278" t="s">
        <v>11468</v>
      </c>
      <c r="H62" s="278" t="s">
        <v>48</v>
      </c>
      <c r="I62" s="278" t="s">
        <v>11463</v>
      </c>
      <c r="J62" s="278" t="s">
        <v>11467</v>
      </c>
      <c r="K62" s="278" t="s">
        <v>341</v>
      </c>
      <c r="L62" s="278" t="s">
        <v>134</v>
      </c>
      <c r="M62" s="279" t="s">
        <v>1170</v>
      </c>
      <c r="N62" s="278" t="s">
        <v>5000</v>
      </c>
      <c r="O62" s="278"/>
    </row>
    <row r="63" spans="1:15" x14ac:dyDescent="0.3">
      <c r="A63" s="278" t="s">
        <v>11461</v>
      </c>
      <c r="B63" s="278" t="s">
        <v>11465</v>
      </c>
      <c r="C63" s="280" t="s">
        <v>1161</v>
      </c>
      <c r="D63" s="278" t="s">
        <v>173</v>
      </c>
      <c r="E63" s="280" t="s">
        <v>572</v>
      </c>
      <c r="F63" s="278" t="s">
        <v>3471</v>
      </c>
      <c r="G63" s="278" t="s">
        <v>11466</v>
      </c>
      <c r="H63" s="278" t="s">
        <v>48</v>
      </c>
      <c r="I63" s="278" t="s">
        <v>11463</v>
      </c>
      <c r="J63" s="278" t="s">
        <v>9147</v>
      </c>
      <c r="K63" s="278" t="s">
        <v>341</v>
      </c>
      <c r="L63" s="278" t="s">
        <v>134</v>
      </c>
      <c r="M63" s="279" t="s">
        <v>1170</v>
      </c>
      <c r="N63" s="278" t="s">
        <v>5000</v>
      </c>
      <c r="O63" s="278"/>
    </row>
    <row r="64" spans="1:15" x14ac:dyDescent="0.3">
      <c r="A64" s="278" t="s">
        <v>11461</v>
      </c>
      <c r="B64" s="278" t="s">
        <v>9226</v>
      </c>
      <c r="C64" s="280" t="s">
        <v>1161</v>
      </c>
      <c r="D64" s="278" t="s">
        <v>70</v>
      </c>
      <c r="E64" s="280" t="s">
        <v>572</v>
      </c>
      <c r="F64" s="278" t="s">
        <v>3471</v>
      </c>
      <c r="G64" s="278" t="s">
        <v>11464</v>
      </c>
      <c r="H64" s="278" t="s">
        <v>48</v>
      </c>
      <c r="I64" s="278" t="s">
        <v>11463</v>
      </c>
      <c r="J64" s="278" t="s">
        <v>1023</v>
      </c>
      <c r="K64" s="278" t="s">
        <v>341</v>
      </c>
      <c r="L64" s="278" t="s">
        <v>134</v>
      </c>
      <c r="M64" s="279" t="s">
        <v>1170</v>
      </c>
      <c r="N64" s="278" t="s">
        <v>5000</v>
      </c>
      <c r="O64" s="278"/>
    </row>
    <row r="65" spans="1:15" x14ac:dyDescent="0.3">
      <c r="A65" s="278" t="s">
        <v>11461</v>
      </c>
      <c r="B65" s="278" t="s">
        <v>9224</v>
      </c>
      <c r="C65" s="280" t="s">
        <v>1014</v>
      </c>
      <c r="D65" s="278" t="s">
        <v>64</v>
      </c>
      <c r="E65" s="280" t="s">
        <v>568</v>
      </c>
      <c r="F65" s="278" t="s">
        <v>3524</v>
      </c>
      <c r="G65" s="278" t="s">
        <v>11462</v>
      </c>
      <c r="H65" s="278" t="s">
        <v>48</v>
      </c>
      <c r="I65" s="281" t="s">
        <v>11460</v>
      </c>
      <c r="J65" s="278" t="s">
        <v>1023</v>
      </c>
      <c r="K65" s="278" t="s">
        <v>341</v>
      </c>
      <c r="L65" s="278" t="s">
        <v>134</v>
      </c>
      <c r="M65" s="279" t="s">
        <v>11459</v>
      </c>
      <c r="N65" s="278" t="s">
        <v>5000</v>
      </c>
      <c r="O65" s="278" t="s">
        <v>8561</v>
      </c>
    </row>
    <row r="66" spans="1:15" x14ac:dyDescent="0.3">
      <c r="A66" s="278" t="s">
        <v>11457</v>
      </c>
      <c r="B66" s="278" t="s">
        <v>8782</v>
      </c>
      <c r="C66" s="280" t="s">
        <v>1161</v>
      </c>
      <c r="D66" s="278" t="s">
        <v>64</v>
      </c>
      <c r="E66" s="280" t="s">
        <v>853</v>
      </c>
      <c r="F66" s="278" t="s">
        <v>3536</v>
      </c>
      <c r="G66" s="278" t="s">
        <v>11458</v>
      </c>
      <c r="H66" s="278" t="s">
        <v>48</v>
      </c>
      <c r="I66" s="278" t="s">
        <v>11456</v>
      </c>
      <c r="J66" s="278" t="s">
        <v>1023</v>
      </c>
      <c r="K66" s="278" t="s">
        <v>341</v>
      </c>
      <c r="L66" s="278" t="s">
        <v>134</v>
      </c>
      <c r="M66" s="279" t="s">
        <v>10819</v>
      </c>
      <c r="N66" s="278" t="s">
        <v>5000</v>
      </c>
      <c r="O66" s="278"/>
    </row>
    <row r="67" spans="1:15" x14ac:dyDescent="0.3">
      <c r="A67" s="278" t="s">
        <v>11400</v>
      </c>
      <c r="B67" s="278" t="s">
        <v>11454</v>
      </c>
      <c r="C67" s="280" t="s">
        <v>1161</v>
      </c>
      <c r="D67" s="278" t="s">
        <v>64</v>
      </c>
      <c r="E67" s="280" t="s">
        <v>568</v>
      </c>
      <c r="F67" s="278" t="s">
        <v>3520</v>
      </c>
      <c r="G67" s="278" t="s">
        <v>11455</v>
      </c>
      <c r="H67" s="278" t="s">
        <v>48</v>
      </c>
      <c r="I67" s="278" t="s">
        <v>11453</v>
      </c>
      <c r="J67" s="278" t="s">
        <v>10785</v>
      </c>
      <c r="K67" s="278" t="s">
        <v>341</v>
      </c>
      <c r="L67" s="278" t="s">
        <v>134</v>
      </c>
      <c r="M67" s="279" t="s">
        <v>11449</v>
      </c>
      <c r="N67" s="278" t="s">
        <v>5000</v>
      </c>
      <c r="O67" s="278"/>
    </row>
    <row r="68" spans="1:15" x14ac:dyDescent="0.3">
      <c r="A68" s="278" t="s">
        <v>11400</v>
      </c>
      <c r="B68" s="278" t="s">
        <v>11451</v>
      </c>
      <c r="C68" s="280" t="s">
        <v>1161</v>
      </c>
      <c r="D68" s="278" t="s">
        <v>64</v>
      </c>
      <c r="E68" s="280" t="s">
        <v>568</v>
      </c>
      <c r="F68" s="278" t="s">
        <v>3520</v>
      </c>
      <c r="G68" s="278" t="s">
        <v>11452</v>
      </c>
      <c r="H68" s="278" t="s">
        <v>48</v>
      </c>
      <c r="I68" s="278" t="s">
        <v>11450</v>
      </c>
      <c r="J68" s="278" t="s">
        <v>10785</v>
      </c>
      <c r="K68" s="278" t="s">
        <v>341</v>
      </c>
      <c r="L68" s="278" t="s">
        <v>134</v>
      </c>
      <c r="M68" s="279" t="s">
        <v>11449</v>
      </c>
      <c r="N68" s="278" t="s">
        <v>5000</v>
      </c>
      <c r="O68" s="278"/>
    </row>
    <row r="69" spans="1:15" x14ac:dyDescent="0.3">
      <c r="A69" s="278" t="s">
        <v>11400</v>
      </c>
      <c r="B69" s="278" t="s">
        <v>11447</v>
      </c>
      <c r="C69" s="280" t="s">
        <v>1003</v>
      </c>
      <c r="D69" s="278" t="s">
        <v>64</v>
      </c>
      <c r="E69" s="280" t="s">
        <v>568</v>
      </c>
      <c r="F69" s="278" t="s">
        <v>3520</v>
      </c>
      <c r="G69" s="278" t="s">
        <v>11448</v>
      </c>
      <c r="H69" s="278" t="s">
        <v>48</v>
      </c>
      <c r="I69" s="278" t="s">
        <v>11446</v>
      </c>
      <c r="J69" s="278" t="s">
        <v>10785</v>
      </c>
      <c r="K69" s="278" t="s">
        <v>341</v>
      </c>
      <c r="L69" s="278" t="s">
        <v>134</v>
      </c>
      <c r="M69" s="279" t="s">
        <v>11445</v>
      </c>
      <c r="N69" s="278" t="s">
        <v>5000</v>
      </c>
      <c r="O69" s="278"/>
    </row>
    <row r="70" spans="1:15" x14ac:dyDescent="0.3">
      <c r="A70" s="278" t="s">
        <v>11400</v>
      </c>
      <c r="B70" s="278" t="s">
        <v>11443</v>
      </c>
      <c r="C70" s="280" t="s">
        <v>1161</v>
      </c>
      <c r="D70" s="278" t="s">
        <v>64</v>
      </c>
      <c r="E70" s="280" t="s">
        <v>853</v>
      </c>
      <c r="F70" s="278" t="s">
        <v>3516</v>
      </c>
      <c r="G70" s="278" t="s">
        <v>11444</v>
      </c>
      <c r="H70" s="278" t="s">
        <v>48</v>
      </c>
      <c r="I70" s="278" t="s">
        <v>11442</v>
      </c>
      <c r="J70" s="278" t="s">
        <v>10785</v>
      </c>
      <c r="K70" s="278" t="s">
        <v>341</v>
      </c>
      <c r="L70" s="278" t="s">
        <v>134</v>
      </c>
      <c r="M70" s="279" t="s">
        <v>3518</v>
      </c>
      <c r="N70" s="278" t="s">
        <v>5000</v>
      </c>
      <c r="O70" s="278"/>
    </row>
    <row r="71" spans="1:15" x14ac:dyDescent="0.3">
      <c r="A71" s="278" t="s">
        <v>11400</v>
      </c>
      <c r="B71" s="278" t="s">
        <v>11440</v>
      </c>
      <c r="C71" s="280" t="s">
        <v>1161</v>
      </c>
      <c r="D71" s="278" t="s">
        <v>64</v>
      </c>
      <c r="E71" s="280" t="s">
        <v>853</v>
      </c>
      <c r="F71" s="278" t="s">
        <v>3513</v>
      </c>
      <c r="G71" s="278" t="s">
        <v>11441</v>
      </c>
      <c r="H71" s="278" t="s">
        <v>48</v>
      </c>
      <c r="I71" s="278" t="s">
        <v>11439</v>
      </c>
      <c r="J71" s="278" t="s">
        <v>10785</v>
      </c>
      <c r="K71" s="278" t="s">
        <v>341</v>
      </c>
      <c r="L71" s="278" t="s">
        <v>134</v>
      </c>
      <c r="M71" s="279" t="s">
        <v>3515</v>
      </c>
      <c r="N71" s="278" t="s">
        <v>5000</v>
      </c>
      <c r="O71" s="278"/>
    </row>
    <row r="72" spans="1:15" x14ac:dyDescent="0.3">
      <c r="A72" s="278" t="s">
        <v>11400</v>
      </c>
      <c r="B72" s="278" t="s">
        <v>11437</v>
      </c>
      <c r="C72" s="280" t="s">
        <v>1003</v>
      </c>
      <c r="D72" s="278" t="s">
        <v>64</v>
      </c>
      <c r="E72" s="280" t="s">
        <v>568</v>
      </c>
      <c r="F72" s="278" t="s">
        <v>3520</v>
      </c>
      <c r="G72" s="278" t="s">
        <v>11438</v>
      </c>
      <c r="H72" s="278" t="s">
        <v>48</v>
      </c>
      <c r="I72" s="281" t="s">
        <v>11436</v>
      </c>
      <c r="J72" s="278" t="s">
        <v>10785</v>
      </c>
      <c r="K72" s="278" t="s">
        <v>341</v>
      </c>
      <c r="L72" s="278" t="s">
        <v>134</v>
      </c>
      <c r="M72" s="279" t="s">
        <v>11429</v>
      </c>
      <c r="N72" s="278" t="s">
        <v>5000</v>
      </c>
      <c r="O72" s="278" t="s">
        <v>8561</v>
      </c>
    </row>
    <row r="73" spans="1:15" x14ac:dyDescent="0.3">
      <c r="A73" s="278" t="s">
        <v>11400</v>
      </c>
      <c r="B73" s="278" t="s">
        <v>11434</v>
      </c>
      <c r="C73" s="280" t="s">
        <v>1014</v>
      </c>
      <c r="D73" s="278" t="s">
        <v>64</v>
      </c>
      <c r="E73" s="280" t="s">
        <v>568</v>
      </c>
      <c r="F73" s="278" t="s">
        <v>3520</v>
      </c>
      <c r="G73" s="278" t="s">
        <v>11435</v>
      </c>
      <c r="H73" s="278" t="s">
        <v>48</v>
      </c>
      <c r="I73" s="278" t="s">
        <v>11433</v>
      </c>
      <c r="J73" s="278" t="s">
        <v>10785</v>
      </c>
      <c r="K73" s="278" t="s">
        <v>341</v>
      </c>
      <c r="L73" s="278" t="s">
        <v>134</v>
      </c>
      <c r="M73" s="279" t="s">
        <v>11363</v>
      </c>
      <c r="N73" s="278" t="s">
        <v>5000</v>
      </c>
      <c r="O73" s="278"/>
    </row>
    <row r="74" spans="1:15" x14ac:dyDescent="0.3">
      <c r="A74" s="278" t="s">
        <v>11400</v>
      </c>
      <c r="B74" s="278" t="s">
        <v>11431</v>
      </c>
      <c r="C74" s="280" t="s">
        <v>1161</v>
      </c>
      <c r="D74" s="278" t="s">
        <v>64</v>
      </c>
      <c r="E74" s="280" t="s">
        <v>568</v>
      </c>
      <c r="F74" s="278" t="s">
        <v>3520</v>
      </c>
      <c r="G74" s="278" t="s">
        <v>11432</v>
      </c>
      <c r="H74" s="278" t="s">
        <v>48</v>
      </c>
      <c r="I74" s="278" t="s">
        <v>11430</v>
      </c>
      <c r="J74" s="278" t="s">
        <v>10785</v>
      </c>
      <c r="K74" s="278" t="s">
        <v>341</v>
      </c>
      <c r="L74" s="278" t="s">
        <v>134</v>
      </c>
      <c r="M74" s="279" t="s">
        <v>11429</v>
      </c>
      <c r="N74" s="278" t="s">
        <v>5000</v>
      </c>
      <c r="O74" s="278"/>
    </row>
    <row r="75" spans="1:15" x14ac:dyDescent="0.3">
      <c r="A75" s="278" t="s">
        <v>11400</v>
      </c>
      <c r="B75" s="278" t="s">
        <v>11427</v>
      </c>
      <c r="C75" s="280" t="s">
        <v>1014</v>
      </c>
      <c r="D75" s="278" t="s">
        <v>64</v>
      </c>
      <c r="E75" s="280" t="s">
        <v>568</v>
      </c>
      <c r="F75" s="278" t="s">
        <v>3520</v>
      </c>
      <c r="G75" s="278" t="s">
        <v>11428</v>
      </c>
      <c r="H75" s="278" t="s">
        <v>48</v>
      </c>
      <c r="I75" s="278" t="s">
        <v>11426</v>
      </c>
      <c r="J75" s="278" t="s">
        <v>10785</v>
      </c>
      <c r="K75" s="278" t="s">
        <v>341</v>
      </c>
      <c r="L75" s="278" t="s">
        <v>134</v>
      </c>
      <c r="M75" s="279" t="s">
        <v>11363</v>
      </c>
      <c r="N75" s="278" t="s">
        <v>5000</v>
      </c>
      <c r="O75" s="278"/>
    </row>
    <row r="76" spans="1:15" x14ac:dyDescent="0.3">
      <c r="A76" s="278" t="s">
        <v>11400</v>
      </c>
      <c r="B76" s="278" t="s">
        <v>11424</v>
      </c>
      <c r="C76" s="280" t="s">
        <v>1161</v>
      </c>
      <c r="D76" s="278" t="s">
        <v>64</v>
      </c>
      <c r="E76" s="280" t="s">
        <v>568</v>
      </c>
      <c r="F76" s="278" t="s">
        <v>3520</v>
      </c>
      <c r="G76" s="278" t="s">
        <v>11425</v>
      </c>
      <c r="H76" s="278" t="s">
        <v>48</v>
      </c>
      <c r="I76" s="278" t="s">
        <v>11423</v>
      </c>
      <c r="J76" s="278" t="s">
        <v>10785</v>
      </c>
      <c r="K76" s="278" t="s">
        <v>341</v>
      </c>
      <c r="L76" s="278" t="s">
        <v>134</v>
      </c>
      <c r="M76" s="279" t="s">
        <v>11363</v>
      </c>
      <c r="N76" s="278" t="s">
        <v>5000</v>
      </c>
      <c r="O76" s="278"/>
    </row>
    <row r="77" spans="1:15" x14ac:dyDescent="0.3">
      <c r="A77" s="278" t="s">
        <v>11400</v>
      </c>
      <c r="B77" s="278" t="s">
        <v>11421</v>
      </c>
      <c r="C77" s="280" t="s">
        <v>1161</v>
      </c>
      <c r="D77" s="278" t="s">
        <v>319</v>
      </c>
      <c r="E77" s="280" t="s">
        <v>568</v>
      </c>
      <c r="F77" s="278" t="s">
        <v>3474</v>
      </c>
      <c r="G77" s="278" t="s">
        <v>11422</v>
      </c>
      <c r="H77" s="278" t="s">
        <v>48</v>
      </c>
      <c r="I77" s="281" t="s">
        <v>11412</v>
      </c>
      <c r="J77" s="278" t="s">
        <v>11420</v>
      </c>
      <c r="K77" s="278" t="s">
        <v>341</v>
      </c>
      <c r="L77" s="278" t="s">
        <v>134</v>
      </c>
      <c r="M77" s="279" t="s">
        <v>11411</v>
      </c>
      <c r="N77" s="278" t="s">
        <v>5000</v>
      </c>
      <c r="O77" s="278" t="s">
        <v>8561</v>
      </c>
    </row>
    <row r="78" spans="1:15" x14ac:dyDescent="0.3">
      <c r="A78" s="278" t="s">
        <v>11400</v>
      </c>
      <c r="B78" s="278" t="s">
        <v>11418</v>
      </c>
      <c r="C78" s="280" t="s">
        <v>1161</v>
      </c>
      <c r="D78" s="278" t="s">
        <v>173</v>
      </c>
      <c r="E78" s="280" t="s">
        <v>572</v>
      </c>
      <c r="F78" s="278" t="s">
        <v>3474</v>
      </c>
      <c r="G78" s="278" t="s">
        <v>11419</v>
      </c>
      <c r="H78" s="278" t="s">
        <v>48</v>
      </c>
      <c r="I78" s="281" t="s">
        <v>11412</v>
      </c>
      <c r="J78" s="278" t="s">
        <v>11417</v>
      </c>
      <c r="K78" s="278" t="s">
        <v>341</v>
      </c>
      <c r="L78" s="278" t="s">
        <v>134</v>
      </c>
      <c r="M78" s="279" t="s">
        <v>11411</v>
      </c>
      <c r="N78" s="278" t="s">
        <v>5000</v>
      </c>
      <c r="O78" s="278" t="s">
        <v>8561</v>
      </c>
    </row>
    <row r="79" spans="1:15" x14ac:dyDescent="0.3">
      <c r="A79" s="278" t="s">
        <v>11400</v>
      </c>
      <c r="B79" s="278" t="s">
        <v>11415</v>
      </c>
      <c r="C79" s="280" t="s">
        <v>1161</v>
      </c>
      <c r="D79" s="278" t="s">
        <v>70</v>
      </c>
      <c r="E79" s="280" t="s">
        <v>572</v>
      </c>
      <c r="F79" s="278" t="s">
        <v>3474</v>
      </c>
      <c r="G79" s="278" t="s">
        <v>11416</v>
      </c>
      <c r="H79" s="278" t="s">
        <v>48</v>
      </c>
      <c r="I79" s="281" t="s">
        <v>11412</v>
      </c>
      <c r="J79" s="278" t="s">
        <v>10071</v>
      </c>
      <c r="K79" s="278" t="s">
        <v>341</v>
      </c>
      <c r="L79" s="278" t="s">
        <v>134</v>
      </c>
      <c r="M79" s="279" t="s">
        <v>11411</v>
      </c>
      <c r="N79" s="278" t="s">
        <v>5000</v>
      </c>
      <c r="O79" s="278" t="s">
        <v>8561</v>
      </c>
    </row>
    <row r="80" spans="1:15" x14ac:dyDescent="0.3">
      <c r="A80" s="278" t="s">
        <v>11400</v>
      </c>
      <c r="B80" s="278" t="s">
        <v>11413</v>
      </c>
      <c r="C80" s="280" t="s">
        <v>1161</v>
      </c>
      <c r="D80" s="278" t="s">
        <v>64</v>
      </c>
      <c r="E80" s="280" t="s">
        <v>572</v>
      </c>
      <c r="F80" s="278" t="s">
        <v>3474</v>
      </c>
      <c r="G80" s="278" t="s">
        <v>11414</v>
      </c>
      <c r="H80" s="278" t="s">
        <v>48</v>
      </c>
      <c r="I80" s="281" t="s">
        <v>11412</v>
      </c>
      <c r="J80" s="278" t="s">
        <v>10785</v>
      </c>
      <c r="K80" s="278" t="s">
        <v>341</v>
      </c>
      <c r="L80" s="278" t="s">
        <v>134</v>
      </c>
      <c r="M80" s="279" t="s">
        <v>11411</v>
      </c>
      <c r="N80" s="278" t="s">
        <v>5000</v>
      </c>
      <c r="O80" s="278" t="s">
        <v>8561</v>
      </c>
    </row>
    <row r="81" spans="1:15" x14ac:dyDescent="0.3">
      <c r="A81" s="278" t="s">
        <v>11400</v>
      </c>
      <c r="B81" s="278" t="s">
        <v>11409</v>
      </c>
      <c r="C81" s="280" t="s">
        <v>1014</v>
      </c>
      <c r="D81" s="278" t="s">
        <v>70</v>
      </c>
      <c r="E81" s="280" t="s">
        <v>568</v>
      </c>
      <c r="F81" s="278" t="s">
        <v>3490</v>
      </c>
      <c r="G81" s="278" t="s">
        <v>11410</v>
      </c>
      <c r="H81" s="278" t="s">
        <v>48</v>
      </c>
      <c r="I81" s="281" t="s">
        <v>11406</v>
      </c>
      <c r="J81" s="278" t="s">
        <v>10071</v>
      </c>
      <c r="K81" s="278" t="s">
        <v>341</v>
      </c>
      <c r="L81" s="278" t="s">
        <v>134</v>
      </c>
      <c r="M81" s="279" t="s">
        <v>11405</v>
      </c>
      <c r="N81" s="278" t="s">
        <v>5000</v>
      </c>
      <c r="O81" s="278" t="s">
        <v>8561</v>
      </c>
    </row>
    <row r="82" spans="1:15" x14ac:dyDescent="0.3">
      <c r="A82" s="278" t="s">
        <v>11400</v>
      </c>
      <c r="B82" s="278" t="s">
        <v>11407</v>
      </c>
      <c r="C82" s="280" t="s">
        <v>1161</v>
      </c>
      <c r="D82" s="278" t="s">
        <v>64</v>
      </c>
      <c r="E82" s="280" t="s">
        <v>572</v>
      </c>
      <c r="F82" s="278" t="s">
        <v>3490</v>
      </c>
      <c r="G82" s="278" t="s">
        <v>11408</v>
      </c>
      <c r="H82" s="278" t="s">
        <v>48</v>
      </c>
      <c r="I82" s="281" t="s">
        <v>11406</v>
      </c>
      <c r="J82" s="278" t="s">
        <v>10785</v>
      </c>
      <c r="K82" s="278" t="s">
        <v>341</v>
      </c>
      <c r="L82" s="278" t="s">
        <v>134</v>
      </c>
      <c r="M82" s="279" t="s">
        <v>11405</v>
      </c>
      <c r="N82" s="278" t="s">
        <v>5000</v>
      </c>
      <c r="O82" s="278" t="s">
        <v>8561</v>
      </c>
    </row>
    <row r="83" spans="1:15" x14ac:dyDescent="0.3">
      <c r="A83" s="278" t="s">
        <v>11400</v>
      </c>
      <c r="B83" s="278" t="s">
        <v>11403</v>
      </c>
      <c r="C83" s="280" t="s">
        <v>1014</v>
      </c>
      <c r="D83" s="278" t="s">
        <v>64</v>
      </c>
      <c r="E83" s="280" t="s">
        <v>853</v>
      </c>
      <c r="F83" s="278" t="s">
        <v>3536</v>
      </c>
      <c r="G83" s="278" t="s">
        <v>11404</v>
      </c>
      <c r="H83" s="278" t="s">
        <v>48</v>
      </c>
      <c r="I83" s="278" t="s">
        <v>11402</v>
      </c>
      <c r="J83" s="278" t="s">
        <v>10785</v>
      </c>
      <c r="K83" s="278" t="s">
        <v>341</v>
      </c>
      <c r="L83" s="278" t="s">
        <v>134</v>
      </c>
      <c r="M83" s="279" t="s">
        <v>1183</v>
      </c>
      <c r="N83" s="278" t="s">
        <v>5000</v>
      </c>
      <c r="O83" s="278"/>
    </row>
    <row r="84" spans="1:15" x14ac:dyDescent="0.3">
      <c r="A84" s="278" t="s">
        <v>11400</v>
      </c>
      <c r="B84" s="278" t="s">
        <v>11399</v>
      </c>
      <c r="C84" s="280" t="s">
        <v>1161</v>
      </c>
      <c r="D84" s="278" t="s">
        <v>64</v>
      </c>
      <c r="E84" s="280" t="s">
        <v>853</v>
      </c>
      <c r="F84" s="278" t="s">
        <v>3508</v>
      </c>
      <c r="G84" s="278" t="s">
        <v>11401</v>
      </c>
      <c r="H84" s="278" t="s">
        <v>48</v>
      </c>
      <c r="I84" s="278" t="s">
        <v>11398</v>
      </c>
      <c r="J84" s="278" t="s">
        <v>10785</v>
      </c>
      <c r="K84" s="278" t="s">
        <v>341</v>
      </c>
      <c r="L84" s="278" t="s">
        <v>134</v>
      </c>
      <c r="M84" s="279" t="s">
        <v>898</v>
      </c>
      <c r="N84" s="278" t="s">
        <v>5000</v>
      </c>
      <c r="O84" s="278"/>
    </row>
    <row r="85" spans="1:15" x14ac:dyDescent="0.3">
      <c r="A85" s="278" t="s">
        <v>11370</v>
      </c>
      <c r="B85" s="278" t="s">
        <v>11396</v>
      </c>
      <c r="C85" s="280" t="s">
        <v>1161</v>
      </c>
      <c r="D85" s="278" t="s">
        <v>173</v>
      </c>
      <c r="E85" s="280" t="s">
        <v>568</v>
      </c>
      <c r="F85" s="278" t="s">
        <v>3480</v>
      </c>
      <c r="G85" s="278" t="s">
        <v>11397</v>
      </c>
      <c r="H85" s="278" t="s">
        <v>48</v>
      </c>
      <c r="I85" s="281" t="s">
        <v>11391</v>
      </c>
      <c r="J85" s="278" t="s">
        <v>1099</v>
      </c>
      <c r="K85" s="278" t="s">
        <v>341</v>
      </c>
      <c r="L85" s="278" t="s">
        <v>134</v>
      </c>
      <c r="M85" s="279" t="s">
        <v>9292</v>
      </c>
      <c r="N85" s="278" t="s">
        <v>5000</v>
      </c>
      <c r="O85" s="278" t="s">
        <v>8561</v>
      </c>
    </row>
    <row r="86" spans="1:15" x14ac:dyDescent="0.3">
      <c r="A86" s="278" t="s">
        <v>11370</v>
      </c>
      <c r="B86" s="278" t="s">
        <v>11394</v>
      </c>
      <c r="C86" s="280" t="s">
        <v>1161</v>
      </c>
      <c r="D86" s="278" t="s">
        <v>70</v>
      </c>
      <c r="E86" s="280" t="s">
        <v>572</v>
      </c>
      <c r="F86" s="278" t="s">
        <v>3480</v>
      </c>
      <c r="G86" s="278" t="s">
        <v>11395</v>
      </c>
      <c r="H86" s="278" t="s">
        <v>48</v>
      </c>
      <c r="I86" s="281" t="s">
        <v>11391</v>
      </c>
      <c r="J86" s="278" t="s">
        <v>1100</v>
      </c>
      <c r="K86" s="278" t="s">
        <v>341</v>
      </c>
      <c r="L86" s="278" t="s">
        <v>134</v>
      </c>
      <c r="M86" s="279" t="s">
        <v>9292</v>
      </c>
      <c r="N86" s="278" t="s">
        <v>5000</v>
      </c>
      <c r="O86" s="278" t="s">
        <v>8561</v>
      </c>
    </row>
    <row r="87" spans="1:15" x14ac:dyDescent="0.3">
      <c r="A87" s="278" t="s">
        <v>11370</v>
      </c>
      <c r="B87" s="278" t="s">
        <v>11392</v>
      </c>
      <c r="C87" s="280" t="s">
        <v>1161</v>
      </c>
      <c r="D87" s="278" t="s">
        <v>64</v>
      </c>
      <c r="E87" s="280" t="s">
        <v>572</v>
      </c>
      <c r="F87" s="278" t="s">
        <v>3480</v>
      </c>
      <c r="G87" s="278" t="s">
        <v>11393</v>
      </c>
      <c r="H87" s="278" t="s">
        <v>48</v>
      </c>
      <c r="I87" s="281" t="s">
        <v>11391</v>
      </c>
      <c r="J87" s="278" t="s">
        <v>851</v>
      </c>
      <c r="K87" s="278" t="s">
        <v>341</v>
      </c>
      <c r="L87" s="278" t="s">
        <v>134</v>
      </c>
      <c r="M87" s="279" t="s">
        <v>9292</v>
      </c>
      <c r="N87" s="278" t="s">
        <v>5000</v>
      </c>
      <c r="O87" s="278" t="s">
        <v>8561</v>
      </c>
    </row>
    <row r="88" spans="1:15" x14ac:dyDescent="0.3">
      <c r="A88" s="278" t="s">
        <v>11370</v>
      </c>
      <c r="B88" s="278" t="s">
        <v>11388</v>
      </c>
      <c r="C88" s="280" t="s">
        <v>1014</v>
      </c>
      <c r="D88" s="278" t="s">
        <v>64</v>
      </c>
      <c r="E88" s="280" t="s">
        <v>853</v>
      </c>
      <c r="F88" s="278" t="s">
        <v>3540</v>
      </c>
      <c r="G88" s="278" t="s">
        <v>11389</v>
      </c>
      <c r="H88" s="278" t="s">
        <v>48</v>
      </c>
      <c r="I88" s="278" t="s">
        <v>11390</v>
      </c>
      <c r="J88" s="278" t="s">
        <v>851</v>
      </c>
      <c r="K88" s="278" t="s">
        <v>341</v>
      </c>
      <c r="L88" s="278" t="s">
        <v>134</v>
      </c>
      <c r="M88" s="279" t="s">
        <v>4247</v>
      </c>
      <c r="N88" s="278" t="s">
        <v>5000</v>
      </c>
      <c r="O88" s="278"/>
    </row>
    <row r="89" spans="1:15" x14ac:dyDescent="0.3">
      <c r="A89" s="278" t="s">
        <v>11370</v>
      </c>
      <c r="B89" s="278" t="s">
        <v>11386</v>
      </c>
      <c r="C89" s="280" t="s">
        <v>1161</v>
      </c>
      <c r="D89" s="278" t="s">
        <v>64</v>
      </c>
      <c r="E89" s="280" t="s">
        <v>853</v>
      </c>
      <c r="F89" s="278" t="s">
        <v>3540</v>
      </c>
      <c r="G89" s="278" t="s">
        <v>11387</v>
      </c>
      <c r="H89" s="278" t="s">
        <v>48</v>
      </c>
      <c r="I89" s="278" t="s">
        <v>11385</v>
      </c>
      <c r="J89" s="278" t="s">
        <v>851</v>
      </c>
      <c r="K89" s="278" t="s">
        <v>341</v>
      </c>
      <c r="L89" s="278" t="s">
        <v>134</v>
      </c>
      <c r="M89" s="279" t="s">
        <v>9174</v>
      </c>
      <c r="N89" s="278" t="s">
        <v>5000</v>
      </c>
      <c r="O89" s="278"/>
    </row>
    <row r="90" spans="1:15" x14ac:dyDescent="0.3">
      <c r="A90" s="278" t="s">
        <v>11370</v>
      </c>
      <c r="B90" s="278" t="s">
        <v>11383</v>
      </c>
      <c r="C90" s="280" t="s">
        <v>1161</v>
      </c>
      <c r="D90" s="278" t="s">
        <v>64</v>
      </c>
      <c r="E90" s="280" t="s">
        <v>568</v>
      </c>
      <c r="F90" s="278" t="s">
        <v>3554</v>
      </c>
      <c r="G90" s="278" t="s">
        <v>11384</v>
      </c>
      <c r="H90" s="278" t="s">
        <v>48</v>
      </c>
      <c r="I90" s="281" t="s">
        <v>11382</v>
      </c>
      <c r="J90" s="278" t="s">
        <v>851</v>
      </c>
      <c r="K90" s="278" t="s">
        <v>341</v>
      </c>
      <c r="L90" s="278" t="s">
        <v>134</v>
      </c>
      <c r="M90" s="279" t="s">
        <v>9198</v>
      </c>
      <c r="N90" s="278" t="s">
        <v>5000</v>
      </c>
      <c r="O90" s="278" t="s">
        <v>8561</v>
      </c>
    </row>
    <row r="91" spans="1:15" x14ac:dyDescent="0.3">
      <c r="A91" s="278" t="s">
        <v>11370</v>
      </c>
      <c r="B91" s="278" t="s">
        <v>11380</v>
      </c>
      <c r="C91" s="280" t="s">
        <v>1161</v>
      </c>
      <c r="D91" s="278" t="s">
        <v>64</v>
      </c>
      <c r="E91" s="280" t="s">
        <v>853</v>
      </c>
      <c r="F91" s="278" t="s">
        <v>3540</v>
      </c>
      <c r="G91" s="278" t="s">
        <v>11381</v>
      </c>
      <c r="H91" s="278" t="s">
        <v>48</v>
      </c>
      <c r="I91" s="278" t="s">
        <v>11379</v>
      </c>
      <c r="J91" s="278" t="s">
        <v>851</v>
      </c>
      <c r="K91" s="278" t="s">
        <v>341</v>
      </c>
      <c r="L91" s="278" t="s">
        <v>134</v>
      </c>
      <c r="M91" s="279" t="s">
        <v>9177</v>
      </c>
      <c r="N91" s="278" t="s">
        <v>5000</v>
      </c>
      <c r="O91" s="278"/>
    </row>
    <row r="92" spans="1:15" x14ac:dyDescent="0.3">
      <c r="A92" s="278" t="s">
        <v>11370</v>
      </c>
      <c r="B92" s="278" t="s">
        <v>11377</v>
      </c>
      <c r="C92" s="280" t="s">
        <v>1161</v>
      </c>
      <c r="D92" s="278" t="s">
        <v>319</v>
      </c>
      <c r="E92" s="280" t="s">
        <v>568</v>
      </c>
      <c r="F92" s="278" t="s">
        <v>3474</v>
      </c>
      <c r="G92" s="278" t="s">
        <v>11378</v>
      </c>
      <c r="H92" s="278" t="s">
        <v>48</v>
      </c>
      <c r="I92" s="281" t="s">
        <v>11368</v>
      </c>
      <c r="J92" s="278" t="s">
        <v>11376</v>
      </c>
      <c r="K92" s="278" t="s">
        <v>341</v>
      </c>
      <c r="L92" s="278" t="s">
        <v>134</v>
      </c>
      <c r="M92" s="279" t="s">
        <v>11367</v>
      </c>
      <c r="N92" s="278" t="s">
        <v>5000</v>
      </c>
      <c r="O92" s="278" t="s">
        <v>8561</v>
      </c>
    </row>
    <row r="93" spans="1:15" x14ac:dyDescent="0.3">
      <c r="A93" s="278" t="s">
        <v>11370</v>
      </c>
      <c r="B93" s="278" t="s">
        <v>11374</v>
      </c>
      <c r="C93" s="280" t="s">
        <v>1161</v>
      </c>
      <c r="D93" s="278" t="s">
        <v>173</v>
      </c>
      <c r="E93" s="280" t="s">
        <v>572</v>
      </c>
      <c r="F93" s="278" t="s">
        <v>3474</v>
      </c>
      <c r="G93" s="278" t="s">
        <v>11375</v>
      </c>
      <c r="H93" s="278" t="s">
        <v>48</v>
      </c>
      <c r="I93" s="281" t="s">
        <v>11368</v>
      </c>
      <c r="J93" s="278" t="s">
        <v>1099</v>
      </c>
      <c r="K93" s="278" t="s">
        <v>341</v>
      </c>
      <c r="L93" s="278" t="s">
        <v>134</v>
      </c>
      <c r="M93" s="279" t="s">
        <v>11367</v>
      </c>
      <c r="N93" s="278" t="s">
        <v>5000</v>
      </c>
      <c r="O93" s="278" t="s">
        <v>8561</v>
      </c>
    </row>
    <row r="94" spans="1:15" x14ac:dyDescent="0.3">
      <c r="A94" s="278" t="s">
        <v>11370</v>
      </c>
      <c r="B94" s="278" t="s">
        <v>11372</v>
      </c>
      <c r="C94" s="280" t="s">
        <v>1161</v>
      </c>
      <c r="D94" s="278" t="s">
        <v>70</v>
      </c>
      <c r="E94" s="280" t="s">
        <v>572</v>
      </c>
      <c r="F94" s="278" t="s">
        <v>3474</v>
      </c>
      <c r="G94" s="278" t="s">
        <v>11373</v>
      </c>
      <c r="H94" s="278" t="s">
        <v>48</v>
      </c>
      <c r="I94" s="281" t="s">
        <v>11368</v>
      </c>
      <c r="J94" s="278" t="s">
        <v>1100</v>
      </c>
      <c r="K94" s="278" t="s">
        <v>341</v>
      </c>
      <c r="L94" s="278" t="s">
        <v>134</v>
      </c>
      <c r="M94" s="279" t="s">
        <v>11367</v>
      </c>
      <c r="N94" s="278" t="s">
        <v>5000</v>
      </c>
      <c r="O94" s="278" t="s">
        <v>8561</v>
      </c>
    </row>
    <row r="95" spans="1:15" x14ac:dyDescent="0.3">
      <c r="A95" s="278" t="s">
        <v>11370</v>
      </c>
      <c r="B95" s="278" t="s">
        <v>11369</v>
      </c>
      <c r="C95" s="280" t="s">
        <v>1161</v>
      </c>
      <c r="D95" s="278" t="s">
        <v>64</v>
      </c>
      <c r="E95" s="280" t="s">
        <v>572</v>
      </c>
      <c r="F95" s="278" t="s">
        <v>3474</v>
      </c>
      <c r="G95" s="278" t="s">
        <v>11371</v>
      </c>
      <c r="H95" s="278" t="s">
        <v>48</v>
      </c>
      <c r="I95" s="281" t="s">
        <v>11368</v>
      </c>
      <c r="J95" s="278" t="s">
        <v>851</v>
      </c>
      <c r="K95" s="278" t="s">
        <v>341</v>
      </c>
      <c r="L95" s="278" t="s">
        <v>134</v>
      </c>
      <c r="M95" s="279" t="s">
        <v>11367</v>
      </c>
      <c r="N95" s="278" t="s">
        <v>5000</v>
      </c>
      <c r="O95" s="278" t="s">
        <v>8561</v>
      </c>
    </row>
    <row r="96" spans="1:15" x14ac:dyDescent="0.3">
      <c r="A96" s="278" t="s">
        <v>11365</v>
      </c>
      <c r="B96" s="278" t="s">
        <v>9870</v>
      </c>
      <c r="C96" s="280" t="s">
        <v>1014</v>
      </c>
      <c r="D96" s="278" t="s">
        <v>64</v>
      </c>
      <c r="E96" s="280" t="s">
        <v>568</v>
      </c>
      <c r="F96" s="278" t="s">
        <v>3520</v>
      </c>
      <c r="G96" s="278" t="s">
        <v>11366</v>
      </c>
      <c r="H96" s="278" t="s">
        <v>48</v>
      </c>
      <c r="I96" s="278" t="s">
        <v>11364</v>
      </c>
      <c r="J96" s="278" t="s">
        <v>5607</v>
      </c>
      <c r="K96" s="278" t="s">
        <v>341</v>
      </c>
      <c r="L96" s="278" t="s">
        <v>134</v>
      </c>
      <c r="M96" s="279" t="s">
        <v>11363</v>
      </c>
      <c r="N96" s="278" t="s">
        <v>5000</v>
      </c>
      <c r="O96" s="278"/>
    </row>
    <row r="97" spans="1:15" x14ac:dyDescent="0.3">
      <c r="A97" s="278" t="s">
        <v>11348</v>
      </c>
      <c r="B97" s="278" t="s">
        <v>11361</v>
      </c>
      <c r="C97" s="280" t="s">
        <v>1161</v>
      </c>
      <c r="D97" s="278" t="s">
        <v>173</v>
      </c>
      <c r="E97" s="280" t="s">
        <v>568</v>
      </c>
      <c r="F97" s="278" t="s">
        <v>4268</v>
      </c>
      <c r="G97" s="278" t="s">
        <v>11362</v>
      </c>
      <c r="H97" s="278" t="s">
        <v>48</v>
      </c>
      <c r="I97" s="278" t="s">
        <v>11356</v>
      </c>
      <c r="J97" s="278" t="s">
        <v>1536</v>
      </c>
      <c r="K97" s="278" t="s">
        <v>341</v>
      </c>
      <c r="L97" s="278" t="s">
        <v>155</v>
      </c>
      <c r="M97" s="279" t="s">
        <v>1965</v>
      </c>
      <c r="N97" s="278" t="s">
        <v>5000</v>
      </c>
      <c r="O97" s="278"/>
    </row>
    <row r="98" spans="1:15" x14ac:dyDescent="0.3">
      <c r="A98" s="278" t="s">
        <v>11348</v>
      </c>
      <c r="B98" s="278" t="s">
        <v>11359</v>
      </c>
      <c r="C98" s="280" t="s">
        <v>1014</v>
      </c>
      <c r="D98" s="278" t="s">
        <v>70</v>
      </c>
      <c r="E98" s="280" t="s">
        <v>572</v>
      </c>
      <c r="F98" s="278" t="s">
        <v>4268</v>
      </c>
      <c r="G98" s="278" t="s">
        <v>11360</v>
      </c>
      <c r="H98" s="278" t="s">
        <v>48</v>
      </c>
      <c r="I98" s="278" t="s">
        <v>11356</v>
      </c>
      <c r="J98" s="278" t="s">
        <v>573</v>
      </c>
      <c r="K98" s="278" t="s">
        <v>341</v>
      </c>
      <c r="L98" s="278" t="s">
        <v>155</v>
      </c>
      <c r="M98" s="279" t="s">
        <v>1965</v>
      </c>
      <c r="N98" s="278" t="s">
        <v>5000</v>
      </c>
      <c r="O98" s="278"/>
    </row>
    <row r="99" spans="1:15" x14ac:dyDescent="0.3">
      <c r="A99" s="278" t="s">
        <v>11348</v>
      </c>
      <c r="B99" s="278" t="s">
        <v>11357</v>
      </c>
      <c r="C99" s="280" t="s">
        <v>1014</v>
      </c>
      <c r="D99" s="278" t="s">
        <v>64</v>
      </c>
      <c r="E99" s="280" t="s">
        <v>572</v>
      </c>
      <c r="F99" s="278" t="s">
        <v>4268</v>
      </c>
      <c r="G99" s="278" t="s">
        <v>11358</v>
      </c>
      <c r="H99" s="278" t="s">
        <v>48</v>
      </c>
      <c r="I99" s="278" t="s">
        <v>11356</v>
      </c>
      <c r="J99" s="278" t="s">
        <v>1037</v>
      </c>
      <c r="K99" s="278" t="s">
        <v>341</v>
      </c>
      <c r="L99" s="278" t="s">
        <v>155</v>
      </c>
      <c r="M99" s="279" t="s">
        <v>1965</v>
      </c>
      <c r="N99" s="278" t="s">
        <v>5000</v>
      </c>
      <c r="O99" s="278"/>
    </row>
    <row r="100" spans="1:15" x14ac:dyDescent="0.3">
      <c r="A100" s="278" t="s">
        <v>11348</v>
      </c>
      <c r="B100" s="278" t="s">
        <v>11354</v>
      </c>
      <c r="C100" s="280" t="s">
        <v>1161</v>
      </c>
      <c r="D100" s="278" t="s">
        <v>70</v>
      </c>
      <c r="E100" s="280" t="s">
        <v>568</v>
      </c>
      <c r="F100" s="278" t="s">
        <v>4270</v>
      </c>
      <c r="G100" s="278" t="s">
        <v>11355</v>
      </c>
      <c r="H100" s="278" t="s">
        <v>48</v>
      </c>
      <c r="I100" s="278" t="s">
        <v>11351</v>
      </c>
      <c r="J100" s="278" t="s">
        <v>573</v>
      </c>
      <c r="K100" s="278" t="s">
        <v>341</v>
      </c>
      <c r="L100" s="278" t="s">
        <v>155</v>
      </c>
      <c r="M100" s="279" t="s">
        <v>1167</v>
      </c>
      <c r="N100" s="278" t="s">
        <v>5000</v>
      </c>
      <c r="O100" s="278"/>
    </row>
    <row r="101" spans="1:15" x14ac:dyDescent="0.3">
      <c r="A101" s="278" t="s">
        <v>11348</v>
      </c>
      <c r="B101" s="278" t="s">
        <v>11352</v>
      </c>
      <c r="C101" s="280" t="s">
        <v>1161</v>
      </c>
      <c r="D101" s="278" t="s">
        <v>64</v>
      </c>
      <c r="E101" s="280" t="s">
        <v>572</v>
      </c>
      <c r="F101" s="278" t="s">
        <v>4270</v>
      </c>
      <c r="G101" s="278" t="s">
        <v>11353</v>
      </c>
      <c r="H101" s="278" t="s">
        <v>48</v>
      </c>
      <c r="I101" s="278" t="s">
        <v>11351</v>
      </c>
      <c r="J101" s="278" t="s">
        <v>1037</v>
      </c>
      <c r="K101" s="278" t="s">
        <v>341</v>
      </c>
      <c r="L101" s="278" t="s">
        <v>155</v>
      </c>
      <c r="M101" s="279" t="s">
        <v>1167</v>
      </c>
      <c r="N101" s="278" t="s">
        <v>5000</v>
      </c>
      <c r="O101" s="278"/>
    </row>
    <row r="102" spans="1:15" x14ac:dyDescent="0.3">
      <c r="A102" s="278" t="s">
        <v>11348</v>
      </c>
      <c r="B102" s="278" t="s">
        <v>11347</v>
      </c>
      <c r="C102" s="280" t="s">
        <v>1161</v>
      </c>
      <c r="D102" s="278" t="s">
        <v>64</v>
      </c>
      <c r="E102" s="280" t="s">
        <v>568</v>
      </c>
      <c r="F102" s="278" t="s">
        <v>4250</v>
      </c>
      <c r="G102" s="278" t="s">
        <v>11349</v>
      </c>
      <c r="H102" s="278" t="s">
        <v>48</v>
      </c>
      <c r="I102" s="278" t="s">
        <v>11350</v>
      </c>
      <c r="J102" s="278" t="s">
        <v>1037</v>
      </c>
      <c r="K102" s="278" t="s">
        <v>341</v>
      </c>
      <c r="L102" s="278" t="s">
        <v>155</v>
      </c>
      <c r="M102" s="279" t="s">
        <v>898</v>
      </c>
      <c r="N102" s="278" t="s">
        <v>5000</v>
      </c>
      <c r="O102" s="278"/>
    </row>
    <row r="103" spans="1:15" x14ac:dyDescent="0.3">
      <c r="A103" s="278" t="s">
        <v>1259</v>
      </c>
      <c r="B103" s="278" t="s">
        <v>11345</v>
      </c>
      <c r="C103" s="280" t="s">
        <v>1003</v>
      </c>
      <c r="D103" s="278" t="s">
        <v>64</v>
      </c>
      <c r="E103" s="280" t="s">
        <v>853</v>
      </c>
      <c r="F103" s="278" t="s">
        <v>4624</v>
      </c>
      <c r="G103" s="278" t="s">
        <v>11346</v>
      </c>
      <c r="H103" s="278" t="s">
        <v>48</v>
      </c>
      <c r="I103" s="278" t="s">
        <v>11286</v>
      </c>
      <c r="J103" s="278" t="s">
        <v>573</v>
      </c>
      <c r="K103" s="278" t="s">
        <v>341</v>
      </c>
      <c r="L103" s="278" t="s">
        <v>127</v>
      </c>
      <c r="M103" s="279" t="s">
        <v>898</v>
      </c>
      <c r="N103" s="278" t="s">
        <v>5000</v>
      </c>
      <c r="O103" s="278"/>
    </row>
    <row r="104" spans="1:15" x14ac:dyDescent="0.3">
      <c r="A104" s="278" t="s">
        <v>1259</v>
      </c>
      <c r="B104" s="278" t="s">
        <v>11343</v>
      </c>
      <c r="C104" s="280" t="s">
        <v>1161</v>
      </c>
      <c r="D104" s="278" t="s">
        <v>64</v>
      </c>
      <c r="E104" s="280" t="s">
        <v>853</v>
      </c>
      <c r="F104" s="278" t="s">
        <v>4625</v>
      </c>
      <c r="G104" s="278" t="s">
        <v>11344</v>
      </c>
      <c r="H104" s="278" t="s">
        <v>48</v>
      </c>
      <c r="I104" s="278" t="s">
        <v>11342</v>
      </c>
      <c r="J104" s="278" t="s">
        <v>573</v>
      </c>
      <c r="K104" s="278" t="s">
        <v>341</v>
      </c>
      <c r="L104" s="278" t="s">
        <v>127</v>
      </c>
      <c r="M104" s="279" t="s">
        <v>11341</v>
      </c>
      <c r="N104" s="278" t="s">
        <v>5000</v>
      </c>
      <c r="O104" s="278"/>
    </row>
    <row r="105" spans="1:15" x14ac:dyDescent="0.3">
      <c r="A105" s="278" t="s">
        <v>1259</v>
      </c>
      <c r="B105" s="278" t="s">
        <v>11338</v>
      </c>
      <c r="C105" s="280" t="s">
        <v>1161</v>
      </c>
      <c r="D105" s="278" t="s">
        <v>70</v>
      </c>
      <c r="E105" s="280" t="s">
        <v>568</v>
      </c>
      <c r="F105" s="278" t="s">
        <v>4620</v>
      </c>
      <c r="G105" s="278" t="s">
        <v>11339</v>
      </c>
      <c r="H105" s="278" t="s">
        <v>48</v>
      </c>
      <c r="I105" s="278" t="s">
        <v>11340</v>
      </c>
      <c r="J105" s="278" t="s">
        <v>573</v>
      </c>
      <c r="K105" s="278" t="s">
        <v>341</v>
      </c>
      <c r="L105" s="278" t="s">
        <v>127</v>
      </c>
      <c r="M105" s="279" t="s">
        <v>532</v>
      </c>
      <c r="N105" s="278" t="s">
        <v>5000</v>
      </c>
      <c r="O105" s="278"/>
    </row>
    <row r="106" spans="1:15" x14ac:dyDescent="0.3">
      <c r="A106" s="278" t="s">
        <v>1259</v>
      </c>
      <c r="B106" s="278" t="s">
        <v>11336</v>
      </c>
      <c r="C106" s="280" t="s">
        <v>1161</v>
      </c>
      <c r="D106" s="278" t="s">
        <v>64</v>
      </c>
      <c r="E106" s="280" t="s">
        <v>853</v>
      </c>
      <c r="F106" s="278" t="s">
        <v>4659</v>
      </c>
      <c r="G106" s="278" t="s">
        <v>11337</v>
      </c>
      <c r="H106" s="278" t="s">
        <v>48</v>
      </c>
      <c r="I106" s="278" t="s">
        <v>4498</v>
      </c>
      <c r="J106" s="278" t="s">
        <v>573</v>
      </c>
      <c r="K106" s="278" t="s">
        <v>341</v>
      </c>
      <c r="L106" s="278" t="s">
        <v>127</v>
      </c>
      <c r="M106" s="279" t="s">
        <v>704</v>
      </c>
      <c r="N106" s="278" t="s">
        <v>5000</v>
      </c>
      <c r="O106" s="278"/>
    </row>
    <row r="107" spans="1:15" x14ac:dyDescent="0.3">
      <c r="A107" s="278" t="s">
        <v>1271</v>
      </c>
      <c r="B107" s="278" t="s">
        <v>4970</v>
      </c>
      <c r="C107" s="280" t="s">
        <v>1003</v>
      </c>
      <c r="D107" s="278" t="s">
        <v>64</v>
      </c>
      <c r="E107" s="280" t="s">
        <v>853</v>
      </c>
      <c r="F107" s="278" t="s">
        <v>4608</v>
      </c>
      <c r="G107" s="278" t="s">
        <v>4969</v>
      </c>
      <c r="H107" s="278" t="s">
        <v>48</v>
      </c>
      <c r="I107" s="278" t="s">
        <v>4963</v>
      </c>
      <c r="J107" s="278" t="s">
        <v>1110</v>
      </c>
      <c r="K107" s="278" t="s">
        <v>341</v>
      </c>
      <c r="L107" s="278" t="s">
        <v>127</v>
      </c>
      <c r="M107" s="279" t="s">
        <v>966</v>
      </c>
      <c r="N107" s="278" t="s">
        <v>5000</v>
      </c>
      <c r="O107" s="278"/>
    </row>
    <row r="108" spans="1:15" x14ac:dyDescent="0.3">
      <c r="A108" s="278" t="s">
        <v>1271</v>
      </c>
      <c r="B108" s="278" t="s">
        <v>11334</v>
      </c>
      <c r="C108" s="280" t="s">
        <v>1014</v>
      </c>
      <c r="D108" s="278" t="s">
        <v>173</v>
      </c>
      <c r="E108" s="280" t="s">
        <v>568</v>
      </c>
      <c r="F108" s="278" t="s">
        <v>4612</v>
      </c>
      <c r="G108" s="278" t="s">
        <v>11335</v>
      </c>
      <c r="H108" s="278" t="s">
        <v>48</v>
      </c>
      <c r="I108" s="278" t="s">
        <v>11331</v>
      </c>
      <c r="J108" s="278" t="s">
        <v>1111</v>
      </c>
      <c r="K108" s="278" t="s">
        <v>341</v>
      </c>
      <c r="L108" s="278" t="s">
        <v>127</v>
      </c>
      <c r="M108" s="279" t="s">
        <v>8718</v>
      </c>
      <c r="N108" s="278" t="s">
        <v>5000</v>
      </c>
      <c r="O108" s="278"/>
    </row>
    <row r="109" spans="1:15" x14ac:dyDescent="0.3">
      <c r="A109" s="278" t="s">
        <v>1271</v>
      </c>
      <c r="B109" s="278" t="s">
        <v>11332</v>
      </c>
      <c r="C109" s="280" t="s">
        <v>1014</v>
      </c>
      <c r="D109" s="278" t="s">
        <v>70</v>
      </c>
      <c r="E109" s="280" t="s">
        <v>572</v>
      </c>
      <c r="F109" s="278" t="s">
        <v>4612</v>
      </c>
      <c r="G109" s="278" t="s">
        <v>11333</v>
      </c>
      <c r="H109" s="278" t="s">
        <v>48</v>
      </c>
      <c r="I109" s="278" t="s">
        <v>11331</v>
      </c>
      <c r="J109" s="278" t="s">
        <v>1110</v>
      </c>
      <c r="K109" s="278" t="s">
        <v>341</v>
      </c>
      <c r="L109" s="278" t="s">
        <v>127</v>
      </c>
      <c r="M109" s="279" t="s">
        <v>8718</v>
      </c>
      <c r="N109" s="278" t="s">
        <v>5000</v>
      </c>
      <c r="O109" s="278"/>
    </row>
    <row r="110" spans="1:15" x14ac:dyDescent="0.3">
      <c r="A110" s="278" t="s">
        <v>1271</v>
      </c>
      <c r="B110" s="278" t="s">
        <v>11329</v>
      </c>
      <c r="C110" s="280" t="s">
        <v>16</v>
      </c>
      <c r="D110" s="278" t="s">
        <v>64</v>
      </c>
      <c r="E110" s="280" t="s">
        <v>853</v>
      </c>
      <c r="F110" s="278" t="s">
        <v>4624</v>
      </c>
      <c r="G110" s="278" t="s">
        <v>11330</v>
      </c>
      <c r="H110" s="278" t="s">
        <v>48</v>
      </c>
      <c r="I110" s="278" t="s">
        <v>11328</v>
      </c>
      <c r="J110" s="278" t="s">
        <v>1110</v>
      </c>
      <c r="K110" s="278" t="s">
        <v>341</v>
      </c>
      <c r="L110" s="278" t="s">
        <v>127</v>
      </c>
      <c r="M110" s="279" t="s">
        <v>898</v>
      </c>
      <c r="N110" s="278" t="s">
        <v>5000</v>
      </c>
      <c r="O110" s="278"/>
    </row>
    <row r="111" spans="1:15" x14ac:dyDescent="0.3">
      <c r="A111" s="278" t="s">
        <v>1995</v>
      </c>
      <c r="B111" s="278" t="s">
        <v>1646</v>
      </c>
      <c r="C111" s="280" t="s">
        <v>1003</v>
      </c>
      <c r="D111" s="278" t="s">
        <v>64</v>
      </c>
      <c r="E111" s="280" t="s">
        <v>1149</v>
      </c>
      <c r="F111" s="278" t="s">
        <v>4608</v>
      </c>
      <c r="G111" s="278" t="s">
        <v>4960</v>
      </c>
      <c r="H111" s="278" t="s">
        <v>48</v>
      </c>
      <c r="I111" s="278" t="s">
        <v>4928</v>
      </c>
      <c r="J111" s="278" t="s">
        <v>1019</v>
      </c>
      <c r="K111" s="278" t="s">
        <v>341</v>
      </c>
      <c r="L111" s="278" t="s">
        <v>127</v>
      </c>
      <c r="M111" s="279" t="s">
        <v>966</v>
      </c>
      <c r="N111" s="278" t="s">
        <v>5000</v>
      </c>
      <c r="O111" s="278"/>
    </row>
    <row r="112" spans="1:15" x14ac:dyDescent="0.3">
      <c r="A112" s="278" t="s">
        <v>1995</v>
      </c>
      <c r="B112" s="278" t="s">
        <v>1654</v>
      </c>
      <c r="C112" s="280" t="s">
        <v>1161</v>
      </c>
      <c r="D112" s="278" t="s">
        <v>64</v>
      </c>
      <c r="E112" s="280" t="s">
        <v>853</v>
      </c>
      <c r="F112" s="278" t="s">
        <v>4608</v>
      </c>
      <c r="G112" s="278" t="s">
        <v>4957</v>
      </c>
      <c r="H112" s="278" t="s">
        <v>48</v>
      </c>
      <c r="I112" s="278" t="s">
        <v>4920</v>
      </c>
      <c r="J112" s="278" t="s">
        <v>1019</v>
      </c>
      <c r="K112" s="278" t="s">
        <v>341</v>
      </c>
      <c r="L112" s="278" t="s">
        <v>127</v>
      </c>
      <c r="M112" s="279" t="s">
        <v>966</v>
      </c>
      <c r="N112" s="278" t="s">
        <v>5000</v>
      </c>
      <c r="O112" s="278"/>
    </row>
    <row r="113" spans="1:15" x14ac:dyDescent="0.3">
      <c r="A113" s="278" t="s">
        <v>1234</v>
      </c>
      <c r="B113" s="278" t="s">
        <v>10510</v>
      </c>
      <c r="C113" s="280" t="s">
        <v>20</v>
      </c>
      <c r="D113" s="278" t="s">
        <v>64</v>
      </c>
      <c r="E113" s="280" t="s">
        <v>853</v>
      </c>
      <c r="F113" s="278" t="s">
        <v>4671</v>
      </c>
      <c r="G113" s="278" t="s">
        <v>11327</v>
      </c>
      <c r="H113" s="278" t="s">
        <v>48</v>
      </c>
      <c r="I113" s="278" t="s">
        <v>4519</v>
      </c>
      <c r="J113" s="278" t="s">
        <v>1110</v>
      </c>
      <c r="K113" s="278" t="s">
        <v>341</v>
      </c>
      <c r="L113" s="278" t="s">
        <v>127</v>
      </c>
      <c r="M113" s="279" t="s">
        <v>1183</v>
      </c>
      <c r="N113" s="278" t="s">
        <v>5000</v>
      </c>
      <c r="O113" s="278"/>
    </row>
    <row r="114" spans="1:15" x14ac:dyDescent="0.3">
      <c r="A114" s="278" t="s">
        <v>1234</v>
      </c>
      <c r="B114" s="278" t="s">
        <v>11325</v>
      </c>
      <c r="C114" s="280" t="s">
        <v>1003</v>
      </c>
      <c r="D114" s="278" t="s">
        <v>64</v>
      </c>
      <c r="E114" s="280" t="s">
        <v>853</v>
      </c>
      <c r="F114" s="278" t="s">
        <v>4625</v>
      </c>
      <c r="G114" s="278" t="s">
        <v>11326</v>
      </c>
      <c r="H114" s="278" t="s">
        <v>48</v>
      </c>
      <c r="I114" s="278" t="s">
        <v>11324</v>
      </c>
      <c r="J114" s="278" t="s">
        <v>1110</v>
      </c>
      <c r="K114" s="278" t="s">
        <v>341</v>
      </c>
      <c r="L114" s="278" t="s">
        <v>127</v>
      </c>
      <c r="M114" s="279" t="s">
        <v>508</v>
      </c>
      <c r="N114" s="278" t="s">
        <v>5000</v>
      </c>
      <c r="O114" s="278"/>
    </row>
    <row r="115" spans="1:15" x14ac:dyDescent="0.3">
      <c r="A115" s="278" t="s">
        <v>1234</v>
      </c>
      <c r="B115" s="278" t="s">
        <v>5351</v>
      </c>
      <c r="C115" s="280" t="s">
        <v>1014</v>
      </c>
      <c r="D115" s="278" t="s">
        <v>64</v>
      </c>
      <c r="E115" s="280" t="s">
        <v>853</v>
      </c>
      <c r="F115" s="281" t="s">
        <v>4624</v>
      </c>
      <c r="G115" s="278" t="s">
        <v>5352</v>
      </c>
      <c r="H115" s="278" t="s">
        <v>48</v>
      </c>
      <c r="I115" s="278" t="s">
        <v>5350</v>
      </c>
      <c r="J115" s="278" t="s">
        <v>1110</v>
      </c>
      <c r="K115" s="278" t="s">
        <v>341</v>
      </c>
      <c r="L115" s="278" t="s">
        <v>127</v>
      </c>
      <c r="M115" s="279" t="s">
        <v>898</v>
      </c>
      <c r="N115" s="278" t="s">
        <v>5000</v>
      </c>
      <c r="O115" s="285" t="s">
        <v>11323</v>
      </c>
    </row>
    <row r="116" spans="1:15" x14ac:dyDescent="0.3">
      <c r="A116" s="278" t="s">
        <v>1234</v>
      </c>
      <c r="B116" s="278" t="s">
        <v>5348</v>
      </c>
      <c r="C116" s="280" t="s">
        <v>1003</v>
      </c>
      <c r="D116" s="278" t="s">
        <v>70</v>
      </c>
      <c r="E116" s="280" t="s">
        <v>568</v>
      </c>
      <c r="F116" s="281" t="s">
        <v>4622</v>
      </c>
      <c r="G116" s="278" t="s">
        <v>5349</v>
      </c>
      <c r="H116" s="278" t="s">
        <v>48</v>
      </c>
      <c r="I116" s="278" t="s">
        <v>5342</v>
      </c>
      <c r="J116" s="278" t="s">
        <v>1110</v>
      </c>
      <c r="K116" s="278" t="s">
        <v>341</v>
      </c>
      <c r="L116" s="278" t="s">
        <v>127</v>
      </c>
      <c r="M116" s="279" t="s">
        <v>5320</v>
      </c>
      <c r="N116" s="278" t="s">
        <v>5000</v>
      </c>
      <c r="O116" s="283" t="s">
        <v>11275</v>
      </c>
    </row>
    <row r="117" spans="1:15" x14ac:dyDescent="0.3">
      <c r="A117" s="278" t="s">
        <v>1234</v>
      </c>
      <c r="B117" s="278" t="s">
        <v>4868</v>
      </c>
      <c r="C117" s="280" t="s">
        <v>1003</v>
      </c>
      <c r="D117" s="278" t="s">
        <v>64</v>
      </c>
      <c r="E117" s="280" t="s">
        <v>853</v>
      </c>
      <c r="F117" s="278" t="s">
        <v>4608</v>
      </c>
      <c r="G117" s="278" t="s">
        <v>4968</v>
      </c>
      <c r="H117" s="278" t="s">
        <v>48</v>
      </c>
      <c r="I117" s="278" t="s">
        <v>4963</v>
      </c>
      <c r="J117" s="278" t="s">
        <v>1110</v>
      </c>
      <c r="K117" s="278" t="s">
        <v>341</v>
      </c>
      <c r="L117" s="278" t="s">
        <v>127</v>
      </c>
      <c r="M117" s="279" t="s">
        <v>966</v>
      </c>
      <c r="N117" s="278" t="s">
        <v>5000</v>
      </c>
      <c r="O117" s="278"/>
    </row>
    <row r="118" spans="1:15" x14ac:dyDescent="0.3">
      <c r="A118" s="278" t="s">
        <v>1234</v>
      </c>
      <c r="B118" s="278" t="s">
        <v>5346</v>
      </c>
      <c r="C118" s="280" t="s">
        <v>1161</v>
      </c>
      <c r="D118" s="278" t="s">
        <v>64</v>
      </c>
      <c r="E118" s="280" t="s">
        <v>853</v>
      </c>
      <c r="F118" s="281" t="s">
        <v>4659</v>
      </c>
      <c r="G118" s="278" t="s">
        <v>5347</v>
      </c>
      <c r="H118" s="278" t="s">
        <v>48</v>
      </c>
      <c r="I118" s="278" t="s">
        <v>5345</v>
      </c>
      <c r="J118" s="278" t="s">
        <v>1110</v>
      </c>
      <c r="K118" s="278" t="s">
        <v>341</v>
      </c>
      <c r="L118" s="278" t="s">
        <v>127</v>
      </c>
      <c r="M118" s="279" t="s">
        <v>704</v>
      </c>
      <c r="N118" s="278" t="s">
        <v>5000</v>
      </c>
      <c r="O118" s="283" t="s">
        <v>11268</v>
      </c>
    </row>
    <row r="119" spans="1:15" x14ac:dyDescent="0.3">
      <c r="A119" s="278" t="s">
        <v>11321</v>
      </c>
      <c r="B119" s="278" t="s">
        <v>11320</v>
      </c>
      <c r="C119" s="280" t="s">
        <v>1014</v>
      </c>
      <c r="D119" s="278" t="s">
        <v>64</v>
      </c>
      <c r="E119" s="284" t="s">
        <v>853</v>
      </c>
      <c r="F119" s="278" t="s">
        <v>3521</v>
      </c>
      <c r="G119" s="278" t="s">
        <v>11322</v>
      </c>
      <c r="H119" s="278" t="s">
        <v>48</v>
      </c>
      <c r="I119" s="278" t="s">
        <v>11319</v>
      </c>
      <c r="J119" s="278" t="s">
        <v>851</v>
      </c>
      <c r="K119" s="278" t="s">
        <v>341</v>
      </c>
      <c r="L119" s="278" t="s">
        <v>134</v>
      </c>
      <c r="M119" s="279" t="s">
        <v>870</v>
      </c>
      <c r="N119" s="278" t="s">
        <v>5000</v>
      </c>
      <c r="O119" s="278" t="s">
        <v>11318</v>
      </c>
    </row>
    <row r="120" spans="1:15" x14ac:dyDescent="0.3">
      <c r="A120" s="278" t="s">
        <v>11297</v>
      </c>
      <c r="B120" s="278" t="s">
        <v>11316</v>
      </c>
      <c r="C120" s="280" t="s">
        <v>16</v>
      </c>
      <c r="D120" s="278" t="s">
        <v>70</v>
      </c>
      <c r="E120" s="280" t="s">
        <v>572</v>
      </c>
      <c r="F120" s="278" t="s">
        <v>4614</v>
      </c>
      <c r="G120" s="278" t="s">
        <v>11317</v>
      </c>
      <c r="H120" s="278" t="s">
        <v>48</v>
      </c>
      <c r="I120" s="278" t="s">
        <v>11313</v>
      </c>
      <c r="J120" s="278" t="s">
        <v>571</v>
      </c>
      <c r="K120" s="278" t="s">
        <v>341</v>
      </c>
      <c r="L120" s="278" t="s">
        <v>127</v>
      </c>
      <c r="M120" s="279" t="s">
        <v>11299</v>
      </c>
      <c r="N120" s="278" t="s">
        <v>5000</v>
      </c>
      <c r="O120" s="278"/>
    </row>
    <row r="121" spans="1:15" x14ac:dyDescent="0.3">
      <c r="A121" s="278" t="s">
        <v>11297</v>
      </c>
      <c r="B121" s="278" t="s">
        <v>11314</v>
      </c>
      <c r="C121" s="280" t="s">
        <v>16</v>
      </c>
      <c r="D121" s="278" t="s">
        <v>173</v>
      </c>
      <c r="E121" s="280" t="s">
        <v>568</v>
      </c>
      <c r="F121" s="278" t="s">
        <v>4614</v>
      </c>
      <c r="G121" s="278" t="s">
        <v>11315</v>
      </c>
      <c r="H121" s="278" t="s">
        <v>48</v>
      </c>
      <c r="I121" s="278" t="s">
        <v>11313</v>
      </c>
      <c r="J121" s="278" t="s">
        <v>1111</v>
      </c>
      <c r="K121" s="278" t="s">
        <v>341</v>
      </c>
      <c r="L121" s="278" t="s">
        <v>127</v>
      </c>
      <c r="M121" s="279" t="s">
        <v>11299</v>
      </c>
      <c r="N121" s="278" t="s">
        <v>5000</v>
      </c>
      <c r="O121" s="278"/>
    </row>
    <row r="122" spans="1:15" x14ac:dyDescent="0.3">
      <c r="A122" s="278" t="s">
        <v>11297</v>
      </c>
      <c r="B122" s="278" t="s">
        <v>11311</v>
      </c>
      <c r="C122" s="280" t="s">
        <v>1003</v>
      </c>
      <c r="D122" s="278" t="s">
        <v>70</v>
      </c>
      <c r="E122" s="280" t="s">
        <v>568</v>
      </c>
      <c r="F122" s="278" t="s">
        <v>4616</v>
      </c>
      <c r="G122" s="278" t="s">
        <v>11312</v>
      </c>
      <c r="H122" s="278" t="s">
        <v>48</v>
      </c>
      <c r="I122" s="278" t="s">
        <v>11310</v>
      </c>
      <c r="J122" s="278" t="s">
        <v>571</v>
      </c>
      <c r="K122" s="278" t="s">
        <v>341</v>
      </c>
      <c r="L122" s="278" t="s">
        <v>127</v>
      </c>
      <c r="M122" s="279" t="s">
        <v>11261</v>
      </c>
      <c r="N122" s="278" t="s">
        <v>5000</v>
      </c>
      <c r="O122" s="278"/>
    </row>
    <row r="123" spans="1:15" x14ac:dyDescent="0.3">
      <c r="A123" s="278" t="s">
        <v>11297</v>
      </c>
      <c r="B123" s="278" t="s">
        <v>11308</v>
      </c>
      <c r="C123" s="280" t="s">
        <v>1014</v>
      </c>
      <c r="D123" s="278" t="s">
        <v>173</v>
      </c>
      <c r="E123" s="280" t="s">
        <v>568</v>
      </c>
      <c r="F123" s="278" t="s">
        <v>4614</v>
      </c>
      <c r="G123" s="278" t="s">
        <v>11309</v>
      </c>
      <c r="H123" s="278" t="s">
        <v>48</v>
      </c>
      <c r="I123" s="278" t="s">
        <v>11305</v>
      </c>
      <c r="J123" s="278" t="s">
        <v>1111</v>
      </c>
      <c r="K123" s="278" t="s">
        <v>341</v>
      </c>
      <c r="L123" s="278" t="s">
        <v>127</v>
      </c>
      <c r="M123" s="279" t="s">
        <v>11299</v>
      </c>
      <c r="N123" s="278" t="s">
        <v>5000</v>
      </c>
      <c r="O123" s="278"/>
    </row>
    <row r="124" spans="1:15" x14ac:dyDescent="0.3">
      <c r="A124" s="278" t="s">
        <v>11297</v>
      </c>
      <c r="B124" s="278" t="s">
        <v>11306</v>
      </c>
      <c r="C124" s="280" t="s">
        <v>1014</v>
      </c>
      <c r="D124" s="278" t="s">
        <v>70</v>
      </c>
      <c r="E124" s="280" t="s">
        <v>572</v>
      </c>
      <c r="F124" s="278" t="s">
        <v>4614</v>
      </c>
      <c r="G124" s="278" t="s">
        <v>11307</v>
      </c>
      <c r="H124" s="278" t="s">
        <v>48</v>
      </c>
      <c r="I124" s="278" t="s">
        <v>11305</v>
      </c>
      <c r="J124" s="278" t="s">
        <v>571</v>
      </c>
      <c r="K124" s="278" t="s">
        <v>341</v>
      </c>
      <c r="L124" s="278" t="s">
        <v>127</v>
      </c>
      <c r="M124" s="279" t="s">
        <v>11299</v>
      </c>
      <c r="N124" s="278" t="s">
        <v>5000</v>
      </c>
      <c r="O124" s="278"/>
    </row>
    <row r="125" spans="1:15" x14ac:dyDescent="0.3">
      <c r="A125" s="278" t="s">
        <v>11297</v>
      </c>
      <c r="B125" s="278" t="s">
        <v>11303</v>
      </c>
      <c r="C125" s="280" t="s">
        <v>1161</v>
      </c>
      <c r="D125" s="278" t="s">
        <v>173</v>
      </c>
      <c r="E125" s="280" t="s">
        <v>568</v>
      </c>
      <c r="F125" s="278" t="s">
        <v>4614</v>
      </c>
      <c r="G125" s="278" t="s">
        <v>11304</v>
      </c>
      <c r="H125" s="278" t="s">
        <v>48</v>
      </c>
      <c r="I125" s="278" t="s">
        <v>11300</v>
      </c>
      <c r="J125" s="278" t="s">
        <v>1111</v>
      </c>
      <c r="K125" s="278" t="s">
        <v>341</v>
      </c>
      <c r="L125" s="278" t="s">
        <v>127</v>
      </c>
      <c r="M125" s="279" t="s">
        <v>11299</v>
      </c>
      <c r="N125" s="278" t="s">
        <v>5000</v>
      </c>
      <c r="O125" s="278"/>
    </row>
    <row r="126" spans="1:15" x14ac:dyDescent="0.3">
      <c r="A126" s="278" t="s">
        <v>11297</v>
      </c>
      <c r="B126" s="278" t="s">
        <v>11301</v>
      </c>
      <c r="C126" s="280" t="s">
        <v>1161</v>
      </c>
      <c r="D126" s="278" t="s">
        <v>70</v>
      </c>
      <c r="E126" s="280" t="s">
        <v>572</v>
      </c>
      <c r="F126" s="278" t="s">
        <v>4614</v>
      </c>
      <c r="G126" s="278" t="s">
        <v>11302</v>
      </c>
      <c r="H126" s="278" t="s">
        <v>48</v>
      </c>
      <c r="I126" s="278" t="s">
        <v>11300</v>
      </c>
      <c r="J126" s="278" t="s">
        <v>571</v>
      </c>
      <c r="K126" s="278" t="s">
        <v>341</v>
      </c>
      <c r="L126" s="278" t="s">
        <v>127</v>
      </c>
      <c r="M126" s="279" t="s">
        <v>11299</v>
      </c>
      <c r="N126" s="278" t="s">
        <v>5000</v>
      </c>
      <c r="O126" s="278"/>
    </row>
    <row r="127" spans="1:15" x14ac:dyDescent="0.3">
      <c r="A127" s="278" t="s">
        <v>11297</v>
      </c>
      <c r="B127" s="278" t="s">
        <v>11296</v>
      </c>
      <c r="C127" s="280" t="s">
        <v>1014</v>
      </c>
      <c r="D127" s="278" t="s">
        <v>64</v>
      </c>
      <c r="E127" s="280" t="s">
        <v>853</v>
      </c>
      <c r="F127" s="278" t="s">
        <v>4624</v>
      </c>
      <c r="G127" s="278" t="s">
        <v>11298</v>
      </c>
      <c r="H127" s="278" t="s">
        <v>48</v>
      </c>
      <c r="I127" s="278" t="s">
        <v>11295</v>
      </c>
      <c r="J127" s="278" t="s">
        <v>571</v>
      </c>
      <c r="K127" s="278" t="s">
        <v>341</v>
      </c>
      <c r="L127" s="278" t="s">
        <v>127</v>
      </c>
      <c r="M127" s="279" t="s">
        <v>898</v>
      </c>
      <c r="N127" s="278" t="s">
        <v>5000</v>
      </c>
      <c r="O127" s="278"/>
    </row>
    <row r="128" spans="1:15" x14ac:dyDescent="0.3">
      <c r="A128" s="278" t="s">
        <v>969</v>
      </c>
      <c r="B128" s="278" t="s">
        <v>11293</v>
      </c>
      <c r="C128" s="280" t="s">
        <v>1008</v>
      </c>
      <c r="D128" s="278" t="s">
        <v>64</v>
      </c>
      <c r="E128" s="280" t="s">
        <v>853</v>
      </c>
      <c r="F128" s="278" t="s">
        <v>4671</v>
      </c>
      <c r="G128" s="278" t="s">
        <v>11294</v>
      </c>
      <c r="H128" s="278" t="s">
        <v>48</v>
      </c>
      <c r="I128" s="278" t="s">
        <v>4519</v>
      </c>
      <c r="J128" s="278" t="s">
        <v>571</v>
      </c>
      <c r="K128" s="278" t="s">
        <v>341</v>
      </c>
      <c r="L128" s="278" t="s">
        <v>127</v>
      </c>
      <c r="M128" s="279" t="s">
        <v>1183</v>
      </c>
      <c r="N128" s="278" t="s">
        <v>5000</v>
      </c>
      <c r="O128" s="278"/>
    </row>
    <row r="129" spans="1:15" x14ac:dyDescent="0.3">
      <c r="A129" s="278" t="s">
        <v>969</v>
      </c>
      <c r="B129" s="278" t="s">
        <v>4967</v>
      </c>
      <c r="C129" s="280" t="s">
        <v>21</v>
      </c>
      <c r="D129" s="278" t="s">
        <v>64</v>
      </c>
      <c r="E129" s="280" t="s">
        <v>853</v>
      </c>
      <c r="F129" s="278" t="s">
        <v>4608</v>
      </c>
      <c r="G129" s="278" t="s">
        <v>4966</v>
      </c>
      <c r="H129" s="278" t="s">
        <v>48</v>
      </c>
      <c r="I129" s="278" t="s">
        <v>4956</v>
      </c>
      <c r="J129" s="278" t="s">
        <v>571</v>
      </c>
      <c r="K129" s="278" t="s">
        <v>341</v>
      </c>
      <c r="L129" s="278" t="s">
        <v>127</v>
      </c>
      <c r="M129" s="279" t="s">
        <v>966</v>
      </c>
      <c r="N129" s="278" t="s">
        <v>5000</v>
      </c>
      <c r="O129" s="278"/>
    </row>
    <row r="130" spans="1:15" x14ac:dyDescent="0.3">
      <c r="A130" s="278" t="s">
        <v>969</v>
      </c>
      <c r="B130" s="278" t="s">
        <v>4959</v>
      </c>
      <c r="C130" s="280" t="s">
        <v>1003</v>
      </c>
      <c r="D130" s="278" t="s">
        <v>64</v>
      </c>
      <c r="E130" s="280" t="s">
        <v>1149</v>
      </c>
      <c r="F130" s="278" t="s">
        <v>4608</v>
      </c>
      <c r="G130" s="278" t="s">
        <v>4958</v>
      </c>
      <c r="H130" s="278" t="s">
        <v>48</v>
      </c>
      <c r="I130" s="278" t="s">
        <v>4928</v>
      </c>
      <c r="J130" s="278" t="s">
        <v>571</v>
      </c>
      <c r="K130" s="278" t="s">
        <v>341</v>
      </c>
      <c r="L130" s="278" t="s">
        <v>127</v>
      </c>
      <c r="M130" s="279" t="s">
        <v>966</v>
      </c>
      <c r="N130" s="278" t="s">
        <v>5000</v>
      </c>
      <c r="O130" s="278"/>
    </row>
    <row r="131" spans="1:15" x14ac:dyDescent="0.3">
      <c r="A131" s="278" t="s">
        <v>969</v>
      </c>
      <c r="B131" s="278" t="s">
        <v>11291</v>
      </c>
      <c r="C131" s="280" t="s">
        <v>1003</v>
      </c>
      <c r="D131" s="278" t="s">
        <v>64</v>
      </c>
      <c r="E131" s="280" t="s">
        <v>568</v>
      </c>
      <c r="F131" s="278" t="s">
        <v>4610</v>
      </c>
      <c r="G131" s="278" t="s">
        <v>11292</v>
      </c>
      <c r="H131" s="278" t="s">
        <v>48</v>
      </c>
      <c r="I131" s="278" t="s">
        <v>11290</v>
      </c>
      <c r="J131" s="278" t="s">
        <v>571</v>
      </c>
      <c r="K131" s="278" t="s">
        <v>341</v>
      </c>
      <c r="L131" s="278" t="s">
        <v>127</v>
      </c>
      <c r="M131" s="279" t="s">
        <v>11289</v>
      </c>
      <c r="N131" s="278" t="s">
        <v>5000</v>
      </c>
      <c r="O131" s="278"/>
    </row>
    <row r="132" spans="1:15" x14ac:dyDescent="0.3">
      <c r="A132" s="278" t="s">
        <v>969</v>
      </c>
      <c r="B132" s="278" t="s">
        <v>11287</v>
      </c>
      <c r="C132" s="280" t="s">
        <v>1014</v>
      </c>
      <c r="D132" s="278" t="s">
        <v>64</v>
      </c>
      <c r="E132" s="280" t="s">
        <v>853</v>
      </c>
      <c r="F132" s="278" t="s">
        <v>4624</v>
      </c>
      <c r="G132" s="278" t="s">
        <v>11288</v>
      </c>
      <c r="H132" s="278" t="s">
        <v>48</v>
      </c>
      <c r="I132" s="278" t="s">
        <v>11286</v>
      </c>
      <c r="J132" s="278" t="s">
        <v>571</v>
      </c>
      <c r="K132" s="278" t="s">
        <v>341</v>
      </c>
      <c r="L132" s="278" t="s">
        <v>127</v>
      </c>
      <c r="M132" s="279" t="s">
        <v>898</v>
      </c>
      <c r="N132" s="278" t="s">
        <v>5000</v>
      </c>
      <c r="O132" s="278"/>
    </row>
    <row r="133" spans="1:15" x14ac:dyDescent="0.3">
      <c r="A133" s="278" t="s">
        <v>969</v>
      </c>
      <c r="B133" s="278" t="s">
        <v>11284</v>
      </c>
      <c r="C133" s="280" t="s">
        <v>1014</v>
      </c>
      <c r="D133" s="278" t="s">
        <v>173</v>
      </c>
      <c r="E133" s="280" t="s">
        <v>568</v>
      </c>
      <c r="F133" s="278" t="s">
        <v>4612</v>
      </c>
      <c r="G133" s="278" t="s">
        <v>11285</v>
      </c>
      <c r="H133" s="278" t="s">
        <v>48</v>
      </c>
      <c r="I133" s="278" t="s">
        <v>11281</v>
      </c>
      <c r="J133" s="278" t="s">
        <v>570</v>
      </c>
      <c r="K133" s="278" t="s">
        <v>341</v>
      </c>
      <c r="L133" s="278" t="s">
        <v>127</v>
      </c>
      <c r="M133" s="279" t="s">
        <v>11280</v>
      </c>
      <c r="N133" s="278" t="s">
        <v>5000</v>
      </c>
      <c r="O133" s="278"/>
    </row>
    <row r="134" spans="1:15" x14ac:dyDescent="0.3">
      <c r="A134" s="278" t="s">
        <v>969</v>
      </c>
      <c r="B134" s="278" t="s">
        <v>11282</v>
      </c>
      <c r="C134" s="280" t="s">
        <v>1014</v>
      </c>
      <c r="D134" s="278" t="s">
        <v>70</v>
      </c>
      <c r="E134" s="280" t="s">
        <v>572</v>
      </c>
      <c r="F134" s="278" t="s">
        <v>4612</v>
      </c>
      <c r="G134" s="278" t="s">
        <v>11283</v>
      </c>
      <c r="H134" s="278" t="s">
        <v>48</v>
      </c>
      <c r="I134" s="278" t="s">
        <v>11281</v>
      </c>
      <c r="J134" s="278" t="s">
        <v>571</v>
      </c>
      <c r="K134" s="278" t="s">
        <v>341</v>
      </c>
      <c r="L134" s="278" t="s">
        <v>127</v>
      </c>
      <c r="M134" s="279" t="s">
        <v>11280</v>
      </c>
      <c r="N134" s="278" t="s">
        <v>5000</v>
      </c>
      <c r="O134" s="278"/>
    </row>
    <row r="135" spans="1:15" x14ac:dyDescent="0.3">
      <c r="A135" s="278" t="s">
        <v>969</v>
      </c>
      <c r="B135" s="278" t="s">
        <v>11278</v>
      </c>
      <c r="C135" s="280" t="s">
        <v>1014</v>
      </c>
      <c r="D135" s="278" t="s">
        <v>64</v>
      </c>
      <c r="E135" s="280" t="s">
        <v>853</v>
      </c>
      <c r="F135" s="278" t="s">
        <v>4625</v>
      </c>
      <c r="G135" s="278" t="s">
        <v>11279</v>
      </c>
      <c r="H135" s="278" t="s">
        <v>48</v>
      </c>
      <c r="I135" s="278" t="s">
        <v>11277</v>
      </c>
      <c r="J135" s="278" t="s">
        <v>571</v>
      </c>
      <c r="K135" s="278" t="s">
        <v>341</v>
      </c>
      <c r="L135" s="278" t="s">
        <v>127</v>
      </c>
      <c r="M135" s="279" t="s">
        <v>11276</v>
      </c>
      <c r="N135" s="278" t="s">
        <v>5000</v>
      </c>
      <c r="O135" s="278"/>
    </row>
    <row r="136" spans="1:15" x14ac:dyDescent="0.3">
      <c r="A136" s="278" t="s">
        <v>969</v>
      </c>
      <c r="B136" s="278" t="s">
        <v>5343</v>
      </c>
      <c r="C136" s="280" t="s">
        <v>1014</v>
      </c>
      <c r="D136" s="278" t="s">
        <v>70</v>
      </c>
      <c r="E136" s="280" t="s">
        <v>568</v>
      </c>
      <c r="F136" s="281" t="s">
        <v>4622</v>
      </c>
      <c r="G136" s="278" t="s">
        <v>5344</v>
      </c>
      <c r="H136" s="278" t="s">
        <v>48</v>
      </c>
      <c r="I136" s="278" t="s">
        <v>5342</v>
      </c>
      <c r="J136" s="278" t="s">
        <v>571</v>
      </c>
      <c r="K136" s="278" t="s">
        <v>341</v>
      </c>
      <c r="L136" s="278" t="s">
        <v>127</v>
      </c>
      <c r="M136" s="279" t="s">
        <v>5320</v>
      </c>
      <c r="N136" s="278" t="s">
        <v>5000</v>
      </c>
      <c r="O136" s="283" t="s">
        <v>11275</v>
      </c>
    </row>
    <row r="137" spans="1:15" x14ac:dyDescent="0.3">
      <c r="A137" s="278" t="s">
        <v>969</v>
      </c>
      <c r="B137" s="278" t="s">
        <v>1994</v>
      </c>
      <c r="C137" s="280" t="s">
        <v>1014</v>
      </c>
      <c r="D137" s="278" t="s">
        <v>64</v>
      </c>
      <c r="E137" s="280" t="s">
        <v>853</v>
      </c>
      <c r="F137" s="278" t="s">
        <v>4608</v>
      </c>
      <c r="G137" s="278" t="s">
        <v>4964</v>
      </c>
      <c r="H137" s="278" t="s">
        <v>48</v>
      </c>
      <c r="I137" s="278" t="s">
        <v>4965</v>
      </c>
      <c r="J137" s="278" t="s">
        <v>571</v>
      </c>
      <c r="K137" s="278" t="s">
        <v>341</v>
      </c>
      <c r="L137" s="278" t="s">
        <v>127</v>
      </c>
      <c r="M137" s="279" t="s">
        <v>966</v>
      </c>
      <c r="N137" s="278" t="s">
        <v>5000</v>
      </c>
      <c r="O137" s="278"/>
    </row>
    <row r="138" spans="1:15" x14ac:dyDescent="0.3">
      <c r="A138" s="278" t="s">
        <v>969</v>
      </c>
      <c r="B138" s="278" t="s">
        <v>4962</v>
      </c>
      <c r="C138" s="280" t="s">
        <v>1014</v>
      </c>
      <c r="D138" s="278" t="s">
        <v>64</v>
      </c>
      <c r="E138" s="280" t="s">
        <v>853</v>
      </c>
      <c r="F138" s="278" t="s">
        <v>4608</v>
      </c>
      <c r="G138" s="278" t="s">
        <v>4961</v>
      </c>
      <c r="H138" s="278" t="s">
        <v>48</v>
      </c>
      <c r="I138" s="278" t="s">
        <v>4963</v>
      </c>
      <c r="J138" s="278" t="s">
        <v>571</v>
      </c>
      <c r="K138" s="278" t="s">
        <v>341</v>
      </c>
      <c r="L138" s="278" t="s">
        <v>127</v>
      </c>
      <c r="M138" s="279" t="s">
        <v>966</v>
      </c>
      <c r="N138" s="278" t="s">
        <v>5000</v>
      </c>
      <c r="O138" s="278"/>
    </row>
    <row r="139" spans="1:15" x14ac:dyDescent="0.3">
      <c r="A139" s="278" t="s">
        <v>969</v>
      </c>
      <c r="B139" s="278" t="s">
        <v>11273</v>
      </c>
      <c r="C139" s="280" t="s">
        <v>1014</v>
      </c>
      <c r="D139" s="278" t="s">
        <v>70</v>
      </c>
      <c r="E139" s="280" t="s">
        <v>568</v>
      </c>
      <c r="F139" s="278" t="s">
        <v>4616</v>
      </c>
      <c r="G139" s="278" t="s">
        <v>11274</v>
      </c>
      <c r="H139" s="278" t="s">
        <v>48</v>
      </c>
      <c r="I139" s="278" t="s">
        <v>11272</v>
      </c>
      <c r="J139" s="278" t="s">
        <v>571</v>
      </c>
      <c r="K139" s="278" t="s">
        <v>341</v>
      </c>
      <c r="L139" s="278" t="s">
        <v>127</v>
      </c>
      <c r="M139" s="279" t="s">
        <v>11261</v>
      </c>
      <c r="N139" s="278" t="s">
        <v>5000</v>
      </c>
      <c r="O139" s="278"/>
    </row>
    <row r="140" spans="1:15" x14ac:dyDescent="0.3">
      <c r="A140" s="278" t="s">
        <v>969</v>
      </c>
      <c r="B140" s="278" t="s">
        <v>11270</v>
      </c>
      <c r="C140" s="280" t="s">
        <v>1014</v>
      </c>
      <c r="D140" s="278" t="s">
        <v>64</v>
      </c>
      <c r="E140" s="280" t="s">
        <v>853</v>
      </c>
      <c r="F140" s="278" t="s">
        <v>4659</v>
      </c>
      <c r="G140" s="278" t="s">
        <v>11271</v>
      </c>
      <c r="H140" s="278" t="s">
        <v>48</v>
      </c>
      <c r="I140" s="278" t="s">
        <v>11269</v>
      </c>
      <c r="J140" s="278" t="s">
        <v>571</v>
      </c>
      <c r="K140" s="278" t="s">
        <v>341</v>
      </c>
      <c r="L140" s="278" t="s">
        <v>127</v>
      </c>
      <c r="M140" s="279" t="s">
        <v>704</v>
      </c>
      <c r="N140" s="278" t="s">
        <v>5000</v>
      </c>
      <c r="O140" s="278"/>
    </row>
    <row r="141" spans="1:15" x14ac:dyDescent="0.3">
      <c r="A141" s="278" t="s">
        <v>969</v>
      </c>
      <c r="B141" s="278" t="s">
        <v>5340</v>
      </c>
      <c r="C141" s="280" t="s">
        <v>1161</v>
      </c>
      <c r="D141" s="278" t="s">
        <v>64</v>
      </c>
      <c r="E141" s="280" t="s">
        <v>853</v>
      </c>
      <c r="F141" s="281" t="s">
        <v>4659</v>
      </c>
      <c r="G141" s="278" t="s">
        <v>5341</v>
      </c>
      <c r="H141" s="278" t="s">
        <v>48</v>
      </c>
      <c r="I141" s="278" t="s">
        <v>5339</v>
      </c>
      <c r="J141" s="278" t="s">
        <v>571</v>
      </c>
      <c r="K141" s="278" t="s">
        <v>341</v>
      </c>
      <c r="L141" s="278" t="s">
        <v>127</v>
      </c>
      <c r="M141" s="279" t="s">
        <v>704</v>
      </c>
      <c r="N141" s="278" t="s">
        <v>5000</v>
      </c>
      <c r="O141" s="283" t="s">
        <v>11268</v>
      </c>
    </row>
    <row r="142" spans="1:15" x14ac:dyDescent="0.3">
      <c r="A142" s="278" t="s">
        <v>969</v>
      </c>
      <c r="B142" s="278" t="s">
        <v>11266</v>
      </c>
      <c r="C142" s="280" t="s">
        <v>1161</v>
      </c>
      <c r="D142" s="278" t="s">
        <v>70</v>
      </c>
      <c r="E142" s="280" t="s">
        <v>568</v>
      </c>
      <c r="F142" s="278" t="s">
        <v>4616</v>
      </c>
      <c r="G142" s="278" t="s">
        <v>11267</v>
      </c>
      <c r="H142" s="278" t="s">
        <v>48</v>
      </c>
      <c r="I142" s="278" t="s">
        <v>11265</v>
      </c>
      <c r="J142" s="278" t="s">
        <v>571</v>
      </c>
      <c r="K142" s="278" t="s">
        <v>341</v>
      </c>
      <c r="L142" s="278" t="s">
        <v>127</v>
      </c>
      <c r="M142" s="279" t="s">
        <v>1167</v>
      </c>
      <c r="N142" s="278" t="s">
        <v>5000</v>
      </c>
      <c r="O142" s="278"/>
    </row>
    <row r="143" spans="1:15" x14ac:dyDescent="0.3">
      <c r="A143" s="278" t="s">
        <v>969</v>
      </c>
      <c r="B143" s="278" t="s">
        <v>11263</v>
      </c>
      <c r="C143" s="280" t="s">
        <v>1014</v>
      </c>
      <c r="D143" s="278" t="s">
        <v>70</v>
      </c>
      <c r="E143" s="280" t="s">
        <v>568</v>
      </c>
      <c r="F143" s="278" t="s">
        <v>4616</v>
      </c>
      <c r="G143" s="278" t="s">
        <v>11264</v>
      </c>
      <c r="H143" s="278" t="s">
        <v>48</v>
      </c>
      <c r="I143" s="278" t="s">
        <v>11262</v>
      </c>
      <c r="J143" s="278" t="s">
        <v>571</v>
      </c>
      <c r="K143" s="278" t="s">
        <v>341</v>
      </c>
      <c r="L143" s="278" t="s">
        <v>127</v>
      </c>
      <c r="M143" s="279" t="s">
        <v>11261</v>
      </c>
      <c r="N143" s="278" t="s">
        <v>5000</v>
      </c>
      <c r="O143" s="278"/>
    </row>
    <row r="144" spans="1:15" x14ac:dyDescent="0.3">
      <c r="A144" s="278" t="s">
        <v>969</v>
      </c>
      <c r="B144" s="278" t="s">
        <v>11259</v>
      </c>
      <c r="C144" s="280" t="s">
        <v>1003</v>
      </c>
      <c r="D144" s="278" t="s">
        <v>70</v>
      </c>
      <c r="E144" s="280" t="s">
        <v>568</v>
      </c>
      <c r="F144" s="278" t="s">
        <v>4618</v>
      </c>
      <c r="G144" s="278" t="s">
        <v>11260</v>
      </c>
      <c r="H144" s="278" t="s">
        <v>48</v>
      </c>
      <c r="I144" s="278" t="s">
        <v>8262</v>
      </c>
      <c r="J144" s="278" t="s">
        <v>571</v>
      </c>
      <c r="K144" s="278" t="s">
        <v>341</v>
      </c>
      <c r="L144" s="278" t="s">
        <v>127</v>
      </c>
      <c r="M144" s="279" t="s">
        <v>1172</v>
      </c>
      <c r="N144" s="278" t="s">
        <v>5000</v>
      </c>
      <c r="O144" s="278"/>
    </row>
    <row r="145" spans="1:15" x14ac:dyDescent="0.3">
      <c r="A145" s="278" t="s">
        <v>1297</v>
      </c>
      <c r="B145" s="278" t="s">
        <v>4869</v>
      </c>
      <c r="C145" s="280" t="s">
        <v>1008</v>
      </c>
      <c r="D145" s="278" t="s">
        <v>64</v>
      </c>
      <c r="E145" s="280" t="s">
        <v>853</v>
      </c>
      <c r="F145" s="278" t="s">
        <v>4526</v>
      </c>
      <c r="G145" s="278" t="s">
        <v>4891</v>
      </c>
      <c r="H145" s="278" t="s">
        <v>48</v>
      </c>
      <c r="I145" s="278" t="s">
        <v>4892</v>
      </c>
      <c r="J145" s="278" t="s">
        <v>573</v>
      </c>
      <c r="K145" s="278" t="s">
        <v>341</v>
      </c>
      <c r="L145" s="278" t="s">
        <v>148</v>
      </c>
      <c r="M145" s="279" t="s">
        <v>966</v>
      </c>
      <c r="N145" s="278" t="s">
        <v>5000</v>
      </c>
      <c r="O145" s="278"/>
    </row>
    <row r="146" spans="1:15" x14ac:dyDescent="0.3">
      <c r="A146" s="278" t="s">
        <v>1297</v>
      </c>
      <c r="B146" s="278" t="s">
        <v>11257</v>
      </c>
      <c r="C146" s="280" t="s">
        <v>8223</v>
      </c>
      <c r="D146" s="278" t="s">
        <v>64</v>
      </c>
      <c r="E146" s="280" t="s">
        <v>853</v>
      </c>
      <c r="F146" s="278" t="s">
        <v>4528</v>
      </c>
      <c r="G146" s="278" t="s">
        <v>11258</v>
      </c>
      <c r="H146" s="278" t="s">
        <v>48</v>
      </c>
      <c r="I146" s="278" t="s">
        <v>4529</v>
      </c>
      <c r="J146" s="278" t="s">
        <v>573</v>
      </c>
      <c r="K146" s="278" t="s">
        <v>341</v>
      </c>
      <c r="L146" s="278" t="s">
        <v>148</v>
      </c>
      <c r="M146" s="279" t="s">
        <v>898</v>
      </c>
      <c r="N146" s="278" t="s">
        <v>5000</v>
      </c>
      <c r="O146" s="278"/>
    </row>
    <row r="147" spans="1:15" x14ac:dyDescent="0.3">
      <c r="A147" s="278" t="s">
        <v>1066</v>
      </c>
      <c r="B147" s="278" t="s">
        <v>1108</v>
      </c>
      <c r="C147" s="280" t="s">
        <v>1008</v>
      </c>
      <c r="D147" s="278" t="s">
        <v>64</v>
      </c>
      <c r="E147" s="280" t="s">
        <v>853</v>
      </c>
      <c r="F147" s="278" t="s">
        <v>4526</v>
      </c>
      <c r="G147" s="278" t="s">
        <v>4893</v>
      </c>
      <c r="H147" s="278" t="s">
        <v>48</v>
      </c>
      <c r="I147" s="278" t="s">
        <v>4892</v>
      </c>
      <c r="J147" s="278" t="s">
        <v>571</v>
      </c>
      <c r="K147" s="278" t="s">
        <v>341</v>
      </c>
      <c r="L147" s="278" t="s">
        <v>148</v>
      </c>
      <c r="M147" s="279" t="s">
        <v>966</v>
      </c>
      <c r="N147" s="278" t="s">
        <v>5000</v>
      </c>
      <c r="O147" s="278"/>
    </row>
    <row r="148" spans="1:15" x14ac:dyDescent="0.3">
      <c r="A148" s="278" t="s">
        <v>1066</v>
      </c>
      <c r="B148" s="278" t="s">
        <v>11255</v>
      </c>
      <c r="C148" s="280" t="s">
        <v>8013</v>
      </c>
      <c r="D148" s="278" t="s">
        <v>64</v>
      </c>
      <c r="E148" s="280" t="s">
        <v>853</v>
      </c>
      <c r="F148" s="278" t="s">
        <v>4528</v>
      </c>
      <c r="G148" s="278" t="s">
        <v>11256</v>
      </c>
      <c r="H148" s="278" t="s">
        <v>48</v>
      </c>
      <c r="I148" s="278" t="s">
        <v>4529</v>
      </c>
      <c r="J148" s="278" t="s">
        <v>571</v>
      </c>
      <c r="K148" s="278" t="s">
        <v>341</v>
      </c>
      <c r="L148" s="278" t="s">
        <v>148</v>
      </c>
      <c r="M148" s="279" t="s">
        <v>898</v>
      </c>
      <c r="N148" s="278" t="s">
        <v>5000</v>
      </c>
      <c r="O148" s="278"/>
    </row>
    <row r="149" spans="1:15" x14ac:dyDescent="0.3">
      <c r="A149" s="278" t="s">
        <v>1066</v>
      </c>
      <c r="B149" s="278" t="s">
        <v>11253</v>
      </c>
      <c r="C149" s="280" t="s">
        <v>8054</v>
      </c>
      <c r="D149" s="278" t="s">
        <v>64</v>
      </c>
      <c r="E149" s="280" t="s">
        <v>853</v>
      </c>
      <c r="F149" s="278" t="s">
        <v>4497</v>
      </c>
      <c r="G149" s="278" t="s">
        <v>11254</v>
      </c>
      <c r="H149" s="278" t="s">
        <v>48</v>
      </c>
      <c r="I149" s="278" t="s">
        <v>4498</v>
      </c>
      <c r="J149" s="278" t="s">
        <v>571</v>
      </c>
      <c r="K149" s="278" t="s">
        <v>341</v>
      </c>
      <c r="L149" s="278" t="s">
        <v>148</v>
      </c>
      <c r="M149" s="279" t="s">
        <v>704</v>
      </c>
      <c r="N149" s="278" t="s">
        <v>5000</v>
      </c>
      <c r="O149" s="278"/>
    </row>
    <row r="150" spans="1:15" x14ac:dyDescent="0.3">
      <c r="A150" s="278" t="s">
        <v>11236</v>
      </c>
      <c r="B150" s="278" t="s">
        <v>11251</v>
      </c>
      <c r="C150" s="280" t="s">
        <v>1014</v>
      </c>
      <c r="D150" s="278" t="s">
        <v>64</v>
      </c>
      <c r="E150" s="280" t="s">
        <v>568</v>
      </c>
      <c r="F150" s="278" t="s">
        <v>2296</v>
      </c>
      <c r="G150" s="278" t="s">
        <v>11252</v>
      </c>
      <c r="H150" s="278" t="s">
        <v>48</v>
      </c>
      <c r="I150" s="278" t="s">
        <v>11250</v>
      </c>
      <c r="J150" s="278" t="s">
        <v>851</v>
      </c>
      <c r="K150" s="278" t="s">
        <v>341</v>
      </c>
      <c r="L150" s="278" t="s">
        <v>92</v>
      </c>
      <c r="M150" s="279" t="s">
        <v>272</v>
      </c>
      <c r="N150" s="278" t="s">
        <v>5000</v>
      </c>
      <c r="O150" s="278"/>
    </row>
    <row r="151" spans="1:15" x14ac:dyDescent="0.3">
      <c r="A151" s="278" t="s">
        <v>11236</v>
      </c>
      <c r="B151" s="278" t="s">
        <v>11248</v>
      </c>
      <c r="C151" s="280" t="s">
        <v>1161</v>
      </c>
      <c r="D151" s="278" t="s">
        <v>64</v>
      </c>
      <c r="E151" s="280" t="s">
        <v>568</v>
      </c>
      <c r="F151" s="278" t="s">
        <v>2320</v>
      </c>
      <c r="G151" s="278" t="s">
        <v>11249</v>
      </c>
      <c r="H151" s="278" t="s">
        <v>48</v>
      </c>
      <c r="I151" s="278" t="s">
        <v>11247</v>
      </c>
      <c r="J151" s="278" t="s">
        <v>851</v>
      </c>
      <c r="K151" s="278" t="s">
        <v>341</v>
      </c>
      <c r="L151" s="278" t="s">
        <v>92</v>
      </c>
      <c r="M151" s="279" t="s">
        <v>5440</v>
      </c>
      <c r="N151" s="278" t="s">
        <v>5000</v>
      </c>
      <c r="O151" s="278"/>
    </row>
    <row r="152" spans="1:15" x14ac:dyDescent="0.3">
      <c r="A152" s="278" t="s">
        <v>11236</v>
      </c>
      <c r="B152" s="278" t="s">
        <v>11245</v>
      </c>
      <c r="C152" s="280" t="s">
        <v>1014</v>
      </c>
      <c r="D152" s="278" t="s">
        <v>64</v>
      </c>
      <c r="E152" s="280" t="s">
        <v>568</v>
      </c>
      <c r="F152" s="278" t="s">
        <v>2309</v>
      </c>
      <c r="G152" s="278" t="s">
        <v>11246</v>
      </c>
      <c r="H152" s="278" t="s">
        <v>48</v>
      </c>
      <c r="I152" s="278" t="s">
        <v>11244</v>
      </c>
      <c r="J152" s="278" t="s">
        <v>851</v>
      </c>
      <c r="K152" s="278" t="s">
        <v>341</v>
      </c>
      <c r="L152" s="278" t="s">
        <v>92</v>
      </c>
      <c r="M152" s="279" t="s">
        <v>296</v>
      </c>
      <c r="N152" s="278" t="s">
        <v>5000</v>
      </c>
      <c r="O152" s="278"/>
    </row>
    <row r="153" spans="1:15" x14ac:dyDescent="0.3">
      <c r="A153" s="278" t="s">
        <v>11236</v>
      </c>
      <c r="B153" s="278" t="s">
        <v>11242</v>
      </c>
      <c r="C153" s="280" t="s">
        <v>1014</v>
      </c>
      <c r="D153" s="278" t="s">
        <v>64</v>
      </c>
      <c r="E153" s="280" t="s">
        <v>568</v>
      </c>
      <c r="F153" s="278" t="s">
        <v>2310</v>
      </c>
      <c r="G153" s="278" t="s">
        <v>11243</v>
      </c>
      <c r="H153" s="278" t="s">
        <v>48</v>
      </c>
      <c r="I153" s="278" t="s">
        <v>11241</v>
      </c>
      <c r="J153" s="278" t="s">
        <v>851</v>
      </c>
      <c r="K153" s="278" t="s">
        <v>341</v>
      </c>
      <c r="L153" s="278" t="s">
        <v>92</v>
      </c>
      <c r="M153" s="279" t="s">
        <v>299</v>
      </c>
      <c r="N153" s="278" t="s">
        <v>5000</v>
      </c>
      <c r="O153" s="278"/>
    </row>
    <row r="154" spans="1:15" x14ac:dyDescent="0.3">
      <c r="A154" s="278" t="s">
        <v>11236</v>
      </c>
      <c r="B154" s="278" t="s">
        <v>11239</v>
      </c>
      <c r="C154" s="280" t="s">
        <v>1003</v>
      </c>
      <c r="D154" s="278" t="s">
        <v>64</v>
      </c>
      <c r="E154" s="280" t="s">
        <v>568</v>
      </c>
      <c r="F154" s="278" t="s">
        <v>2310</v>
      </c>
      <c r="G154" s="278" t="s">
        <v>11240</v>
      </c>
      <c r="H154" s="278" t="s">
        <v>48</v>
      </c>
      <c r="I154" s="278" t="s">
        <v>11238</v>
      </c>
      <c r="J154" s="278" t="s">
        <v>851</v>
      </c>
      <c r="K154" s="278" t="s">
        <v>341</v>
      </c>
      <c r="L154" s="278" t="s">
        <v>92</v>
      </c>
      <c r="M154" s="279" t="s">
        <v>299</v>
      </c>
      <c r="N154" s="278" t="s">
        <v>5000</v>
      </c>
      <c r="O154" s="278"/>
    </row>
    <row r="155" spans="1:15" x14ac:dyDescent="0.3">
      <c r="A155" s="278" t="s">
        <v>11236</v>
      </c>
      <c r="B155" s="278" t="s">
        <v>11235</v>
      </c>
      <c r="C155" s="280" t="s">
        <v>1161</v>
      </c>
      <c r="D155" s="278" t="s">
        <v>64</v>
      </c>
      <c r="E155" s="280" t="s">
        <v>568</v>
      </c>
      <c r="F155" s="278" t="s">
        <v>2296</v>
      </c>
      <c r="G155" s="278" t="s">
        <v>11237</v>
      </c>
      <c r="H155" s="278" t="s">
        <v>48</v>
      </c>
      <c r="I155" s="278" t="s">
        <v>11234</v>
      </c>
      <c r="J155" s="278" t="s">
        <v>851</v>
      </c>
      <c r="K155" s="278" t="s">
        <v>341</v>
      </c>
      <c r="L155" s="278" t="s">
        <v>92</v>
      </c>
      <c r="M155" s="279" t="s">
        <v>272</v>
      </c>
      <c r="N155" s="278" t="s">
        <v>5000</v>
      </c>
      <c r="O155" s="278"/>
    </row>
    <row r="156" spans="1:15" x14ac:dyDescent="0.3">
      <c r="A156" s="278" t="s">
        <v>11195</v>
      </c>
      <c r="B156" s="278" t="s">
        <v>11232</v>
      </c>
      <c r="C156" s="280" t="s">
        <v>1161</v>
      </c>
      <c r="D156" s="278" t="s">
        <v>64</v>
      </c>
      <c r="E156" s="280" t="s">
        <v>568</v>
      </c>
      <c r="F156" s="278" t="s">
        <v>2318</v>
      </c>
      <c r="G156" s="278" t="s">
        <v>11233</v>
      </c>
      <c r="H156" s="278" t="s">
        <v>48</v>
      </c>
      <c r="I156" s="278" t="s">
        <v>11231</v>
      </c>
      <c r="J156" s="278" t="s">
        <v>851</v>
      </c>
      <c r="K156" s="278" t="s">
        <v>341</v>
      </c>
      <c r="L156" s="278" t="s">
        <v>92</v>
      </c>
      <c r="M156" s="279" t="s">
        <v>11055</v>
      </c>
      <c r="N156" s="278" t="s">
        <v>5000</v>
      </c>
      <c r="O156" s="278"/>
    </row>
    <row r="157" spans="1:15" x14ac:dyDescent="0.3">
      <c r="A157" s="278" t="s">
        <v>11195</v>
      </c>
      <c r="B157" s="278" t="s">
        <v>11229</v>
      </c>
      <c r="C157" s="280" t="s">
        <v>1161</v>
      </c>
      <c r="D157" s="278" t="s">
        <v>64</v>
      </c>
      <c r="E157" s="280" t="s">
        <v>568</v>
      </c>
      <c r="F157" s="278" t="s">
        <v>2318</v>
      </c>
      <c r="G157" s="278" t="s">
        <v>11230</v>
      </c>
      <c r="H157" s="278" t="s">
        <v>48</v>
      </c>
      <c r="I157" s="278" t="s">
        <v>11228</v>
      </c>
      <c r="J157" s="278" t="s">
        <v>851</v>
      </c>
      <c r="K157" s="278" t="s">
        <v>341</v>
      </c>
      <c r="L157" s="278" t="s">
        <v>92</v>
      </c>
      <c r="M157" s="279" t="s">
        <v>11055</v>
      </c>
      <c r="N157" s="278" t="s">
        <v>5000</v>
      </c>
      <c r="O157" s="278"/>
    </row>
    <row r="158" spans="1:15" x14ac:dyDescent="0.3">
      <c r="A158" s="278" t="s">
        <v>11195</v>
      </c>
      <c r="B158" s="278" t="s">
        <v>11226</v>
      </c>
      <c r="C158" s="280" t="s">
        <v>1161</v>
      </c>
      <c r="D158" s="278" t="s">
        <v>64</v>
      </c>
      <c r="E158" s="280" t="s">
        <v>568</v>
      </c>
      <c r="F158" s="278" t="s">
        <v>2318</v>
      </c>
      <c r="G158" s="278" t="s">
        <v>11227</v>
      </c>
      <c r="H158" s="278" t="s">
        <v>48</v>
      </c>
      <c r="I158" s="278" t="s">
        <v>11225</v>
      </c>
      <c r="J158" s="278" t="s">
        <v>851</v>
      </c>
      <c r="K158" s="278" t="s">
        <v>341</v>
      </c>
      <c r="L158" s="278" t="s">
        <v>92</v>
      </c>
      <c r="M158" s="279" t="s">
        <v>11055</v>
      </c>
      <c r="N158" s="278" t="s">
        <v>5000</v>
      </c>
      <c r="O158" s="278"/>
    </row>
    <row r="159" spans="1:15" x14ac:dyDescent="0.3">
      <c r="A159" s="278" t="s">
        <v>11195</v>
      </c>
      <c r="B159" s="278" t="s">
        <v>11223</v>
      </c>
      <c r="C159" s="280" t="s">
        <v>1161</v>
      </c>
      <c r="D159" s="278" t="s">
        <v>64</v>
      </c>
      <c r="E159" s="280" t="s">
        <v>568</v>
      </c>
      <c r="F159" s="278" t="s">
        <v>2318</v>
      </c>
      <c r="G159" s="278" t="s">
        <v>11224</v>
      </c>
      <c r="H159" s="278" t="s">
        <v>48</v>
      </c>
      <c r="I159" s="278" t="s">
        <v>11222</v>
      </c>
      <c r="J159" s="278" t="s">
        <v>851</v>
      </c>
      <c r="K159" s="278" t="s">
        <v>341</v>
      </c>
      <c r="L159" s="278" t="s">
        <v>92</v>
      </c>
      <c r="M159" s="279" t="s">
        <v>11055</v>
      </c>
      <c r="N159" s="278" t="s">
        <v>5000</v>
      </c>
      <c r="O159" s="278"/>
    </row>
    <row r="160" spans="1:15" x14ac:dyDescent="0.3">
      <c r="A160" s="278" t="s">
        <v>11195</v>
      </c>
      <c r="B160" s="278" t="s">
        <v>11220</v>
      </c>
      <c r="C160" s="280" t="s">
        <v>1014</v>
      </c>
      <c r="D160" s="278" t="s">
        <v>64</v>
      </c>
      <c r="E160" s="280" t="s">
        <v>568</v>
      </c>
      <c r="F160" s="278" t="s">
        <v>2318</v>
      </c>
      <c r="G160" s="278" t="s">
        <v>11221</v>
      </c>
      <c r="H160" s="278" t="s">
        <v>48</v>
      </c>
      <c r="I160" s="278" t="s">
        <v>11219</v>
      </c>
      <c r="J160" s="278" t="s">
        <v>851</v>
      </c>
      <c r="K160" s="278" t="s">
        <v>341</v>
      </c>
      <c r="L160" s="278" t="s">
        <v>92</v>
      </c>
      <c r="M160" s="279" t="s">
        <v>10879</v>
      </c>
      <c r="N160" s="278" t="s">
        <v>5000</v>
      </c>
      <c r="O160" s="278"/>
    </row>
    <row r="161" spans="1:15" x14ac:dyDescent="0.3">
      <c r="A161" s="278" t="s">
        <v>11195</v>
      </c>
      <c r="B161" s="278" t="s">
        <v>11217</v>
      </c>
      <c r="C161" s="280" t="s">
        <v>1161</v>
      </c>
      <c r="D161" s="278" t="s">
        <v>64</v>
      </c>
      <c r="E161" s="280" t="s">
        <v>568</v>
      </c>
      <c r="F161" s="278" t="s">
        <v>2328</v>
      </c>
      <c r="G161" s="278" t="s">
        <v>11218</v>
      </c>
      <c r="H161" s="278" t="s">
        <v>48</v>
      </c>
      <c r="I161" s="278" t="s">
        <v>11216</v>
      </c>
      <c r="J161" s="278" t="s">
        <v>851</v>
      </c>
      <c r="K161" s="278" t="s">
        <v>341</v>
      </c>
      <c r="L161" s="278" t="s">
        <v>92</v>
      </c>
      <c r="M161" s="279" t="s">
        <v>11197</v>
      </c>
      <c r="N161" s="278" t="s">
        <v>5000</v>
      </c>
      <c r="O161" s="278"/>
    </row>
    <row r="162" spans="1:15" x14ac:dyDescent="0.3">
      <c r="A162" s="278" t="s">
        <v>11195</v>
      </c>
      <c r="B162" s="278" t="s">
        <v>11214</v>
      </c>
      <c r="C162" s="280" t="s">
        <v>1161</v>
      </c>
      <c r="D162" s="278" t="s">
        <v>64</v>
      </c>
      <c r="E162" s="280" t="s">
        <v>568</v>
      </c>
      <c r="F162" s="278" t="s">
        <v>2319</v>
      </c>
      <c r="G162" s="278" t="s">
        <v>11215</v>
      </c>
      <c r="H162" s="278" t="s">
        <v>48</v>
      </c>
      <c r="I162" s="278" t="s">
        <v>11213</v>
      </c>
      <c r="J162" s="278" t="s">
        <v>851</v>
      </c>
      <c r="K162" s="278" t="s">
        <v>341</v>
      </c>
      <c r="L162" s="278" t="s">
        <v>92</v>
      </c>
      <c r="M162" s="279" t="s">
        <v>10875</v>
      </c>
      <c r="N162" s="278" t="s">
        <v>5000</v>
      </c>
      <c r="O162" s="278"/>
    </row>
    <row r="163" spans="1:15" x14ac:dyDescent="0.3">
      <c r="A163" s="278" t="s">
        <v>11195</v>
      </c>
      <c r="B163" s="278" t="s">
        <v>11211</v>
      </c>
      <c r="C163" s="280" t="s">
        <v>1014</v>
      </c>
      <c r="D163" s="278" t="s">
        <v>64</v>
      </c>
      <c r="E163" s="280" t="s">
        <v>568</v>
      </c>
      <c r="F163" s="278" t="s">
        <v>2318</v>
      </c>
      <c r="G163" s="278" t="s">
        <v>11212</v>
      </c>
      <c r="H163" s="278" t="s">
        <v>48</v>
      </c>
      <c r="I163" s="278" t="s">
        <v>11210</v>
      </c>
      <c r="J163" s="278" t="s">
        <v>851</v>
      </c>
      <c r="K163" s="278" t="s">
        <v>341</v>
      </c>
      <c r="L163" s="278" t="s">
        <v>92</v>
      </c>
      <c r="M163" s="279" t="s">
        <v>11055</v>
      </c>
      <c r="N163" s="278" t="s">
        <v>5000</v>
      </c>
      <c r="O163" s="278"/>
    </row>
    <row r="164" spans="1:15" x14ac:dyDescent="0.3">
      <c r="A164" s="278" t="s">
        <v>11195</v>
      </c>
      <c r="B164" s="278" t="s">
        <v>11208</v>
      </c>
      <c r="C164" s="280" t="s">
        <v>1161</v>
      </c>
      <c r="D164" s="278" t="s">
        <v>64</v>
      </c>
      <c r="E164" s="280" t="s">
        <v>568</v>
      </c>
      <c r="F164" s="278" t="s">
        <v>2318</v>
      </c>
      <c r="G164" s="278" t="s">
        <v>11209</v>
      </c>
      <c r="H164" s="278" t="s">
        <v>48</v>
      </c>
      <c r="I164" s="278" t="s">
        <v>11207</v>
      </c>
      <c r="J164" s="278" t="s">
        <v>851</v>
      </c>
      <c r="K164" s="278" t="s">
        <v>341</v>
      </c>
      <c r="L164" s="278" t="s">
        <v>92</v>
      </c>
      <c r="M164" s="279" t="s">
        <v>11055</v>
      </c>
      <c r="N164" s="278" t="s">
        <v>5000</v>
      </c>
      <c r="O164" s="278"/>
    </row>
    <row r="165" spans="1:15" x14ac:dyDescent="0.3">
      <c r="A165" s="278" t="s">
        <v>11195</v>
      </c>
      <c r="B165" s="278" t="s">
        <v>11205</v>
      </c>
      <c r="C165" s="280" t="s">
        <v>1161</v>
      </c>
      <c r="D165" s="278" t="s">
        <v>64</v>
      </c>
      <c r="E165" s="280" t="s">
        <v>568</v>
      </c>
      <c r="F165" s="278" t="s">
        <v>2318</v>
      </c>
      <c r="G165" s="278" t="s">
        <v>11206</v>
      </c>
      <c r="H165" s="278" t="s">
        <v>48</v>
      </c>
      <c r="I165" s="278" t="s">
        <v>11204</v>
      </c>
      <c r="J165" s="278" t="s">
        <v>851</v>
      </c>
      <c r="K165" s="278" t="s">
        <v>341</v>
      </c>
      <c r="L165" s="278" t="s">
        <v>92</v>
      </c>
      <c r="M165" s="279" t="s">
        <v>11029</v>
      </c>
      <c r="N165" s="278" t="s">
        <v>5000</v>
      </c>
      <c r="O165" s="278"/>
    </row>
    <row r="166" spans="1:15" x14ac:dyDescent="0.3">
      <c r="A166" s="278" t="s">
        <v>11195</v>
      </c>
      <c r="B166" s="278" t="s">
        <v>11202</v>
      </c>
      <c r="C166" s="280" t="s">
        <v>1014</v>
      </c>
      <c r="D166" s="278" t="s">
        <v>64</v>
      </c>
      <c r="E166" s="280" t="s">
        <v>568</v>
      </c>
      <c r="F166" s="278" t="s">
        <v>2320</v>
      </c>
      <c r="G166" s="278" t="s">
        <v>11203</v>
      </c>
      <c r="H166" s="278" t="s">
        <v>48</v>
      </c>
      <c r="I166" s="278" t="s">
        <v>11201</v>
      </c>
      <c r="J166" s="278" t="s">
        <v>851</v>
      </c>
      <c r="K166" s="278" t="s">
        <v>341</v>
      </c>
      <c r="L166" s="278" t="s">
        <v>92</v>
      </c>
      <c r="M166" s="279" t="s">
        <v>10883</v>
      </c>
      <c r="N166" s="278" t="s">
        <v>5000</v>
      </c>
      <c r="O166" s="278"/>
    </row>
    <row r="167" spans="1:15" x14ac:dyDescent="0.3">
      <c r="A167" s="278" t="s">
        <v>11195</v>
      </c>
      <c r="B167" s="278" t="s">
        <v>11199</v>
      </c>
      <c r="C167" s="280" t="s">
        <v>1014</v>
      </c>
      <c r="D167" s="278" t="s">
        <v>64</v>
      </c>
      <c r="E167" s="280" t="s">
        <v>568</v>
      </c>
      <c r="F167" s="278" t="s">
        <v>2328</v>
      </c>
      <c r="G167" s="278" t="s">
        <v>11200</v>
      </c>
      <c r="H167" s="278" t="s">
        <v>48</v>
      </c>
      <c r="I167" s="278" t="s">
        <v>11198</v>
      </c>
      <c r="J167" s="278" t="s">
        <v>851</v>
      </c>
      <c r="K167" s="278" t="s">
        <v>341</v>
      </c>
      <c r="L167" s="278" t="s">
        <v>92</v>
      </c>
      <c r="M167" s="279" t="s">
        <v>11197</v>
      </c>
      <c r="N167" s="278" t="s">
        <v>5000</v>
      </c>
      <c r="O167" s="278"/>
    </row>
    <row r="168" spans="1:15" x14ac:dyDescent="0.3">
      <c r="A168" s="278" t="s">
        <v>11195</v>
      </c>
      <c r="B168" s="278" t="s">
        <v>11194</v>
      </c>
      <c r="C168" s="280" t="s">
        <v>1161</v>
      </c>
      <c r="D168" s="278" t="s">
        <v>64</v>
      </c>
      <c r="E168" s="280" t="s">
        <v>568</v>
      </c>
      <c r="F168" s="278" t="s">
        <v>2318</v>
      </c>
      <c r="G168" s="278" t="s">
        <v>11196</v>
      </c>
      <c r="H168" s="278" t="s">
        <v>48</v>
      </c>
      <c r="I168" s="278" t="s">
        <v>11193</v>
      </c>
      <c r="J168" s="278" t="s">
        <v>851</v>
      </c>
      <c r="K168" s="278" t="s">
        <v>341</v>
      </c>
      <c r="L168" s="278" t="s">
        <v>92</v>
      </c>
      <c r="M168" s="279" t="s">
        <v>11192</v>
      </c>
      <c r="N168" s="278" t="s">
        <v>5000</v>
      </c>
      <c r="O168" s="278"/>
    </row>
    <row r="169" spans="1:15" x14ac:dyDescent="0.3">
      <c r="A169" s="278" t="s">
        <v>11177</v>
      </c>
      <c r="B169" s="278" t="s">
        <v>7226</v>
      </c>
      <c r="C169" s="280" t="s">
        <v>1161</v>
      </c>
      <c r="D169" s="278" t="s">
        <v>64</v>
      </c>
      <c r="E169" s="280" t="s">
        <v>568</v>
      </c>
      <c r="F169" s="278" t="s">
        <v>2310</v>
      </c>
      <c r="G169" s="278" t="s">
        <v>11191</v>
      </c>
      <c r="H169" s="278" t="s">
        <v>48</v>
      </c>
      <c r="I169" s="278" t="s">
        <v>11190</v>
      </c>
      <c r="J169" s="278" t="s">
        <v>851</v>
      </c>
      <c r="K169" s="278" t="s">
        <v>341</v>
      </c>
      <c r="L169" s="278" t="s">
        <v>92</v>
      </c>
      <c r="M169" s="279" t="s">
        <v>299</v>
      </c>
      <c r="N169" s="278" t="s">
        <v>5000</v>
      </c>
      <c r="O169" s="278"/>
    </row>
    <row r="170" spans="1:15" x14ac:dyDescent="0.3">
      <c r="A170" s="278" t="s">
        <v>11177</v>
      </c>
      <c r="B170" s="278" t="s">
        <v>1105</v>
      </c>
      <c r="C170" s="280" t="s">
        <v>1161</v>
      </c>
      <c r="D170" s="278" t="s">
        <v>64</v>
      </c>
      <c r="E170" s="280" t="s">
        <v>568</v>
      </c>
      <c r="F170" s="278" t="s">
        <v>2320</v>
      </c>
      <c r="G170" s="278" t="s">
        <v>11189</v>
      </c>
      <c r="H170" s="278" t="s">
        <v>48</v>
      </c>
      <c r="I170" s="278" t="s">
        <v>11188</v>
      </c>
      <c r="J170" s="278" t="s">
        <v>851</v>
      </c>
      <c r="K170" s="278" t="s">
        <v>341</v>
      </c>
      <c r="L170" s="278" t="s">
        <v>92</v>
      </c>
      <c r="M170" s="279" t="s">
        <v>10883</v>
      </c>
      <c r="N170" s="278" t="s">
        <v>5000</v>
      </c>
      <c r="O170" s="278"/>
    </row>
    <row r="171" spans="1:15" x14ac:dyDescent="0.3">
      <c r="A171" s="278" t="s">
        <v>11177</v>
      </c>
      <c r="B171" s="278" t="s">
        <v>11186</v>
      </c>
      <c r="C171" s="280" t="s">
        <v>1161</v>
      </c>
      <c r="D171" s="278" t="s">
        <v>64</v>
      </c>
      <c r="E171" s="280" t="s">
        <v>568</v>
      </c>
      <c r="F171" s="278" t="s">
        <v>2319</v>
      </c>
      <c r="G171" s="278" t="s">
        <v>11187</v>
      </c>
      <c r="H171" s="278" t="s">
        <v>48</v>
      </c>
      <c r="I171" s="278" t="s">
        <v>11185</v>
      </c>
      <c r="J171" s="278" t="s">
        <v>851</v>
      </c>
      <c r="K171" s="278" t="s">
        <v>341</v>
      </c>
      <c r="L171" s="278" t="s">
        <v>92</v>
      </c>
      <c r="M171" s="279" t="s">
        <v>10875</v>
      </c>
      <c r="N171" s="278" t="s">
        <v>5000</v>
      </c>
      <c r="O171" s="278"/>
    </row>
    <row r="172" spans="1:15" x14ac:dyDescent="0.3">
      <c r="A172" s="278" t="s">
        <v>11177</v>
      </c>
      <c r="B172" s="278" t="s">
        <v>11183</v>
      </c>
      <c r="C172" s="280" t="s">
        <v>1161</v>
      </c>
      <c r="D172" s="278" t="s">
        <v>64</v>
      </c>
      <c r="E172" s="280" t="s">
        <v>568</v>
      </c>
      <c r="F172" s="278" t="s">
        <v>2318</v>
      </c>
      <c r="G172" s="278" t="s">
        <v>11184</v>
      </c>
      <c r="H172" s="278" t="s">
        <v>48</v>
      </c>
      <c r="I172" s="278" t="s">
        <v>11062</v>
      </c>
      <c r="J172" s="278" t="s">
        <v>851</v>
      </c>
      <c r="K172" s="278" t="s">
        <v>341</v>
      </c>
      <c r="L172" s="278" t="s">
        <v>92</v>
      </c>
      <c r="M172" s="279" t="s">
        <v>10879</v>
      </c>
      <c r="N172" s="278" t="s">
        <v>5000</v>
      </c>
      <c r="O172" s="278"/>
    </row>
    <row r="173" spans="1:15" x14ac:dyDescent="0.3">
      <c r="A173" s="278" t="s">
        <v>11177</v>
      </c>
      <c r="B173" s="278" t="s">
        <v>8103</v>
      </c>
      <c r="C173" s="280" t="s">
        <v>1161</v>
      </c>
      <c r="D173" s="278" t="s">
        <v>64</v>
      </c>
      <c r="E173" s="280" t="s">
        <v>568</v>
      </c>
      <c r="F173" s="278" t="s">
        <v>2320</v>
      </c>
      <c r="G173" s="278" t="s">
        <v>11182</v>
      </c>
      <c r="H173" s="278" t="s">
        <v>48</v>
      </c>
      <c r="I173" s="278" t="s">
        <v>11181</v>
      </c>
      <c r="J173" s="278" t="s">
        <v>851</v>
      </c>
      <c r="K173" s="278" t="s">
        <v>341</v>
      </c>
      <c r="L173" s="278" t="s">
        <v>92</v>
      </c>
      <c r="M173" s="279" t="s">
        <v>10883</v>
      </c>
      <c r="N173" s="278" t="s">
        <v>5000</v>
      </c>
      <c r="O173" s="278"/>
    </row>
    <row r="174" spans="1:15" x14ac:dyDescent="0.3">
      <c r="A174" s="278" t="s">
        <v>11177</v>
      </c>
      <c r="B174" s="278" t="s">
        <v>8157</v>
      </c>
      <c r="C174" s="280" t="s">
        <v>1161</v>
      </c>
      <c r="D174" s="278" t="s">
        <v>64</v>
      </c>
      <c r="E174" s="280" t="s">
        <v>568</v>
      </c>
      <c r="F174" s="278" t="s">
        <v>2318</v>
      </c>
      <c r="G174" s="278" t="s">
        <v>11180</v>
      </c>
      <c r="H174" s="278" t="s">
        <v>48</v>
      </c>
      <c r="I174" s="278" t="s">
        <v>11179</v>
      </c>
      <c r="J174" s="278" t="s">
        <v>851</v>
      </c>
      <c r="K174" s="278" t="s">
        <v>341</v>
      </c>
      <c r="L174" s="278" t="s">
        <v>92</v>
      </c>
      <c r="M174" s="279" t="s">
        <v>10630</v>
      </c>
      <c r="N174" s="278" t="s">
        <v>5000</v>
      </c>
      <c r="O174" s="278"/>
    </row>
    <row r="175" spans="1:15" x14ac:dyDescent="0.3">
      <c r="A175" s="278" t="s">
        <v>11177</v>
      </c>
      <c r="B175" s="278" t="s">
        <v>11176</v>
      </c>
      <c r="C175" s="280" t="s">
        <v>1161</v>
      </c>
      <c r="D175" s="278" t="s">
        <v>64</v>
      </c>
      <c r="E175" s="280" t="s">
        <v>568</v>
      </c>
      <c r="F175" s="278" t="s">
        <v>2305</v>
      </c>
      <c r="G175" s="278" t="s">
        <v>11178</v>
      </c>
      <c r="H175" s="278" t="s">
        <v>48</v>
      </c>
      <c r="I175" s="278" t="s">
        <v>11175</v>
      </c>
      <c r="J175" s="278" t="s">
        <v>851</v>
      </c>
      <c r="K175" s="278" t="s">
        <v>341</v>
      </c>
      <c r="L175" s="278" t="s">
        <v>92</v>
      </c>
      <c r="M175" s="279" t="s">
        <v>2307</v>
      </c>
      <c r="N175" s="278" t="s">
        <v>5000</v>
      </c>
      <c r="O175" s="278"/>
    </row>
    <row r="176" spans="1:15" x14ac:dyDescent="0.3">
      <c r="A176" s="278" t="s">
        <v>11126</v>
      </c>
      <c r="B176" s="278" t="s">
        <v>6123</v>
      </c>
      <c r="C176" s="280" t="s">
        <v>1161</v>
      </c>
      <c r="D176" s="278" t="s">
        <v>64</v>
      </c>
      <c r="E176" s="280" t="s">
        <v>568</v>
      </c>
      <c r="F176" s="278" t="s">
        <v>2310</v>
      </c>
      <c r="G176" s="278" t="s">
        <v>11174</v>
      </c>
      <c r="H176" s="278" t="s">
        <v>48</v>
      </c>
      <c r="I176" s="278" t="s">
        <v>11173</v>
      </c>
      <c r="J176" s="278" t="s">
        <v>851</v>
      </c>
      <c r="K176" s="278" t="s">
        <v>341</v>
      </c>
      <c r="L176" s="278" t="s">
        <v>92</v>
      </c>
      <c r="M176" s="279" t="s">
        <v>299</v>
      </c>
      <c r="N176" s="278" t="s">
        <v>5000</v>
      </c>
      <c r="O176" s="278"/>
    </row>
    <row r="177" spans="1:15" x14ac:dyDescent="0.3">
      <c r="A177" s="278" t="s">
        <v>11126</v>
      </c>
      <c r="B177" s="278" t="s">
        <v>6120</v>
      </c>
      <c r="C177" s="280" t="s">
        <v>1161</v>
      </c>
      <c r="D177" s="278" t="s">
        <v>64</v>
      </c>
      <c r="E177" s="280" t="s">
        <v>568</v>
      </c>
      <c r="F177" s="278" t="s">
        <v>2310</v>
      </c>
      <c r="G177" s="278" t="s">
        <v>11172</v>
      </c>
      <c r="H177" s="278" t="s">
        <v>48</v>
      </c>
      <c r="I177" s="278" t="s">
        <v>11171</v>
      </c>
      <c r="J177" s="278" t="s">
        <v>851</v>
      </c>
      <c r="K177" s="278" t="s">
        <v>341</v>
      </c>
      <c r="L177" s="278" t="s">
        <v>92</v>
      </c>
      <c r="M177" s="279" t="s">
        <v>299</v>
      </c>
      <c r="N177" s="278" t="s">
        <v>5000</v>
      </c>
      <c r="O177" s="278"/>
    </row>
    <row r="178" spans="1:15" x14ac:dyDescent="0.3">
      <c r="A178" s="278" t="s">
        <v>11126</v>
      </c>
      <c r="B178" s="278" t="s">
        <v>6117</v>
      </c>
      <c r="C178" s="280" t="s">
        <v>1161</v>
      </c>
      <c r="D178" s="278" t="s">
        <v>64</v>
      </c>
      <c r="E178" s="280" t="s">
        <v>568</v>
      </c>
      <c r="F178" s="278" t="s">
        <v>2310</v>
      </c>
      <c r="G178" s="278" t="s">
        <v>11170</v>
      </c>
      <c r="H178" s="278" t="s">
        <v>48</v>
      </c>
      <c r="I178" s="278" t="s">
        <v>11169</v>
      </c>
      <c r="J178" s="278" t="s">
        <v>851</v>
      </c>
      <c r="K178" s="278" t="s">
        <v>341</v>
      </c>
      <c r="L178" s="278" t="s">
        <v>92</v>
      </c>
      <c r="M178" s="279" t="s">
        <v>299</v>
      </c>
      <c r="N178" s="278" t="s">
        <v>5000</v>
      </c>
      <c r="O178" s="278"/>
    </row>
    <row r="179" spans="1:15" x14ac:dyDescent="0.3">
      <c r="A179" s="278" t="s">
        <v>11126</v>
      </c>
      <c r="B179" s="278" t="s">
        <v>6114</v>
      </c>
      <c r="C179" s="280" t="s">
        <v>1161</v>
      </c>
      <c r="D179" s="278" t="s">
        <v>64</v>
      </c>
      <c r="E179" s="280" t="s">
        <v>568</v>
      </c>
      <c r="F179" s="278" t="s">
        <v>2310</v>
      </c>
      <c r="G179" s="278" t="s">
        <v>11168</v>
      </c>
      <c r="H179" s="278" t="s">
        <v>48</v>
      </c>
      <c r="I179" s="278" t="s">
        <v>11167</v>
      </c>
      <c r="J179" s="278" t="s">
        <v>851</v>
      </c>
      <c r="K179" s="278" t="s">
        <v>341</v>
      </c>
      <c r="L179" s="278" t="s">
        <v>92</v>
      </c>
      <c r="M179" s="279" t="s">
        <v>299</v>
      </c>
      <c r="N179" s="278" t="s">
        <v>5000</v>
      </c>
      <c r="O179" s="278"/>
    </row>
    <row r="180" spans="1:15" x14ac:dyDescent="0.3">
      <c r="A180" s="278" t="s">
        <v>11126</v>
      </c>
      <c r="B180" s="278" t="s">
        <v>6111</v>
      </c>
      <c r="C180" s="280" t="s">
        <v>1161</v>
      </c>
      <c r="D180" s="278" t="s">
        <v>64</v>
      </c>
      <c r="E180" s="280" t="s">
        <v>568</v>
      </c>
      <c r="F180" s="278" t="s">
        <v>2310</v>
      </c>
      <c r="G180" s="278" t="s">
        <v>11166</v>
      </c>
      <c r="H180" s="278" t="s">
        <v>48</v>
      </c>
      <c r="I180" s="278" t="s">
        <v>11165</v>
      </c>
      <c r="J180" s="278" t="s">
        <v>851</v>
      </c>
      <c r="K180" s="278" t="s">
        <v>341</v>
      </c>
      <c r="L180" s="278" t="s">
        <v>92</v>
      </c>
      <c r="M180" s="279" t="s">
        <v>299</v>
      </c>
      <c r="N180" s="278" t="s">
        <v>5000</v>
      </c>
      <c r="O180" s="278"/>
    </row>
    <row r="181" spans="1:15" x14ac:dyDescent="0.3">
      <c r="A181" s="278" t="s">
        <v>11126</v>
      </c>
      <c r="B181" s="278" t="s">
        <v>11163</v>
      </c>
      <c r="C181" s="280" t="s">
        <v>1161</v>
      </c>
      <c r="D181" s="278" t="s">
        <v>64</v>
      </c>
      <c r="E181" s="280" t="s">
        <v>568</v>
      </c>
      <c r="F181" s="278" t="s">
        <v>2310</v>
      </c>
      <c r="G181" s="278" t="s">
        <v>11164</v>
      </c>
      <c r="H181" s="278" t="s">
        <v>48</v>
      </c>
      <c r="I181" s="278" t="s">
        <v>11162</v>
      </c>
      <c r="J181" s="278" t="s">
        <v>851</v>
      </c>
      <c r="K181" s="278" t="s">
        <v>341</v>
      </c>
      <c r="L181" s="278" t="s">
        <v>92</v>
      </c>
      <c r="M181" s="279" t="s">
        <v>299</v>
      </c>
      <c r="N181" s="278" t="s">
        <v>5000</v>
      </c>
      <c r="O181" s="278"/>
    </row>
    <row r="182" spans="1:15" x14ac:dyDescent="0.3">
      <c r="A182" s="278" t="s">
        <v>11126</v>
      </c>
      <c r="B182" s="278" t="s">
        <v>6108</v>
      </c>
      <c r="C182" s="280" t="s">
        <v>1161</v>
      </c>
      <c r="D182" s="278" t="s">
        <v>64</v>
      </c>
      <c r="E182" s="280" t="s">
        <v>568</v>
      </c>
      <c r="F182" s="278" t="s">
        <v>2310</v>
      </c>
      <c r="G182" s="278" t="s">
        <v>11161</v>
      </c>
      <c r="H182" s="278" t="s">
        <v>48</v>
      </c>
      <c r="I182" s="278" t="s">
        <v>11160</v>
      </c>
      <c r="J182" s="278" t="s">
        <v>851</v>
      </c>
      <c r="K182" s="278" t="s">
        <v>341</v>
      </c>
      <c r="L182" s="278" t="s">
        <v>92</v>
      </c>
      <c r="M182" s="279" t="s">
        <v>299</v>
      </c>
      <c r="N182" s="278" t="s">
        <v>5000</v>
      </c>
      <c r="O182" s="278"/>
    </row>
    <row r="183" spans="1:15" x14ac:dyDescent="0.3">
      <c r="A183" s="278" t="s">
        <v>11126</v>
      </c>
      <c r="B183" s="278" t="s">
        <v>6105</v>
      </c>
      <c r="C183" s="280" t="s">
        <v>1161</v>
      </c>
      <c r="D183" s="278" t="s">
        <v>64</v>
      </c>
      <c r="E183" s="280" t="s">
        <v>568</v>
      </c>
      <c r="F183" s="278" t="s">
        <v>2310</v>
      </c>
      <c r="G183" s="278" t="s">
        <v>11159</v>
      </c>
      <c r="H183" s="278" t="s">
        <v>48</v>
      </c>
      <c r="I183" s="278" t="s">
        <v>11158</v>
      </c>
      <c r="J183" s="278" t="s">
        <v>851</v>
      </c>
      <c r="K183" s="278" t="s">
        <v>341</v>
      </c>
      <c r="L183" s="278" t="s">
        <v>92</v>
      </c>
      <c r="M183" s="279" t="s">
        <v>299</v>
      </c>
      <c r="N183" s="278" t="s">
        <v>5000</v>
      </c>
      <c r="O183" s="278"/>
    </row>
    <row r="184" spans="1:15" x14ac:dyDescent="0.3">
      <c r="A184" s="278" t="s">
        <v>11126</v>
      </c>
      <c r="B184" s="278" t="s">
        <v>6102</v>
      </c>
      <c r="C184" s="280" t="s">
        <v>1014</v>
      </c>
      <c r="D184" s="278" t="s">
        <v>64</v>
      </c>
      <c r="E184" s="280" t="s">
        <v>568</v>
      </c>
      <c r="F184" s="278" t="s">
        <v>2310</v>
      </c>
      <c r="G184" s="278" t="s">
        <v>11156</v>
      </c>
      <c r="H184" s="278" t="s">
        <v>48</v>
      </c>
      <c r="I184" s="278" t="s">
        <v>11157</v>
      </c>
      <c r="J184" s="278" t="s">
        <v>851</v>
      </c>
      <c r="K184" s="278" t="s">
        <v>341</v>
      </c>
      <c r="L184" s="278" t="s">
        <v>92</v>
      </c>
      <c r="M184" s="279" t="s">
        <v>299</v>
      </c>
      <c r="N184" s="278" t="s">
        <v>5000</v>
      </c>
      <c r="O184" s="278"/>
    </row>
    <row r="185" spans="1:15" x14ac:dyDescent="0.3">
      <c r="A185" s="278" t="s">
        <v>11126</v>
      </c>
      <c r="B185" s="278" t="s">
        <v>6099</v>
      </c>
      <c r="C185" s="280" t="s">
        <v>1161</v>
      </c>
      <c r="D185" s="278" t="s">
        <v>64</v>
      </c>
      <c r="E185" s="280" t="s">
        <v>568</v>
      </c>
      <c r="F185" s="278" t="s">
        <v>2310</v>
      </c>
      <c r="G185" s="278" t="s">
        <v>11155</v>
      </c>
      <c r="H185" s="278" t="s">
        <v>48</v>
      </c>
      <c r="I185" s="278" t="s">
        <v>11154</v>
      </c>
      <c r="J185" s="278" t="s">
        <v>851</v>
      </c>
      <c r="K185" s="278" t="s">
        <v>341</v>
      </c>
      <c r="L185" s="278" t="s">
        <v>92</v>
      </c>
      <c r="M185" s="279" t="s">
        <v>299</v>
      </c>
      <c r="N185" s="278" t="s">
        <v>5000</v>
      </c>
      <c r="O185" s="278"/>
    </row>
    <row r="186" spans="1:15" x14ac:dyDescent="0.3">
      <c r="A186" s="278" t="s">
        <v>11126</v>
      </c>
      <c r="B186" s="278" t="s">
        <v>6096</v>
      </c>
      <c r="C186" s="280" t="s">
        <v>1014</v>
      </c>
      <c r="D186" s="278" t="s">
        <v>64</v>
      </c>
      <c r="E186" s="280" t="s">
        <v>568</v>
      </c>
      <c r="F186" s="278" t="s">
        <v>2310</v>
      </c>
      <c r="G186" s="278" t="s">
        <v>11153</v>
      </c>
      <c r="H186" s="278" t="s">
        <v>48</v>
      </c>
      <c r="I186" s="278" t="s">
        <v>11152</v>
      </c>
      <c r="J186" s="278" t="s">
        <v>851</v>
      </c>
      <c r="K186" s="278" t="s">
        <v>341</v>
      </c>
      <c r="L186" s="278" t="s">
        <v>92</v>
      </c>
      <c r="M186" s="279" t="s">
        <v>299</v>
      </c>
      <c r="N186" s="278" t="s">
        <v>5000</v>
      </c>
      <c r="O186" s="278"/>
    </row>
    <row r="187" spans="1:15" x14ac:dyDescent="0.3">
      <c r="A187" s="278" t="s">
        <v>11126</v>
      </c>
      <c r="B187" s="278" t="s">
        <v>6093</v>
      </c>
      <c r="C187" s="280" t="s">
        <v>1161</v>
      </c>
      <c r="D187" s="278" t="s">
        <v>64</v>
      </c>
      <c r="E187" s="280" t="s">
        <v>568</v>
      </c>
      <c r="F187" s="278" t="s">
        <v>2310</v>
      </c>
      <c r="G187" s="278" t="s">
        <v>11151</v>
      </c>
      <c r="H187" s="278" t="s">
        <v>48</v>
      </c>
      <c r="I187" s="278" t="s">
        <v>11150</v>
      </c>
      <c r="J187" s="278" t="s">
        <v>851</v>
      </c>
      <c r="K187" s="278" t="s">
        <v>341</v>
      </c>
      <c r="L187" s="278" t="s">
        <v>92</v>
      </c>
      <c r="M187" s="279" t="s">
        <v>299</v>
      </c>
      <c r="N187" s="278" t="s">
        <v>5000</v>
      </c>
      <c r="O187" s="278"/>
    </row>
    <row r="188" spans="1:15" x14ac:dyDescent="0.3">
      <c r="A188" s="278" t="s">
        <v>11126</v>
      </c>
      <c r="B188" s="278" t="s">
        <v>6090</v>
      </c>
      <c r="C188" s="280" t="s">
        <v>1161</v>
      </c>
      <c r="D188" s="278" t="s">
        <v>64</v>
      </c>
      <c r="E188" s="280" t="s">
        <v>568</v>
      </c>
      <c r="F188" s="278" t="s">
        <v>2310</v>
      </c>
      <c r="G188" s="278" t="s">
        <v>11149</v>
      </c>
      <c r="H188" s="278" t="s">
        <v>48</v>
      </c>
      <c r="I188" s="278" t="s">
        <v>11148</v>
      </c>
      <c r="J188" s="278" t="s">
        <v>851</v>
      </c>
      <c r="K188" s="278" t="s">
        <v>341</v>
      </c>
      <c r="L188" s="278" t="s">
        <v>92</v>
      </c>
      <c r="M188" s="279" t="s">
        <v>299</v>
      </c>
      <c r="N188" s="278" t="s">
        <v>5000</v>
      </c>
      <c r="O188" s="278"/>
    </row>
    <row r="189" spans="1:15" x14ac:dyDescent="0.3">
      <c r="A189" s="278" t="s">
        <v>11126</v>
      </c>
      <c r="B189" s="278" t="s">
        <v>6087</v>
      </c>
      <c r="C189" s="280" t="s">
        <v>1014</v>
      </c>
      <c r="D189" s="278" t="s">
        <v>64</v>
      </c>
      <c r="E189" s="280" t="s">
        <v>568</v>
      </c>
      <c r="F189" s="278" t="s">
        <v>2310</v>
      </c>
      <c r="G189" s="278" t="s">
        <v>11147</v>
      </c>
      <c r="H189" s="278" t="s">
        <v>48</v>
      </c>
      <c r="I189" s="278" t="s">
        <v>11146</v>
      </c>
      <c r="J189" s="278" t="s">
        <v>851</v>
      </c>
      <c r="K189" s="278" t="s">
        <v>341</v>
      </c>
      <c r="L189" s="278" t="s">
        <v>92</v>
      </c>
      <c r="M189" s="279" t="s">
        <v>299</v>
      </c>
      <c r="N189" s="278" t="s">
        <v>5000</v>
      </c>
      <c r="O189" s="278"/>
    </row>
    <row r="190" spans="1:15" x14ac:dyDescent="0.3">
      <c r="A190" s="278" t="s">
        <v>11126</v>
      </c>
      <c r="B190" s="278" t="s">
        <v>6084</v>
      </c>
      <c r="C190" s="280" t="s">
        <v>1161</v>
      </c>
      <c r="D190" s="278" t="s">
        <v>64</v>
      </c>
      <c r="E190" s="280" t="s">
        <v>568</v>
      </c>
      <c r="F190" s="278" t="s">
        <v>2310</v>
      </c>
      <c r="G190" s="278" t="s">
        <v>11145</v>
      </c>
      <c r="H190" s="278" t="s">
        <v>48</v>
      </c>
      <c r="I190" s="278" t="s">
        <v>11144</v>
      </c>
      <c r="J190" s="278" t="s">
        <v>851</v>
      </c>
      <c r="K190" s="278" t="s">
        <v>341</v>
      </c>
      <c r="L190" s="278" t="s">
        <v>92</v>
      </c>
      <c r="M190" s="279" t="s">
        <v>299</v>
      </c>
      <c r="N190" s="278" t="s">
        <v>5000</v>
      </c>
      <c r="O190" s="278"/>
    </row>
    <row r="191" spans="1:15" x14ac:dyDescent="0.3">
      <c r="A191" s="278" t="s">
        <v>11126</v>
      </c>
      <c r="B191" s="278" t="s">
        <v>6081</v>
      </c>
      <c r="C191" s="280" t="s">
        <v>1014</v>
      </c>
      <c r="D191" s="278" t="s">
        <v>64</v>
      </c>
      <c r="E191" s="280" t="s">
        <v>568</v>
      </c>
      <c r="F191" s="278" t="s">
        <v>2310</v>
      </c>
      <c r="G191" s="278" t="s">
        <v>11143</v>
      </c>
      <c r="H191" s="278" t="s">
        <v>48</v>
      </c>
      <c r="I191" s="278" t="s">
        <v>11142</v>
      </c>
      <c r="J191" s="278" t="s">
        <v>851</v>
      </c>
      <c r="K191" s="278" t="s">
        <v>341</v>
      </c>
      <c r="L191" s="278" t="s">
        <v>92</v>
      </c>
      <c r="M191" s="279" t="s">
        <v>299</v>
      </c>
      <c r="N191" s="278" t="s">
        <v>5000</v>
      </c>
      <c r="O191" s="278"/>
    </row>
    <row r="192" spans="1:15" x14ac:dyDescent="0.3">
      <c r="A192" s="278" t="s">
        <v>11126</v>
      </c>
      <c r="B192" s="278" t="s">
        <v>6078</v>
      </c>
      <c r="C192" s="280" t="s">
        <v>1014</v>
      </c>
      <c r="D192" s="278" t="s">
        <v>64</v>
      </c>
      <c r="E192" s="280" t="s">
        <v>568</v>
      </c>
      <c r="F192" s="278" t="s">
        <v>2310</v>
      </c>
      <c r="G192" s="278" t="s">
        <v>11141</v>
      </c>
      <c r="H192" s="278" t="s">
        <v>48</v>
      </c>
      <c r="I192" s="278" t="s">
        <v>11140</v>
      </c>
      <c r="J192" s="278" t="s">
        <v>851</v>
      </c>
      <c r="K192" s="278" t="s">
        <v>341</v>
      </c>
      <c r="L192" s="278" t="s">
        <v>92</v>
      </c>
      <c r="M192" s="279" t="s">
        <v>299</v>
      </c>
      <c r="N192" s="278" t="s">
        <v>5000</v>
      </c>
      <c r="O192" s="278"/>
    </row>
    <row r="193" spans="1:15" x14ac:dyDescent="0.3">
      <c r="A193" s="278" t="s">
        <v>11126</v>
      </c>
      <c r="B193" s="278" t="s">
        <v>6075</v>
      </c>
      <c r="C193" s="280" t="s">
        <v>1161</v>
      </c>
      <c r="D193" s="278" t="s">
        <v>64</v>
      </c>
      <c r="E193" s="280" t="s">
        <v>568</v>
      </c>
      <c r="F193" s="278" t="s">
        <v>2310</v>
      </c>
      <c r="G193" s="278" t="s">
        <v>11139</v>
      </c>
      <c r="H193" s="278" t="s">
        <v>48</v>
      </c>
      <c r="I193" s="278" t="s">
        <v>11138</v>
      </c>
      <c r="J193" s="278" t="s">
        <v>851</v>
      </c>
      <c r="K193" s="278" t="s">
        <v>341</v>
      </c>
      <c r="L193" s="278" t="s">
        <v>92</v>
      </c>
      <c r="M193" s="279" t="s">
        <v>299</v>
      </c>
      <c r="N193" s="278" t="s">
        <v>5000</v>
      </c>
      <c r="O193" s="278"/>
    </row>
    <row r="194" spans="1:15" x14ac:dyDescent="0.3">
      <c r="A194" s="278" t="s">
        <v>11126</v>
      </c>
      <c r="B194" s="278" t="s">
        <v>6072</v>
      </c>
      <c r="C194" s="280" t="s">
        <v>1014</v>
      </c>
      <c r="D194" s="278" t="s">
        <v>64</v>
      </c>
      <c r="E194" s="280" t="s">
        <v>568</v>
      </c>
      <c r="F194" s="278" t="s">
        <v>2318</v>
      </c>
      <c r="G194" s="278" t="s">
        <v>11137</v>
      </c>
      <c r="H194" s="278" t="s">
        <v>48</v>
      </c>
      <c r="I194" s="278" t="s">
        <v>11136</v>
      </c>
      <c r="J194" s="278" t="s">
        <v>851</v>
      </c>
      <c r="K194" s="278" t="s">
        <v>341</v>
      </c>
      <c r="L194" s="278" t="s">
        <v>92</v>
      </c>
      <c r="M194" s="279" t="s">
        <v>10634</v>
      </c>
      <c r="N194" s="278" t="s">
        <v>5000</v>
      </c>
      <c r="O194" s="278"/>
    </row>
    <row r="195" spans="1:15" x14ac:dyDescent="0.3">
      <c r="A195" s="278" t="s">
        <v>11126</v>
      </c>
      <c r="B195" s="278" t="s">
        <v>6069</v>
      </c>
      <c r="C195" s="280" t="s">
        <v>1161</v>
      </c>
      <c r="D195" s="278" t="s">
        <v>64</v>
      </c>
      <c r="E195" s="280" t="s">
        <v>568</v>
      </c>
      <c r="F195" s="278" t="s">
        <v>2310</v>
      </c>
      <c r="G195" s="278" t="s">
        <v>11135</v>
      </c>
      <c r="H195" s="278" t="s">
        <v>48</v>
      </c>
      <c r="I195" s="278" t="s">
        <v>11134</v>
      </c>
      <c r="J195" s="278" t="s">
        <v>851</v>
      </c>
      <c r="K195" s="278" t="s">
        <v>341</v>
      </c>
      <c r="L195" s="278" t="s">
        <v>92</v>
      </c>
      <c r="M195" s="279" t="s">
        <v>299</v>
      </c>
      <c r="N195" s="278" t="s">
        <v>5000</v>
      </c>
      <c r="O195" s="278"/>
    </row>
    <row r="196" spans="1:15" x14ac:dyDescent="0.3">
      <c r="A196" s="278" t="s">
        <v>11126</v>
      </c>
      <c r="B196" s="278" t="s">
        <v>6065</v>
      </c>
      <c r="C196" s="280" t="s">
        <v>1014</v>
      </c>
      <c r="D196" s="278" t="s">
        <v>64</v>
      </c>
      <c r="E196" s="280" t="s">
        <v>568</v>
      </c>
      <c r="F196" s="278" t="s">
        <v>2310</v>
      </c>
      <c r="G196" s="278" t="s">
        <v>11133</v>
      </c>
      <c r="H196" s="278" t="s">
        <v>48</v>
      </c>
      <c r="I196" s="278" t="s">
        <v>11132</v>
      </c>
      <c r="J196" s="278" t="s">
        <v>851</v>
      </c>
      <c r="K196" s="278" t="s">
        <v>341</v>
      </c>
      <c r="L196" s="278" t="s">
        <v>92</v>
      </c>
      <c r="M196" s="279" t="s">
        <v>299</v>
      </c>
      <c r="N196" s="278" t="s">
        <v>5000</v>
      </c>
      <c r="O196" s="278"/>
    </row>
    <row r="197" spans="1:15" x14ac:dyDescent="0.3">
      <c r="A197" s="278" t="s">
        <v>11126</v>
      </c>
      <c r="B197" s="278" t="s">
        <v>6062</v>
      </c>
      <c r="C197" s="280" t="s">
        <v>1161</v>
      </c>
      <c r="D197" s="278" t="s">
        <v>64</v>
      </c>
      <c r="E197" s="280" t="s">
        <v>568</v>
      </c>
      <c r="F197" s="278" t="s">
        <v>2310</v>
      </c>
      <c r="G197" s="278" t="s">
        <v>11131</v>
      </c>
      <c r="H197" s="278" t="s">
        <v>48</v>
      </c>
      <c r="I197" s="278" t="s">
        <v>11130</v>
      </c>
      <c r="J197" s="278" t="s">
        <v>851</v>
      </c>
      <c r="K197" s="278" t="s">
        <v>341</v>
      </c>
      <c r="L197" s="278" t="s">
        <v>92</v>
      </c>
      <c r="M197" s="279" t="s">
        <v>299</v>
      </c>
      <c r="N197" s="278" t="s">
        <v>5000</v>
      </c>
      <c r="O197" s="278"/>
    </row>
    <row r="198" spans="1:15" x14ac:dyDescent="0.3">
      <c r="A198" s="278" t="s">
        <v>11126</v>
      </c>
      <c r="B198" s="278" t="s">
        <v>6059</v>
      </c>
      <c r="C198" s="280" t="s">
        <v>1014</v>
      </c>
      <c r="D198" s="278" t="s">
        <v>64</v>
      </c>
      <c r="E198" s="280" t="s">
        <v>568</v>
      </c>
      <c r="F198" s="278" t="s">
        <v>2310</v>
      </c>
      <c r="G198" s="278" t="s">
        <v>11129</v>
      </c>
      <c r="H198" s="278" t="s">
        <v>48</v>
      </c>
      <c r="I198" s="278" t="s">
        <v>11128</v>
      </c>
      <c r="J198" s="278" t="s">
        <v>851</v>
      </c>
      <c r="K198" s="278" t="s">
        <v>341</v>
      </c>
      <c r="L198" s="278" t="s">
        <v>92</v>
      </c>
      <c r="M198" s="279" t="s">
        <v>299</v>
      </c>
      <c r="N198" s="278" t="s">
        <v>5000</v>
      </c>
      <c r="O198" s="278"/>
    </row>
    <row r="199" spans="1:15" x14ac:dyDescent="0.3">
      <c r="A199" s="278" t="s">
        <v>11126</v>
      </c>
      <c r="B199" s="278" t="s">
        <v>6056</v>
      </c>
      <c r="C199" s="280" t="s">
        <v>1014</v>
      </c>
      <c r="D199" s="278" t="s">
        <v>64</v>
      </c>
      <c r="E199" s="280" t="s">
        <v>568</v>
      </c>
      <c r="F199" s="278" t="s">
        <v>2310</v>
      </c>
      <c r="G199" s="278" t="s">
        <v>11127</v>
      </c>
      <c r="H199" s="278" t="s">
        <v>48</v>
      </c>
      <c r="I199" s="278" t="s">
        <v>5748</v>
      </c>
      <c r="J199" s="278" t="s">
        <v>851</v>
      </c>
      <c r="K199" s="278" t="s">
        <v>341</v>
      </c>
      <c r="L199" s="278" t="s">
        <v>92</v>
      </c>
      <c r="M199" s="279" t="s">
        <v>299</v>
      </c>
      <c r="N199" s="278" t="s">
        <v>5000</v>
      </c>
      <c r="O199" s="278"/>
    </row>
    <row r="200" spans="1:15" x14ac:dyDescent="0.3">
      <c r="A200" s="278" t="s">
        <v>11088</v>
      </c>
      <c r="B200" s="278" t="s">
        <v>11124</v>
      </c>
      <c r="C200" s="280" t="s">
        <v>1014</v>
      </c>
      <c r="D200" s="278" t="s">
        <v>64</v>
      </c>
      <c r="E200" s="280" t="s">
        <v>568</v>
      </c>
      <c r="F200" s="278" t="s">
        <v>2296</v>
      </c>
      <c r="G200" s="278" t="s">
        <v>11125</v>
      </c>
      <c r="H200" s="278" t="s">
        <v>48</v>
      </c>
      <c r="I200" s="278" t="s">
        <v>11123</v>
      </c>
      <c r="J200" s="278" t="s">
        <v>851</v>
      </c>
      <c r="K200" s="278" t="s">
        <v>341</v>
      </c>
      <c r="L200" s="278" t="s">
        <v>92</v>
      </c>
      <c r="M200" s="279" t="s">
        <v>272</v>
      </c>
      <c r="N200" s="278" t="s">
        <v>5000</v>
      </c>
      <c r="O200" s="278"/>
    </row>
    <row r="201" spans="1:15" x14ac:dyDescent="0.3">
      <c r="A201" s="278" t="s">
        <v>11088</v>
      </c>
      <c r="B201" s="278" t="s">
        <v>11121</v>
      </c>
      <c r="C201" s="280" t="s">
        <v>1161</v>
      </c>
      <c r="D201" s="278" t="s">
        <v>64</v>
      </c>
      <c r="E201" s="280" t="s">
        <v>568</v>
      </c>
      <c r="F201" s="278" t="s">
        <v>2296</v>
      </c>
      <c r="G201" s="278" t="s">
        <v>11122</v>
      </c>
      <c r="H201" s="278" t="s">
        <v>48</v>
      </c>
      <c r="I201" s="278" t="s">
        <v>11120</v>
      </c>
      <c r="J201" s="278" t="s">
        <v>851</v>
      </c>
      <c r="K201" s="278" t="s">
        <v>341</v>
      </c>
      <c r="L201" s="278" t="s">
        <v>92</v>
      </c>
      <c r="M201" s="279" t="s">
        <v>272</v>
      </c>
      <c r="N201" s="278" t="s">
        <v>5000</v>
      </c>
      <c r="O201" s="278"/>
    </row>
    <row r="202" spans="1:15" x14ac:dyDescent="0.3">
      <c r="A202" s="278" t="s">
        <v>11088</v>
      </c>
      <c r="B202" s="278" t="s">
        <v>11118</v>
      </c>
      <c r="C202" s="280" t="s">
        <v>1014</v>
      </c>
      <c r="D202" s="278" t="s">
        <v>64</v>
      </c>
      <c r="E202" s="280" t="s">
        <v>568</v>
      </c>
      <c r="F202" s="278" t="s">
        <v>2320</v>
      </c>
      <c r="G202" s="278" t="s">
        <v>11119</v>
      </c>
      <c r="H202" s="278" t="s">
        <v>48</v>
      </c>
      <c r="I202" s="278" t="s">
        <v>11117</v>
      </c>
      <c r="J202" s="278" t="s">
        <v>851</v>
      </c>
      <c r="K202" s="278" t="s">
        <v>341</v>
      </c>
      <c r="L202" s="278" t="s">
        <v>92</v>
      </c>
      <c r="M202" s="279" t="s">
        <v>320</v>
      </c>
      <c r="N202" s="278" t="s">
        <v>5000</v>
      </c>
      <c r="O202" s="278"/>
    </row>
    <row r="203" spans="1:15" x14ac:dyDescent="0.3">
      <c r="A203" s="278" t="s">
        <v>11088</v>
      </c>
      <c r="B203" s="278" t="s">
        <v>11115</v>
      </c>
      <c r="C203" s="280" t="s">
        <v>1014</v>
      </c>
      <c r="D203" s="278" t="s">
        <v>64</v>
      </c>
      <c r="E203" s="280" t="s">
        <v>568</v>
      </c>
      <c r="F203" s="278" t="s">
        <v>2320</v>
      </c>
      <c r="G203" s="278" t="s">
        <v>11116</v>
      </c>
      <c r="H203" s="278" t="s">
        <v>48</v>
      </c>
      <c r="I203" s="278" t="s">
        <v>11114</v>
      </c>
      <c r="J203" s="278" t="s">
        <v>851</v>
      </c>
      <c r="K203" s="278" t="s">
        <v>341</v>
      </c>
      <c r="L203" s="278" t="s">
        <v>92</v>
      </c>
      <c r="M203" s="279" t="s">
        <v>320</v>
      </c>
      <c r="N203" s="278" t="s">
        <v>5000</v>
      </c>
      <c r="O203" s="278"/>
    </row>
    <row r="204" spans="1:15" x14ac:dyDescent="0.3">
      <c r="A204" s="278" t="s">
        <v>11088</v>
      </c>
      <c r="B204" s="278" t="s">
        <v>11112</v>
      </c>
      <c r="C204" s="280" t="s">
        <v>1014</v>
      </c>
      <c r="D204" s="278" t="s">
        <v>64</v>
      </c>
      <c r="E204" s="280" t="s">
        <v>568</v>
      </c>
      <c r="F204" s="278" t="s">
        <v>2328</v>
      </c>
      <c r="G204" s="278" t="s">
        <v>11113</v>
      </c>
      <c r="H204" s="278" t="s">
        <v>48</v>
      </c>
      <c r="I204" s="278" t="s">
        <v>11111</v>
      </c>
      <c r="J204" s="278" t="s">
        <v>851</v>
      </c>
      <c r="K204" s="278" t="s">
        <v>341</v>
      </c>
      <c r="L204" s="278" t="s">
        <v>92</v>
      </c>
      <c r="M204" s="279" t="s">
        <v>329</v>
      </c>
      <c r="N204" s="278" t="s">
        <v>5000</v>
      </c>
      <c r="O204" s="278"/>
    </row>
    <row r="205" spans="1:15" x14ac:dyDescent="0.3">
      <c r="A205" s="278" t="s">
        <v>11088</v>
      </c>
      <c r="B205" s="278" t="s">
        <v>11109</v>
      </c>
      <c r="C205" s="280" t="s">
        <v>1014</v>
      </c>
      <c r="D205" s="278" t="s">
        <v>64</v>
      </c>
      <c r="E205" s="280" t="s">
        <v>568</v>
      </c>
      <c r="F205" s="278" t="s">
        <v>2296</v>
      </c>
      <c r="G205" s="278" t="s">
        <v>11110</v>
      </c>
      <c r="H205" s="278" t="s">
        <v>48</v>
      </c>
      <c r="I205" s="278" t="s">
        <v>11108</v>
      </c>
      <c r="J205" s="278" t="s">
        <v>851</v>
      </c>
      <c r="K205" s="278" t="s">
        <v>341</v>
      </c>
      <c r="L205" s="278" t="s">
        <v>92</v>
      </c>
      <c r="M205" s="279" t="s">
        <v>272</v>
      </c>
      <c r="N205" s="278" t="s">
        <v>5000</v>
      </c>
      <c r="O205" s="278"/>
    </row>
    <row r="206" spans="1:15" x14ac:dyDescent="0.3">
      <c r="A206" s="278" t="s">
        <v>11088</v>
      </c>
      <c r="B206" s="278" t="s">
        <v>11106</v>
      </c>
      <c r="C206" s="280" t="s">
        <v>1014</v>
      </c>
      <c r="D206" s="278" t="s">
        <v>64</v>
      </c>
      <c r="E206" s="280" t="s">
        <v>568</v>
      </c>
      <c r="F206" s="278" t="s">
        <v>2296</v>
      </c>
      <c r="G206" s="278" t="s">
        <v>11107</v>
      </c>
      <c r="H206" s="278" t="s">
        <v>48</v>
      </c>
      <c r="I206" s="278" t="s">
        <v>11105</v>
      </c>
      <c r="J206" s="278" t="s">
        <v>851</v>
      </c>
      <c r="K206" s="278" t="s">
        <v>341</v>
      </c>
      <c r="L206" s="278" t="s">
        <v>92</v>
      </c>
      <c r="M206" s="279" t="s">
        <v>272</v>
      </c>
      <c r="N206" s="278" t="s">
        <v>5000</v>
      </c>
      <c r="O206" s="278"/>
    </row>
    <row r="207" spans="1:15" x14ac:dyDescent="0.3">
      <c r="A207" s="278" t="s">
        <v>11088</v>
      </c>
      <c r="B207" s="278" t="s">
        <v>11103</v>
      </c>
      <c r="C207" s="280" t="s">
        <v>1014</v>
      </c>
      <c r="D207" s="278" t="s">
        <v>64</v>
      </c>
      <c r="E207" s="280" t="s">
        <v>568</v>
      </c>
      <c r="F207" s="278" t="s">
        <v>2296</v>
      </c>
      <c r="G207" s="278" t="s">
        <v>11104</v>
      </c>
      <c r="H207" s="278" t="s">
        <v>48</v>
      </c>
      <c r="I207" s="278" t="s">
        <v>11102</v>
      </c>
      <c r="J207" s="278" t="s">
        <v>851</v>
      </c>
      <c r="K207" s="278" t="s">
        <v>341</v>
      </c>
      <c r="L207" s="278" t="s">
        <v>92</v>
      </c>
      <c r="M207" s="279" t="s">
        <v>272</v>
      </c>
      <c r="N207" s="278" t="s">
        <v>5000</v>
      </c>
      <c r="O207" s="278"/>
    </row>
    <row r="208" spans="1:15" x14ac:dyDescent="0.3">
      <c r="A208" s="278" t="s">
        <v>11088</v>
      </c>
      <c r="B208" s="278" t="s">
        <v>11100</v>
      </c>
      <c r="C208" s="280" t="s">
        <v>1014</v>
      </c>
      <c r="D208" s="278" t="s">
        <v>64</v>
      </c>
      <c r="E208" s="280" t="s">
        <v>568</v>
      </c>
      <c r="F208" s="278" t="s">
        <v>2296</v>
      </c>
      <c r="G208" s="278" t="s">
        <v>11101</v>
      </c>
      <c r="H208" s="278" t="s">
        <v>48</v>
      </c>
      <c r="I208" s="278" t="s">
        <v>11099</v>
      </c>
      <c r="J208" s="278" t="s">
        <v>851</v>
      </c>
      <c r="K208" s="278" t="s">
        <v>341</v>
      </c>
      <c r="L208" s="278" t="s">
        <v>92</v>
      </c>
      <c r="M208" s="279" t="s">
        <v>272</v>
      </c>
      <c r="N208" s="278" t="s">
        <v>5000</v>
      </c>
      <c r="O208" s="278"/>
    </row>
    <row r="209" spans="1:15" x14ac:dyDescent="0.3">
      <c r="A209" s="278" t="s">
        <v>11088</v>
      </c>
      <c r="B209" s="278" t="s">
        <v>11097</v>
      </c>
      <c r="C209" s="280" t="s">
        <v>1161</v>
      </c>
      <c r="D209" s="278" t="s">
        <v>64</v>
      </c>
      <c r="E209" s="280" t="s">
        <v>568</v>
      </c>
      <c r="F209" s="278" t="s">
        <v>2296</v>
      </c>
      <c r="G209" s="278" t="s">
        <v>11098</v>
      </c>
      <c r="H209" s="278" t="s">
        <v>48</v>
      </c>
      <c r="I209" s="278" t="s">
        <v>11096</v>
      </c>
      <c r="J209" s="278" t="s">
        <v>851</v>
      </c>
      <c r="K209" s="278" t="s">
        <v>341</v>
      </c>
      <c r="L209" s="278" t="s">
        <v>92</v>
      </c>
      <c r="M209" s="279" t="s">
        <v>272</v>
      </c>
      <c r="N209" s="278" t="s">
        <v>5000</v>
      </c>
      <c r="O209" s="278"/>
    </row>
    <row r="210" spans="1:15" x14ac:dyDescent="0.3">
      <c r="A210" s="278" t="s">
        <v>11088</v>
      </c>
      <c r="B210" s="278" t="s">
        <v>11094</v>
      </c>
      <c r="C210" s="280" t="s">
        <v>1014</v>
      </c>
      <c r="D210" s="278" t="s">
        <v>64</v>
      </c>
      <c r="E210" s="280" t="s">
        <v>568</v>
      </c>
      <c r="F210" s="278" t="s">
        <v>2309</v>
      </c>
      <c r="G210" s="278" t="s">
        <v>11095</v>
      </c>
      <c r="H210" s="278" t="s">
        <v>48</v>
      </c>
      <c r="I210" s="278" t="s">
        <v>11093</v>
      </c>
      <c r="J210" s="278" t="s">
        <v>851</v>
      </c>
      <c r="K210" s="278" t="s">
        <v>341</v>
      </c>
      <c r="L210" s="278" t="s">
        <v>92</v>
      </c>
      <c r="M210" s="279" t="s">
        <v>296</v>
      </c>
      <c r="N210" s="278" t="s">
        <v>5000</v>
      </c>
      <c r="O210" s="278"/>
    </row>
    <row r="211" spans="1:15" x14ac:dyDescent="0.3">
      <c r="A211" s="278" t="s">
        <v>11088</v>
      </c>
      <c r="B211" s="278" t="s">
        <v>11091</v>
      </c>
      <c r="C211" s="280" t="s">
        <v>1014</v>
      </c>
      <c r="D211" s="278" t="s">
        <v>64</v>
      </c>
      <c r="E211" s="280" t="s">
        <v>568</v>
      </c>
      <c r="F211" s="278" t="s">
        <v>2309</v>
      </c>
      <c r="G211" s="278" t="s">
        <v>11092</v>
      </c>
      <c r="H211" s="278" t="s">
        <v>48</v>
      </c>
      <c r="I211" s="278" t="s">
        <v>11090</v>
      </c>
      <c r="J211" s="278" t="s">
        <v>851</v>
      </c>
      <c r="K211" s="278" t="s">
        <v>341</v>
      </c>
      <c r="L211" s="278" t="s">
        <v>92</v>
      </c>
      <c r="M211" s="279" t="s">
        <v>296</v>
      </c>
      <c r="N211" s="278" t="s">
        <v>5000</v>
      </c>
      <c r="O211" s="278"/>
    </row>
    <row r="212" spans="1:15" x14ac:dyDescent="0.3">
      <c r="A212" s="278" t="s">
        <v>11088</v>
      </c>
      <c r="B212" s="278" t="s">
        <v>11087</v>
      </c>
      <c r="C212" s="280" t="s">
        <v>1014</v>
      </c>
      <c r="D212" s="278" t="s">
        <v>64</v>
      </c>
      <c r="E212" s="280" t="s">
        <v>568</v>
      </c>
      <c r="F212" s="278" t="s">
        <v>2309</v>
      </c>
      <c r="G212" s="278" t="s">
        <v>11089</v>
      </c>
      <c r="H212" s="278" t="s">
        <v>48</v>
      </c>
      <c r="I212" s="278" t="s">
        <v>11086</v>
      </c>
      <c r="J212" s="278" t="s">
        <v>851</v>
      </c>
      <c r="K212" s="278" t="s">
        <v>341</v>
      </c>
      <c r="L212" s="278" t="s">
        <v>92</v>
      </c>
      <c r="M212" s="279" t="s">
        <v>296</v>
      </c>
      <c r="N212" s="278" t="s">
        <v>5000</v>
      </c>
      <c r="O212" s="278"/>
    </row>
    <row r="213" spans="1:15" x14ac:dyDescent="0.3">
      <c r="A213" s="278" t="s">
        <v>11044</v>
      </c>
      <c r="B213" s="278" t="s">
        <v>11084</v>
      </c>
      <c r="C213" s="280" t="s">
        <v>1014</v>
      </c>
      <c r="D213" s="278" t="s">
        <v>64</v>
      </c>
      <c r="E213" s="280" t="s">
        <v>568</v>
      </c>
      <c r="F213" s="278" t="s">
        <v>2296</v>
      </c>
      <c r="G213" s="278" t="s">
        <v>11085</v>
      </c>
      <c r="H213" s="278" t="s">
        <v>48</v>
      </c>
      <c r="I213" s="278" t="s">
        <v>11083</v>
      </c>
      <c r="J213" s="278" t="s">
        <v>851</v>
      </c>
      <c r="K213" s="278" t="s">
        <v>341</v>
      </c>
      <c r="L213" s="278" t="s">
        <v>92</v>
      </c>
      <c r="M213" s="279" t="s">
        <v>272</v>
      </c>
      <c r="N213" s="278" t="s">
        <v>5000</v>
      </c>
      <c r="O213" s="278"/>
    </row>
    <row r="214" spans="1:15" x14ac:dyDescent="0.3">
      <c r="A214" s="278" t="s">
        <v>11044</v>
      </c>
      <c r="B214" s="278" t="s">
        <v>11081</v>
      </c>
      <c r="C214" s="280" t="s">
        <v>1014</v>
      </c>
      <c r="D214" s="278" t="s">
        <v>64</v>
      </c>
      <c r="E214" s="280" t="s">
        <v>568</v>
      </c>
      <c r="F214" s="278" t="s">
        <v>2296</v>
      </c>
      <c r="G214" s="278" t="s">
        <v>11082</v>
      </c>
      <c r="H214" s="278" t="s">
        <v>48</v>
      </c>
      <c r="I214" s="278" t="s">
        <v>11080</v>
      </c>
      <c r="J214" s="278" t="s">
        <v>851</v>
      </c>
      <c r="K214" s="278" t="s">
        <v>341</v>
      </c>
      <c r="L214" s="278" t="s">
        <v>92</v>
      </c>
      <c r="M214" s="279" t="s">
        <v>272</v>
      </c>
      <c r="N214" s="278" t="s">
        <v>5000</v>
      </c>
      <c r="O214" s="278"/>
    </row>
    <row r="215" spans="1:15" x14ac:dyDescent="0.3">
      <c r="A215" s="278" t="s">
        <v>11044</v>
      </c>
      <c r="B215" s="278" t="s">
        <v>11078</v>
      </c>
      <c r="C215" s="280" t="s">
        <v>1014</v>
      </c>
      <c r="D215" s="278" t="s">
        <v>64</v>
      </c>
      <c r="E215" s="280" t="s">
        <v>568</v>
      </c>
      <c r="F215" s="278" t="s">
        <v>2318</v>
      </c>
      <c r="G215" s="278" t="s">
        <v>11079</v>
      </c>
      <c r="H215" s="278" t="s">
        <v>48</v>
      </c>
      <c r="I215" s="278" t="s">
        <v>11077</v>
      </c>
      <c r="J215" s="278" t="s">
        <v>851</v>
      </c>
      <c r="K215" s="278" t="s">
        <v>341</v>
      </c>
      <c r="L215" s="278" t="s">
        <v>92</v>
      </c>
      <c r="M215" s="279" t="s">
        <v>11029</v>
      </c>
      <c r="N215" s="278" t="s">
        <v>5000</v>
      </c>
      <c r="O215" s="278"/>
    </row>
    <row r="216" spans="1:15" x14ac:dyDescent="0.3">
      <c r="A216" s="278" t="s">
        <v>11044</v>
      </c>
      <c r="B216" s="278" t="s">
        <v>11075</v>
      </c>
      <c r="C216" s="280" t="s">
        <v>1014</v>
      </c>
      <c r="D216" s="278" t="s">
        <v>64</v>
      </c>
      <c r="E216" s="280" t="s">
        <v>568</v>
      </c>
      <c r="F216" s="278" t="s">
        <v>2320</v>
      </c>
      <c r="G216" s="278" t="s">
        <v>11076</v>
      </c>
      <c r="H216" s="278" t="s">
        <v>48</v>
      </c>
      <c r="I216" s="278" t="s">
        <v>11074</v>
      </c>
      <c r="J216" s="278" t="s">
        <v>851</v>
      </c>
      <c r="K216" s="278" t="s">
        <v>341</v>
      </c>
      <c r="L216" s="278" t="s">
        <v>92</v>
      </c>
      <c r="M216" s="279" t="s">
        <v>320</v>
      </c>
      <c r="N216" s="278" t="s">
        <v>5000</v>
      </c>
      <c r="O216" s="278"/>
    </row>
    <row r="217" spans="1:15" x14ac:dyDescent="0.3">
      <c r="A217" s="278" t="s">
        <v>11044</v>
      </c>
      <c r="B217" s="278" t="s">
        <v>11072</v>
      </c>
      <c r="C217" s="280" t="s">
        <v>1014</v>
      </c>
      <c r="D217" s="278" t="s">
        <v>64</v>
      </c>
      <c r="E217" s="280" t="s">
        <v>568</v>
      </c>
      <c r="F217" s="278" t="s">
        <v>2320</v>
      </c>
      <c r="G217" s="278" t="s">
        <v>11073</v>
      </c>
      <c r="H217" s="278" t="s">
        <v>48</v>
      </c>
      <c r="I217" s="278" t="s">
        <v>11071</v>
      </c>
      <c r="J217" s="278" t="s">
        <v>851</v>
      </c>
      <c r="K217" s="278" t="s">
        <v>341</v>
      </c>
      <c r="L217" s="278" t="s">
        <v>92</v>
      </c>
      <c r="M217" s="279" t="s">
        <v>320</v>
      </c>
      <c r="N217" s="278" t="s">
        <v>5000</v>
      </c>
      <c r="O217" s="278"/>
    </row>
    <row r="218" spans="1:15" x14ac:dyDescent="0.3">
      <c r="A218" s="278" t="s">
        <v>11044</v>
      </c>
      <c r="B218" s="278" t="s">
        <v>11069</v>
      </c>
      <c r="C218" s="280" t="s">
        <v>1161</v>
      </c>
      <c r="D218" s="278" t="s">
        <v>64</v>
      </c>
      <c r="E218" s="280" t="s">
        <v>568</v>
      </c>
      <c r="F218" s="278" t="s">
        <v>2318</v>
      </c>
      <c r="G218" s="278" t="s">
        <v>11070</v>
      </c>
      <c r="H218" s="278" t="s">
        <v>48</v>
      </c>
      <c r="I218" s="278" t="s">
        <v>11068</v>
      </c>
      <c r="J218" s="278" t="s">
        <v>851</v>
      </c>
      <c r="K218" s="278" t="s">
        <v>341</v>
      </c>
      <c r="L218" s="278" t="s">
        <v>92</v>
      </c>
      <c r="M218" s="279" t="s">
        <v>10990</v>
      </c>
      <c r="N218" s="278" t="s">
        <v>5000</v>
      </c>
      <c r="O218" s="278"/>
    </row>
    <row r="219" spans="1:15" x14ac:dyDescent="0.3">
      <c r="A219" s="278" t="s">
        <v>11044</v>
      </c>
      <c r="B219" s="278" t="s">
        <v>11066</v>
      </c>
      <c r="C219" s="280" t="s">
        <v>1161</v>
      </c>
      <c r="D219" s="278" t="s">
        <v>64</v>
      </c>
      <c r="E219" s="280" t="s">
        <v>568</v>
      </c>
      <c r="F219" s="278" t="s">
        <v>2318</v>
      </c>
      <c r="G219" s="278" t="s">
        <v>11067</v>
      </c>
      <c r="H219" s="278" t="s">
        <v>48</v>
      </c>
      <c r="I219" s="278" t="s">
        <v>11065</v>
      </c>
      <c r="J219" s="278" t="s">
        <v>851</v>
      </c>
      <c r="K219" s="278" t="s">
        <v>341</v>
      </c>
      <c r="L219" s="278" t="s">
        <v>92</v>
      </c>
      <c r="M219" s="279" t="s">
        <v>10990</v>
      </c>
      <c r="N219" s="278" t="s">
        <v>5000</v>
      </c>
      <c r="O219" s="278"/>
    </row>
    <row r="220" spans="1:15" x14ac:dyDescent="0.3">
      <c r="A220" s="278" t="s">
        <v>11044</v>
      </c>
      <c r="B220" s="278" t="s">
        <v>11063</v>
      </c>
      <c r="C220" s="280" t="s">
        <v>1161</v>
      </c>
      <c r="D220" s="278" t="s">
        <v>64</v>
      </c>
      <c r="E220" s="280" t="s">
        <v>568</v>
      </c>
      <c r="F220" s="278" t="s">
        <v>2318</v>
      </c>
      <c r="G220" s="278" t="s">
        <v>11064</v>
      </c>
      <c r="H220" s="278" t="s">
        <v>48</v>
      </c>
      <c r="I220" s="278" t="s">
        <v>11062</v>
      </c>
      <c r="J220" s="278" t="s">
        <v>851</v>
      </c>
      <c r="K220" s="278" t="s">
        <v>341</v>
      </c>
      <c r="L220" s="278" t="s">
        <v>92</v>
      </c>
      <c r="M220" s="279" t="s">
        <v>10879</v>
      </c>
      <c r="N220" s="278" t="s">
        <v>5000</v>
      </c>
      <c r="O220" s="278"/>
    </row>
    <row r="221" spans="1:15" x14ac:dyDescent="0.3">
      <c r="A221" s="278" t="s">
        <v>11044</v>
      </c>
      <c r="B221" s="278" t="s">
        <v>11060</v>
      </c>
      <c r="C221" s="280" t="s">
        <v>1161</v>
      </c>
      <c r="D221" s="278" t="s">
        <v>64</v>
      </c>
      <c r="E221" s="280" t="s">
        <v>568</v>
      </c>
      <c r="F221" s="278" t="s">
        <v>2319</v>
      </c>
      <c r="G221" s="278" t="s">
        <v>11061</v>
      </c>
      <c r="H221" s="278" t="s">
        <v>48</v>
      </c>
      <c r="I221" s="278" t="s">
        <v>11059</v>
      </c>
      <c r="J221" s="278" t="s">
        <v>851</v>
      </c>
      <c r="K221" s="278" t="s">
        <v>341</v>
      </c>
      <c r="L221" s="278" t="s">
        <v>92</v>
      </c>
      <c r="M221" s="279" t="s">
        <v>317</v>
      </c>
      <c r="N221" s="278" t="s">
        <v>5000</v>
      </c>
      <c r="O221" s="278"/>
    </row>
    <row r="222" spans="1:15" x14ac:dyDescent="0.3">
      <c r="A222" s="278" t="s">
        <v>11044</v>
      </c>
      <c r="B222" s="278" t="s">
        <v>11057</v>
      </c>
      <c r="C222" s="280" t="s">
        <v>1161</v>
      </c>
      <c r="D222" s="278" t="s">
        <v>64</v>
      </c>
      <c r="E222" s="280" t="s">
        <v>568</v>
      </c>
      <c r="F222" s="278" t="s">
        <v>2318</v>
      </c>
      <c r="G222" s="278" t="s">
        <v>11058</v>
      </c>
      <c r="H222" s="278" t="s">
        <v>48</v>
      </c>
      <c r="I222" s="278" t="s">
        <v>11056</v>
      </c>
      <c r="J222" s="278" t="s">
        <v>851</v>
      </c>
      <c r="K222" s="278" t="s">
        <v>341</v>
      </c>
      <c r="L222" s="278" t="s">
        <v>92</v>
      </c>
      <c r="M222" s="279" t="s">
        <v>11055</v>
      </c>
      <c r="N222" s="278" t="s">
        <v>5000</v>
      </c>
      <c r="O222" s="278"/>
    </row>
    <row r="223" spans="1:15" x14ac:dyDescent="0.3">
      <c r="A223" s="278" t="s">
        <v>11044</v>
      </c>
      <c r="B223" s="278" t="s">
        <v>11053</v>
      </c>
      <c r="C223" s="280" t="s">
        <v>1161</v>
      </c>
      <c r="D223" s="278" t="s">
        <v>64</v>
      </c>
      <c r="E223" s="280" t="s">
        <v>568</v>
      </c>
      <c r="F223" s="278" t="s">
        <v>2328</v>
      </c>
      <c r="G223" s="278" t="s">
        <v>11054</v>
      </c>
      <c r="H223" s="278" t="s">
        <v>48</v>
      </c>
      <c r="I223" s="278" t="s">
        <v>11052</v>
      </c>
      <c r="J223" s="278" t="s">
        <v>851</v>
      </c>
      <c r="K223" s="278" t="s">
        <v>341</v>
      </c>
      <c r="L223" s="278" t="s">
        <v>92</v>
      </c>
      <c r="M223" s="279" t="s">
        <v>329</v>
      </c>
      <c r="N223" s="278" t="s">
        <v>5000</v>
      </c>
      <c r="O223" s="278"/>
    </row>
    <row r="224" spans="1:15" x14ac:dyDescent="0.3">
      <c r="A224" s="278" t="s">
        <v>11044</v>
      </c>
      <c r="B224" s="278" t="s">
        <v>11050</v>
      </c>
      <c r="C224" s="280" t="s">
        <v>1014</v>
      </c>
      <c r="D224" s="278" t="s">
        <v>64</v>
      </c>
      <c r="E224" s="280" t="s">
        <v>568</v>
      </c>
      <c r="F224" s="278" t="s">
        <v>2296</v>
      </c>
      <c r="G224" s="278" t="s">
        <v>11051</v>
      </c>
      <c r="H224" s="278" t="s">
        <v>48</v>
      </c>
      <c r="I224" s="278" t="s">
        <v>11049</v>
      </c>
      <c r="J224" s="278" t="s">
        <v>851</v>
      </c>
      <c r="K224" s="278" t="s">
        <v>341</v>
      </c>
      <c r="L224" s="278" t="s">
        <v>92</v>
      </c>
      <c r="M224" s="279" t="s">
        <v>272</v>
      </c>
      <c r="N224" s="278" t="s">
        <v>5000</v>
      </c>
      <c r="O224" s="278"/>
    </row>
    <row r="225" spans="1:15" x14ac:dyDescent="0.3">
      <c r="A225" s="278" t="s">
        <v>11044</v>
      </c>
      <c r="B225" s="278" t="s">
        <v>11047</v>
      </c>
      <c r="C225" s="280" t="s">
        <v>1014</v>
      </c>
      <c r="D225" s="278" t="s">
        <v>64</v>
      </c>
      <c r="E225" s="280" t="s">
        <v>568</v>
      </c>
      <c r="F225" s="278" t="s">
        <v>2296</v>
      </c>
      <c r="G225" s="278" t="s">
        <v>11048</v>
      </c>
      <c r="H225" s="278" t="s">
        <v>48</v>
      </c>
      <c r="I225" s="278" t="s">
        <v>11046</v>
      </c>
      <c r="J225" s="278" t="s">
        <v>851</v>
      </c>
      <c r="K225" s="278" t="s">
        <v>341</v>
      </c>
      <c r="L225" s="278" t="s">
        <v>92</v>
      </c>
      <c r="M225" s="279" t="s">
        <v>272</v>
      </c>
      <c r="N225" s="278" t="s">
        <v>5000</v>
      </c>
      <c r="O225" s="278"/>
    </row>
    <row r="226" spans="1:15" x14ac:dyDescent="0.3">
      <c r="A226" s="278" t="s">
        <v>11044</v>
      </c>
      <c r="B226" s="278" t="s">
        <v>11043</v>
      </c>
      <c r="C226" s="280" t="s">
        <v>1161</v>
      </c>
      <c r="D226" s="278" t="s">
        <v>64</v>
      </c>
      <c r="E226" s="280" t="s">
        <v>568</v>
      </c>
      <c r="F226" s="278" t="s">
        <v>2309</v>
      </c>
      <c r="G226" s="278" t="s">
        <v>11045</v>
      </c>
      <c r="H226" s="278" t="s">
        <v>48</v>
      </c>
      <c r="I226" s="278" t="s">
        <v>11042</v>
      </c>
      <c r="J226" s="278" t="s">
        <v>851</v>
      </c>
      <c r="K226" s="278" t="s">
        <v>341</v>
      </c>
      <c r="L226" s="278" t="s">
        <v>92</v>
      </c>
      <c r="M226" s="279" t="s">
        <v>296</v>
      </c>
      <c r="N226" s="278" t="s">
        <v>5000</v>
      </c>
      <c r="O226" s="278"/>
    </row>
    <row r="227" spans="1:15" x14ac:dyDescent="0.3">
      <c r="A227" s="278" t="s">
        <v>1036</v>
      </c>
      <c r="B227" s="278" t="s">
        <v>11040</v>
      </c>
      <c r="C227" s="280" t="s">
        <v>1014</v>
      </c>
      <c r="D227" s="278" t="s">
        <v>64</v>
      </c>
      <c r="E227" s="280" t="s">
        <v>853</v>
      </c>
      <c r="F227" s="278" t="s">
        <v>2314</v>
      </c>
      <c r="G227" s="278" t="s">
        <v>11041</v>
      </c>
      <c r="H227" s="278" t="s">
        <v>48</v>
      </c>
      <c r="I227" s="278" t="s">
        <v>11039</v>
      </c>
      <c r="J227" s="278" t="s">
        <v>5607</v>
      </c>
      <c r="K227" s="278" t="s">
        <v>341</v>
      </c>
      <c r="L227" s="278" t="s">
        <v>6230</v>
      </c>
      <c r="M227" s="279" t="s">
        <v>272</v>
      </c>
      <c r="N227" s="278" t="s">
        <v>5000</v>
      </c>
      <c r="O227" s="278"/>
    </row>
    <row r="228" spans="1:15" x14ac:dyDescent="0.3">
      <c r="A228" s="278" t="s">
        <v>1036</v>
      </c>
      <c r="B228" s="278" t="s">
        <v>11037</v>
      </c>
      <c r="C228" s="280" t="s">
        <v>1014</v>
      </c>
      <c r="D228" s="278" t="s">
        <v>64</v>
      </c>
      <c r="E228" s="280" t="s">
        <v>853</v>
      </c>
      <c r="F228" s="278" t="s">
        <v>2314</v>
      </c>
      <c r="G228" s="278" t="s">
        <v>11038</v>
      </c>
      <c r="H228" s="278" t="s">
        <v>48</v>
      </c>
      <c r="I228" s="278" t="s">
        <v>11036</v>
      </c>
      <c r="J228" s="278" t="s">
        <v>5607</v>
      </c>
      <c r="K228" s="278" t="s">
        <v>341</v>
      </c>
      <c r="L228" s="278" t="s">
        <v>6230</v>
      </c>
      <c r="M228" s="279" t="s">
        <v>272</v>
      </c>
      <c r="N228" s="278" t="s">
        <v>5000</v>
      </c>
      <c r="O228" s="278"/>
    </row>
    <row r="229" spans="1:15" x14ac:dyDescent="0.3">
      <c r="A229" s="278" t="s">
        <v>1036</v>
      </c>
      <c r="B229" s="278" t="s">
        <v>11034</v>
      </c>
      <c r="C229" s="280" t="s">
        <v>1014</v>
      </c>
      <c r="D229" s="278" t="s">
        <v>64</v>
      </c>
      <c r="E229" s="280" t="s">
        <v>568</v>
      </c>
      <c r="F229" s="278" t="s">
        <v>2314</v>
      </c>
      <c r="G229" s="278" t="s">
        <v>11035</v>
      </c>
      <c r="H229" s="278" t="s">
        <v>48</v>
      </c>
      <c r="I229" s="278" t="s">
        <v>11033</v>
      </c>
      <c r="J229" s="278" t="s">
        <v>5607</v>
      </c>
      <c r="K229" s="278" t="s">
        <v>341</v>
      </c>
      <c r="L229" s="278" t="s">
        <v>6230</v>
      </c>
      <c r="M229" s="279" t="s">
        <v>11029</v>
      </c>
      <c r="N229" s="278" t="s">
        <v>5000</v>
      </c>
      <c r="O229" s="278"/>
    </row>
    <row r="230" spans="1:15" x14ac:dyDescent="0.3">
      <c r="A230" s="278" t="s">
        <v>1036</v>
      </c>
      <c r="B230" s="278" t="s">
        <v>11031</v>
      </c>
      <c r="C230" s="280" t="s">
        <v>1014</v>
      </c>
      <c r="D230" s="278" t="s">
        <v>64</v>
      </c>
      <c r="E230" s="280" t="s">
        <v>568</v>
      </c>
      <c r="F230" s="278" t="s">
        <v>2314</v>
      </c>
      <c r="G230" s="278" t="s">
        <v>11032</v>
      </c>
      <c r="H230" s="278" t="s">
        <v>48</v>
      </c>
      <c r="I230" s="278" t="s">
        <v>11030</v>
      </c>
      <c r="J230" s="278" t="s">
        <v>5607</v>
      </c>
      <c r="K230" s="278" t="s">
        <v>341</v>
      </c>
      <c r="L230" s="278" t="s">
        <v>6230</v>
      </c>
      <c r="M230" s="279" t="s">
        <v>11029</v>
      </c>
      <c r="N230" s="278" t="s">
        <v>5000</v>
      </c>
      <c r="O230" s="278"/>
    </row>
    <row r="231" spans="1:15" x14ac:dyDescent="0.3">
      <c r="A231" s="278" t="s">
        <v>1036</v>
      </c>
      <c r="B231" s="278" t="s">
        <v>1294</v>
      </c>
      <c r="C231" s="280" t="s">
        <v>1014</v>
      </c>
      <c r="D231" s="278" t="s">
        <v>64</v>
      </c>
      <c r="E231" s="280" t="s">
        <v>853</v>
      </c>
      <c r="F231" s="278" t="s">
        <v>2314</v>
      </c>
      <c r="G231" s="278" t="s">
        <v>11028</v>
      </c>
      <c r="H231" s="278" t="s">
        <v>48</v>
      </c>
      <c r="I231" s="278" t="s">
        <v>11027</v>
      </c>
      <c r="J231" s="278" t="s">
        <v>5607</v>
      </c>
      <c r="K231" s="278" t="s">
        <v>341</v>
      </c>
      <c r="L231" s="278" t="s">
        <v>6230</v>
      </c>
      <c r="M231" s="279" t="s">
        <v>10986</v>
      </c>
      <c r="N231" s="278" t="s">
        <v>5000</v>
      </c>
      <c r="O231" s="278"/>
    </row>
    <row r="232" spans="1:15" x14ac:dyDescent="0.3">
      <c r="A232" s="278" t="s">
        <v>1036</v>
      </c>
      <c r="B232" s="278" t="s">
        <v>11025</v>
      </c>
      <c r="C232" s="280" t="s">
        <v>1014</v>
      </c>
      <c r="D232" s="278" t="s">
        <v>64</v>
      </c>
      <c r="E232" s="280" t="s">
        <v>568</v>
      </c>
      <c r="F232" s="278" t="s">
        <v>2314</v>
      </c>
      <c r="G232" s="278" t="s">
        <v>11026</v>
      </c>
      <c r="H232" s="278" t="s">
        <v>48</v>
      </c>
      <c r="I232" s="278" t="s">
        <v>11024</v>
      </c>
      <c r="J232" s="278" t="s">
        <v>5607</v>
      </c>
      <c r="K232" s="278" t="s">
        <v>341</v>
      </c>
      <c r="L232" s="278" t="s">
        <v>6230</v>
      </c>
      <c r="M232" s="279" t="s">
        <v>10990</v>
      </c>
      <c r="N232" s="278" t="s">
        <v>5000</v>
      </c>
      <c r="O232" s="278"/>
    </row>
    <row r="233" spans="1:15" x14ac:dyDescent="0.3">
      <c r="A233" s="278" t="s">
        <v>1036</v>
      </c>
      <c r="B233" s="278" t="s">
        <v>11022</v>
      </c>
      <c r="C233" s="280" t="s">
        <v>1161</v>
      </c>
      <c r="D233" s="278" t="s">
        <v>64</v>
      </c>
      <c r="E233" s="280" t="s">
        <v>568</v>
      </c>
      <c r="F233" s="278" t="s">
        <v>2314</v>
      </c>
      <c r="G233" s="278" t="s">
        <v>11023</v>
      </c>
      <c r="H233" s="278" t="s">
        <v>48</v>
      </c>
      <c r="I233" s="278" t="s">
        <v>11021</v>
      </c>
      <c r="J233" s="278" t="s">
        <v>5607</v>
      </c>
      <c r="K233" s="278" t="s">
        <v>341</v>
      </c>
      <c r="L233" s="278" t="s">
        <v>6230</v>
      </c>
      <c r="M233" s="279" t="s">
        <v>272</v>
      </c>
      <c r="N233" s="278" t="s">
        <v>5000</v>
      </c>
      <c r="O233" s="278"/>
    </row>
    <row r="234" spans="1:15" x14ac:dyDescent="0.3">
      <c r="A234" s="278" t="s">
        <v>1036</v>
      </c>
      <c r="B234" s="278" t="s">
        <v>11019</v>
      </c>
      <c r="C234" s="280" t="s">
        <v>1161</v>
      </c>
      <c r="D234" s="278" t="s">
        <v>64</v>
      </c>
      <c r="E234" s="280" t="s">
        <v>853</v>
      </c>
      <c r="F234" s="278" t="s">
        <v>2314</v>
      </c>
      <c r="G234" s="278" t="s">
        <v>11020</v>
      </c>
      <c r="H234" s="278" t="s">
        <v>48</v>
      </c>
      <c r="I234" s="278" t="s">
        <v>11018</v>
      </c>
      <c r="J234" s="278" t="s">
        <v>5607</v>
      </c>
      <c r="K234" s="278" t="s">
        <v>341</v>
      </c>
      <c r="L234" s="278" t="s">
        <v>6230</v>
      </c>
      <c r="M234" s="279" t="s">
        <v>272</v>
      </c>
      <c r="N234" s="278" t="s">
        <v>5000</v>
      </c>
      <c r="O234" s="278"/>
    </row>
    <row r="235" spans="1:15" x14ac:dyDescent="0.3">
      <c r="A235" s="278" t="s">
        <v>1036</v>
      </c>
      <c r="B235" s="278" t="s">
        <v>11016</v>
      </c>
      <c r="C235" s="280" t="s">
        <v>1161</v>
      </c>
      <c r="D235" s="278" t="s">
        <v>64</v>
      </c>
      <c r="E235" s="280" t="s">
        <v>853</v>
      </c>
      <c r="F235" s="278" t="s">
        <v>2314</v>
      </c>
      <c r="G235" s="278" t="s">
        <v>11017</v>
      </c>
      <c r="H235" s="278" t="s">
        <v>48</v>
      </c>
      <c r="I235" s="278" t="s">
        <v>11015</v>
      </c>
      <c r="J235" s="278" t="s">
        <v>5607</v>
      </c>
      <c r="K235" s="278" t="s">
        <v>341</v>
      </c>
      <c r="L235" s="278" t="s">
        <v>6230</v>
      </c>
      <c r="M235" s="279" t="s">
        <v>272</v>
      </c>
      <c r="N235" s="278" t="s">
        <v>5000</v>
      </c>
      <c r="O235" s="278"/>
    </row>
    <row r="236" spans="1:15" x14ac:dyDescent="0.3">
      <c r="A236" s="278" t="s">
        <v>1036</v>
      </c>
      <c r="B236" s="278" t="s">
        <v>11013</v>
      </c>
      <c r="C236" s="280" t="s">
        <v>1161</v>
      </c>
      <c r="D236" s="278" t="s">
        <v>64</v>
      </c>
      <c r="E236" s="280" t="s">
        <v>853</v>
      </c>
      <c r="F236" s="278" t="s">
        <v>2314</v>
      </c>
      <c r="G236" s="278" t="s">
        <v>11014</v>
      </c>
      <c r="H236" s="278" t="s">
        <v>48</v>
      </c>
      <c r="I236" s="278" t="s">
        <v>11012</v>
      </c>
      <c r="J236" s="278" t="s">
        <v>5607</v>
      </c>
      <c r="K236" s="278" t="s">
        <v>341</v>
      </c>
      <c r="L236" s="278" t="s">
        <v>6230</v>
      </c>
      <c r="M236" s="279" t="s">
        <v>272</v>
      </c>
      <c r="N236" s="278" t="s">
        <v>5000</v>
      </c>
      <c r="O236" s="278"/>
    </row>
    <row r="237" spans="1:15" x14ac:dyDescent="0.3">
      <c r="A237" s="278" t="s">
        <v>1036</v>
      </c>
      <c r="B237" s="278" t="s">
        <v>11010</v>
      </c>
      <c r="C237" s="280" t="s">
        <v>1161</v>
      </c>
      <c r="D237" s="278" t="s">
        <v>64</v>
      </c>
      <c r="E237" s="280" t="s">
        <v>568</v>
      </c>
      <c r="F237" s="278" t="s">
        <v>2314</v>
      </c>
      <c r="G237" s="278" t="s">
        <v>11011</v>
      </c>
      <c r="H237" s="278" t="s">
        <v>48</v>
      </c>
      <c r="I237" s="278" t="s">
        <v>11009</v>
      </c>
      <c r="J237" s="278" t="s">
        <v>5607</v>
      </c>
      <c r="K237" s="278" t="s">
        <v>341</v>
      </c>
      <c r="L237" s="278" t="s">
        <v>6230</v>
      </c>
      <c r="M237" s="279" t="s">
        <v>10990</v>
      </c>
      <c r="N237" s="278" t="s">
        <v>5000</v>
      </c>
      <c r="O237" s="278"/>
    </row>
    <row r="238" spans="1:15" x14ac:dyDescent="0.3">
      <c r="A238" s="278" t="s">
        <v>1036</v>
      </c>
      <c r="B238" s="278" t="s">
        <v>11007</v>
      </c>
      <c r="C238" s="280" t="s">
        <v>1161</v>
      </c>
      <c r="D238" s="278" t="s">
        <v>64</v>
      </c>
      <c r="E238" s="280" t="s">
        <v>568</v>
      </c>
      <c r="F238" s="278" t="s">
        <v>2314</v>
      </c>
      <c r="G238" s="278" t="s">
        <v>11008</v>
      </c>
      <c r="H238" s="278" t="s">
        <v>48</v>
      </c>
      <c r="I238" s="278" t="s">
        <v>11006</v>
      </c>
      <c r="J238" s="278" t="s">
        <v>5607</v>
      </c>
      <c r="K238" s="278" t="s">
        <v>341</v>
      </c>
      <c r="L238" s="278" t="s">
        <v>6230</v>
      </c>
      <c r="M238" s="279" t="s">
        <v>10990</v>
      </c>
      <c r="N238" s="278" t="s">
        <v>5000</v>
      </c>
      <c r="O238" s="278"/>
    </row>
    <row r="239" spans="1:15" x14ac:dyDescent="0.3">
      <c r="A239" s="278" t="s">
        <v>1036</v>
      </c>
      <c r="B239" s="278" t="s">
        <v>11004</v>
      </c>
      <c r="C239" s="280" t="s">
        <v>1161</v>
      </c>
      <c r="D239" s="278" t="s">
        <v>64</v>
      </c>
      <c r="E239" s="280" t="s">
        <v>568</v>
      </c>
      <c r="F239" s="278" t="s">
        <v>2314</v>
      </c>
      <c r="G239" s="278" t="s">
        <v>11005</v>
      </c>
      <c r="H239" s="278" t="s">
        <v>48</v>
      </c>
      <c r="I239" s="278" t="s">
        <v>11003</v>
      </c>
      <c r="J239" s="278" t="s">
        <v>5607</v>
      </c>
      <c r="K239" s="278" t="s">
        <v>341</v>
      </c>
      <c r="L239" s="278" t="s">
        <v>6230</v>
      </c>
      <c r="M239" s="279" t="s">
        <v>11002</v>
      </c>
      <c r="N239" s="278" t="s">
        <v>5000</v>
      </c>
      <c r="O239" s="278"/>
    </row>
    <row r="240" spans="1:15" x14ac:dyDescent="0.3">
      <c r="A240" s="278" t="s">
        <v>1036</v>
      </c>
      <c r="B240" s="278" t="s">
        <v>11000</v>
      </c>
      <c r="C240" s="280" t="s">
        <v>1161</v>
      </c>
      <c r="D240" s="278" t="s">
        <v>64</v>
      </c>
      <c r="E240" s="280" t="s">
        <v>568</v>
      </c>
      <c r="F240" s="278" t="s">
        <v>2314</v>
      </c>
      <c r="G240" s="278" t="s">
        <v>11001</v>
      </c>
      <c r="H240" s="278" t="s">
        <v>48</v>
      </c>
      <c r="I240" s="278" t="s">
        <v>6299</v>
      </c>
      <c r="J240" s="278" t="s">
        <v>5607</v>
      </c>
      <c r="K240" s="278" t="s">
        <v>341</v>
      </c>
      <c r="L240" s="278" t="s">
        <v>6230</v>
      </c>
      <c r="M240" s="279" t="s">
        <v>10990</v>
      </c>
      <c r="N240" s="278" t="s">
        <v>5000</v>
      </c>
      <c r="O240" s="278"/>
    </row>
    <row r="241" spans="1:15" x14ac:dyDescent="0.3">
      <c r="A241" s="278" t="s">
        <v>1036</v>
      </c>
      <c r="B241" s="278" t="s">
        <v>10998</v>
      </c>
      <c r="C241" s="280" t="s">
        <v>1014</v>
      </c>
      <c r="D241" s="278" t="s">
        <v>64</v>
      </c>
      <c r="E241" s="280" t="s">
        <v>568</v>
      </c>
      <c r="F241" s="278" t="s">
        <v>2296</v>
      </c>
      <c r="G241" s="278" t="s">
        <v>10999</v>
      </c>
      <c r="H241" s="278" t="s">
        <v>48</v>
      </c>
      <c r="I241" s="278" t="s">
        <v>10997</v>
      </c>
      <c r="J241" s="278" t="s">
        <v>5607</v>
      </c>
      <c r="K241" s="278" t="s">
        <v>341</v>
      </c>
      <c r="L241" s="278" t="s">
        <v>92</v>
      </c>
      <c r="M241" s="279" t="s">
        <v>272</v>
      </c>
      <c r="N241" s="278" t="s">
        <v>5000</v>
      </c>
      <c r="O241" s="278"/>
    </row>
    <row r="242" spans="1:15" x14ac:dyDescent="0.3">
      <c r="A242" s="278" t="s">
        <v>1036</v>
      </c>
      <c r="B242" s="278" t="s">
        <v>10995</v>
      </c>
      <c r="C242" s="280" t="s">
        <v>1161</v>
      </c>
      <c r="D242" s="278" t="s">
        <v>64</v>
      </c>
      <c r="E242" s="280" t="s">
        <v>568</v>
      </c>
      <c r="F242" s="278" t="s">
        <v>2330</v>
      </c>
      <c r="G242" s="278" t="s">
        <v>10996</v>
      </c>
      <c r="H242" s="278" t="s">
        <v>48</v>
      </c>
      <c r="I242" s="278" t="s">
        <v>10994</v>
      </c>
      <c r="J242" s="278" t="s">
        <v>5607</v>
      </c>
      <c r="K242" s="278" t="s">
        <v>341</v>
      </c>
      <c r="L242" s="278" t="s">
        <v>92</v>
      </c>
      <c r="M242" s="279" t="s">
        <v>6539</v>
      </c>
      <c r="N242" s="278" t="s">
        <v>5000</v>
      </c>
      <c r="O242" s="278"/>
    </row>
    <row r="243" spans="1:15" x14ac:dyDescent="0.3">
      <c r="A243" s="278" t="s">
        <v>1036</v>
      </c>
      <c r="B243" s="278" t="s">
        <v>10992</v>
      </c>
      <c r="C243" s="280" t="s">
        <v>1161</v>
      </c>
      <c r="D243" s="278" t="s">
        <v>64</v>
      </c>
      <c r="E243" s="280" t="s">
        <v>568</v>
      </c>
      <c r="F243" s="278" t="s">
        <v>2314</v>
      </c>
      <c r="G243" s="278" t="s">
        <v>10993</v>
      </c>
      <c r="H243" s="278" t="s">
        <v>48</v>
      </c>
      <c r="I243" s="278" t="s">
        <v>10991</v>
      </c>
      <c r="J243" s="278" t="s">
        <v>5607</v>
      </c>
      <c r="K243" s="278" t="s">
        <v>341</v>
      </c>
      <c r="L243" s="278" t="s">
        <v>6230</v>
      </c>
      <c r="M243" s="279" t="s">
        <v>10990</v>
      </c>
      <c r="N243" s="278" t="s">
        <v>5000</v>
      </c>
      <c r="O243" s="278"/>
    </row>
    <row r="244" spans="1:15" x14ac:dyDescent="0.3">
      <c r="A244" s="278" t="s">
        <v>1036</v>
      </c>
      <c r="B244" s="278" t="s">
        <v>10988</v>
      </c>
      <c r="C244" s="280" t="s">
        <v>1161</v>
      </c>
      <c r="D244" s="278" t="s">
        <v>64</v>
      </c>
      <c r="E244" s="280" t="s">
        <v>568</v>
      </c>
      <c r="F244" s="278" t="s">
        <v>2314</v>
      </c>
      <c r="G244" s="278" t="s">
        <v>10989</v>
      </c>
      <c r="H244" s="278" t="s">
        <v>48</v>
      </c>
      <c r="I244" s="278" t="s">
        <v>10987</v>
      </c>
      <c r="J244" s="278" t="s">
        <v>5607</v>
      </c>
      <c r="K244" s="278" t="s">
        <v>341</v>
      </c>
      <c r="L244" s="278" t="s">
        <v>6230</v>
      </c>
      <c r="M244" s="279" t="s">
        <v>10986</v>
      </c>
      <c r="N244" s="278" t="s">
        <v>5000</v>
      </c>
      <c r="O244" s="278"/>
    </row>
    <row r="245" spans="1:15" x14ac:dyDescent="0.3">
      <c r="A245" s="278" t="s">
        <v>10967</v>
      </c>
      <c r="B245" s="278" t="s">
        <v>10984</v>
      </c>
      <c r="C245" s="280" t="s">
        <v>1161</v>
      </c>
      <c r="D245" s="278" t="s">
        <v>173</v>
      </c>
      <c r="E245" s="280" t="s">
        <v>568</v>
      </c>
      <c r="F245" s="278" t="s">
        <v>2319</v>
      </c>
      <c r="G245" s="278" t="s">
        <v>10985</v>
      </c>
      <c r="H245" s="278" t="s">
        <v>48</v>
      </c>
      <c r="I245" s="278" t="s">
        <v>10983</v>
      </c>
      <c r="J245" s="278" t="s">
        <v>10927</v>
      </c>
      <c r="K245" s="278" t="s">
        <v>341</v>
      </c>
      <c r="L245" s="278" t="s">
        <v>92</v>
      </c>
      <c r="M245" s="279" t="s">
        <v>10934</v>
      </c>
      <c r="N245" s="278" t="s">
        <v>5000</v>
      </c>
      <c r="O245" s="278"/>
    </row>
    <row r="246" spans="1:15" x14ac:dyDescent="0.3">
      <c r="A246" s="278" t="s">
        <v>10967</v>
      </c>
      <c r="B246" s="278" t="s">
        <v>10981</v>
      </c>
      <c r="C246" s="280" t="s">
        <v>1161</v>
      </c>
      <c r="D246" s="278" t="s">
        <v>173</v>
      </c>
      <c r="E246" s="280" t="s">
        <v>568</v>
      </c>
      <c r="F246" s="278" t="s">
        <v>2319</v>
      </c>
      <c r="G246" s="278" t="s">
        <v>10982</v>
      </c>
      <c r="H246" s="278" t="s">
        <v>48</v>
      </c>
      <c r="I246" s="278" t="s">
        <v>10980</v>
      </c>
      <c r="J246" s="278" t="s">
        <v>10927</v>
      </c>
      <c r="K246" s="278" t="s">
        <v>341</v>
      </c>
      <c r="L246" s="278" t="s">
        <v>92</v>
      </c>
      <c r="M246" s="279" t="s">
        <v>10934</v>
      </c>
      <c r="N246" s="278" t="s">
        <v>5000</v>
      </c>
      <c r="O246" s="278"/>
    </row>
    <row r="247" spans="1:15" x14ac:dyDescent="0.3">
      <c r="A247" s="278" t="s">
        <v>10967</v>
      </c>
      <c r="B247" s="278" t="s">
        <v>10978</v>
      </c>
      <c r="C247" s="280" t="s">
        <v>1161</v>
      </c>
      <c r="D247" s="278" t="s">
        <v>173</v>
      </c>
      <c r="E247" s="280" t="s">
        <v>568</v>
      </c>
      <c r="F247" s="278" t="s">
        <v>2319</v>
      </c>
      <c r="G247" s="278" t="s">
        <v>10979</v>
      </c>
      <c r="H247" s="278" t="s">
        <v>48</v>
      </c>
      <c r="I247" s="278" t="s">
        <v>10977</v>
      </c>
      <c r="J247" s="278" t="s">
        <v>10927</v>
      </c>
      <c r="K247" s="278" t="s">
        <v>341</v>
      </c>
      <c r="L247" s="278" t="s">
        <v>92</v>
      </c>
      <c r="M247" s="279" t="s">
        <v>10934</v>
      </c>
      <c r="N247" s="278" t="s">
        <v>5000</v>
      </c>
      <c r="O247" s="278"/>
    </row>
    <row r="248" spans="1:15" x14ac:dyDescent="0.3">
      <c r="A248" s="278" t="s">
        <v>10967</v>
      </c>
      <c r="B248" s="278" t="s">
        <v>10975</v>
      </c>
      <c r="C248" s="280" t="s">
        <v>1161</v>
      </c>
      <c r="D248" s="278" t="s">
        <v>173</v>
      </c>
      <c r="E248" s="280" t="s">
        <v>568</v>
      </c>
      <c r="F248" s="278" t="s">
        <v>2319</v>
      </c>
      <c r="G248" s="278" t="s">
        <v>10976</v>
      </c>
      <c r="H248" s="278" t="s">
        <v>48</v>
      </c>
      <c r="I248" s="278" t="s">
        <v>10974</v>
      </c>
      <c r="J248" s="278" t="s">
        <v>10927</v>
      </c>
      <c r="K248" s="278" t="s">
        <v>341</v>
      </c>
      <c r="L248" s="278" t="s">
        <v>92</v>
      </c>
      <c r="M248" s="279" t="s">
        <v>10934</v>
      </c>
      <c r="N248" s="278" t="s">
        <v>5000</v>
      </c>
      <c r="O248" s="278"/>
    </row>
    <row r="249" spans="1:15" x14ac:dyDescent="0.3">
      <c r="A249" s="278" t="s">
        <v>10967</v>
      </c>
      <c r="B249" s="278" t="s">
        <v>10972</v>
      </c>
      <c r="C249" s="280" t="s">
        <v>1161</v>
      </c>
      <c r="D249" s="278" t="s">
        <v>173</v>
      </c>
      <c r="E249" s="280" t="s">
        <v>568</v>
      </c>
      <c r="F249" s="278" t="s">
        <v>2319</v>
      </c>
      <c r="G249" s="278" t="s">
        <v>10973</v>
      </c>
      <c r="H249" s="278" t="s">
        <v>48</v>
      </c>
      <c r="I249" s="278" t="s">
        <v>10971</v>
      </c>
      <c r="J249" s="278" t="s">
        <v>10927</v>
      </c>
      <c r="K249" s="278" t="s">
        <v>341</v>
      </c>
      <c r="L249" s="278" t="s">
        <v>92</v>
      </c>
      <c r="M249" s="279" t="s">
        <v>10934</v>
      </c>
      <c r="N249" s="278" t="s">
        <v>5000</v>
      </c>
      <c r="O249" s="278"/>
    </row>
    <row r="250" spans="1:15" x14ac:dyDescent="0.3">
      <c r="A250" s="278" t="s">
        <v>10967</v>
      </c>
      <c r="B250" s="278" t="s">
        <v>10783</v>
      </c>
      <c r="C250" s="280" t="s">
        <v>1161</v>
      </c>
      <c r="D250" s="278" t="s">
        <v>173</v>
      </c>
      <c r="E250" s="280" t="s">
        <v>568</v>
      </c>
      <c r="F250" s="278" t="s">
        <v>2277</v>
      </c>
      <c r="G250" s="278" t="s">
        <v>10970</v>
      </c>
      <c r="H250" s="278" t="s">
        <v>48</v>
      </c>
      <c r="I250" s="278" t="s">
        <v>10969</v>
      </c>
      <c r="J250" s="278" t="s">
        <v>10927</v>
      </c>
      <c r="K250" s="278" t="s">
        <v>341</v>
      </c>
      <c r="L250" s="278" t="s">
        <v>92</v>
      </c>
      <c r="M250" s="279" t="s">
        <v>222</v>
      </c>
      <c r="N250" s="278" t="s">
        <v>5000</v>
      </c>
      <c r="O250" s="278"/>
    </row>
    <row r="251" spans="1:15" x14ac:dyDescent="0.3">
      <c r="A251" s="278" t="s">
        <v>10967</v>
      </c>
      <c r="B251" s="278" t="s">
        <v>1056</v>
      </c>
      <c r="C251" s="280" t="s">
        <v>1014</v>
      </c>
      <c r="D251" s="278" t="s">
        <v>173</v>
      </c>
      <c r="E251" s="280" t="s">
        <v>568</v>
      </c>
      <c r="F251" s="278" t="s">
        <v>2277</v>
      </c>
      <c r="G251" s="278" t="s">
        <v>10968</v>
      </c>
      <c r="H251" s="278" t="s">
        <v>48</v>
      </c>
      <c r="I251" s="278" t="s">
        <v>10966</v>
      </c>
      <c r="J251" s="278" t="s">
        <v>10927</v>
      </c>
      <c r="K251" s="278" t="s">
        <v>341</v>
      </c>
      <c r="L251" s="278" t="s">
        <v>92</v>
      </c>
      <c r="M251" s="279" t="s">
        <v>222</v>
      </c>
      <c r="N251" s="278" t="s">
        <v>5000</v>
      </c>
      <c r="O251" s="278"/>
    </row>
    <row r="252" spans="1:15" x14ac:dyDescent="0.3">
      <c r="A252" s="278" t="s">
        <v>10952</v>
      </c>
      <c r="B252" s="278" t="s">
        <v>10964</v>
      </c>
      <c r="C252" s="280" t="s">
        <v>1161</v>
      </c>
      <c r="D252" s="278" t="s">
        <v>173</v>
      </c>
      <c r="E252" s="280" t="s">
        <v>568</v>
      </c>
      <c r="F252" s="278" t="s">
        <v>2277</v>
      </c>
      <c r="G252" s="278" t="s">
        <v>10965</v>
      </c>
      <c r="H252" s="278" t="s">
        <v>48</v>
      </c>
      <c r="I252" s="278" t="s">
        <v>10963</v>
      </c>
      <c r="J252" s="278" t="s">
        <v>10927</v>
      </c>
      <c r="K252" s="278" t="s">
        <v>341</v>
      </c>
      <c r="L252" s="278" t="s">
        <v>92</v>
      </c>
      <c r="M252" s="279" t="s">
        <v>222</v>
      </c>
      <c r="N252" s="278" t="s">
        <v>5000</v>
      </c>
      <c r="O252" s="278"/>
    </row>
    <row r="253" spans="1:15" x14ac:dyDescent="0.3">
      <c r="A253" s="278" t="s">
        <v>10952</v>
      </c>
      <c r="B253" s="278" t="s">
        <v>6983</v>
      </c>
      <c r="C253" s="280" t="s">
        <v>1014</v>
      </c>
      <c r="D253" s="278" t="s">
        <v>173</v>
      </c>
      <c r="E253" s="280" t="s">
        <v>568</v>
      </c>
      <c r="F253" s="278" t="s">
        <v>2277</v>
      </c>
      <c r="G253" s="278" t="s">
        <v>10962</v>
      </c>
      <c r="H253" s="278" t="s">
        <v>48</v>
      </c>
      <c r="I253" s="278" t="s">
        <v>10961</v>
      </c>
      <c r="J253" s="278" t="s">
        <v>10927</v>
      </c>
      <c r="K253" s="278" t="s">
        <v>341</v>
      </c>
      <c r="L253" s="278" t="s">
        <v>92</v>
      </c>
      <c r="M253" s="279" t="s">
        <v>222</v>
      </c>
      <c r="N253" s="278" t="s">
        <v>5000</v>
      </c>
      <c r="O253" s="278"/>
    </row>
    <row r="254" spans="1:15" x14ac:dyDescent="0.3">
      <c r="A254" s="278" t="s">
        <v>10952</v>
      </c>
      <c r="B254" s="278" t="s">
        <v>10959</v>
      </c>
      <c r="C254" s="280" t="s">
        <v>1014</v>
      </c>
      <c r="D254" s="278" t="s">
        <v>173</v>
      </c>
      <c r="E254" s="280" t="s">
        <v>568</v>
      </c>
      <c r="F254" s="278" t="s">
        <v>2277</v>
      </c>
      <c r="G254" s="278" t="s">
        <v>10960</v>
      </c>
      <c r="H254" s="278" t="s">
        <v>48</v>
      </c>
      <c r="I254" s="278" t="s">
        <v>10958</v>
      </c>
      <c r="J254" s="278" t="s">
        <v>10927</v>
      </c>
      <c r="K254" s="278" t="s">
        <v>341</v>
      </c>
      <c r="L254" s="278" t="s">
        <v>92</v>
      </c>
      <c r="M254" s="279" t="s">
        <v>222</v>
      </c>
      <c r="N254" s="278" t="s">
        <v>5000</v>
      </c>
      <c r="O254" s="278"/>
    </row>
    <row r="255" spans="1:15" x14ac:dyDescent="0.3">
      <c r="A255" s="278" t="s">
        <v>10952</v>
      </c>
      <c r="B255" s="278" t="s">
        <v>1415</v>
      </c>
      <c r="C255" s="280" t="s">
        <v>1014</v>
      </c>
      <c r="D255" s="278" t="s">
        <v>173</v>
      </c>
      <c r="E255" s="280" t="s">
        <v>568</v>
      </c>
      <c r="F255" s="278" t="s">
        <v>2277</v>
      </c>
      <c r="G255" s="278" t="s">
        <v>10957</v>
      </c>
      <c r="H255" s="278" t="s">
        <v>48</v>
      </c>
      <c r="I255" s="278" t="s">
        <v>10956</v>
      </c>
      <c r="J255" s="278" t="s">
        <v>10927</v>
      </c>
      <c r="K255" s="278" t="s">
        <v>341</v>
      </c>
      <c r="L255" s="278" t="s">
        <v>92</v>
      </c>
      <c r="M255" s="279" t="s">
        <v>222</v>
      </c>
      <c r="N255" s="278" t="s">
        <v>5000</v>
      </c>
      <c r="O255" s="278"/>
    </row>
    <row r="256" spans="1:15" x14ac:dyDescent="0.3">
      <c r="A256" s="278" t="s">
        <v>10952</v>
      </c>
      <c r="B256" s="278" t="s">
        <v>6978</v>
      </c>
      <c r="C256" s="280" t="s">
        <v>1014</v>
      </c>
      <c r="D256" s="278" t="s">
        <v>173</v>
      </c>
      <c r="E256" s="280" t="s">
        <v>568</v>
      </c>
      <c r="F256" s="278" t="s">
        <v>2277</v>
      </c>
      <c r="G256" s="278" t="s">
        <v>10955</v>
      </c>
      <c r="H256" s="278" t="s">
        <v>48</v>
      </c>
      <c r="I256" s="278" t="s">
        <v>10954</v>
      </c>
      <c r="J256" s="278" t="s">
        <v>10927</v>
      </c>
      <c r="K256" s="278" t="s">
        <v>341</v>
      </c>
      <c r="L256" s="278" t="s">
        <v>92</v>
      </c>
      <c r="M256" s="279" t="s">
        <v>222</v>
      </c>
      <c r="N256" s="278" t="s">
        <v>5000</v>
      </c>
      <c r="O256" s="278"/>
    </row>
    <row r="257" spans="1:15" x14ac:dyDescent="0.3">
      <c r="A257" s="278" t="s">
        <v>10952</v>
      </c>
      <c r="B257" s="278" t="s">
        <v>6975</v>
      </c>
      <c r="C257" s="280" t="s">
        <v>1161</v>
      </c>
      <c r="D257" s="278" t="s">
        <v>173</v>
      </c>
      <c r="E257" s="280" t="s">
        <v>568</v>
      </c>
      <c r="F257" s="278" t="s">
        <v>2277</v>
      </c>
      <c r="G257" s="278" t="s">
        <v>10953</v>
      </c>
      <c r="H257" s="278" t="s">
        <v>48</v>
      </c>
      <c r="I257" s="278" t="s">
        <v>10951</v>
      </c>
      <c r="J257" s="278" t="s">
        <v>10927</v>
      </c>
      <c r="K257" s="278" t="s">
        <v>341</v>
      </c>
      <c r="L257" s="278" t="s">
        <v>92</v>
      </c>
      <c r="M257" s="279" t="s">
        <v>222</v>
      </c>
      <c r="N257" s="278" t="s">
        <v>5000</v>
      </c>
      <c r="O257" s="278"/>
    </row>
    <row r="258" spans="1:15" x14ac:dyDescent="0.3">
      <c r="A258" s="278" t="s">
        <v>10947</v>
      </c>
      <c r="B258" s="278" t="s">
        <v>5599</v>
      </c>
      <c r="C258" s="280" t="s">
        <v>1161</v>
      </c>
      <c r="D258" s="278" t="s">
        <v>1053</v>
      </c>
      <c r="E258" s="280" t="s">
        <v>568</v>
      </c>
      <c r="F258" s="278" t="s">
        <v>2318</v>
      </c>
      <c r="G258" s="278" t="s">
        <v>10950</v>
      </c>
      <c r="H258" s="278" t="s">
        <v>48</v>
      </c>
      <c r="I258" s="278" t="s">
        <v>10949</v>
      </c>
      <c r="J258" s="278" t="s">
        <v>10945</v>
      </c>
      <c r="K258" s="278" t="s">
        <v>341</v>
      </c>
      <c r="L258" s="278" t="s">
        <v>92</v>
      </c>
      <c r="M258" s="279" t="s">
        <v>10944</v>
      </c>
      <c r="N258" s="278" t="s">
        <v>5000</v>
      </c>
      <c r="O258" s="278"/>
    </row>
    <row r="259" spans="1:15" x14ac:dyDescent="0.3">
      <c r="A259" s="278" t="s">
        <v>10947</v>
      </c>
      <c r="B259" s="278" t="s">
        <v>5609</v>
      </c>
      <c r="C259" s="280" t="s">
        <v>1161</v>
      </c>
      <c r="D259" s="278" t="s">
        <v>1053</v>
      </c>
      <c r="E259" s="280" t="s">
        <v>568</v>
      </c>
      <c r="F259" s="278" t="s">
        <v>2318</v>
      </c>
      <c r="G259" s="278" t="s">
        <v>10948</v>
      </c>
      <c r="H259" s="278" t="s">
        <v>48</v>
      </c>
      <c r="I259" s="278" t="s">
        <v>10946</v>
      </c>
      <c r="J259" s="278" t="s">
        <v>10945</v>
      </c>
      <c r="K259" s="278" t="s">
        <v>341</v>
      </c>
      <c r="L259" s="278" t="s">
        <v>92</v>
      </c>
      <c r="M259" s="279" t="s">
        <v>10944</v>
      </c>
      <c r="N259" s="278" t="s">
        <v>5000</v>
      </c>
      <c r="O259" s="278"/>
    </row>
    <row r="260" spans="1:15" x14ac:dyDescent="0.3">
      <c r="A260" s="278" t="s">
        <v>10942</v>
      </c>
      <c r="B260" s="278" t="s">
        <v>9141</v>
      </c>
      <c r="C260" s="280" t="s">
        <v>1014</v>
      </c>
      <c r="D260" s="278" t="s">
        <v>173</v>
      </c>
      <c r="E260" s="280" t="s">
        <v>568</v>
      </c>
      <c r="F260" s="278" t="s">
        <v>2277</v>
      </c>
      <c r="G260" s="278" t="s">
        <v>10943</v>
      </c>
      <c r="H260" s="278" t="s">
        <v>48</v>
      </c>
      <c r="I260" s="278" t="s">
        <v>10941</v>
      </c>
      <c r="J260" s="278" t="s">
        <v>10927</v>
      </c>
      <c r="K260" s="278" t="s">
        <v>341</v>
      </c>
      <c r="L260" s="278" t="s">
        <v>92</v>
      </c>
      <c r="M260" s="279" t="s">
        <v>222</v>
      </c>
      <c r="N260" s="278" t="s">
        <v>5000</v>
      </c>
      <c r="O260" s="278"/>
    </row>
    <row r="261" spans="1:15" x14ac:dyDescent="0.3">
      <c r="A261" s="278" t="s">
        <v>10936</v>
      </c>
      <c r="B261" s="278" t="s">
        <v>8055</v>
      </c>
      <c r="C261" s="280" t="s">
        <v>1161</v>
      </c>
      <c r="D261" s="278" t="s">
        <v>70</v>
      </c>
      <c r="E261" s="280" t="s">
        <v>568</v>
      </c>
      <c r="F261" s="278" t="s">
        <v>2314</v>
      </c>
      <c r="G261" s="278" t="s">
        <v>10940</v>
      </c>
      <c r="H261" s="278" t="s">
        <v>48</v>
      </c>
      <c r="I261" s="278" t="s">
        <v>10939</v>
      </c>
      <c r="J261" s="278" t="s">
        <v>1019</v>
      </c>
      <c r="K261" s="278" t="s">
        <v>341</v>
      </c>
      <c r="L261" s="278" t="s">
        <v>6230</v>
      </c>
      <c r="M261" s="279" t="s">
        <v>10938</v>
      </c>
      <c r="N261" s="278" t="s">
        <v>5000</v>
      </c>
      <c r="O261" s="278"/>
    </row>
    <row r="262" spans="1:15" x14ac:dyDescent="0.3">
      <c r="A262" s="278" t="s">
        <v>10936</v>
      </c>
      <c r="B262" s="278" t="s">
        <v>1647</v>
      </c>
      <c r="C262" s="280" t="s">
        <v>1014</v>
      </c>
      <c r="D262" s="278" t="s">
        <v>70</v>
      </c>
      <c r="E262" s="280" t="s">
        <v>568</v>
      </c>
      <c r="F262" s="278" t="s">
        <v>2319</v>
      </c>
      <c r="G262" s="278" t="s">
        <v>10937</v>
      </c>
      <c r="H262" s="278" t="s">
        <v>48</v>
      </c>
      <c r="I262" s="278" t="s">
        <v>10935</v>
      </c>
      <c r="J262" s="278" t="s">
        <v>1019</v>
      </c>
      <c r="K262" s="278" t="s">
        <v>341</v>
      </c>
      <c r="L262" s="278" t="s">
        <v>92</v>
      </c>
      <c r="M262" s="279" t="s">
        <v>10934</v>
      </c>
      <c r="N262" s="278" t="s">
        <v>5000</v>
      </c>
      <c r="O262" s="278"/>
    </row>
    <row r="263" spans="1:15" x14ac:dyDescent="0.3">
      <c r="A263" s="278" t="s">
        <v>10930</v>
      </c>
      <c r="B263" s="278" t="s">
        <v>10684</v>
      </c>
      <c r="C263" s="280" t="s">
        <v>1014</v>
      </c>
      <c r="D263" s="278" t="s">
        <v>173</v>
      </c>
      <c r="E263" s="280" t="s">
        <v>568</v>
      </c>
      <c r="F263" s="278" t="s">
        <v>2277</v>
      </c>
      <c r="G263" s="278" t="s">
        <v>10933</v>
      </c>
      <c r="H263" s="278" t="s">
        <v>48</v>
      </c>
      <c r="I263" s="278" t="s">
        <v>10932</v>
      </c>
      <c r="J263" s="278" t="s">
        <v>10927</v>
      </c>
      <c r="K263" s="278" t="s">
        <v>341</v>
      </c>
      <c r="L263" s="278" t="s">
        <v>92</v>
      </c>
      <c r="M263" s="279" t="s">
        <v>222</v>
      </c>
      <c r="N263" s="278" t="s">
        <v>5000</v>
      </c>
      <c r="O263" s="278"/>
    </row>
    <row r="264" spans="1:15" x14ac:dyDescent="0.3">
      <c r="A264" s="278" t="s">
        <v>10930</v>
      </c>
      <c r="B264" s="278" t="s">
        <v>10929</v>
      </c>
      <c r="C264" s="280" t="s">
        <v>1014</v>
      </c>
      <c r="D264" s="278" t="s">
        <v>173</v>
      </c>
      <c r="E264" s="280" t="s">
        <v>568</v>
      </c>
      <c r="F264" s="278" t="s">
        <v>2277</v>
      </c>
      <c r="G264" s="278" t="s">
        <v>10931</v>
      </c>
      <c r="H264" s="278" t="s">
        <v>48</v>
      </c>
      <c r="I264" s="278" t="s">
        <v>10928</v>
      </c>
      <c r="J264" s="278" t="s">
        <v>10927</v>
      </c>
      <c r="K264" s="278" t="s">
        <v>341</v>
      </c>
      <c r="L264" s="278" t="s">
        <v>92</v>
      </c>
      <c r="M264" s="279" t="s">
        <v>222</v>
      </c>
      <c r="N264" s="278" t="s">
        <v>5000</v>
      </c>
      <c r="O264" s="278"/>
    </row>
    <row r="265" spans="1:15" x14ac:dyDescent="0.3">
      <c r="A265" s="278" t="s">
        <v>10919</v>
      </c>
      <c r="B265" s="278" t="s">
        <v>9838</v>
      </c>
      <c r="C265" s="280" t="s">
        <v>1161</v>
      </c>
      <c r="D265" s="278" t="s">
        <v>173</v>
      </c>
      <c r="E265" s="280" t="s">
        <v>568</v>
      </c>
      <c r="F265" s="278" t="s">
        <v>2277</v>
      </c>
      <c r="G265" s="278" t="s">
        <v>10926</v>
      </c>
      <c r="H265" s="278" t="s">
        <v>48</v>
      </c>
      <c r="I265" s="278" t="s">
        <v>10925</v>
      </c>
      <c r="J265" s="278" t="s">
        <v>10619</v>
      </c>
      <c r="K265" s="278" t="s">
        <v>341</v>
      </c>
      <c r="L265" s="278" t="s">
        <v>92</v>
      </c>
      <c r="M265" s="279" t="s">
        <v>222</v>
      </c>
      <c r="N265" s="278" t="s">
        <v>5000</v>
      </c>
      <c r="O265" s="278"/>
    </row>
    <row r="266" spans="1:15" x14ac:dyDescent="0.3">
      <c r="A266" s="278" t="s">
        <v>10919</v>
      </c>
      <c r="B266" s="278" t="s">
        <v>9889</v>
      </c>
      <c r="C266" s="280" t="s">
        <v>1161</v>
      </c>
      <c r="D266" s="278" t="s">
        <v>173</v>
      </c>
      <c r="E266" s="280" t="s">
        <v>568</v>
      </c>
      <c r="F266" s="278" t="s">
        <v>2277</v>
      </c>
      <c r="G266" s="278" t="s">
        <v>10924</v>
      </c>
      <c r="H266" s="278" t="s">
        <v>48</v>
      </c>
      <c r="I266" s="278" t="s">
        <v>10923</v>
      </c>
      <c r="J266" s="278" t="s">
        <v>10619</v>
      </c>
      <c r="K266" s="278" t="s">
        <v>341</v>
      </c>
      <c r="L266" s="278" t="s">
        <v>92</v>
      </c>
      <c r="M266" s="279" t="s">
        <v>222</v>
      </c>
      <c r="N266" s="278" t="s">
        <v>5000</v>
      </c>
      <c r="O266" s="278"/>
    </row>
    <row r="267" spans="1:15" x14ac:dyDescent="0.3">
      <c r="A267" s="278" t="s">
        <v>10919</v>
      </c>
      <c r="B267" s="278" t="s">
        <v>8808</v>
      </c>
      <c r="C267" s="280" t="s">
        <v>1014</v>
      </c>
      <c r="D267" s="278" t="s">
        <v>173</v>
      </c>
      <c r="E267" s="280" t="s">
        <v>568</v>
      </c>
      <c r="F267" s="278" t="s">
        <v>2277</v>
      </c>
      <c r="G267" s="278" t="s">
        <v>10922</v>
      </c>
      <c r="H267" s="278" t="s">
        <v>48</v>
      </c>
      <c r="I267" s="278" t="s">
        <v>10921</v>
      </c>
      <c r="J267" s="278" t="s">
        <v>10619</v>
      </c>
      <c r="K267" s="278" t="s">
        <v>341</v>
      </c>
      <c r="L267" s="278" t="s">
        <v>92</v>
      </c>
      <c r="M267" s="279" t="s">
        <v>222</v>
      </c>
      <c r="N267" s="278" t="s">
        <v>5000</v>
      </c>
      <c r="O267" s="278"/>
    </row>
    <row r="268" spans="1:15" x14ac:dyDescent="0.3">
      <c r="A268" s="278" t="s">
        <v>10919</v>
      </c>
      <c r="B268" s="278" t="s">
        <v>8806</v>
      </c>
      <c r="C268" s="280" t="s">
        <v>1161</v>
      </c>
      <c r="D268" s="278" t="s">
        <v>173</v>
      </c>
      <c r="E268" s="280" t="s">
        <v>568</v>
      </c>
      <c r="F268" s="278" t="s">
        <v>2277</v>
      </c>
      <c r="G268" s="278" t="s">
        <v>10920</v>
      </c>
      <c r="H268" s="278" t="s">
        <v>48</v>
      </c>
      <c r="I268" s="278" t="s">
        <v>10918</v>
      </c>
      <c r="J268" s="278" t="s">
        <v>10619</v>
      </c>
      <c r="K268" s="278" t="s">
        <v>341</v>
      </c>
      <c r="L268" s="278" t="s">
        <v>92</v>
      </c>
      <c r="M268" s="279" t="s">
        <v>222</v>
      </c>
      <c r="N268" s="278" t="s">
        <v>5000</v>
      </c>
      <c r="O268" s="278"/>
    </row>
    <row r="269" spans="1:15" x14ac:dyDescent="0.3">
      <c r="A269" s="278" t="s">
        <v>10916</v>
      </c>
      <c r="B269" s="278" t="s">
        <v>5583</v>
      </c>
      <c r="C269" s="280" t="s">
        <v>1161</v>
      </c>
      <c r="D269" s="278" t="s">
        <v>64</v>
      </c>
      <c r="E269" s="280" t="s">
        <v>568</v>
      </c>
      <c r="F269" s="278" t="s">
        <v>3522</v>
      </c>
      <c r="G269" s="278" t="s">
        <v>10917</v>
      </c>
      <c r="H269" s="278" t="s">
        <v>48</v>
      </c>
      <c r="I269" s="281" t="s">
        <v>10915</v>
      </c>
      <c r="J269" s="278" t="s">
        <v>1037</v>
      </c>
      <c r="K269" s="278" t="s">
        <v>341</v>
      </c>
      <c r="L269" s="278" t="s">
        <v>134</v>
      </c>
      <c r="M269" s="279" t="s">
        <v>933</v>
      </c>
      <c r="N269" s="278" t="s">
        <v>5000</v>
      </c>
      <c r="O269" s="278" t="s">
        <v>8561</v>
      </c>
    </row>
    <row r="270" spans="1:15" x14ac:dyDescent="0.3">
      <c r="A270" s="278" t="s">
        <v>10899</v>
      </c>
      <c r="B270" s="278" t="s">
        <v>8923</v>
      </c>
      <c r="C270" s="280" t="s">
        <v>1161</v>
      </c>
      <c r="D270" s="278" t="s">
        <v>64</v>
      </c>
      <c r="E270" s="280" t="s">
        <v>568</v>
      </c>
      <c r="F270" s="278" t="s">
        <v>2310</v>
      </c>
      <c r="G270" s="278" t="s">
        <v>10914</v>
      </c>
      <c r="H270" s="278" t="s">
        <v>48</v>
      </c>
      <c r="I270" s="278" t="s">
        <v>10913</v>
      </c>
      <c r="J270" s="278" t="s">
        <v>1037</v>
      </c>
      <c r="K270" s="278" t="s">
        <v>341</v>
      </c>
      <c r="L270" s="278" t="s">
        <v>92</v>
      </c>
      <c r="M270" s="279" t="s">
        <v>299</v>
      </c>
      <c r="N270" s="278" t="s">
        <v>5000</v>
      </c>
      <c r="O270" s="278"/>
    </row>
    <row r="271" spans="1:15" x14ac:dyDescent="0.3">
      <c r="A271" s="278" t="s">
        <v>10899</v>
      </c>
      <c r="B271" s="278" t="s">
        <v>8921</v>
      </c>
      <c r="C271" s="280" t="s">
        <v>1161</v>
      </c>
      <c r="D271" s="278" t="s">
        <v>64</v>
      </c>
      <c r="E271" s="280" t="s">
        <v>568</v>
      </c>
      <c r="F271" s="278" t="s">
        <v>2310</v>
      </c>
      <c r="G271" s="278" t="s">
        <v>10912</v>
      </c>
      <c r="H271" s="278" t="s">
        <v>48</v>
      </c>
      <c r="I271" s="278" t="s">
        <v>10911</v>
      </c>
      <c r="J271" s="278" t="s">
        <v>1037</v>
      </c>
      <c r="K271" s="278" t="s">
        <v>341</v>
      </c>
      <c r="L271" s="278" t="s">
        <v>92</v>
      </c>
      <c r="M271" s="279" t="s">
        <v>299</v>
      </c>
      <c r="N271" s="278" t="s">
        <v>5000</v>
      </c>
      <c r="O271" s="278"/>
    </row>
    <row r="272" spans="1:15" x14ac:dyDescent="0.3">
      <c r="A272" s="278" t="s">
        <v>10899</v>
      </c>
      <c r="B272" s="278" t="s">
        <v>8919</v>
      </c>
      <c r="C272" s="280" t="s">
        <v>1161</v>
      </c>
      <c r="D272" s="278" t="s">
        <v>64</v>
      </c>
      <c r="E272" s="280" t="s">
        <v>568</v>
      </c>
      <c r="F272" s="278" t="s">
        <v>2310</v>
      </c>
      <c r="G272" s="278" t="s">
        <v>10910</v>
      </c>
      <c r="H272" s="278" t="s">
        <v>48</v>
      </c>
      <c r="I272" s="278" t="s">
        <v>10909</v>
      </c>
      <c r="J272" s="278" t="s">
        <v>1037</v>
      </c>
      <c r="K272" s="278" t="s">
        <v>341</v>
      </c>
      <c r="L272" s="278" t="s">
        <v>92</v>
      </c>
      <c r="M272" s="279" t="s">
        <v>299</v>
      </c>
      <c r="N272" s="278" t="s">
        <v>5000</v>
      </c>
      <c r="O272" s="278"/>
    </row>
    <row r="273" spans="1:15" x14ac:dyDescent="0.3">
      <c r="A273" s="278" t="s">
        <v>10899</v>
      </c>
      <c r="B273" s="278" t="s">
        <v>8916</v>
      </c>
      <c r="C273" s="280" t="s">
        <v>1161</v>
      </c>
      <c r="D273" s="278" t="s">
        <v>64</v>
      </c>
      <c r="E273" s="280" t="s">
        <v>568</v>
      </c>
      <c r="F273" s="278" t="s">
        <v>2310</v>
      </c>
      <c r="G273" s="278" t="s">
        <v>10908</v>
      </c>
      <c r="H273" s="278" t="s">
        <v>48</v>
      </c>
      <c r="I273" s="278" t="s">
        <v>10907</v>
      </c>
      <c r="J273" s="278" t="s">
        <v>1037</v>
      </c>
      <c r="K273" s="278" t="s">
        <v>341</v>
      </c>
      <c r="L273" s="278" t="s">
        <v>92</v>
      </c>
      <c r="M273" s="279" t="s">
        <v>299</v>
      </c>
      <c r="N273" s="278" t="s">
        <v>5000</v>
      </c>
      <c r="O273" s="278"/>
    </row>
    <row r="274" spans="1:15" x14ac:dyDescent="0.3">
      <c r="A274" s="278" t="s">
        <v>10899</v>
      </c>
      <c r="B274" s="278" t="s">
        <v>8914</v>
      </c>
      <c r="C274" s="280" t="s">
        <v>1161</v>
      </c>
      <c r="D274" s="278" t="s">
        <v>64</v>
      </c>
      <c r="E274" s="280" t="s">
        <v>568</v>
      </c>
      <c r="F274" s="278" t="s">
        <v>2310</v>
      </c>
      <c r="G274" s="278" t="s">
        <v>10906</v>
      </c>
      <c r="H274" s="278" t="s">
        <v>48</v>
      </c>
      <c r="I274" s="278" t="s">
        <v>10905</v>
      </c>
      <c r="J274" s="278" t="s">
        <v>1037</v>
      </c>
      <c r="K274" s="278" t="s">
        <v>341</v>
      </c>
      <c r="L274" s="278" t="s">
        <v>92</v>
      </c>
      <c r="M274" s="279" t="s">
        <v>299</v>
      </c>
      <c r="N274" s="278" t="s">
        <v>5000</v>
      </c>
      <c r="O274" s="278"/>
    </row>
    <row r="275" spans="1:15" x14ac:dyDescent="0.3">
      <c r="A275" s="278" t="s">
        <v>10899</v>
      </c>
      <c r="B275" s="278" t="s">
        <v>8911</v>
      </c>
      <c r="C275" s="280" t="s">
        <v>1161</v>
      </c>
      <c r="D275" s="278" t="s">
        <v>64</v>
      </c>
      <c r="E275" s="280" t="s">
        <v>568</v>
      </c>
      <c r="F275" s="278" t="s">
        <v>2310</v>
      </c>
      <c r="G275" s="278" t="s">
        <v>10904</v>
      </c>
      <c r="H275" s="278" t="s">
        <v>48</v>
      </c>
      <c r="I275" s="278" t="s">
        <v>10903</v>
      </c>
      <c r="J275" s="278" t="s">
        <v>1037</v>
      </c>
      <c r="K275" s="278" t="s">
        <v>341</v>
      </c>
      <c r="L275" s="278" t="s">
        <v>92</v>
      </c>
      <c r="M275" s="279" t="s">
        <v>299</v>
      </c>
      <c r="N275" s="278" t="s">
        <v>5000</v>
      </c>
      <c r="O275" s="278"/>
    </row>
    <row r="276" spans="1:15" x14ac:dyDescent="0.3">
      <c r="A276" s="278" t="s">
        <v>10899</v>
      </c>
      <c r="B276" s="278" t="s">
        <v>8909</v>
      </c>
      <c r="C276" s="280" t="s">
        <v>1161</v>
      </c>
      <c r="D276" s="278" t="s">
        <v>64</v>
      </c>
      <c r="E276" s="280" t="s">
        <v>568</v>
      </c>
      <c r="F276" s="278" t="s">
        <v>2310</v>
      </c>
      <c r="G276" s="278" t="s">
        <v>10902</v>
      </c>
      <c r="H276" s="278" t="s">
        <v>48</v>
      </c>
      <c r="I276" s="278" t="s">
        <v>10901</v>
      </c>
      <c r="J276" s="278" t="s">
        <v>1037</v>
      </c>
      <c r="K276" s="278" t="s">
        <v>341</v>
      </c>
      <c r="L276" s="278" t="s">
        <v>92</v>
      </c>
      <c r="M276" s="279" t="s">
        <v>299</v>
      </c>
      <c r="N276" s="278" t="s">
        <v>5000</v>
      </c>
      <c r="O276" s="278"/>
    </row>
    <row r="277" spans="1:15" x14ac:dyDescent="0.3">
      <c r="A277" s="278" t="s">
        <v>10899</v>
      </c>
      <c r="B277" s="278" t="s">
        <v>8905</v>
      </c>
      <c r="C277" s="280" t="s">
        <v>1161</v>
      </c>
      <c r="D277" s="278" t="s">
        <v>64</v>
      </c>
      <c r="E277" s="280" t="s">
        <v>568</v>
      </c>
      <c r="F277" s="278" t="s">
        <v>2310</v>
      </c>
      <c r="G277" s="278" t="s">
        <v>10900</v>
      </c>
      <c r="H277" s="278" t="s">
        <v>48</v>
      </c>
      <c r="I277" s="278" t="s">
        <v>10898</v>
      </c>
      <c r="J277" s="278" t="s">
        <v>1037</v>
      </c>
      <c r="K277" s="278" t="s">
        <v>341</v>
      </c>
      <c r="L277" s="278" t="s">
        <v>92</v>
      </c>
      <c r="M277" s="279" t="s">
        <v>299</v>
      </c>
      <c r="N277" s="278" t="s">
        <v>5000</v>
      </c>
      <c r="O277" s="278"/>
    </row>
    <row r="278" spans="1:15" x14ac:dyDescent="0.3">
      <c r="A278" s="278" t="s">
        <v>10869</v>
      </c>
      <c r="B278" s="278" t="s">
        <v>10896</v>
      </c>
      <c r="C278" s="280" t="s">
        <v>1014</v>
      </c>
      <c r="D278" s="278" t="s">
        <v>64</v>
      </c>
      <c r="E278" s="280" t="s">
        <v>568</v>
      </c>
      <c r="F278" s="278" t="s">
        <v>2310</v>
      </c>
      <c r="G278" s="278" t="s">
        <v>10897</v>
      </c>
      <c r="H278" s="278" t="s">
        <v>48</v>
      </c>
      <c r="I278" s="278" t="s">
        <v>10895</v>
      </c>
      <c r="J278" s="278" t="s">
        <v>851</v>
      </c>
      <c r="K278" s="278" t="s">
        <v>341</v>
      </c>
      <c r="L278" s="278" t="s">
        <v>92</v>
      </c>
      <c r="M278" s="279" t="s">
        <v>299</v>
      </c>
      <c r="N278" s="278" t="s">
        <v>5000</v>
      </c>
      <c r="O278" s="278"/>
    </row>
    <row r="279" spans="1:15" x14ac:dyDescent="0.3">
      <c r="A279" s="278" t="s">
        <v>10869</v>
      </c>
      <c r="B279" s="278" t="s">
        <v>8224</v>
      </c>
      <c r="C279" s="280" t="s">
        <v>1014</v>
      </c>
      <c r="D279" s="278" t="s">
        <v>64</v>
      </c>
      <c r="E279" s="280" t="s">
        <v>568</v>
      </c>
      <c r="F279" s="278" t="s">
        <v>2310</v>
      </c>
      <c r="G279" s="278" t="s">
        <v>10894</v>
      </c>
      <c r="H279" s="278" t="s">
        <v>48</v>
      </c>
      <c r="I279" s="278" t="s">
        <v>10893</v>
      </c>
      <c r="J279" s="278" t="s">
        <v>851</v>
      </c>
      <c r="K279" s="278" t="s">
        <v>341</v>
      </c>
      <c r="L279" s="278" t="s">
        <v>92</v>
      </c>
      <c r="M279" s="279" t="s">
        <v>299</v>
      </c>
      <c r="N279" s="278" t="s">
        <v>5000</v>
      </c>
      <c r="O279" s="278"/>
    </row>
    <row r="280" spans="1:15" x14ac:dyDescent="0.3">
      <c r="A280" s="278" t="s">
        <v>10869</v>
      </c>
      <c r="B280" s="278" t="s">
        <v>10891</v>
      </c>
      <c r="C280" s="280" t="s">
        <v>1014</v>
      </c>
      <c r="D280" s="278" t="s">
        <v>64</v>
      </c>
      <c r="E280" s="280" t="s">
        <v>568</v>
      </c>
      <c r="F280" s="278" t="s">
        <v>2310</v>
      </c>
      <c r="G280" s="278" t="s">
        <v>10892</v>
      </c>
      <c r="H280" s="278" t="s">
        <v>48</v>
      </c>
      <c r="I280" s="278" t="s">
        <v>10890</v>
      </c>
      <c r="J280" s="278" t="s">
        <v>851</v>
      </c>
      <c r="K280" s="278" t="s">
        <v>341</v>
      </c>
      <c r="L280" s="278" t="s">
        <v>92</v>
      </c>
      <c r="M280" s="279" t="s">
        <v>299</v>
      </c>
      <c r="N280" s="278" t="s">
        <v>5000</v>
      </c>
      <c r="O280" s="278"/>
    </row>
    <row r="281" spans="1:15" x14ac:dyDescent="0.3">
      <c r="A281" s="278" t="s">
        <v>10869</v>
      </c>
      <c r="B281" s="278" t="s">
        <v>10888</v>
      </c>
      <c r="C281" s="280" t="s">
        <v>1161</v>
      </c>
      <c r="D281" s="278" t="s">
        <v>64</v>
      </c>
      <c r="E281" s="280" t="s">
        <v>568</v>
      </c>
      <c r="F281" s="278" t="s">
        <v>2319</v>
      </c>
      <c r="G281" s="278" t="s">
        <v>10889</v>
      </c>
      <c r="H281" s="278" t="s">
        <v>48</v>
      </c>
      <c r="I281" s="278" t="s">
        <v>10887</v>
      </c>
      <c r="J281" s="278" t="s">
        <v>851</v>
      </c>
      <c r="K281" s="278" t="s">
        <v>341</v>
      </c>
      <c r="L281" s="278" t="s">
        <v>92</v>
      </c>
      <c r="M281" s="279" t="s">
        <v>10875</v>
      </c>
      <c r="N281" s="278" t="s">
        <v>5000</v>
      </c>
      <c r="O281" s="278"/>
    </row>
    <row r="282" spans="1:15" x14ac:dyDescent="0.3">
      <c r="A282" s="278" t="s">
        <v>10869</v>
      </c>
      <c r="B282" s="278" t="s">
        <v>10885</v>
      </c>
      <c r="C282" s="280" t="s">
        <v>1161</v>
      </c>
      <c r="D282" s="278" t="s">
        <v>64</v>
      </c>
      <c r="E282" s="280" t="s">
        <v>568</v>
      </c>
      <c r="F282" s="278" t="s">
        <v>2320</v>
      </c>
      <c r="G282" s="278" t="s">
        <v>10886</v>
      </c>
      <c r="H282" s="278" t="s">
        <v>48</v>
      </c>
      <c r="I282" s="278" t="s">
        <v>10884</v>
      </c>
      <c r="J282" s="278" t="s">
        <v>851</v>
      </c>
      <c r="K282" s="278" t="s">
        <v>341</v>
      </c>
      <c r="L282" s="278" t="s">
        <v>92</v>
      </c>
      <c r="M282" s="279" t="s">
        <v>10883</v>
      </c>
      <c r="N282" s="278" t="s">
        <v>5000</v>
      </c>
      <c r="O282" s="278"/>
    </row>
    <row r="283" spans="1:15" x14ac:dyDescent="0.3">
      <c r="A283" s="278" t="s">
        <v>10869</v>
      </c>
      <c r="B283" s="278" t="s">
        <v>10881</v>
      </c>
      <c r="C283" s="280" t="s">
        <v>1161</v>
      </c>
      <c r="D283" s="278" t="s">
        <v>64</v>
      </c>
      <c r="E283" s="280" t="s">
        <v>568</v>
      </c>
      <c r="F283" s="278" t="s">
        <v>2318</v>
      </c>
      <c r="G283" s="278" t="s">
        <v>10882</v>
      </c>
      <c r="H283" s="278" t="s">
        <v>48</v>
      </c>
      <c r="I283" s="278" t="s">
        <v>10880</v>
      </c>
      <c r="J283" s="278" t="s">
        <v>851</v>
      </c>
      <c r="K283" s="278" t="s">
        <v>341</v>
      </c>
      <c r="L283" s="278" t="s">
        <v>92</v>
      </c>
      <c r="M283" s="279" t="s">
        <v>10879</v>
      </c>
      <c r="N283" s="278" t="s">
        <v>5000</v>
      </c>
      <c r="O283" s="278"/>
    </row>
    <row r="284" spans="1:15" x14ac:dyDescent="0.3">
      <c r="A284" s="278" t="s">
        <v>10869</v>
      </c>
      <c r="B284" s="278" t="s">
        <v>10877</v>
      </c>
      <c r="C284" s="280" t="s">
        <v>1014</v>
      </c>
      <c r="D284" s="278" t="s">
        <v>64</v>
      </c>
      <c r="E284" s="280" t="s">
        <v>568</v>
      </c>
      <c r="F284" s="278" t="s">
        <v>2319</v>
      </c>
      <c r="G284" s="278" t="s">
        <v>10878</v>
      </c>
      <c r="H284" s="278" t="s">
        <v>48</v>
      </c>
      <c r="I284" s="278" t="s">
        <v>10876</v>
      </c>
      <c r="J284" s="278" t="s">
        <v>851</v>
      </c>
      <c r="K284" s="278" t="s">
        <v>341</v>
      </c>
      <c r="L284" s="278" t="s">
        <v>92</v>
      </c>
      <c r="M284" s="279" t="s">
        <v>10875</v>
      </c>
      <c r="N284" s="278" t="s">
        <v>5000</v>
      </c>
      <c r="O284" s="278"/>
    </row>
    <row r="285" spans="1:15" x14ac:dyDescent="0.3">
      <c r="A285" s="278" t="s">
        <v>10869</v>
      </c>
      <c r="B285" s="278" t="s">
        <v>10873</v>
      </c>
      <c r="C285" s="280" t="s">
        <v>1014</v>
      </c>
      <c r="D285" s="278" t="s">
        <v>64</v>
      </c>
      <c r="E285" s="280" t="s">
        <v>568</v>
      </c>
      <c r="F285" s="278" t="s">
        <v>2319</v>
      </c>
      <c r="G285" s="278" t="s">
        <v>10874</v>
      </c>
      <c r="H285" s="278" t="s">
        <v>48</v>
      </c>
      <c r="I285" s="278" t="s">
        <v>10872</v>
      </c>
      <c r="J285" s="278" t="s">
        <v>851</v>
      </c>
      <c r="K285" s="278" t="s">
        <v>341</v>
      </c>
      <c r="L285" s="278" t="s">
        <v>92</v>
      </c>
      <c r="M285" s="279" t="s">
        <v>10871</v>
      </c>
      <c r="N285" s="278" t="s">
        <v>5000</v>
      </c>
      <c r="O285" s="278"/>
    </row>
    <row r="286" spans="1:15" x14ac:dyDescent="0.3">
      <c r="A286" s="278" t="s">
        <v>10869</v>
      </c>
      <c r="B286" s="278" t="s">
        <v>10868</v>
      </c>
      <c r="C286" s="280" t="s">
        <v>1014</v>
      </c>
      <c r="D286" s="278" t="s">
        <v>64</v>
      </c>
      <c r="E286" s="280" t="s">
        <v>568</v>
      </c>
      <c r="F286" s="278" t="s">
        <v>2310</v>
      </c>
      <c r="G286" s="278" t="s">
        <v>10870</v>
      </c>
      <c r="H286" s="278" t="s">
        <v>48</v>
      </c>
      <c r="I286" s="278" t="s">
        <v>10867</v>
      </c>
      <c r="J286" s="278" t="s">
        <v>851</v>
      </c>
      <c r="K286" s="278" t="s">
        <v>341</v>
      </c>
      <c r="L286" s="278" t="s">
        <v>92</v>
      </c>
      <c r="M286" s="279" t="s">
        <v>299</v>
      </c>
      <c r="N286" s="278" t="s">
        <v>5000</v>
      </c>
      <c r="O286" s="278"/>
    </row>
    <row r="287" spans="1:15" x14ac:dyDescent="0.3">
      <c r="A287" s="278" t="s">
        <v>10856</v>
      </c>
      <c r="B287" s="278" t="s">
        <v>8606</v>
      </c>
      <c r="C287" s="280" t="s">
        <v>1014</v>
      </c>
      <c r="D287" s="278" t="s">
        <v>64</v>
      </c>
      <c r="E287" s="280" t="s">
        <v>853</v>
      </c>
      <c r="F287" s="278" t="s">
        <v>3540</v>
      </c>
      <c r="G287" s="278" t="s">
        <v>10865</v>
      </c>
      <c r="H287" s="278" t="s">
        <v>48</v>
      </c>
      <c r="I287" s="278" t="s">
        <v>10866</v>
      </c>
      <c r="J287" s="278" t="s">
        <v>4780</v>
      </c>
      <c r="K287" s="278" t="s">
        <v>341</v>
      </c>
      <c r="L287" s="278" t="s">
        <v>134</v>
      </c>
      <c r="M287" s="279" t="s">
        <v>4247</v>
      </c>
      <c r="N287" s="278" t="s">
        <v>5000</v>
      </c>
      <c r="O287" s="278"/>
    </row>
    <row r="288" spans="1:15" x14ac:dyDescent="0.3">
      <c r="A288" s="278" t="s">
        <v>10856</v>
      </c>
      <c r="B288" s="278" t="s">
        <v>7257</v>
      </c>
      <c r="C288" s="280" t="s">
        <v>1014</v>
      </c>
      <c r="D288" s="278" t="s">
        <v>173</v>
      </c>
      <c r="E288" s="280" t="s">
        <v>568</v>
      </c>
      <c r="F288" s="278" t="s">
        <v>3469</v>
      </c>
      <c r="G288" s="278" t="s">
        <v>10864</v>
      </c>
      <c r="H288" s="278" t="s">
        <v>48</v>
      </c>
      <c r="I288" s="278" t="s">
        <v>10860</v>
      </c>
      <c r="J288" s="278" t="s">
        <v>10863</v>
      </c>
      <c r="K288" s="278" t="s">
        <v>341</v>
      </c>
      <c r="L288" s="278" t="s">
        <v>134</v>
      </c>
      <c r="M288" s="279" t="s">
        <v>5324</v>
      </c>
      <c r="N288" s="278" t="s">
        <v>5000</v>
      </c>
      <c r="O288" s="278"/>
    </row>
    <row r="289" spans="1:15" x14ac:dyDescent="0.3">
      <c r="A289" s="278" t="s">
        <v>10856</v>
      </c>
      <c r="B289" s="278" t="s">
        <v>7254</v>
      </c>
      <c r="C289" s="280" t="s">
        <v>1161</v>
      </c>
      <c r="D289" s="278" t="s">
        <v>70</v>
      </c>
      <c r="E289" s="280" t="s">
        <v>572</v>
      </c>
      <c r="F289" s="278" t="s">
        <v>3469</v>
      </c>
      <c r="G289" s="278" t="s">
        <v>10862</v>
      </c>
      <c r="H289" s="278" t="s">
        <v>48</v>
      </c>
      <c r="I289" s="278" t="s">
        <v>10860</v>
      </c>
      <c r="J289" s="278" t="s">
        <v>1100</v>
      </c>
      <c r="K289" s="278" t="s">
        <v>341</v>
      </c>
      <c r="L289" s="278" t="s">
        <v>134</v>
      </c>
      <c r="M289" s="279" t="s">
        <v>5324</v>
      </c>
      <c r="N289" s="278" t="s">
        <v>5000</v>
      </c>
      <c r="O289" s="278"/>
    </row>
    <row r="290" spans="1:15" x14ac:dyDescent="0.3">
      <c r="A290" s="278" t="s">
        <v>10856</v>
      </c>
      <c r="B290" s="278" t="s">
        <v>7251</v>
      </c>
      <c r="C290" s="280" t="s">
        <v>1161</v>
      </c>
      <c r="D290" s="278" t="s">
        <v>64</v>
      </c>
      <c r="E290" s="280" t="s">
        <v>572</v>
      </c>
      <c r="F290" s="278" t="s">
        <v>3469</v>
      </c>
      <c r="G290" s="278" t="s">
        <v>10861</v>
      </c>
      <c r="H290" s="278" t="s">
        <v>48</v>
      </c>
      <c r="I290" s="278" t="s">
        <v>10860</v>
      </c>
      <c r="J290" s="278" t="s">
        <v>4780</v>
      </c>
      <c r="K290" s="278" t="s">
        <v>341</v>
      </c>
      <c r="L290" s="278" t="s">
        <v>134</v>
      </c>
      <c r="M290" s="279" t="s">
        <v>5324</v>
      </c>
      <c r="N290" s="278" t="s">
        <v>5000</v>
      </c>
      <c r="O290" s="278"/>
    </row>
    <row r="291" spans="1:15" x14ac:dyDescent="0.3">
      <c r="A291" s="278" t="s">
        <v>10856</v>
      </c>
      <c r="B291" s="278" t="s">
        <v>7248</v>
      </c>
      <c r="C291" s="280" t="s">
        <v>1161</v>
      </c>
      <c r="D291" s="278" t="s">
        <v>64</v>
      </c>
      <c r="E291" s="280" t="s">
        <v>853</v>
      </c>
      <c r="F291" s="278" t="s">
        <v>3540</v>
      </c>
      <c r="G291" s="278" t="s">
        <v>10859</v>
      </c>
      <c r="H291" s="278" t="s">
        <v>48</v>
      </c>
      <c r="I291" s="278" t="s">
        <v>10858</v>
      </c>
      <c r="J291" s="278" t="s">
        <v>4780</v>
      </c>
      <c r="K291" s="278" t="s">
        <v>341</v>
      </c>
      <c r="L291" s="278" t="s">
        <v>134</v>
      </c>
      <c r="M291" s="279" t="s">
        <v>8576</v>
      </c>
      <c r="N291" s="278" t="s">
        <v>5000</v>
      </c>
      <c r="O291" s="278"/>
    </row>
    <row r="292" spans="1:15" x14ac:dyDescent="0.3">
      <c r="A292" s="278" t="s">
        <v>10856</v>
      </c>
      <c r="B292" s="278" t="s">
        <v>7245</v>
      </c>
      <c r="C292" s="280" t="s">
        <v>1161</v>
      </c>
      <c r="D292" s="278" t="s">
        <v>64</v>
      </c>
      <c r="E292" s="280" t="s">
        <v>853</v>
      </c>
      <c r="F292" s="278" t="s">
        <v>3540</v>
      </c>
      <c r="G292" s="278" t="s">
        <v>10857</v>
      </c>
      <c r="H292" s="278" t="s">
        <v>48</v>
      </c>
      <c r="I292" s="278" t="s">
        <v>10855</v>
      </c>
      <c r="J292" s="278" t="s">
        <v>4780</v>
      </c>
      <c r="K292" s="278" t="s">
        <v>341</v>
      </c>
      <c r="L292" s="278" t="s">
        <v>134</v>
      </c>
      <c r="M292" s="279" t="s">
        <v>9245</v>
      </c>
      <c r="N292" s="278" t="s">
        <v>5000</v>
      </c>
      <c r="O292" s="278"/>
    </row>
    <row r="293" spans="1:15" x14ac:dyDescent="0.3">
      <c r="A293" s="278" t="s">
        <v>10847</v>
      </c>
      <c r="B293" s="278" t="s">
        <v>10853</v>
      </c>
      <c r="C293" s="280" t="s">
        <v>1161</v>
      </c>
      <c r="D293" s="278" t="s">
        <v>64</v>
      </c>
      <c r="E293" s="280" t="s">
        <v>853</v>
      </c>
      <c r="F293" s="278" t="s">
        <v>3540</v>
      </c>
      <c r="G293" s="278" t="s">
        <v>10854</v>
      </c>
      <c r="H293" s="278" t="s">
        <v>48</v>
      </c>
      <c r="I293" s="278" t="s">
        <v>10852</v>
      </c>
      <c r="J293" s="278" t="s">
        <v>851</v>
      </c>
      <c r="K293" s="278" t="s">
        <v>341</v>
      </c>
      <c r="L293" s="278" t="s">
        <v>134</v>
      </c>
      <c r="M293" s="279" t="s">
        <v>8576</v>
      </c>
      <c r="N293" s="278" t="s">
        <v>5000</v>
      </c>
      <c r="O293" s="278"/>
    </row>
    <row r="294" spans="1:15" x14ac:dyDescent="0.3">
      <c r="A294" s="278" t="s">
        <v>10847</v>
      </c>
      <c r="B294" s="278" t="s">
        <v>10850</v>
      </c>
      <c r="C294" s="280" t="s">
        <v>1161</v>
      </c>
      <c r="D294" s="278" t="s">
        <v>64</v>
      </c>
      <c r="E294" s="280" t="s">
        <v>853</v>
      </c>
      <c r="F294" s="278" t="s">
        <v>3540</v>
      </c>
      <c r="G294" s="278" t="s">
        <v>10851</v>
      </c>
      <c r="H294" s="278" t="s">
        <v>48</v>
      </c>
      <c r="I294" s="278" t="s">
        <v>10849</v>
      </c>
      <c r="J294" s="278" t="s">
        <v>851</v>
      </c>
      <c r="K294" s="278" t="s">
        <v>341</v>
      </c>
      <c r="L294" s="278" t="s">
        <v>134</v>
      </c>
      <c r="M294" s="279" t="s">
        <v>9245</v>
      </c>
      <c r="N294" s="278" t="s">
        <v>5000</v>
      </c>
      <c r="O294" s="278"/>
    </row>
    <row r="295" spans="1:15" x14ac:dyDescent="0.3">
      <c r="A295" s="278" t="s">
        <v>10847</v>
      </c>
      <c r="B295" s="278" t="s">
        <v>10846</v>
      </c>
      <c r="C295" s="280" t="s">
        <v>1161</v>
      </c>
      <c r="D295" s="278" t="s">
        <v>64</v>
      </c>
      <c r="E295" s="280" t="s">
        <v>853</v>
      </c>
      <c r="F295" s="278" t="s">
        <v>3540</v>
      </c>
      <c r="G295" s="278" t="s">
        <v>10848</v>
      </c>
      <c r="H295" s="278" t="s">
        <v>48</v>
      </c>
      <c r="I295" s="278" t="s">
        <v>10845</v>
      </c>
      <c r="J295" s="278" t="s">
        <v>851</v>
      </c>
      <c r="K295" s="278" t="s">
        <v>341</v>
      </c>
      <c r="L295" s="278" t="s">
        <v>134</v>
      </c>
      <c r="M295" s="279" t="s">
        <v>4247</v>
      </c>
      <c r="N295" s="278" t="s">
        <v>5000</v>
      </c>
      <c r="O295" s="278"/>
    </row>
    <row r="296" spans="1:15" x14ac:dyDescent="0.3">
      <c r="A296" s="278" t="s">
        <v>10830</v>
      </c>
      <c r="B296" s="278" t="s">
        <v>8593</v>
      </c>
      <c r="C296" s="280" t="s">
        <v>1014</v>
      </c>
      <c r="D296" s="278" t="s">
        <v>64</v>
      </c>
      <c r="E296" s="280" t="s">
        <v>853</v>
      </c>
      <c r="F296" s="278" t="s">
        <v>3536</v>
      </c>
      <c r="G296" s="278" t="s">
        <v>10844</v>
      </c>
      <c r="H296" s="278" t="s">
        <v>48</v>
      </c>
      <c r="I296" s="278" t="s">
        <v>10843</v>
      </c>
      <c r="J296" s="278" t="s">
        <v>1022</v>
      </c>
      <c r="K296" s="278" t="s">
        <v>341</v>
      </c>
      <c r="L296" s="278" t="s">
        <v>134</v>
      </c>
      <c r="M296" s="279" t="s">
        <v>10819</v>
      </c>
      <c r="N296" s="278" t="s">
        <v>5000</v>
      </c>
      <c r="O296" s="278"/>
    </row>
    <row r="297" spans="1:15" x14ac:dyDescent="0.3">
      <c r="A297" s="278" t="s">
        <v>10830</v>
      </c>
      <c r="B297" s="278" t="s">
        <v>8463</v>
      </c>
      <c r="C297" s="280" t="s">
        <v>1014</v>
      </c>
      <c r="D297" s="278" t="s">
        <v>64</v>
      </c>
      <c r="E297" s="280" t="s">
        <v>568</v>
      </c>
      <c r="F297" s="278" t="s">
        <v>3471</v>
      </c>
      <c r="G297" s="278" t="s">
        <v>10842</v>
      </c>
      <c r="H297" s="278" t="s">
        <v>48</v>
      </c>
      <c r="I297" s="278" t="s">
        <v>10841</v>
      </c>
      <c r="J297" s="278" t="s">
        <v>1022</v>
      </c>
      <c r="K297" s="278" t="s">
        <v>341</v>
      </c>
      <c r="L297" s="278" t="s">
        <v>134</v>
      </c>
      <c r="M297" s="279" t="s">
        <v>1170</v>
      </c>
      <c r="N297" s="278" t="s">
        <v>5000</v>
      </c>
      <c r="O297" s="278"/>
    </row>
    <row r="298" spans="1:15" x14ac:dyDescent="0.3">
      <c r="A298" s="278" t="s">
        <v>10830</v>
      </c>
      <c r="B298" s="278" t="s">
        <v>8589</v>
      </c>
      <c r="C298" s="280" t="s">
        <v>1161</v>
      </c>
      <c r="D298" s="278" t="s">
        <v>319</v>
      </c>
      <c r="E298" s="280" t="s">
        <v>568</v>
      </c>
      <c r="F298" s="278" t="s">
        <v>3471</v>
      </c>
      <c r="G298" s="278" t="s">
        <v>10840</v>
      </c>
      <c r="H298" s="278" t="s">
        <v>48</v>
      </c>
      <c r="I298" s="278" t="s">
        <v>10837</v>
      </c>
      <c r="J298" s="278" t="s">
        <v>10834</v>
      </c>
      <c r="K298" s="278" t="s">
        <v>341</v>
      </c>
      <c r="L298" s="278" t="s">
        <v>134</v>
      </c>
      <c r="M298" s="279" t="s">
        <v>1170</v>
      </c>
      <c r="N298" s="278" t="s">
        <v>5000</v>
      </c>
      <c r="O298" s="278"/>
    </row>
    <row r="299" spans="1:15" x14ac:dyDescent="0.3">
      <c r="A299" s="278" t="s">
        <v>10830</v>
      </c>
      <c r="B299" s="278" t="s">
        <v>8586</v>
      </c>
      <c r="C299" s="280" t="s">
        <v>1161</v>
      </c>
      <c r="D299" s="278" t="s">
        <v>173</v>
      </c>
      <c r="E299" s="280" t="s">
        <v>572</v>
      </c>
      <c r="F299" s="278" t="s">
        <v>3471</v>
      </c>
      <c r="G299" s="278" t="s">
        <v>10839</v>
      </c>
      <c r="H299" s="278" t="s">
        <v>48</v>
      </c>
      <c r="I299" s="278" t="s">
        <v>10837</v>
      </c>
      <c r="J299" s="278" t="s">
        <v>1238</v>
      </c>
      <c r="K299" s="278" t="s">
        <v>341</v>
      </c>
      <c r="L299" s="278" t="s">
        <v>134</v>
      </c>
      <c r="M299" s="279" t="s">
        <v>1170</v>
      </c>
      <c r="N299" s="278" t="s">
        <v>5000</v>
      </c>
      <c r="O299" s="278"/>
    </row>
    <row r="300" spans="1:15" x14ac:dyDescent="0.3">
      <c r="A300" s="278" t="s">
        <v>10830</v>
      </c>
      <c r="B300" s="278" t="s">
        <v>8583</v>
      </c>
      <c r="C300" s="280" t="s">
        <v>1161</v>
      </c>
      <c r="D300" s="278" t="s">
        <v>70</v>
      </c>
      <c r="E300" s="280" t="s">
        <v>572</v>
      </c>
      <c r="F300" s="278" t="s">
        <v>3471</v>
      </c>
      <c r="G300" s="278" t="s">
        <v>10838</v>
      </c>
      <c r="H300" s="278" t="s">
        <v>48</v>
      </c>
      <c r="I300" s="278" t="s">
        <v>10837</v>
      </c>
      <c r="J300" s="278" t="s">
        <v>1022</v>
      </c>
      <c r="K300" s="278" t="s">
        <v>341</v>
      </c>
      <c r="L300" s="278" t="s">
        <v>134</v>
      </c>
      <c r="M300" s="279" t="s">
        <v>1170</v>
      </c>
      <c r="N300" s="278" t="s">
        <v>5000</v>
      </c>
      <c r="O300" s="278"/>
    </row>
    <row r="301" spans="1:15" x14ac:dyDescent="0.3">
      <c r="A301" s="278" t="s">
        <v>10830</v>
      </c>
      <c r="B301" s="278" t="s">
        <v>4867</v>
      </c>
      <c r="C301" s="280" t="s">
        <v>1161</v>
      </c>
      <c r="D301" s="278" t="s">
        <v>319</v>
      </c>
      <c r="E301" s="280" t="s">
        <v>568</v>
      </c>
      <c r="F301" s="278" t="s">
        <v>3465</v>
      </c>
      <c r="G301" s="278" t="s">
        <v>10836</v>
      </c>
      <c r="H301" s="278" t="s">
        <v>48</v>
      </c>
      <c r="I301" s="281" t="s">
        <v>10835</v>
      </c>
      <c r="J301" s="278" t="s">
        <v>10834</v>
      </c>
      <c r="K301" s="278" t="s">
        <v>341</v>
      </c>
      <c r="L301" s="278" t="s">
        <v>134</v>
      </c>
      <c r="M301" s="279" t="s">
        <v>10827</v>
      </c>
      <c r="N301" s="278" t="s">
        <v>5000</v>
      </c>
      <c r="O301" s="278" t="s">
        <v>8561</v>
      </c>
    </row>
    <row r="302" spans="1:15" x14ac:dyDescent="0.3">
      <c r="A302" s="278" t="s">
        <v>10830</v>
      </c>
      <c r="B302" s="278" t="s">
        <v>8578</v>
      </c>
      <c r="C302" s="280" t="s">
        <v>1161</v>
      </c>
      <c r="D302" s="278" t="s">
        <v>173</v>
      </c>
      <c r="E302" s="280" t="s">
        <v>572</v>
      </c>
      <c r="F302" s="278" t="s">
        <v>3465</v>
      </c>
      <c r="G302" s="278" t="s">
        <v>10833</v>
      </c>
      <c r="H302" s="278" t="s">
        <v>48</v>
      </c>
      <c r="I302" s="281" t="s">
        <v>10832</v>
      </c>
      <c r="J302" s="278" t="s">
        <v>1238</v>
      </c>
      <c r="K302" s="278" t="s">
        <v>341</v>
      </c>
      <c r="L302" s="278" t="s">
        <v>134</v>
      </c>
      <c r="M302" s="279" t="s">
        <v>10827</v>
      </c>
      <c r="N302" s="278" t="s">
        <v>5000</v>
      </c>
      <c r="O302" s="278" t="s">
        <v>8561</v>
      </c>
    </row>
    <row r="303" spans="1:15" x14ac:dyDescent="0.3">
      <c r="A303" s="278" t="s">
        <v>10830</v>
      </c>
      <c r="B303" s="278" t="s">
        <v>10829</v>
      </c>
      <c r="C303" s="280" t="s">
        <v>1161</v>
      </c>
      <c r="D303" s="278" t="s">
        <v>70</v>
      </c>
      <c r="E303" s="280" t="s">
        <v>572</v>
      </c>
      <c r="F303" s="278" t="s">
        <v>3465</v>
      </c>
      <c r="G303" s="278" t="s">
        <v>10831</v>
      </c>
      <c r="H303" s="278" t="s">
        <v>48</v>
      </c>
      <c r="I303" s="281" t="s">
        <v>10828</v>
      </c>
      <c r="J303" s="278" t="s">
        <v>1022</v>
      </c>
      <c r="K303" s="278" t="s">
        <v>341</v>
      </c>
      <c r="L303" s="278" t="s">
        <v>134</v>
      </c>
      <c r="M303" s="279" t="s">
        <v>10827</v>
      </c>
      <c r="N303" s="278" t="s">
        <v>5000</v>
      </c>
      <c r="O303" s="278" t="s">
        <v>8561</v>
      </c>
    </row>
    <row r="304" spans="1:15" x14ac:dyDescent="0.3">
      <c r="A304" s="278" t="s">
        <v>10821</v>
      </c>
      <c r="B304" s="278" t="s">
        <v>10825</v>
      </c>
      <c r="C304" s="280" t="s">
        <v>1014</v>
      </c>
      <c r="D304" s="278" t="s">
        <v>64</v>
      </c>
      <c r="E304" s="280" t="s">
        <v>568</v>
      </c>
      <c r="F304" s="278" t="s">
        <v>3524</v>
      </c>
      <c r="G304" s="278" t="s">
        <v>10826</v>
      </c>
      <c r="H304" s="278" t="s">
        <v>48</v>
      </c>
      <c r="I304" s="281" t="s">
        <v>10824</v>
      </c>
      <c r="J304" s="278" t="s">
        <v>1023</v>
      </c>
      <c r="K304" s="278" t="s">
        <v>341</v>
      </c>
      <c r="L304" s="278" t="s">
        <v>134</v>
      </c>
      <c r="M304" s="279" t="s">
        <v>10823</v>
      </c>
      <c r="N304" s="278" t="s">
        <v>5000</v>
      </c>
      <c r="O304" s="278" t="s">
        <v>8561</v>
      </c>
    </row>
    <row r="305" spans="1:15" x14ac:dyDescent="0.3">
      <c r="A305" s="278" t="s">
        <v>10821</v>
      </c>
      <c r="B305" s="278" t="s">
        <v>1090</v>
      </c>
      <c r="C305" s="280" t="s">
        <v>1014</v>
      </c>
      <c r="D305" s="278" t="s">
        <v>64</v>
      </c>
      <c r="E305" s="280" t="s">
        <v>853</v>
      </c>
      <c r="F305" s="278" t="s">
        <v>3536</v>
      </c>
      <c r="G305" s="278" t="s">
        <v>10822</v>
      </c>
      <c r="H305" s="278" t="s">
        <v>48</v>
      </c>
      <c r="I305" s="278" t="s">
        <v>10820</v>
      </c>
      <c r="J305" s="278" t="s">
        <v>1023</v>
      </c>
      <c r="K305" s="278" t="s">
        <v>341</v>
      </c>
      <c r="L305" s="278" t="s">
        <v>134</v>
      </c>
      <c r="M305" s="279" t="s">
        <v>10819</v>
      </c>
      <c r="N305" s="278" t="s">
        <v>5000</v>
      </c>
      <c r="O305" s="278"/>
    </row>
    <row r="306" spans="1:15" x14ac:dyDescent="0.3">
      <c r="A306" s="278" t="s">
        <v>10788</v>
      </c>
      <c r="B306" s="278" t="s">
        <v>10120</v>
      </c>
      <c r="C306" s="280" t="s">
        <v>1161</v>
      </c>
      <c r="D306" s="278" t="s">
        <v>64</v>
      </c>
      <c r="E306" s="280" t="s">
        <v>853</v>
      </c>
      <c r="F306" s="278" t="s">
        <v>3540</v>
      </c>
      <c r="G306" s="278" t="s">
        <v>10818</v>
      </c>
      <c r="H306" s="278" t="s">
        <v>48</v>
      </c>
      <c r="I306" s="278" t="s">
        <v>10817</v>
      </c>
      <c r="J306" s="278" t="s">
        <v>10785</v>
      </c>
      <c r="K306" s="278" t="s">
        <v>341</v>
      </c>
      <c r="L306" s="278" t="s">
        <v>134</v>
      </c>
      <c r="M306" s="279" t="s">
        <v>9174</v>
      </c>
      <c r="N306" s="278" t="s">
        <v>5000</v>
      </c>
      <c r="O306" s="278"/>
    </row>
    <row r="307" spans="1:15" x14ac:dyDescent="0.3">
      <c r="A307" s="278" t="s">
        <v>10788</v>
      </c>
      <c r="B307" s="278" t="s">
        <v>10117</v>
      </c>
      <c r="C307" s="280" t="s">
        <v>1161</v>
      </c>
      <c r="D307" s="278" t="s">
        <v>64</v>
      </c>
      <c r="E307" s="280" t="s">
        <v>568</v>
      </c>
      <c r="F307" s="278" t="s">
        <v>3554</v>
      </c>
      <c r="G307" s="278" t="s">
        <v>10816</v>
      </c>
      <c r="H307" s="278" t="s">
        <v>48</v>
      </c>
      <c r="I307" s="281" t="s">
        <v>10815</v>
      </c>
      <c r="J307" s="278" t="s">
        <v>10785</v>
      </c>
      <c r="K307" s="278" t="s">
        <v>341</v>
      </c>
      <c r="L307" s="278" t="s">
        <v>134</v>
      </c>
      <c r="M307" s="279" t="s">
        <v>9198</v>
      </c>
      <c r="N307" s="278" t="s">
        <v>5000</v>
      </c>
      <c r="O307" s="278" t="s">
        <v>8561</v>
      </c>
    </row>
    <row r="308" spans="1:15" x14ac:dyDescent="0.3">
      <c r="A308" s="278" t="s">
        <v>10788</v>
      </c>
      <c r="B308" s="278" t="s">
        <v>10113</v>
      </c>
      <c r="C308" s="280" t="s">
        <v>1161</v>
      </c>
      <c r="D308" s="278" t="s">
        <v>319</v>
      </c>
      <c r="E308" s="280" t="s">
        <v>568</v>
      </c>
      <c r="F308" s="278" t="s">
        <v>3471</v>
      </c>
      <c r="G308" s="278" t="s">
        <v>10814</v>
      </c>
      <c r="H308" s="278" t="s">
        <v>48</v>
      </c>
      <c r="I308" s="278" t="s">
        <v>10809</v>
      </c>
      <c r="J308" s="278" t="s">
        <v>10813</v>
      </c>
      <c r="K308" s="278" t="s">
        <v>341</v>
      </c>
      <c r="L308" s="278" t="s">
        <v>134</v>
      </c>
      <c r="M308" s="279" t="s">
        <v>1170</v>
      </c>
      <c r="N308" s="278" t="s">
        <v>5000</v>
      </c>
      <c r="O308" s="278"/>
    </row>
    <row r="309" spans="1:15" x14ac:dyDescent="0.3">
      <c r="A309" s="278" t="s">
        <v>10788</v>
      </c>
      <c r="B309" s="278" t="s">
        <v>10110</v>
      </c>
      <c r="C309" s="280" t="s">
        <v>1014</v>
      </c>
      <c r="D309" s="278" t="s">
        <v>173</v>
      </c>
      <c r="E309" s="280" t="s">
        <v>568</v>
      </c>
      <c r="F309" s="278" t="s">
        <v>3471</v>
      </c>
      <c r="G309" s="278" t="s">
        <v>10812</v>
      </c>
      <c r="H309" s="278" t="s">
        <v>48</v>
      </c>
      <c r="I309" s="278" t="s">
        <v>10809</v>
      </c>
      <c r="J309" s="278" t="s">
        <v>10797</v>
      </c>
      <c r="K309" s="278" t="s">
        <v>341</v>
      </c>
      <c r="L309" s="278" t="s">
        <v>134</v>
      </c>
      <c r="M309" s="279" t="s">
        <v>1170</v>
      </c>
      <c r="N309" s="278" t="s">
        <v>5000</v>
      </c>
      <c r="O309" s="278"/>
    </row>
    <row r="310" spans="1:15" x14ac:dyDescent="0.3">
      <c r="A310" s="278" t="s">
        <v>10788</v>
      </c>
      <c r="B310" s="278" t="s">
        <v>10107</v>
      </c>
      <c r="C310" s="280" t="s">
        <v>1161</v>
      </c>
      <c r="D310" s="278" t="s">
        <v>70</v>
      </c>
      <c r="E310" s="280" t="s">
        <v>572</v>
      </c>
      <c r="F310" s="278" t="s">
        <v>3471</v>
      </c>
      <c r="G310" s="278" t="s">
        <v>10811</v>
      </c>
      <c r="H310" s="278" t="s">
        <v>48</v>
      </c>
      <c r="I310" s="278" t="s">
        <v>10809</v>
      </c>
      <c r="J310" s="278" t="s">
        <v>10071</v>
      </c>
      <c r="K310" s="278" t="s">
        <v>341</v>
      </c>
      <c r="L310" s="278" t="s">
        <v>134</v>
      </c>
      <c r="M310" s="279" t="s">
        <v>1170</v>
      </c>
      <c r="N310" s="278" t="s">
        <v>5000</v>
      </c>
      <c r="O310" s="278"/>
    </row>
    <row r="311" spans="1:15" x14ac:dyDescent="0.3">
      <c r="A311" s="278" t="s">
        <v>10788</v>
      </c>
      <c r="B311" s="278" t="s">
        <v>10104</v>
      </c>
      <c r="C311" s="280" t="s">
        <v>1161</v>
      </c>
      <c r="D311" s="278" t="s">
        <v>64</v>
      </c>
      <c r="E311" s="280" t="s">
        <v>572</v>
      </c>
      <c r="F311" s="278" t="s">
        <v>3471</v>
      </c>
      <c r="G311" s="278" t="s">
        <v>10810</v>
      </c>
      <c r="H311" s="278" t="s">
        <v>48</v>
      </c>
      <c r="I311" s="278" t="s">
        <v>10809</v>
      </c>
      <c r="J311" s="278" t="s">
        <v>10785</v>
      </c>
      <c r="K311" s="278" t="s">
        <v>341</v>
      </c>
      <c r="L311" s="278" t="s">
        <v>134</v>
      </c>
      <c r="M311" s="279" t="s">
        <v>1170</v>
      </c>
      <c r="N311" s="278" t="s">
        <v>5000</v>
      </c>
      <c r="O311" s="278"/>
    </row>
    <row r="312" spans="1:15" x14ac:dyDescent="0.3">
      <c r="A312" s="278" t="s">
        <v>10788</v>
      </c>
      <c r="B312" s="278" t="s">
        <v>8090</v>
      </c>
      <c r="C312" s="280" t="s">
        <v>1014</v>
      </c>
      <c r="D312" s="278" t="s">
        <v>64</v>
      </c>
      <c r="E312" s="280" t="s">
        <v>853</v>
      </c>
      <c r="F312" s="278" t="s">
        <v>3533</v>
      </c>
      <c r="G312" s="278" t="s">
        <v>10808</v>
      </c>
      <c r="H312" s="278" t="s">
        <v>48</v>
      </c>
      <c r="I312" s="278" t="s">
        <v>10807</v>
      </c>
      <c r="J312" s="278" t="s">
        <v>4780</v>
      </c>
      <c r="K312" s="278" t="s">
        <v>341</v>
      </c>
      <c r="L312" s="278" t="s">
        <v>134</v>
      </c>
      <c r="M312" s="279" t="s">
        <v>10806</v>
      </c>
      <c r="N312" s="278" t="s">
        <v>5000</v>
      </c>
      <c r="O312" s="278"/>
    </row>
    <row r="313" spans="1:15" x14ac:dyDescent="0.3">
      <c r="A313" s="278" t="s">
        <v>10788</v>
      </c>
      <c r="B313" s="278" t="s">
        <v>1077</v>
      </c>
      <c r="C313" s="280" t="s">
        <v>1014</v>
      </c>
      <c r="D313" s="278" t="s">
        <v>173</v>
      </c>
      <c r="E313" s="280" t="s">
        <v>568</v>
      </c>
      <c r="F313" s="278" t="s">
        <v>3476</v>
      </c>
      <c r="G313" s="278" t="s">
        <v>10805</v>
      </c>
      <c r="H313" s="278" t="s">
        <v>48</v>
      </c>
      <c r="I313" s="281" t="s">
        <v>10800</v>
      </c>
      <c r="J313" s="278" t="s">
        <v>10797</v>
      </c>
      <c r="K313" s="278" t="s">
        <v>341</v>
      </c>
      <c r="L313" s="278" t="s">
        <v>134</v>
      </c>
      <c r="M313" s="279" t="s">
        <v>10753</v>
      </c>
      <c r="N313" s="278" t="s">
        <v>5000</v>
      </c>
      <c r="O313" s="278" t="s">
        <v>8561</v>
      </c>
    </row>
    <row r="314" spans="1:15" x14ac:dyDescent="0.3">
      <c r="A314" s="278" t="s">
        <v>10788</v>
      </c>
      <c r="B314" s="278" t="s">
        <v>10803</v>
      </c>
      <c r="C314" s="280" t="s">
        <v>1161</v>
      </c>
      <c r="D314" s="278" t="s">
        <v>70</v>
      </c>
      <c r="E314" s="280" t="s">
        <v>572</v>
      </c>
      <c r="F314" s="278" t="s">
        <v>3476</v>
      </c>
      <c r="G314" s="278" t="s">
        <v>10804</v>
      </c>
      <c r="H314" s="278" t="s">
        <v>48</v>
      </c>
      <c r="I314" s="281" t="s">
        <v>10800</v>
      </c>
      <c r="J314" s="278" t="s">
        <v>10071</v>
      </c>
      <c r="K314" s="278" t="s">
        <v>341</v>
      </c>
      <c r="L314" s="278" t="s">
        <v>134</v>
      </c>
      <c r="M314" s="279" t="s">
        <v>10753</v>
      </c>
      <c r="N314" s="278" t="s">
        <v>5000</v>
      </c>
      <c r="O314" s="278" t="s">
        <v>8561</v>
      </c>
    </row>
    <row r="315" spans="1:15" x14ac:dyDescent="0.3">
      <c r="A315" s="278" t="s">
        <v>10788</v>
      </c>
      <c r="B315" s="278" t="s">
        <v>10801</v>
      </c>
      <c r="C315" s="280" t="s">
        <v>1161</v>
      </c>
      <c r="D315" s="278" t="s">
        <v>64</v>
      </c>
      <c r="E315" s="280" t="s">
        <v>572</v>
      </c>
      <c r="F315" s="278" t="s">
        <v>3476</v>
      </c>
      <c r="G315" s="278" t="s">
        <v>10802</v>
      </c>
      <c r="H315" s="278" t="s">
        <v>48</v>
      </c>
      <c r="I315" s="281" t="s">
        <v>10800</v>
      </c>
      <c r="J315" s="278" t="s">
        <v>10785</v>
      </c>
      <c r="K315" s="278" t="s">
        <v>341</v>
      </c>
      <c r="L315" s="278" t="s">
        <v>134</v>
      </c>
      <c r="M315" s="279" t="s">
        <v>10753</v>
      </c>
      <c r="N315" s="278" t="s">
        <v>5000</v>
      </c>
      <c r="O315" s="278" t="s">
        <v>8561</v>
      </c>
    </row>
    <row r="316" spans="1:15" x14ac:dyDescent="0.3">
      <c r="A316" s="278" t="s">
        <v>10788</v>
      </c>
      <c r="B316" s="278" t="s">
        <v>10798</v>
      </c>
      <c r="C316" s="280" t="s">
        <v>1014</v>
      </c>
      <c r="D316" s="278" t="s">
        <v>173</v>
      </c>
      <c r="E316" s="280" t="s">
        <v>568</v>
      </c>
      <c r="F316" s="278" t="s">
        <v>3471</v>
      </c>
      <c r="G316" s="278" t="s">
        <v>10799</v>
      </c>
      <c r="H316" s="278" t="s">
        <v>48</v>
      </c>
      <c r="I316" s="278" t="s">
        <v>10792</v>
      </c>
      <c r="J316" s="278" t="s">
        <v>10797</v>
      </c>
      <c r="K316" s="278" t="s">
        <v>341</v>
      </c>
      <c r="L316" s="278" t="s">
        <v>134</v>
      </c>
      <c r="M316" s="279" t="s">
        <v>1170</v>
      </c>
      <c r="N316" s="278" t="s">
        <v>5000</v>
      </c>
      <c r="O316" s="278"/>
    </row>
    <row r="317" spans="1:15" x14ac:dyDescent="0.3">
      <c r="A317" s="278" t="s">
        <v>10788</v>
      </c>
      <c r="B317" s="278" t="s">
        <v>10795</v>
      </c>
      <c r="C317" s="280" t="s">
        <v>1161</v>
      </c>
      <c r="D317" s="278" t="s">
        <v>70</v>
      </c>
      <c r="E317" s="280" t="s">
        <v>572</v>
      </c>
      <c r="F317" s="278" t="s">
        <v>3471</v>
      </c>
      <c r="G317" s="278" t="s">
        <v>10796</v>
      </c>
      <c r="H317" s="278" t="s">
        <v>48</v>
      </c>
      <c r="I317" s="278" t="s">
        <v>10792</v>
      </c>
      <c r="J317" s="278" t="s">
        <v>10071</v>
      </c>
      <c r="K317" s="278" t="s">
        <v>341</v>
      </c>
      <c r="L317" s="278" t="s">
        <v>134</v>
      </c>
      <c r="M317" s="279" t="s">
        <v>1170</v>
      </c>
      <c r="N317" s="278" t="s">
        <v>5000</v>
      </c>
      <c r="O317" s="278"/>
    </row>
    <row r="318" spans="1:15" x14ac:dyDescent="0.3">
      <c r="A318" s="278" t="s">
        <v>10788</v>
      </c>
      <c r="B318" s="278" t="s">
        <v>10793</v>
      </c>
      <c r="C318" s="280" t="s">
        <v>1161</v>
      </c>
      <c r="D318" s="278" t="s">
        <v>64</v>
      </c>
      <c r="E318" s="280" t="s">
        <v>572</v>
      </c>
      <c r="F318" s="278" t="s">
        <v>3471</v>
      </c>
      <c r="G318" s="278" t="s">
        <v>10794</v>
      </c>
      <c r="H318" s="278" t="s">
        <v>48</v>
      </c>
      <c r="I318" s="278" t="s">
        <v>10792</v>
      </c>
      <c r="J318" s="278" t="s">
        <v>10785</v>
      </c>
      <c r="K318" s="278" t="s">
        <v>341</v>
      </c>
      <c r="L318" s="278" t="s">
        <v>134</v>
      </c>
      <c r="M318" s="279" t="s">
        <v>1170</v>
      </c>
      <c r="N318" s="278" t="s">
        <v>5000</v>
      </c>
      <c r="O318" s="278"/>
    </row>
    <row r="319" spans="1:15" x14ac:dyDescent="0.3">
      <c r="A319" s="278" t="s">
        <v>10788</v>
      </c>
      <c r="B319" s="278" t="s">
        <v>1418</v>
      </c>
      <c r="C319" s="280" t="s">
        <v>1161</v>
      </c>
      <c r="D319" s="278" t="s">
        <v>64</v>
      </c>
      <c r="E319" s="280" t="s">
        <v>853</v>
      </c>
      <c r="F319" s="278" t="s">
        <v>3540</v>
      </c>
      <c r="G319" s="278" t="s">
        <v>10791</v>
      </c>
      <c r="H319" s="278" t="s">
        <v>48</v>
      </c>
      <c r="I319" s="278" t="s">
        <v>10790</v>
      </c>
      <c r="J319" s="278" t="s">
        <v>10785</v>
      </c>
      <c r="K319" s="278" t="s">
        <v>341</v>
      </c>
      <c r="L319" s="278" t="s">
        <v>134</v>
      </c>
      <c r="M319" s="279" t="s">
        <v>9177</v>
      </c>
      <c r="N319" s="278" t="s">
        <v>5000</v>
      </c>
      <c r="O319" s="278"/>
    </row>
    <row r="320" spans="1:15" x14ac:dyDescent="0.3">
      <c r="A320" s="278" t="s">
        <v>10788</v>
      </c>
      <c r="B320" s="278" t="s">
        <v>10787</v>
      </c>
      <c r="C320" s="280" t="s">
        <v>1161</v>
      </c>
      <c r="D320" s="278" t="s">
        <v>64</v>
      </c>
      <c r="E320" s="280" t="s">
        <v>853</v>
      </c>
      <c r="F320" s="278" t="s">
        <v>3540</v>
      </c>
      <c r="G320" s="278" t="s">
        <v>10789</v>
      </c>
      <c r="H320" s="278" t="s">
        <v>48</v>
      </c>
      <c r="I320" s="278" t="s">
        <v>10786</v>
      </c>
      <c r="J320" s="278" t="s">
        <v>10785</v>
      </c>
      <c r="K320" s="278" t="s">
        <v>341</v>
      </c>
      <c r="L320" s="278" t="s">
        <v>134</v>
      </c>
      <c r="M320" s="279" t="s">
        <v>9166</v>
      </c>
      <c r="N320" s="278" t="s">
        <v>5000</v>
      </c>
      <c r="O320" s="278"/>
    </row>
    <row r="321" spans="1:15" x14ac:dyDescent="0.3">
      <c r="A321" s="278" t="s">
        <v>10765</v>
      </c>
      <c r="B321" s="278" t="s">
        <v>10783</v>
      </c>
      <c r="C321" s="280" t="s">
        <v>1161</v>
      </c>
      <c r="D321" s="278" t="s">
        <v>173</v>
      </c>
      <c r="E321" s="280" t="s">
        <v>568</v>
      </c>
      <c r="F321" s="278" t="s">
        <v>3480</v>
      </c>
      <c r="G321" s="278" t="s">
        <v>10784</v>
      </c>
      <c r="H321" s="278" t="s">
        <v>48</v>
      </c>
      <c r="I321" s="281" t="s">
        <v>10779</v>
      </c>
      <c r="J321" s="278" t="s">
        <v>5328</v>
      </c>
      <c r="K321" s="278" t="s">
        <v>341</v>
      </c>
      <c r="L321" s="278" t="s">
        <v>134</v>
      </c>
      <c r="M321" s="279" t="s">
        <v>9292</v>
      </c>
      <c r="N321" s="278" t="s">
        <v>5000</v>
      </c>
      <c r="O321" s="278" t="s">
        <v>8561</v>
      </c>
    </row>
    <row r="322" spans="1:15" x14ac:dyDescent="0.3">
      <c r="A322" s="278" t="s">
        <v>10765</v>
      </c>
      <c r="B322" s="278" t="s">
        <v>1056</v>
      </c>
      <c r="C322" s="280" t="s">
        <v>1161</v>
      </c>
      <c r="D322" s="278" t="s">
        <v>70</v>
      </c>
      <c r="E322" s="280" t="s">
        <v>572</v>
      </c>
      <c r="F322" s="278" t="s">
        <v>3480</v>
      </c>
      <c r="G322" s="278" t="s">
        <v>10782</v>
      </c>
      <c r="H322" s="278" t="s">
        <v>48</v>
      </c>
      <c r="I322" s="281" t="s">
        <v>10779</v>
      </c>
      <c r="J322" s="278" t="s">
        <v>10756</v>
      </c>
      <c r="K322" s="278" t="s">
        <v>341</v>
      </c>
      <c r="L322" s="278" t="s">
        <v>134</v>
      </c>
      <c r="M322" s="279" t="s">
        <v>9292</v>
      </c>
      <c r="N322" s="278" t="s">
        <v>5000</v>
      </c>
      <c r="O322" s="278" t="s">
        <v>8561</v>
      </c>
    </row>
    <row r="323" spans="1:15" x14ac:dyDescent="0.3">
      <c r="A323" s="278" t="s">
        <v>10765</v>
      </c>
      <c r="B323" s="278" t="s">
        <v>10780</v>
      </c>
      <c r="C323" s="280" t="s">
        <v>1161</v>
      </c>
      <c r="D323" s="278" t="s">
        <v>64</v>
      </c>
      <c r="E323" s="280" t="s">
        <v>572</v>
      </c>
      <c r="F323" s="278" t="s">
        <v>3480</v>
      </c>
      <c r="G323" s="278" t="s">
        <v>10781</v>
      </c>
      <c r="H323" s="278" t="s">
        <v>48</v>
      </c>
      <c r="I323" s="281" t="s">
        <v>10779</v>
      </c>
      <c r="J323" s="278" t="s">
        <v>4780</v>
      </c>
      <c r="K323" s="278" t="s">
        <v>341</v>
      </c>
      <c r="L323" s="278" t="s">
        <v>134</v>
      </c>
      <c r="M323" s="279" t="s">
        <v>9292</v>
      </c>
      <c r="N323" s="278" t="s">
        <v>5000</v>
      </c>
      <c r="O323" s="278" t="s">
        <v>8561</v>
      </c>
    </row>
    <row r="324" spans="1:15" x14ac:dyDescent="0.3">
      <c r="A324" s="278" t="s">
        <v>10765</v>
      </c>
      <c r="B324" s="278" t="s">
        <v>10777</v>
      </c>
      <c r="C324" s="280" t="s">
        <v>1161</v>
      </c>
      <c r="D324" s="278" t="s">
        <v>64</v>
      </c>
      <c r="E324" s="280" t="s">
        <v>853</v>
      </c>
      <c r="F324" s="278" t="s">
        <v>3540</v>
      </c>
      <c r="G324" s="278" t="s">
        <v>10778</v>
      </c>
      <c r="H324" s="278" t="s">
        <v>48</v>
      </c>
      <c r="I324" s="278" t="s">
        <v>10776</v>
      </c>
      <c r="J324" s="278" t="s">
        <v>4780</v>
      </c>
      <c r="K324" s="278" t="s">
        <v>341</v>
      </c>
      <c r="L324" s="278" t="s">
        <v>134</v>
      </c>
      <c r="M324" s="279" t="s">
        <v>9177</v>
      </c>
      <c r="N324" s="278" t="s">
        <v>5000</v>
      </c>
      <c r="O324" s="278"/>
    </row>
    <row r="325" spans="1:15" x14ac:dyDescent="0.3">
      <c r="A325" s="278" t="s">
        <v>10765</v>
      </c>
      <c r="B325" s="278" t="s">
        <v>10774</v>
      </c>
      <c r="C325" s="280" t="s">
        <v>1014</v>
      </c>
      <c r="D325" s="278" t="s">
        <v>64</v>
      </c>
      <c r="E325" s="280" t="s">
        <v>853</v>
      </c>
      <c r="F325" s="278" t="s">
        <v>3540</v>
      </c>
      <c r="G325" s="278" t="s">
        <v>10775</v>
      </c>
      <c r="H325" s="278" t="s">
        <v>48</v>
      </c>
      <c r="I325" s="278" t="s">
        <v>10773</v>
      </c>
      <c r="J325" s="278" t="s">
        <v>4780</v>
      </c>
      <c r="K325" s="278" t="s">
        <v>341</v>
      </c>
      <c r="L325" s="278" t="s">
        <v>134</v>
      </c>
      <c r="M325" s="279" t="s">
        <v>4247</v>
      </c>
      <c r="N325" s="278" t="s">
        <v>5000</v>
      </c>
      <c r="O325" s="278"/>
    </row>
    <row r="326" spans="1:15" x14ac:dyDescent="0.3">
      <c r="A326" s="278" t="s">
        <v>10765</v>
      </c>
      <c r="B326" s="278" t="s">
        <v>10771</v>
      </c>
      <c r="C326" s="280" t="s">
        <v>1014</v>
      </c>
      <c r="D326" s="278" t="s">
        <v>173</v>
      </c>
      <c r="E326" s="280" t="s">
        <v>568</v>
      </c>
      <c r="F326" s="278" t="s">
        <v>3476</v>
      </c>
      <c r="G326" s="278" t="s">
        <v>10772</v>
      </c>
      <c r="H326" s="278" t="s">
        <v>48</v>
      </c>
      <c r="I326" s="281" t="s">
        <v>10767</v>
      </c>
      <c r="J326" s="278" t="s">
        <v>5328</v>
      </c>
      <c r="K326" s="278" t="s">
        <v>341</v>
      </c>
      <c r="L326" s="278" t="s">
        <v>134</v>
      </c>
      <c r="M326" s="279" t="s">
        <v>10753</v>
      </c>
      <c r="N326" s="278" t="s">
        <v>5000</v>
      </c>
      <c r="O326" s="278" t="s">
        <v>8561</v>
      </c>
    </row>
    <row r="327" spans="1:15" x14ac:dyDescent="0.3">
      <c r="A327" s="278" t="s">
        <v>10765</v>
      </c>
      <c r="B327" s="278" t="s">
        <v>10769</v>
      </c>
      <c r="C327" s="280" t="s">
        <v>1161</v>
      </c>
      <c r="D327" s="278" t="s">
        <v>70</v>
      </c>
      <c r="E327" s="280" t="s">
        <v>572</v>
      </c>
      <c r="F327" s="278" t="s">
        <v>3476</v>
      </c>
      <c r="G327" s="278" t="s">
        <v>10770</v>
      </c>
      <c r="H327" s="278" t="s">
        <v>48</v>
      </c>
      <c r="I327" s="281" t="s">
        <v>10767</v>
      </c>
      <c r="J327" s="278" t="s">
        <v>10756</v>
      </c>
      <c r="K327" s="278" t="s">
        <v>341</v>
      </c>
      <c r="L327" s="278" t="s">
        <v>134</v>
      </c>
      <c r="M327" s="279" t="s">
        <v>10753</v>
      </c>
      <c r="N327" s="278" t="s">
        <v>5000</v>
      </c>
      <c r="O327" s="278" t="s">
        <v>8561</v>
      </c>
    </row>
    <row r="328" spans="1:15" x14ac:dyDescent="0.3">
      <c r="A328" s="278" t="s">
        <v>10765</v>
      </c>
      <c r="B328" s="278" t="s">
        <v>7010</v>
      </c>
      <c r="C328" s="280" t="s">
        <v>1161</v>
      </c>
      <c r="D328" s="278" t="s">
        <v>64</v>
      </c>
      <c r="E328" s="280" t="s">
        <v>572</v>
      </c>
      <c r="F328" s="278" t="s">
        <v>3476</v>
      </c>
      <c r="G328" s="278" t="s">
        <v>10768</v>
      </c>
      <c r="H328" s="278" t="s">
        <v>48</v>
      </c>
      <c r="I328" s="281" t="s">
        <v>10767</v>
      </c>
      <c r="J328" s="278" t="s">
        <v>4780</v>
      </c>
      <c r="K328" s="278" t="s">
        <v>341</v>
      </c>
      <c r="L328" s="278" t="s">
        <v>134</v>
      </c>
      <c r="M328" s="279" t="s">
        <v>10753</v>
      </c>
      <c r="N328" s="278" t="s">
        <v>5000</v>
      </c>
      <c r="O328" s="278" t="s">
        <v>8561</v>
      </c>
    </row>
    <row r="329" spans="1:15" x14ac:dyDescent="0.3">
      <c r="A329" s="278" t="s">
        <v>10765</v>
      </c>
      <c r="B329" s="278" t="s">
        <v>7007</v>
      </c>
      <c r="C329" s="280" t="s">
        <v>1161</v>
      </c>
      <c r="D329" s="278" t="s">
        <v>64</v>
      </c>
      <c r="E329" s="280" t="s">
        <v>853</v>
      </c>
      <c r="F329" s="278" t="s">
        <v>3540</v>
      </c>
      <c r="G329" s="278" t="s">
        <v>10766</v>
      </c>
      <c r="H329" s="278" t="s">
        <v>48</v>
      </c>
      <c r="I329" s="278" t="s">
        <v>10764</v>
      </c>
      <c r="J329" s="278" t="s">
        <v>4780</v>
      </c>
      <c r="K329" s="278" t="s">
        <v>341</v>
      </c>
      <c r="L329" s="278" t="s">
        <v>134</v>
      </c>
      <c r="M329" s="279" t="s">
        <v>9174</v>
      </c>
      <c r="N329" s="278" t="s">
        <v>5000</v>
      </c>
      <c r="O329" s="278"/>
    </row>
    <row r="330" spans="1:15" x14ac:dyDescent="0.3">
      <c r="A330" s="278" t="s">
        <v>10751</v>
      </c>
      <c r="B330" s="278" t="s">
        <v>10738</v>
      </c>
      <c r="C330" s="280" t="s">
        <v>1161</v>
      </c>
      <c r="D330" s="278" t="s">
        <v>64</v>
      </c>
      <c r="E330" s="280" t="s">
        <v>853</v>
      </c>
      <c r="F330" s="278" t="s">
        <v>3540</v>
      </c>
      <c r="G330" s="278" t="s">
        <v>10763</v>
      </c>
      <c r="H330" s="278" t="s">
        <v>48</v>
      </c>
      <c r="I330" s="278" t="s">
        <v>10762</v>
      </c>
      <c r="J330" s="278" t="s">
        <v>4780</v>
      </c>
      <c r="K330" s="278" t="s">
        <v>341</v>
      </c>
      <c r="L330" s="278" t="s">
        <v>134</v>
      </c>
      <c r="M330" s="279" t="s">
        <v>9177</v>
      </c>
      <c r="N330" s="278" t="s">
        <v>5000</v>
      </c>
      <c r="O330" s="278"/>
    </row>
    <row r="331" spans="1:15" x14ac:dyDescent="0.3">
      <c r="A331" s="278" t="s">
        <v>10751</v>
      </c>
      <c r="B331" s="278" t="s">
        <v>10760</v>
      </c>
      <c r="C331" s="280" t="s">
        <v>1014</v>
      </c>
      <c r="D331" s="278" t="s">
        <v>64</v>
      </c>
      <c r="E331" s="280" t="s">
        <v>853</v>
      </c>
      <c r="F331" s="278" t="s">
        <v>3540</v>
      </c>
      <c r="G331" s="278" t="s">
        <v>10761</v>
      </c>
      <c r="H331" s="278" t="s">
        <v>48</v>
      </c>
      <c r="I331" s="278" t="s">
        <v>10759</v>
      </c>
      <c r="J331" s="278" t="s">
        <v>4780</v>
      </c>
      <c r="K331" s="278" t="s">
        <v>341</v>
      </c>
      <c r="L331" s="278" t="s">
        <v>134</v>
      </c>
      <c r="M331" s="279" t="s">
        <v>4247</v>
      </c>
      <c r="N331" s="278" t="s">
        <v>5000</v>
      </c>
      <c r="O331" s="278"/>
    </row>
    <row r="332" spans="1:15" x14ac:dyDescent="0.3">
      <c r="A332" s="278" t="s">
        <v>10751</v>
      </c>
      <c r="B332" s="278" t="s">
        <v>8653</v>
      </c>
      <c r="C332" s="280" t="s">
        <v>1014</v>
      </c>
      <c r="D332" s="278" t="s">
        <v>173</v>
      </c>
      <c r="E332" s="280" t="s">
        <v>568</v>
      </c>
      <c r="F332" s="278" t="s">
        <v>3476</v>
      </c>
      <c r="G332" s="278" t="s">
        <v>10758</v>
      </c>
      <c r="H332" s="278" t="s">
        <v>48</v>
      </c>
      <c r="I332" s="281" t="s">
        <v>10754</v>
      </c>
      <c r="J332" s="278" t="s">
        <v>7959</v>
      </c>
      <c r="K332" s="278" t="s">
        <v>341</v>
      </c>
      <c r="L332" s="278" t="s">
        <v>134</v>
      </c>
      <c r="M332" s="279" t="s">
        <v>10753</v>
      </c>
      <c r="N332" s="278" t="s">
        <v>5000</v>
      </c>
      <c r="O332" s="278" t="s">
        <v>8561</v>
      </c>
    </row>
    <row r="333" spans="1:15" x14ac:dyDescent="0.3">
      <c r="A333" s="278" t="s">
        <v>10751</v>
      </c>
      <c r="B333" s="278" t="s">
        <v>8650</v>
      </c>
      <c r="C333" s="280" t="s">
        <v>1161</v>
      </c>
      <c r="D333" s="278" t="s">
        <v>70</v>
      </c>
      <c r="E333" s="280" t="s">
        <v>572</v>
      </c>
      <c r="F333" s="278" t="s">
        <v>3476</v>
      </c>
      <c r="G333" s="278" t="s">
        <v>10757</v>
      </c>
      <c r="H333" s="278" t="s">
        <v>48</v>
      </c>
      <c r="I333" s="281" t="s">
        <v>10754</v>
      </c>
      <c r="J333" s="278" t="s">
        <v>10756</v>
      </c>
      <c r="K333" s="278" t="s">
        <v>341</v>
      </c>
      <c r="L333" s="278" t="s">
        <v>134</v>
      </c>
      <c r="M333" s="279" t="s">
        <v>10753</v>
      </c>
      <c r="N333" s="278" t="s">
        <v>5000</v>
      </c>
      <c r="O333" s="278" t="s">
        <v>8561</v>
      </c>
    </row>
    <row r="334" spans="1:15" x14ac:dyDescent="0.3">
      <c r="A334" s="278" t="s">
        <v>10751</v>
      </c>
      <c r="B334" s="278" t="s">
        <v>8647</v>
      </c>
      <c r="C334" s="280" t="s">
        <v>1161</v>
      </c>
      <c r="D334" s="278" t="s">
        <v>64</v>
      </c>
      <c r="E334" s="280" t="s">
        <v>572</v>
      </c>
      <c r="F334" s="278" t="s">
        <v>3476</v>
      </c>
      <c r="G334" s="278" t="s">
        <v>10755</v>
      </c>
      <c r="H334" s="278" t="s">
        <v>48</v>
      </c>
      <c r="I334" s="281" t="s">
        <v>10754</v>
      </c>
      <c r="J334" s="278" t="s">
        <v>4780</v>
      </c>
      <c r="K334" s="278" t="s">
        <v>341</v>
      </c>
      <c r="L334" s="278" t="s">
        <v>134</v>
      </c>
      <c r="M334" s="279" t="s">
        <v>10753</v>
      </c>
      <c r="N334" s="278" t="s">
        <v>5000</v>
      </c>
      <c r="O334" s="278" t="s">
        <v>8561</v>
      </c>
    </row>
    <row r="335" spans="1:15" x14ac:dyDescent="0.3">
      <c r="A335" s="278" t="s">
        <v>10751</v>
      </c>
      <c r="B335" s="278" t="s">
        <v>10733</v>
      </c>
      <c r="C335" s="280" t="s">
        <v>1161</v>
      </c>
      <c r="D335" s="278" t="s">
        <v>64</v>
      </c>
      <c r="E335" s="280" t="s">
        <v>853</v>
      </c>
      <c r="F335" s="278" t="s">
        <v>3540</v>
      </c>
      <c r="G335" s="278" t="s">
        <v>10752</v>
      </c>
      <c r="H335" s="278" t="s">
        <v>48</v>
      </c>
      <c r="I335" s="278" t="s">
        <v>10750</v>
      </c>
      <c r="J335" s="278" t="s">
        <v>4780</v>
      </c>
      <c r="K335" s="278" t="s">
        <v>341</v>
      </c>
      <c r="L335" s="278" t="s">
        <v>134</v>
      </c>
      <c r="M335" s="279" t="s">
        <v>9174</v>
      </c>
      <c r="N335" s="278" t="s">
        <v>5000</v>
      </c>
      <c r="O335" s="278"/>
    </row>
    <row r="336" spans="1:15" x14ac:dyDescent="0.3">
      <c r="A336" s="278" t="s">
        <v>10742</v>
      </c>
      <c r="B336" s="278" t="s">
        <v>8187</v>
      </c>
      <c r="C336" s="280" t="s">
        <v>1161</v>
      </c>
      <c r="D336" s="278" t="s">
        <v>173</v>
      </c>
      <c r="E336" s="280" t="s">
        <v>568</v>
      </c>
      <c r="F336" s="278" t="s">
        <v>4225</v>
      </c>
      <c r="G336" s="278" t="s">
        <v>10749</v>
      </c>
      <c r="H336" s="278" t="s">
        <v>48</v>
      </c>
      <c r="I336" s="278" t="s">
        <v>10748</v>
      </c>
      <c r="J336" s="278" t="s">
        <v>8044</v>
      </c>
      <c r="K336" s="278" t="s">
        <v>341</v>
      </c>
      <c r="L336" s="278" t="s">
        <v>155</v>
      </c>
      <c r="M336" s="279" t="s">
        <v>885</v>
      </c>
      <c r="N336" s="278" t="s">
        <v>5000</v>
      </c>
      <c r="O336" s="278"/>
    </row>
    <row r="337" spans="1:15" x14ac:dyDescent="0.3">
      <c r="A337" s="278" t="s">
        <v>10742</v>
      </c>
      <c r="B337" s="278" t="s">
        <v>8184</v>
      </c>
      <c r="C337" s="280" t="s">
        <v>1161</v>
      </c>
      <c r="D337" s="278" t="s">
        <v>70</v>
      </c>
      <c r="E337" s="280" t="s">
        <v>572</v>
      </c>
      <c r="F337" s="278" t="s">
        <v>4225</v>
      </c>
      <c r="G337" s="278" t="s">
        <v>10747</v>
      </c>
      <c r="H337" s="278" t="s">
        <v>48</v>
      </c>
      <c r="I337" s="278" t="s">
        <v>10746</v>
      </c>
      <c r="J337" s="278" t="s">
        <v>571</v>
      </c>
      <c r="K337" s="278" t="s">
        <v>341</v>
      </c>
      <c r="L337" s="278" t="s">
        <v>155</v>
      </c>
      <c r="M337" s="279" t="s">
        <v>885</v>
      </c>
      <c r="N337" s="278" t="s">
        <v>5000</v>
      </c>
      <c r="O337" s="278"/>
    </row>
    <row r="338" spans="1:15" x14ac:dyDescent="0.3">
      <c r="A338" s="278" t="s">
        <v>10742</v>
      </c>
      <c r="B338" s="278" t="s">
        <v>9838</v>
      </c>
      <c r="C338" s="280" t="s">
        <v>1161</v>
      </c>
      <c r="D338" s="278" t="s">
        <v>64</v>
      </c>
      <c r="E338" s="280" t="s">
        <v>572</v>
      </c>
      <c r="F338" s="278" t="s">
        <v>4225</v>
      </c>
      <c r="G338" s="278" t="s">
        <v>10745</v>
      </c>
      <c r="H338" s="278" t="s">
        <v>48</v>
      </c>
      <c r="I338" s="278" t="s">
        <v>10744</v>
      </c>
      <c r="J338" s="278" t="s">
        <v>1037</v>
      </c>
      <c r="K338" s="278" t="s">
        <v>341</v>
      </c>
      <c r="L338" s="278" t="s">
        <v>155</v>
      </c>
      <c r="M338" s="279" t="s">
        <v>885</v>
      </c>
      <c r="N338" s="278" t="s">
        <v>5000</v>
      </c>
      <c r="O338" s="278"/>
    </row>
    <row r="339" spans="1:15" x14ac:dyDescent="0.3">
      <c r="A339" s="278" t="s">
        <v>10742</v>
      </c>
      <c r="B339" s="278" t="s">
        <v>9889</v>
      </c>
      <c r="C339" s="280" t="s">
        <v>1161</v>
      </c>
      <c r="D339" s="278" t="s">
        <v>64</v>
      </c>
      <c r="E339" s="280" t="s">
        <v>568</v>
      </c>
      <c r="F339" s="278" t="s">
        <v>4230</v>
      </c>
      <c r="G339" s="278" t="s">
        <v>10743</v>
      </c>
      <c r="H339" s="278" t="s">
        <v>48</v>
      </c>
      <c r="I339" s="278" t="s">
        <v>10741</v>
      </c>
      <c r="J339" s="278" t="s">
        <v>1037</v>
      </c>
      <c r="K339" s="278" t="s">
        <v>341</v>
      </c>
      <c r="L339" s="278" t="s">
        <v>155</v>
      </c>
      <c r="M339" s="279" t="s">
        <v>368</v>
      </c>
      <c r="N339" s="278" t="s">
        <v>5000</v>
      </c>
      <c r="O339" s="278"/>
    </row>
    <row r="340" spans="1:15" x14ac:dyDescent="0.3">
      <c r="A340" s="278" t="s">
        <v>1141</v>
      </c>
      <c r="B340" s="278" t="s">
        <v>8467</v>
      </c>
      <c r="C340" s="280" t="s">
        <v>1161</v>
      </c>
      <c r="D340" s="278" t="s">
        <v>64</v>
      </c>
      <c r="E340" s="280" t="s">
        <v>853</v>
      </c>
      <c r="F340" s="278" t="s">
        <v>4659</v>
      </c>
      <c r="G340" s="278" t="s">
        <v>10740</v>
      </c>
      <c r="H340" s="278" t="s">
        <v>48</v>
      </c>
      <c r="I340" s="278" t="s">
        <v>8098</v>
      </c>
      <c r="J340" s="278" t="s">
        <v>573</v>
      </c>
      <c r="K340" s="278" t="s">
        <v>341</v>
      </c>
      <c r="L340" s="278" t="s">
        <v>127</v>
      </c>
      <c r="M340" s="279" t="s">
        <v>704</v>
      </c>
      <c r="N340" s="278" t="s">
        <v>5000</v>
      </c>
      <c r="O340" s="278"/>
    </row>
    <row r="341" spans="1:15" x14ac:dyDescent="0.3">
      <c r="A341" s="278" t="s">
        <v>1136</v>
      </c>
      <c r="B341" s="278" t="s">
        <v>10738</v>
      </c>
      <c r="C341" s="280" t="s">
        <v>1003</v>
      </c>
      <c r="D341" s="278" t="s">
        <v>64</v>
      </c>
      <c r="E341" s="280" t="s">
        <v>853</v>
      </c>
      <c r="F341" s="278" t="s">
        <v>4651</v>
      </c>
      <c r="G341" s="278" t="s">
        <v>10739</v>
      </c>
      <c r="H341" s="278" t="s">
        <v>48</v>
      </c>
      <c r="I341" s="278" t="s">
        <v>10737</v>
      </c>
      <c r="J341" s="278" t="s">
        <v>571</v>
      </c>
      <c r="K341" s="278" t="s">
        <v>341</v>
      </c>
      <c r="L341" s="278" t="s">
        <v>127</v>
      </c>
      <c r="M341" s="279" t="s">
        <v>534</v>
      </c>
      <c r="N341" s="278" t="s">
        <v>5000</v>
      </c>
      <c r="O341" s="278"/>
    </row>
    <row r="342" spans="1:15" x14ac:dyDescent="0.3">
      <c r="A342" s="278" t="s">
        <v>1136</v>
      </c>
      <c r="B342" s="278" t="s">
        <v>8647</v>
      </c>
      <c r="C342" s="280" t="s">
        <v>1014</v>
      </c>
      <c r="D342" s="278" t="s">
        <v>64</v>
      </c>
      <c r="E342" s="280" t="s">
        <v>853</v>
      </c>
      <c r="F342" s="278" t="s">
        <v>4643</v>
      </c>
      <c r="G342" s="278" t="s">
        <v>10736</v>
      </c>
      <c r="H342" s="278" t="s">
        <v>48</v>
      </c>
      <c r="I342" s="278" t="s">
        <v>10735</v>
      </c>
      <c r="J342" s="278" t="s">
        <v>571</v>
      </c>
      <c r="K342" s="278" t="s">
        <v>341</v>
      </c>
      <c r="L342" s="278" t="s">
        <v>127</v>
      </c>
      <c r="M342" s="279" t="s">
        <v>902</v>
      </c>
      <c r="N342" s="278" t="s">
        <v>5000</v>
      </c>
      <c r="O342" s="278"/>
    </row>
    <row r="343" spans="1:15" x14ac:dyDescent="0.3">
      <c r="A343" s="278" t="s">
        <v>1136</v>
      </c>
      <c r="B343" s="278" t="s">
        <v>10733</v>
      </c>
      <c r="C343" s="280" t="s">
        <v>1003</v>
      </c>
      <c r="D343" s="278" t="s">
        <v>64</v>
      </c>
      <c r="E343" s="280" t="s">
        <v>853</v>
      </c>
      <c r="F343" s="278" t="s">
        <v>4661</v>
      </c>
      <c r="G343" s="278" t="s">
        <v>10734</v>
      </c>
      <c r="H343" s="278" t="s">
        <v>48</v>
      </c>
      <c r="I343" s="278" t="s">
        <v>10732</v>
      </c>
      <c r="J343" s="278" t="s">
        <v>571</v>
      </c>
      <c r="K343" s="278" t="s">
        <v>341</v>
      </c>
      <c r="L343" s="278" t="s">
        <v>127</v>
      </c>
      <c r="M343" s="279" t="s">
        <v>845</v>
      </c>
      <c r="N343" s="278" t="s">
        <v>5000</v>
      </c>
      <c r="O343" s="278"/>
    </row>
    <row r="344" spans="1:15" x14ac:dyDescent="0.3">
      <c r="A344" s="278" t="s">
        <v>1136</v>
      </c>
      <c r="B344" s="278" t="s">
        <v>10730</v>
      </c>
      <c r="C344" s="280" t="s">
        <v>16</v>
      </c>
      <c r="D344" s="278" t="s">
        <v>64</v>
      </c>
      <c r="E344" s="280" t="s">
        <v>853</v>
      </c>
      <c r="F344" s="278" t="s">
        <v>4647</v>
      </c>
      <c r="G344" s="278" t="s">
        <v>10731</v>
      </c>
      <c r="H344" s="278" t="s">
        <v>48</v>
      </c>
      <c r="I344" s="278" t="s">
        <v>10729</v>
      </c>
      <c r="J344" s="278" t="s">
        <v>571</v>
      </c>
      <c r="K344" s="278" t="s">
        <v>341</v>
      </c>
      <c r="L344" s="278" t="s">
        <v>127</v>
      </c>
      <c r="M344" s="279" t="s">
        <v>2817</v>
      </c>
      <c r="N344" s="278" t="s">
        <v>5000</v>
      </c>
      <c r="O344" s="278"/>
    </row>
    <row r="345" spans="1:15" x14ac:dyDescent="0.3">
      <c r="A345" s="278" t="s">
        <v>1136</v>
      </c>
      <c r="B345" s="278" t="s">
        <v>10727</v>
      </c>
      <c r="C345" s="280" t="s">
        <v>1161</v>
      </c>
      <c r="D345" s="278" t="s">
        <v>64</v>
      </c>
      <c r="E345" s="280" t="s">
        <v>853</v>
      </c>
      <c r="F345" s="278" t="s">
        <v>4703</v>
      </c>
      <c r="G345" s="278" t="s">
        <v>10728</v>
      </c>
      <c r="H345" s="278" t="s">
        <v>48</v>
      </c>
      <c r="I345" s="278" t="s">
        <v>10726</v>
      </c>
      <c r="J345" s="278" t="s">
        <v>571</v>
      </c>
      <c r="K345" s="278" t="s">
        <v>341</v>
      </c>
      <c r="L345" s="278" t="s">
        <v>127</v>
      </c>
      <c r="M345" s="279" t="s">
        <v>897</v>
      </c>
      <c r="N345" s="278" t="s">
        <v>5000</v>
      </c>
      <c r="O345" s="278"/>
    </row>
    <row r="346" spans="1:15" x14ac:dyDescent="0.3">
      <c r="A346" s="278" t="s">
        <v>1136</v>
      </c>
      <c r="B346" s="278" t="s">
        <v>10724</v>
      </c>
      <c r="C346" s="280" t="s">
        <v>1161</v>
      </c>
      <c r="D346" s="278" t="s">
        <v>70</v>
      </c>
      <c r="E346" s="280" t="s">
        <v>568</v>
      </c>
      <c r="F346" s="278" t="s">
        <v>4616</v>
      </c>
      <c r="G346" s="278" t="s">
        <v>10725</v>
      </c>
      <c r="H346" s="278" t="s">
        <v>48</v>
      </c>
      <c r="I346" s="278" t="s">
        <v>10723</v>
      </c>
      <c r="J346" s="278" t="s">
        <v>571</v>
      </c>
      <c r="K346" s="278" t="s">
        <v>341</v>
      </c>
      <c r="L346" s="278" t="s">
        <v>127</v>
      </c>
      <c r="M346" s="279" t="s">
        <v>8364</v>
      </c>
      <c r="N346" s="278" t="s">
        <v>5000</v>
      </c>
      <c r="O346" s="278"/>
    </row>
    <row r="347" spans="1:15" x14ac:dyDescent="0.3">
      <c r="A347" s="278" t="s">
        <v>1136</v>
      </c>
      <c r="B347" s="278" t="s">
        <v>10721</v>
      </c>
      <c r="C347" s="280" t="s">
        <v>1161</v>
      </c>
      <c r="D347" s="278" t="s">
        <v>64</v>
      </c>
      <c r="E347" s="280" t="s">
        <v>853</v>
      </c>
      <c r="F347" s="278" t="s">
        <v>4659</v>
      </c>
      <c r="G347" s="278" t="s">
        <v>10722</v>
      </c>
      <c r="H347" s="278" t="s">
        <v>48</v>
      </c>
      <c r="I347" s="278" t="s">
        <v>10720</v>
      </c>
      <c r="J347" s="278" t="s">
        <v>571</v>
      </c>
      <c r="K347" s="278" t="s">
        <v>341</v>
      </c>
      <c r="L347" s="278" t="s">
        <v>127</v>
      </c>
      <c r="M347" s="279" t="s">
        <v>704</v>
      </c>
      <c r="N347" s="278" t="s">
        <v>5000</v>
      </c>
      <c r="O347" s="278"/>
    </row>
    <row r="348" spans="1:15" x14ac:dyDescent="0.3">
      <c r="A348" s="278" t="s">
        <v>1140</v>
      </c>
      <c r="B348" s="278" t="s">
        <v>1085</v>
      </c>
      <c r="C348" s="280" t="s">
        <v>21</v>
      </c>
      <c r="D348" s="278" t="s">
        <v>64</v>
      </c>
      <c r="E348" s="280" t="s">
        <v>853</v>
      </c>
      <c r="F348" s="278" t="s">
        <v>4604</v>
      </c>
      <c r="G348" s="278" t="s">
        <v>4910</v>
      </c>
      <c r="H348" s="278" t="s">
        <v>48</v>
      </c>
      <c r="I348" s="278" t="s">
        <v>4911</v>
      </c>
      <c r="J348" s="278" t="s">
        <v>571</v>
      </c>
      <c r="K348" s="278" t="s">
        <v>341</v>
      </c>
      <c r="L348" s="278" t="s">
        <v>127</v>
      </c>
      <c r="M348" s="279" t="s">
        <v>966</v>
      </c>
      <c r="N348" s="278" t="s">
        <v>5000</v>
      </c>
      <c r="O348" s="278"/>
    </row>
    <row r="349" spans="1:15" x14ac:dyDescent="0.3">
      <c r="A349" s="278" t="s">
        <v>1140</v>
      </c>
      <c r="B349" s="278" t="s">
        <v>1092</v>
      </c>
      <c r="C349" s="280" t="s">
        <v>16</v>
      </c>
      <c r="D349" s="278" t="s">
        <v>64</v>
      </c>
      <c r="E349" s="280" t="s">
        <v>1149</v>
      </c>
      <c r="F349" s="278" t="s">
        <v>4604</v>
      </c>
      <c r="G349" s="278" t="s">
        <v>4923</v>
      </c>
      <c r="H349" s="278" t="s">
        <v>48</v>
      </c>
      <c r="I349" s="278" t="s">
        <v>4924</v>
      </c>
      <c r="J349" s="278" t="s">
        <v>571</v>
      </c>
      <c r="K349" s="278" t="s">
        <v>341</v>
      </c>
      <c r="L349" s="278" t="s">
        <v>127</v>
      </c>
      <c r="M349" s="279" t="s">
        <v>966</v>
      </c>
      <c r="N349" s="278" t="s">
        <v>5000</v>
      </c>
      <c r="O349" s="278"/>
    </row>
    <row r="350" spans="1:15" x14ac:dyDescent="0.3">
      <c r="A350" s="278" t="s">
        <v>1140</v>
      </c>
      <c r="B350" s="278" t="s">
        <v>1088</v>
      </c>
      <c r="C350" s="280" t="s">
        <v>1008</v>
      </c>
      <c r="D350" s="278" t="s">
        <v>64</v>
      </c>
      <c r="E350" s="280" t="s">
        <v>853</v>
      </c>
      <c r="F350" s="278" t="s">
        <v>4606</v>
      </c>
      <c r="G350" s="278" t="s">
        <v>4938</v>
      </c>
      <c r="H350" s="278" t="s">
        <v>48</v>
      </c>
      <c r="I350" s="278" t="s">
        <v>4939</v>
      </c>
      <c r="J350" s="278" t="s">
        <v>571</v>
      </c>
      <c r="K350" s="278" t="s">
        <v>341</v>
      </c>
      <c r="L350" s="278" t="s">
        <v>127</v>
      </c>
      <c r="M350" s="279" t="s">
        <v>966</v>
      </c>
      <c r="N350" s="278" t="s">
        <v>5000</v>
      </c>
      <c r="O350" s="278"/>
    </row>
    <row r="351" spans="1:15" x14ac:dyDescent="0.3">
      <c r="A351" s="278" t="s">
        <v>1140</v>
      </c>
      <c r="B351" s="278" t="s">
        <v>1091</v>
      </c>
      <c r="C351" s="280" t="s">
        <v>1014</v>
      </c>
      <c r="D351" s="278" t="s">
        <v>64</v>
      </c>
      <c r="E351" s="280" t="s">
        <v>1149</v>
      </c>
      <c r="F351" s="278" t="s">
        <v>4604</v>
      </c>
      <c r="G351" s="278" t="s">
        <v>4914</v>
      </c>
      <c r="H351" s="278" t="s">
        <v>48</v>
      </c>
      <c r="I351" s="278" t="s">
        <v>4915</v>
      </c>
      <c r="J351" s="278" t="s">
        <v>571</v>
      </c>
      <c r="K351" s="278" t="s">
        <v>341</v>
      </c>
      <c r="L351" s="278" t="s">
        <v>127</v>
      </c>
      <c r="M351" s="279" t="s">
        <v>966</v>
      </c>
      <c r="N351" s="278" t="s">
        <v>5000</v>
      </c>
      <c r="O351" s="278"/>
    </row>
    <row r="352" spans="1:15" x14ac:dyDescent="0.3">
      <c r="A352" s="278" t="s">
        <v>1140</v>
      </c>
      <c r="B352" s="278" t="s">
        <v>1661</v>
      </c>
      <c r="C352" s="280" t="s">
        <v>1003</v>
      </c>
      <c r="D352" s="278" t="s">
        <v>64</v>
      </c>
      <c r="E352" s="280" t="s">
        <v>1149</v>
      </c>
      <c r="F352" s="278" t="s">
        <v>4606</v>
      </c>
      <c r="G352" s="278" t="s">
        <v>4929</v>
      </c>
      <c r="H352" s="278" t="s">
        <v>48</v>
      </c>
      <c r="I352" s="278" t="s">
        <v>4928</v>
      </c>
      <c r="J352" s="278" t="s">
        <v>571</v>
      </c>
      <c r="K352" s="278" t="s">
        <v>341</v>
      </c>
      <c r="L352" s="278" t="s">
        <v>127</v>
      </c>
      <c r="M352" s="279" t="s">
        <v>966</v>
      </c>
      <c r="N352" s="278" t="s">
        <v>5000</v>
      </c>
      <c r="O352" s="278"/>
    </row>
    <row r="353" spans="1:15" x14ac:dyDescent="0.3">
      <c r="A353" s="278" t="s">
        <v>1140</v>
      </c>
      <c r="B353" s="278" t="s">
        <v>1435</v>
      </c>
      <c r="C353" s="280" t="s">
        <v>1003</v>
      </c>
      <c r="D353" s="278" t="s">
        <v>70</v>
      </c>
      <c r="E353" s="280" t="s">
        <v>568</v>
      </c>
      <c r="F353" s="278" t="s">
        <v>4618</v>
      </c>
      <c r="G353" s="278" t="s">
        <v>10719</v>
      </c>
      <c r="H353" s="278" t="s">
        <v>48</v>
      </c>
      <c r="I353" s="278" t="s">
        <v>10718</v>
      </c>
      <c r="J353" s="278" t="s">
        <v>571</v>
      </c>
      <c r="K353" s="278" t="s">
        <v>341</v>
      </c>
      <c r="L353" s="278" t="s">
        <v>127</v>
      </c>
      <c r="M353" s="279" t="s">
        <v>1172</v>
      </c>
      <c r="N353" s="278" t="s">
        <v>5000</v>
      </c>
      <c r="O353" s="278"/>
    </row>
    <row r="354" spans="1:15" x14ac:dyDescent="0.3">
      <c r="A354" s="278" t="s">
        <v>1140</v>
      </c>
      <c r="B354" s="278" t="s">
        <v>5337</v>
      </c>
      <c r="C354" s="280" t="s">
        <v>1014</v>
      </c>
      <c r="D354" s="278" t="s">
        <v>70</v>
      </c>
      <c r="E354" s="280" t="s">
        <v>568</v>
      </c>
      <c r="F354" s="281" t="s">
        <v>4618</v>
      </c>
      <c r="G354" s="278" t="s">
        <v>5338</v>
      </c>
      <c r="H354" s="278" t="s">
        <v>48</v>
      </c>
      <c r="I354" s="278" t="s">
        <v>5336</v>
      </c>
      <c r="J354" s="278" t="s">
        <v>571</v>
      </c>
      <c r="K354" s="278" t="s">
        <v>341</v>
      </c>
      <c r="L354" s="278" t="s">
        <v>127</v>
      </c>
      <c r="M354" s="279" t="s">
        <v>1172</v>
      </c>
      <c r="N354" s="278" t="s">
        <v>5000</v>
      </c>
      <c r="O354" s="283" t="s">
        <v>10715</v>
      </c>
    </row>
    <row r="355" spans="1:15" x14ac:dyDescent="0.3">
      <c r="A355" s="278" t="s">
        <v>1140</v>
      </c>
      <c r="B355" s="278" t="s">
        <v>8864</v>
      </c>
      <c r="C355" s="280" t="s">
        <v>1014</v>
      </c>
      <c r="D355" s="278" t="s">
        <v>70</v>
      </c>
      <c r="E355" s="280" t="s">
        <v>568</v>
      </c>
      <c r="F355" s="278" t="s">
        <v>4618</v>
      </c>
      <c r="G355" s="278" t="s">
        <v>10717</v>
      </c>
      <c r="H355" s="278" t="s">
        <v>48</v>
      </c>
      <c r="I355" s="278" t="s">
        <v>10716</v>
      </c>
      <c r="J355" s="278" t="s">
        <v>571</v>
      </c>
      <c r="K355" s="278" t="s">
        <v>341</v>
      </c>
      <c r="L355" s="278" t="s">
        <v>127</v>
      </c>
      <c r="M355" s="279" t="s">
        <v>1172</v>
      </c>
      <c r="N355" s="278" t="s">
        <v>5000</v>
      </c>
      <c r="O355" s="278"/>
    </row>
    <row r="356" spans="1:15" x14ac:dyDescent="0.3">
      <c r="A356" s="278" t="s">
        <v>1140</v>
      </c>
      <c r="B356" s="278" t="s">
        <v>5334</v>
      </c>
      <c r="C356" s="280" t="s">
        <v>1161</v>
      </c>
      <c r="D356" s="278" t="s">
        <v>70</v>
      </c>
      <c r="E356" s="280" t="s">
        <v>568</v>
      </c>
      <c r="F356" s="281" t="s">
        <v>4618</v>
      </c>
      <c r="G356" s="278" t="s">
        <v>5335</v>
      </c>
      <c r="H356" s="278" t="s">
        <v>48</v>
      </c>
      <c r="I356" s="278" t="s">
        <v>5333</v>
      </c>
      <c r="J356" s="278" t="s">
        <v>571</v>
      </c>
      <c r="K356" s="278" t="s">
        <v>341</v>
      </c>
      <c r="L356" s="278" t="s">
        <v>127</v>
      </c>
      <c r="M356" s="279" t="s">
        <v>1172</v>
      </c>
      <c r="N356" s="278" t="s">
        <v>5000</v>
      </c>
      <c r="O356" s="283" t="s">
        <v>10715</v>
      </c>
    </row>
    <row r="357" spans="1:15" x14ac:dyDescent="0.3">
      <c r="A357" s="278" t="s">
        <v>1140</v>
      </c>
      <c r="B357" s="278" t="s">
        <v>1662</v>
      </c>
      <c r="C357" s="280" t="s">
        <v>1014</v>
      </c>
      <c r="D357" s="278" t="s">
        <v>64</v>
      </c>
      <c r="E357" s="280" t="s">
        <v>853</v>
      </c>
      <c r="F357" s="278" t="s">
        <v>4604</v>
      </c>
      <c r="G357" s="278" t="s">
        <v>4925</v>
      </c>
      <c r="H357" s="278" t="s">
        <v>48</v>
      </c>
      <c r="I357" s="278" t="s">
        <v>4920</v>
      </c>
      <c r="J357" s="278" t="s">
        <v>571</v>
      </c>
      <c r="K357" s="278" t="s">
        <v>341</v>
      </c>
      <c r="L357" s="278" t="s">
        <v>127</v>
      </c>
      <c r="M357" s="279" t="s">
        <v>966</v>
      </c>
      <c r="N357" s="278" t="s">
        <v>5000</v>
      </c>
      <c r="O357" s="278"/>
    </row>
    <row r="358" spans="1:15" x14ac:dyDescent="0.3">
      <c r="A358" s="278" t="s">
        <v>1140</v>
      </c>
      <c r="B358" s="278" t="s">
        <v>8855</v>
      </c>
      <c r="C358" s="280" t="s">
        <v>1003</v>
      </c>
      <c r="D358" s="278" t="s">
        <v>64</v>
      </c>
      <c r="E358" s="280" t="s">
        <v>853</v>
      </c>
      <c r="F358" s="278" t="s">
        <v>4643</v>
      </c>
      <c r="G358" s="278" t="s">
        <v>10714</v>
      </c>
      <c r="H358" s="278" t="s">
        <v>48</v>
      </c>
      <c r="I358" s="278" t="s">
        <v>10713</v>
      </c>
      <c r="J358" s="278" t="s">
        <v>571</v>
      </c>
      <c r="K358" s="278" t="s">
        <v>341</v>
      </c>
      <c r="L358" s="278" t="s">
        <v>127</v>
      </c>
      <c r="M358" s="279" t="s">
        <v>621</v>
      </c>
      <c r="N358" s="278" t="s">
        <v>5000</v>
      </c>
      <c r="O358" s="278"/>
    </row>
    <row r="359" spans="1:15" x14ac:dyDescent="0.3">
      <c r="A359" s="278" t="s">
        <v>1140</v>
      </c>
      <c r="B359" s="278" t="s">
        <v>8851</v>
      </c>
      <c r="C359" s="280" t="s">
        <v>1014</v>
      </c>
      <c r="D359" s="278" t="s">
        <v>64</v>
      </c>
      <c r="E359" s="280" t="s">
        <v>853</v>
      </c>
      <c r="F359" s="278" t="s">
        <v>4653</v>
      </c>
      <c r="G359" s="278" t="s">
        <v>10712</v>
      </c>
      <c r="H359" s="278" t="s">
        <v>48</v>
      </c>
      <c r="I359" s="278" t="s">
        <v>10711</v>
      </c>
      <c r="J359" s="278" t="s">
        <v>571</v>
      </c>
      <c r="K359" s="278" t="s">
        <v>341</v>
      </c>
      <c r="L359" s="278" t="s">
        <v>127</v>
      </c>
      <c r="M359" s="279" t="s">
        <v>76</v>
      </c>
      <c r="N359" s="278" t="s">
        <v>5000</v>
      </c>
      <c r="O359" s="278"/>
    </row>
    <row r="360" spans="1:15" x14ac:dyDescent="0.3">
      <c r="A360" s="278" t="s">
        <v>1140</v>
      </c>
      <c r="B360" s="278" t="s">
        <v>8842</v>
      </c>
      <c r="C360" s="280" t="s">
        <v>1003</v>
      </c>
      <c r="D360" s="278" t="s">
        <v>70</v>
      </c>
      <c r="E360" s="280" t="s">
        <v>568</v>
      </c>
      <c r="F360" s="278" t="s">
        <v>4618</v>
      </c>
      <c r="G360" s="278" t="s">
        <v>10710</v>
      </c>
      <c r="H360" s="278" t="s">
        <v>48</v>
      </c>
      <c r="I360" s="278" t="s">
        <v>8262</v>
      </c>
      <c r="J360" s="278" t="s">
        <v>571</v>
      </c>
      <c r="K360" s="278" t="s">
        <v>341</v>
      </c>
      <c r="L360" s="278" t="s">
        <v>127</v>
      </c>
      <c r="M360" s="279" t="s">
        <v>1172</v>
      </c>
      <c r="N360" s="278" t="s">
        <v>5000</v>
      </c>
      <c r="O360" s="278"/>
    </row>
    <row r="361" spans="1:15" x14ac:dyDescent="0.3">
      <c r="A361" s="278" t="s">
        <v>10705</v>
      </c>
      <c r="B361" s="278" t="s">
        <v>10708</v>
      </c>
      <c r="C361" s="280" t="s">
        <v>20</v>
      </c>
      <c r="D361" s="278" t="s">
        <v>64</v>
      </c>
      <c r="E361" s="280" t="s">
        <v>853</v>
      </c>
      <c r="F361" s="278" t="s">
        <v>4473</v>
      </c>
      <c r="G361" s="278" t="s">
        <v>10709</v>
      </c>
      <c r="H361" s="278" t="s">
        <v>48</v>
      </c>
      <c r="I361" s="278" t="s">
        <v>10707</v>
      </c>
      <c r="J361" s="278" t="s">
        <v>1023</v>
      </c>
      <c r="K361" s="278" t="s">
        <v>79</v>
      </c>
      <c r="L361" s="278" t="s">
        <v>148</v>
      </c>
      <c r="M361" s="279" t="s">
        <v>753</v>
      </c>
      <c r="N361" s="278" t="s">
        <v>5000</v>
      </c>
      <c r="O361" s="278"/>
    </row>
    <row r="362" spans="1:15" x14ac:dyDescent="0.3">
      <c r="A362" s="278" t="s">
        <v>10705</v>
      </c>
      <c r="B362" s="278" t="s">
        <v>10620</v>
      </c>
      <c r="C362" s="280" t="s">
        <v>1003</v>
      </c>
      <c r="D362" s="278" t="s">
        <v>70</v>
      </c>
      <c r="E362" s="280" t="s">
        <v>568</v>
      </c>
      <c r="F362" s="278" t="s">
        <v>4535</v>
      </c>
      <c r="G362" s="278" t="s">
        <v>10706</v>
      </c>
      <c r="H362" s="278" t="s">
        <v>48</v>
      </c>
      <c r="I362" s="278" t="s">
        <v>10699</v>
      </c>
      <c r="J362" s="278" t="s">
        <v>1023</v>
      </c>
      <c r="K362" s="278" t="s">
        <v>341</v>
      </c>
      <c r="L362" s="278" t="s">
        <v>148</v>
      </c>
      <c r="M362" s="279" t="s">
        <v>530</v>
      </c>
      <c r="N362" s="278" t="s">
        <v>5000</v>
      </c>
      <c r="O362" s="278"/>
    </row>
    <row r="363" spans="1:15" x14ac:dyDescent="0.3">
      <c r="A363" s="278" t="s">
        <v>1070</v>
      </c>
      <c r="B363" s="278" t="s">
        <v>8475</v>
      </c>
      <c r="C363" s="280" t="s">
        <v>8054</v>
      </c>
      <c r="D363" s="278" t="s">
        <v>64</v>
      </c>
      <c r="E363" s="280" t="s">
        <v>853</v>
      </c>
      <c r="F363" s="278" t="s">
        <v>4471</v>
      </c>
      <c r="G363" s="278" t="s">
        <v>10704</v>
      </c>
      <c r="H363" s="278" t="s">
        <v>48</v>
      </c>
      <c r="I363" s="278" t="s">
        <v>8444</v>
      </c>
      <c r="J363" s="278" t="s">
        <v>571</v>
      </c>
      <c r="K363" s="278" t="s">
        <v>341</v>
      </c>
      <c r="L363" s="278" t="s">
        <v>148</v>
      </c>
      <c r="M363" s="279" t="s">
        <v>753</v>
      </c>
      <c r="N363" s="278" t="s">
        <v>5000</v>
      </c>
      <c r="O363" s="278"/>
    </row>
    <row r="364" spans="1:15" x14ac:dyDescent="0.3">
      <c r="A364" s="278" t="s">
        <v>1070</v>
      </c>
      <c r="B364" s="278" t="s">
        <v>9244</v>
      </c>
      <c r="C364" s="280" t="s">
        <v>21</v>
      </c>
      <c r="D364" s="278" t="s">
        <v>64</v>
      </c>
      <c r="E364" s="280" t="s">
        <v>853</v>
      </c>
      <c r="F364" s="278" t="s">
        <v>4491</v>
      </c>
      <c r="G364" s="278" t="s">
        <v>10703</v>
      </c>
      <c r="H364" s="278" t="s">
        <v>48</v>
      </c>
      <c r="I364" s="278" t="s">
        <v>4490</v>
      </c>
      <c r="J364" s="278" t="s">
        <v>571</v>
      </c>
      <c r="K364" s="278" t="s">
        <v>79</v>
      </c>
      <c r="L364" s="278" t="s">
        <v>148</v>
      </c>
      <c r="M364" s="279" t="s">
        <v>461</v>
      </c>
      <c r="N364" s="278" t="s">
        <v>5000</v>
      </c>
      <c r="O364" s="278"/>
    </row>
    <row r="365" spans="1:15" x14ac:dyDescent="0.3">
      <c r="A365" s="278" t="s">
        <v>1070</v>
      </c>
      <c r="B365" s="278" t="s">
        <v>10701</v>
      </c>
      <c r="C365" s="280" t="s">
        <v>21</v>
      </c>
      <c r="D365" s="278" t="s">
        <v>64</v>
      </c>
      <c r="E365" s="280" t="s">
        <v>853</v>
      </c>
      <c r="F365" s="278" t="s">
        <v>4493</v>
      </c>
      <c r="G365" s="278" t="s">
        <v>10702</v>
      </c>
      <c r="H365" s="278" t="s">
        <v>48</v>
      </c>
      <c r="I365" s="278" t="s">
        <v>4494</v>
      </c>
      <c r="J365" s="278" t="s">
        <v>571</v>
      </c>
      <c r="K365" s="278" t="s">
        <v>341</v>
      </c>
      <c r="L365" s="278" t="s">
        <v>148</v>
      </c>
      <c r="M365" s="279" t="s">
        <v>123</v>
      </c>
      <c r="N365" s="278" t="s">
        <v>5000</v>
      </c>
      <c r="O365" s="278"/>
    </row>
    <row r="366" spans="1:15" x14ac:dyDescent="0.3">
      <c r="A366" s="278" t="s">
        <v>1070</v>
      </c>
      <c r="B366" s="278" t="s">
        <v>9239</v>
      </c>
      <c r="C366" s="280" t="s">
        <v>16</v>
      </c>
      <c r="D366" s="278" t="s">
        <v>70</v>
      </c>
      <c r="E366" s="280" t="s">
        <v>568</v>
      </c>
      <c r="F366" s="278" t="s">
        <v>4535</v>
      </c>
      <c r="G366" s="278" t="s">
        <v>10700</v>
      </c>
      <c r="H366" s="278" t="s">
        <v>48</v>
      </c>
      <c r="I366" s="278" t="s">
        <v>10699</v>
      </c>
      <c r="J366" s="278" t="s">
        <v>571</v>
      </c>
      <c r="K366" s="278" t="s">
        <v>341</v>
      </c>
      <c r="L366" s="278" t="s">
        <v>148</v>
      </c>
      <c r="M366" s="279" t="s">
        <v>530</v>
      </c>
      <c r="N366" s="278" t="s">
        <v>5000</v>
      </c>
      <c r="O366" s="278"/>
    </row>
    <row r="367" spans="1:15" x14ac:dyDescent="0.3">
      <c r="A367" s="278" t="s">
        <v>1070</v>
      </c>
      <c r="B367" s="278" t="s">
        <v>9230</v>
      </c>
      <c r="C367" s="280" t="s">
        <v>1003</v>
      </c>
      <c r="D367" s="278" t="s">
        <v>64</v>
      </c>
      <c r="E367" s="280" t="s">
        <v>568</v>
      </c>
      <c r="F367" s="278" t="s">
        <v>4523</v>
      </c>
      <c r="G367" s="278" t="s">
        <v>10698</v>
      </c>
      <c r="H367" s="278" t="s">
        <v>48</v>
      </c>
      <c r="I367" s="278" t="s">
        <v>10697</v>
      </c>
      <c r="J367" s="278" t="s">
        <v>571</v>
      </c>
      <c r="K367" s="278" t="s">
        <v>341</v>
      </c>
      <c r="L367" s="278" t="s">
        <v>148</v>
      </c>
      <c r="M367" s="279" t="s">
        <v>10696</v>
      </c>
      <c r="N367" s="278" t="s">
        <v>5000</v>
      </c>
      <c r="O367" s="278"/>
    </row>
    <row r="368" spans="1:15" x14ac:dyDescent="0.3">
      <c r="A368" s="278" t="s">
        <v>1070</v>
      </c>
      <c r="B368" s="278" t="s">
        <v>10694</v>
      </c>
      <c r="C368" s="280" t="s">
        <v>16</v>
      </c>
      <c r="D368" s="278" t="s">
        <v>64</v>
      </c>
      <c r="E368" s="280" t="s">
        <v>853</v>
      </c>
      <c r="F368" s="278" t="s">
        <v>4479</v>
      </c>
      <c r="G368" s="278" t="s">
        <v>10695</v>
      </c>
      <c r="H368" s="278" t="s">
        <v>48</v>
      </c>
      <c r="I368" s="278" t="s">
        <v>4480</v>
      </c>
      <c r="J368" s="278" t="s">
        <v>571</v>
      </c>
      <c r="K368" s="278" t="s">
        <v>79</v>
      </c>
      <c r="L368" s="278" t="s">
        <v>148</v>
      </c>
      <c r="M368" s="279" t="s">
        <v>2605</v>
      </c>
      <c r="N368" s="278" t="s">
        <v>5000</v>
      </c>
      <c r="O368" s="278"/>
    </row>
    <row r="369" spans="1:15" x14ac:dyDescent="0.3">
      <c r="A369" s="278" t="s">
        <v>1070</v>
      </c>
      <c r="B369" s="278" t="s">
        <v>10692</v>
      </c>
      <c r="C369" s="280" t="s">
        <v>1014</v>
      </c>
      <c r="D369" s="278" t="s">
        <v>70</v>
      </c>
      <c r="E369" s="280" t="s">
        <v>572</v>
      </c>
      <c r="F369" s="278" t="s">
        <v>4530</v>
      </c>
      <c r="G369" s="278" t="s">
        <v>10693</v>
      </c>
      <c r="H369" s="278" t="s">
        <v>48</v>
      </c>
      <c r="I369" s="278" t="s">
        <v>8040</v>
      </c>
      <c r="J369" s="278" t="s">
        <v>571</v>
      </c>
      <c r="K369" s="278" t="s">
        <v>341</v>
      </c>
      <c r="L369" s="278" t="s">
        <v>148</v>
      </c>
      <c r="M369" s="279" t="s">
        <v>8039</v>
      </c>
      <c r="N369" s="278" t="s">
        <v>5000</v>
      </c>
      <c r="O369" s="278"/>
    </row>
    <row r="370" spans="1:15" x14ac:dyDescent="0.3">
      <c r="A370" s="278" t="s">
        <v>1070</v>
      </c>
      <c r="B370" s="278" t="s">
        <v>9219</v>
      </c>
      <c r="C370" s="280" t="s">
        <v>1014</v>
      </c>
      <c r="D370" s="278" t="s">
        <v>70</v>
      </c>
      <c r="E370" s="280" t="s">
        <v>568</v>
      </c>
      <c r="F370" s="278" t="s">
        <v>4535</v>
      </c>
      <c r="G370" s="278" t="s">
        <v>10691</v>
      </c>
      <c r="H370" s="278" t="s">
        <v>48</v>
      </c>
      <c r="I370" s="278" t="s">
        <v>10690</v>
      </c>
      <c r="J370" s="278" t="s">
        <v>571</v>
      </c>
      <c r="K370" s="278" t="s">
        <v>341</v>
      </c>
      <c r="L370" s="278" t="s">
        <v>148</v>
      </c>
      <c r="M370" s="279" t="s">
        <v>530</v>
      </c>
      <c r="N370" s="278" t="s">
        <v>5000</v>
      </c>
      <c r="O370" s="278"/>
    </row>
    <row r="371" spans="1:15" x14ac:dyDescent="0.3">
      <c r="A371" s="278" t="s">
        <v>1070</v>
      </c>
      <c r="B371" s="278" t="s">
        <v>1045</v>
      </c>
      <c r="C371" s="280" t="s">
        <v>16</v>
      </c>
      <c r="D371" s="278" t="s">
        <v>64</v>
      </c>
      <c r="E371" s="280" t="s">
        <v>853</v>
      </c>
      <c r="F371" s="278" t="s">
        <v>4526</v>
      </c>
      <c r="G371" s="278" t="s">
        <v>4904</v>
      </c>
      <c r="H371" s="278" t="s">
        <v>48</v>
      </c>
      <c r="I371" s="278" t="s">
        <v>4905</v>
      </c>
      <c r="J371" s="278" t="s">
        <v>571</v>
      </c>
      <c r="K371" s="278" t="s">
        <v>341</v>
      </c>
      <c r="L371" s="278" t="s">
        <v>148</v>
      </c>
      <c r="M371" s="279" t="s">
        <v>966</v>
      </c>
      <c r="N371" s="278" t="s">
        <v>5000</v>
      </c>
      <c r="O371" s="278"/>
    </row>
    <row r="372" spans="1:15" x14ac:dyDescent="0.3">
      <c r="A372" s="278" t="s">
        <v>1070</v>
      </c>
      <c r="B372" s="278" t="s">
        <v>10688</v>
      </c>
      <c r="C372" s="280" t="s">
        <v>1014</v>
      </c>
      <c r="D372" s="278" t="s">
        <v>70</v>
      </c>
      <c r="E372" s="280" t="s">
        <v>568</v>
      </c>
      <c r="F372" s="278" t="s">
        <v>4542</v>
      </c>
      <c r="G372" s="278" t="s">
        <v>10689</v>
      </c>
      <c r="H372" s="278" t="s">
        <v>48</v>
      </c>
      <c r="I372" s="278" t="s">
        <v>10687</v>
      </c>
      <c r="J372" s="278" t="s">
        <v>571</v>
      </c>
      <c r="K372" s="278" t="s">
        <v>341</v>
      </c>
      <c r="L372" s="278" t="s">
        <v>148</v>
      </c>
      <c r="M372" s="279" t="s">
        <v>10686</v>
      </c>
      <c r="N372" s="278" t="s">
        <v>5000</v>
      </c>
      <c r="O372" s="278"/>
    </row>
    <row r="373" spans="1:15" x14ac:dyDescent="0.3">
      <c r="A373" s="278" t="s">
        <v>1070</v>
      </c>
      <c r="B373" s="278" t="s">
        <v>10684</v>
      </c>
      <c r="C373" s="280" t="s">
        <v>1161</v>
      </c>
      <c r="D373" s="278" t="s">
        <v>64</v>
      </c>
      <c r="E373" s="280" t="s">
        <v>853</v>
      </c>
      <c r="F373" s="278" t="s">
        <v>4469</v>
      </c>
      <c r="G373" s="278" t="s">
        <v>10685</v>
      </c>
      <c r="H373" s="278" t="s">
        <v>48</v>
      </c>
      <c r="I373" s="278" t="s">
        <v>10683</v>
      </c>
      <c r="J373" s="278" t="s">
        <v>571</v>
      </c>
      <c r="K373" s="278" t="s">
        <v>341</v>
      </c>
      <c r="L373" s="278" t="s">
        <v>148</v>
      </c>
      <c r="M373" s="279" t="s">
        <v>897</v>
      </c>
      <c r="N373" s="278" t="s">
        <v>5000</v>
      </c>
      <c r="O373" s="278"/>
    </row>
    <row r="374" spans="1:15" x14ac:dyDescent="0.3">
      <c r="A374" s="278" t="s">
        <v>10647</v>
      </c>
      <c r="B374" s="278" t="s">
        <v>10047</v>
      </c>
      <c r="C374" s="280" t="s">
        <v>1161</v>
      </c>
      <c r="D374" s="278" t="s">
        <v>70</v>
      </c>
      <c r="E374" s="280" t="s">
        <v>568</v>
      </c>
      <c r="F374" s="278" t="s">
        <v>2301</v>
      </c>
      <c r="G374" s="278" t="s">
        <v>10682</v>
      </c>
      <c r="H374" s="278" t="s">
        <v>48</v>
      </c>
      <c r="I374" s="278" t="s">
        <v>10681</v>
      </c>
      <c r="J374" s="278" t="s">
        <v>1022</v>
      </c>
      <c r="K374" s="278" t="s">
        <v>341</v>
      </c>
      <c r="L374" s="278" t="s">
        <v>92</v>
      </c>
      <c r="M374" s="279" t="s">
        <v>288</v>
      </c>
      <c r="N374" s="278" t="s">
        <v>5000</v>
      </c>
      <c r="O374" s="278"/>
    </row>
    <row r="375" spans="1:15" x14ac:dyDescent="0.3">
      <c r="A375" s="278" t="s">
        <v>10647</v>
      </c>
      <c r="B375" s="278" t="s">
        <v>1080</v>
      </c>
      <c r="C375" s="280" t="s">
        <v>1161</v>
      </c>
      <c r="D375" s="278" t="s">
        <v>70</v>
      </c>
      <c r="E375" s="280" t="s">
        <v>568</v>
      </c>
      <c r="F375" s="278" t="s">
        <v>2301</v>
      </c>
      <c r="G375" s="278" t="s">
        <v>10680</v>
      </c>
      <c r="H375" s="278" t="s">
        <v>48</v>
      </c>
      <c r="I375" s="278" t="s">
        <v>10679</v>
      </c>
      <c r="J375" s="278" t="s">
        <v>1022</v>
      </c>
      <c r="K375" s="278" t="s">
        <v>341</v>
      </c>
      <c r="L375" s="278" t="s">
        <v>92</v>
      </c>
      <c r="M375" s="279" t="s">
        <v>288</v>
      </c>
      <c r="N375" s="278" t="s">
        <v>5000</v>
      </c>
      <c r="O375" s="278"/>
    </row>
    <row r="376" spans="1:15" x14ac:dyDescent="0.3">
      <c r="A376" s="278" t="s">
        <v>10647</v>
      </c>
      <c r="B376" s="278" t="s">
        <v>1082</v>
      </c>
      <c r="C376" s="280" t="s">
        <v>1161</v>
      </c>
      <c r="D376" s="278" t="s">
        <v>70</v>
      </c>
      <c r="E376" s="280" t="s">
        <v>568</v>
      </c>
      <c r="F376" s="278" t="s">
        <v>2301</v>
      </c>
      <c r="G376" s="278" t="s">
        <v>10678</v>
      </c>
      <c r="H376" s="278" t="s">
        <v>48</v>
      </c>
      <c r="I376" s="278" t="s">
        <v>10677</v>
      </c>
      <c r="J376" s="278" t="s">
        <v>1022</v>
      </c>
      <c r="K376" s="278" t="s">
        <v>341</v>
      </c>
      <c r="L376" s="278" t="s">
        <v>92</v>
      </c>
      <c r="M376" s="279" t="s">
        <v>288</v>
      </c>
      <c r="N376" s="278" t="s">
        <v>5000</v>
      </c>
      <c r="O376" s="278"/>
    </row>
    <row r="377" spans="1:15" x14ac:dyDescent="0.3">
      <c r="A377" s="278" t="s">
        <v>10647</v>
      </c>
      <c r="B377" s="278" t="s">
        <v>10039</v>
      </c>
      <c r="C377" s="280" t="s">
        <v>1014</v>
      </c>
      <c r="D377" s="278" t="s">
        <v>70</v>
      </c>
      <c r="E377" s="280" t="s">
        <v>568</v>
      </c>
      <c r="F377" s="278" t="s">
        <v>2301</v>
      </c>
      <c r="G377" s="278" t="s">
        <v>10676</v>
      </c>
      <c r="H377" s="278" t="s">
        <v>48</v>
      </c>
      <c r="I377" s="278" t="s">
        <v>10675</v>
      </c>
      <c r="J377" s="278" t="s">
        <v>1022</v>
      </c>
      <c r="K377" s="278" t="s">
        <v>341</v>
      </c>
      <c r="L377" s="278" t="s">
        <v>92</v>
      </c>
      <c r="M377" s="279" t="s">
        <v>288</v>
      </c>
      <c r="N377" s="278" t="s">
        <v>5000</v>
      </c>
      <c r="O377" s="278"/>
    </row>
    <row r="378" spans="1:15" x14ac:dyDescent="0.3">
      <c r="A378" s="278" t="s">
        <v>10647</v>
      </c>
      <c r="B378" s="278" t="s">
        <v>10036</v>
      </c>
      <c r="C378" s="280" t="s">
        <v>1161</v>
      </c>
      <c r="D378" s="278" t="s">
        <v>70</v>
      </c>
      <c r="E378" s="280" t="s">
        <v>568</v>
      </c>
      <c r="F378" s="278" t="s">
        <v>2301</v>
      </c>
      <c r="G378" s="278" t="s">
        <v>10674</v>
      </c>
      <c r="H378" s="278" t="s">
        <v>48</v>
      </c>
      <c r="I378" s="278" t="s">
        <v>10673</v>
      </c>
      <c r="J378" s="278" t="s">
        <v>1022</v>
      </c>
      <c r="K378" s="278" t="s">
        <v>341</v>
      </c>
      <c r="L378" s="278" t="s">
        <v>92</v>
      </c>
      <c r="M378" s="279" t="s">
        <v>288</v>
      </c>
      <c r="N378" s="278" t="s">
        <v>5000</v>
      </c>
      <c r="O378" s="278"/>
    </row>
    <row r="379" spans="1:15" x14ac:dyDescent="0.3">
      <c r="A379" s="278" t="s">
        <v>10647</v>
      </c>
      <c r="B379" s="278" t="s">
        <v>10033</v>
      </c>
      <c r="C379" s="280" t="s">
        <v>1161</v>
      </c>
      <c r="D379" s="278" t="s">
        <v>70</v>
      </c>
      <c r="E379" s="280" t="s">
        <v>568</v>
      </c>
      <c r="F379" s="278" t="s">
        <v>2301</v>
      </c>
      <c r="G379" s="278" t="s">
        <v>10672</v>
      </c>
      <c r="H379" s="278" t="s">
        <v>48</v>
      </c>
      <c r="I379" s="278" t="s">
        <v>10671</v>
      </c>
      <c r="J379" s="278" t="s">
        <v>1022</v>
      </c>
      <c r="K379" s="278" t="s">
        <v>341</v>
      </c>
      <c r="L379" s="278" t="s">
        <v>92</v>
      </c>
      <c r="M379" s="279" t="s">
        <v>288</v>
      </c>
      <c r="N379" s="278" t="s">
        <v>5000</v>
      </c>
      <c r="O379" s="278"/>
    </row>
    <row r="380" spans="1:15" x14ac:dyDescent="0.3">
      <c r="A380" s="278" t="s">
        <v>10647</v>
      </c>
      <c r="B380" s="278" t="s">
        <v>10031</v>
      </c>
      <c r="C380" s="280" t="s">
        <v>1014</v>
      </c>
      <c r="D380" s="278" t="s">
        <v>70</v>
      </c>
      <c r="E380" s="280" t="s">
        <v>568</v>
      </c>
      <c r="F380" s="278" t="s">
        <v>2301</v>
      </c>
      <c r="G380" s="278" t="s">
        <v>10670</v>
      </c>
      <c r="H380" s="278" t="s">
        <v>48</v>
      </c>
      <c r="I380" s="278" t="s">
        <v>10669</v>
      </c>
      <c r="J380" s="278" t="s">
        <v>1022</v>
      </c>
      <c r="K380" s="278" t="s">
        <v>341</v>
      </c>
      <c r="L380" s="278" t="s">
        <v>92</v>
      </c>
      <c r="M380" s="279" t="s">
        <v>288</v>
      </c>
      <c r="N380" s="278" t="s">
        <v>5000</v>
      </c>
      <c r="O380" s="278"/>
    </row>
    <row r="381" spans="1:15" x14ac:dyDescent="0.3">
      <c r="A381" s="278" t="s">
        <v>10647</v>
      </c>
      <c r="B381" s="278" t="s">
        <v>1085</v>
      </c>
      <c r="C381" s="280" t="s">
        <v>1161</v>
      </c>
      <c r="D381" s="278" t="s">
        <v>70</v>
      </c>
      <c r="E381" s="280" t="s">
        <v>568</v>
      </c>
      <c r="F381" s="278" t="s">
        <v>2301</v>
      </c>
      <c r="G381" s="278" t="s">
        <v>10668</v>
      </c>
      <c r="H381" s="278" t="s">
        <v>48</v>
      </c>
      <c r="I381" s="278" t="s">
        <v>10667</v>
      </c>
      <c r="J381" s="278" t="s">
        <v>1022</v>
      </c>
      <c r="K381" s="278" t="s">
        <v>341</v>
      </c>
      <c r="L381" s="278" t="s">
        <v>92</v>
      </c>
      <c r="M381" s="279" t="s">
        <v>288</v>
      </c>
      <c r="N381" s="278" t="s">
        <v>5000</v>
      </c>
      <c r="O381" s="278"/>
    </row>
    <row r="382" spans="1:15" x14ac:dyDescent="0.3">
      <c r="A382" s="278" t="s">
        <v>10647</v>
      </c>
      <c r="B382" s="278" t="s">
        <v>10028</v>
      </c>
      <c r="C382" s="280" t="s">
        <v>1161</v>
      </c>
      <c r="D382" s="278" t="s">
        <v>70</v>
      </c>
      <c r="E382" s="280" t="s">
        <v>568</v>
      </c>
      <c r="F382" s="278" t="s">
        <v>2301</v>
      </c>
      <c r="G382" s="278" t="s">
        <v>10666</v>
      </c>
      <c r="H382" s="278" t="s">
        <v>48</v>
      </c>
      <c r="I382" s="278" t="s">
        <v>10665</v>
      </c>
      <c r="J382" s="278" t="s">
        <v>1022</v>
      </c>
      <c r="K382" s="278" t="s">
        <v>341</v>
      </c>
      <c r="L382" s="278" t="s">
        <v>92</v>
      </c>
      <c r="M382" s="279" t="s">
        <v>288</v>
      </c>
      <c r="N382" s="278" t="s">
        <v>5000</v>
      </c>
      <c r="O382" s="278"/>
    </row>
    <row r="383" spans="1:15" x14ac:dyDescent="0.3">
      <c r="A383" s="278" t="s">
        <v>10647</v>
      </c>
      <c r="B383" s="278" t="s">
        <v>10025</v>
      </c>
      <c r="C383" s="280" t="s">
        <v>1161</v>
      </c>
      <c r="D383" s="278" t="s">
        <v>70</v>
      </c>
      <c r="E383" s="280" t="s">
        <v>568</v>
      </c>
      <c r="F383" s="278" t="s">
        <v>2301</v>
      </c>
      <c r="G383" s="278" t="s">
        <v>10664</v>
      </c>
      <c r="H383" s="278" t="s">
        <v>48</v>
      </c>
      <c r="I383" s="278" t="s">
        <v>10663</v>
      </c>
      <c r="J383" s="278" t="s">
        <v>1022</v>
      </c>
      <c r="K383" s="278" t="s">
        <v>341</v>
      </c>
      <c r="L383" s="278" t="s">
        <v>92</v>
      </c>
      <c r="M383" s="279" t="s">
        <v>288</v>
      </c>
      <c r="N383" s="278" t="s">
        <v>5000</v>
      </c>
      <c r="O383" s="278"/>
    </row>
    <row r="384" spans="1:15" x14ac:dyDescent="0.3">
      <c r="A384" s="278" t="s">
        <v>10647</v>
      </c>
      <c r="B384" s="278" t="s">
        <v>10023</v>
      </c>
      <c r="C384" s="280" t="s">
        <v>1161</v>
      </c>
      <c r="D384" s="278" t="s">
        <v>70</v>
      </c>
      <c r="E384" s="280" t="s">
        <v>568</v>
      </c>
      <c r="F384" s="278" t="s">
        <v>2301</v>
      </c>
      <c r="G384" s="278" t="s">
        <v>10662</v>
      </c>
      <c r="H384" s="278" t="s">
        <v>48</v>
      </c>
      <c r="I384" s="278" t="s">
        <v>10661</v>
      </c>
      <c r="J384" s="278" t="s">
        <v>1022</v>
      </c>
      <c r="K384" s="278" t="s">
        <v>341</v>
      </c>
      <c r="L384" s="278" t="s">
        <v>92</v>
      </c>
      <c r="M384" s="279" t="s">
        <v>288</v>
      </c>
      <c r="N384" s="278" t="s">
        <v>5000</v>
      </c>
      <c r="O384" s="278"/>
    </row>
    <row r="385" spans="1:15" x14ac:dyDescent="0.3">
      <c r="A385" s="278" t="s">
        <v>10647</v>
      </c>
      <c r="B385" s="278" t="s">
        <v>10020</v>
      </c>
      <c r="C385" s="280" t="s">
        <v>1161</v>
      </c>
      <c r="D385" s="278" t="s">
        <v>70</v>
      </c>
      <c r="E385" s="280" t="s">
        <v>568</v>
      </c>
      <c r="F385" s="278" t="s">
        <v>2301</v>
      </c>
      <c r="G385" s="278" t="s">
        <v>10660</v>
      </c>
      <c r="H385" s="278" t="s">
        <v>48</v>
      </c>
      <c r="I385" s="278" t="s">
        <v>10659</v>
      </c>
      <c r="J385" s="278" t="s">
        <v>1022</v>
      </c>
      <c r="K385" s="278" t="s">
        <v>341</v>
      </c>
      <c r="L385" s="278" t="s">
        <v>92</v>
      </c>
      <c r="M385" s="279" t="s">
        <v>288</v>
      </c>
      <c r="N385" s="278" t="s">
        <v>5000</v>
      </c>
      <c r="O385" s="278"/>
    </row>
    <row r="386" spans="1:15" x14ac:dyDescent="0.3">
      <c r="A386" s="278" t="s">
        <v>10647</v>
      </c>
      <c r="B386" s="278" t="s">
        <v>10017</v>
      </c>
      <c r="C386" s="280" t="s">
        <v>1161</v>
      </c>
      <c r="D386" s="278" t="s">
        <v>70</v>
      </c>
      <c r="E386" s="280" t="s">
        <v>568</v>
      </c>
      <c r="F386" s="278" t="s">
        <v>2301</v>
      </c>
      <c r="G386" s="278" t="s">
        <v>10658</v>
      </c>
      <c r="H386" s="278" t="s">
        <v>48</v>
      </c>
      <c r="I386" s="278" t="s">
        <v>10657</v>
      </c>
      <c r="J386" s="278" t="s">
        <v>1022</v>
      </c>
      <c r="K386" s="278" t="s">
        <v>341</v>
      </c>
      <c r="L386" s="278" t="s">
        <v>92</v>
      </c>
      <c r="M386" s="279" t="s">
        <v>288</v>
      </c>
      <c r="N386" s="278" t="s">
        <v>5000</v>
      </c>
      <c r="O386" s="278"/>
    </row>
    <row r="387" spans="1:15" x14ac:dyDescent="0.3">
      <c r="A387" s="278" t="s">
        <v>10647</v>
      </c>
      <c r="B387" s="278" t="s">
        <v>10013</v>
      </c>
      <c r="C387" s="280" t="s">
        <v>1161</v>
      </c>
      <c r="D387" s="278" t="s">
        <v>70</v>
      </c>
      <c r="E387" s="280" t="s">
        <v>568</v>
      </c>
      <c r="F387" s="278" t="s">
        <v>2301</v>
      </c>
      <c r="G387" s="278" t="s">
        <v>10656</v>
      </c>
      <c r="H387" s="278" t="s">
        <v>48</v>
      </c>
      <c r="I387" s="278" t="s">
        <v>10655</v>
      </c>
      <c r="J387" s="278" t="s">
        <v>1022</v>
      </c>
      <c r="K387" s="278" t="s">
        <v>341</v>
      </c>
      <c r="L387" s="278" t="s">
        <v>92</v>
      </c>
      <c r="M387" s="279" t="s">
        <v>288</v>
      </c>
      <c r="N387" s="278" t="s">
        <v>5000</v>
      </c>
      <c r="O387" s="278"/>
    </row>
    <row r="388" spans="1:15" x14ac:dyDescent="0.3">
      <c r="A388" s="278" t="s">
        <v>10647</v>
      </c>
      <c r="B388" s="278" t="s">
        <v>1092</v>
      </c>
      <c r="C388" s="280" t="s">
        <v>1161</v>
      </c>
      <c r="D388" s="278" t="s">
        <v>70</v>
      </c>
      <c r="E388" s="280" t="s">
        <v>568</v>
      </c>
      <c r="F388" s="278" t="s">
        <v>2301</v>
      </c>
      <c r="G388" s="278" t="s">
        <v>10654</v>
      </c>
      <c r="H388" s="278" t="s">
        <v>48</v>
      </c>
      <c r="I388" s="278" t="s">
        <v>10653</v>
      </c>
      <c r="J388" s="278" t="s">
        <v>1022</v>
      </c>
      <c r="K388" s="278" t="s">
        <v>341</v>
      </c>
      <c r="L388" s="278" t="s">
        <v>92</v>
      </c>
      <c r="M388" s="279" t="s">
        <v>288</v>
      </c>
      <c r="N388" s="278" t="s">
        <v>5000</v>
      </c>
      <c r="O388" s="278"/>
    </row>
    <row r="389" spans="1:15" x14ac:dyDescent="0.3">
      <c r="A389" s="278" t="s">
        <v>10647</v>
      </c>
      <c r="B389" s="278" t="s">
        <v>10008</v>
      </c>
      <c r="C389" s="280" t="s">
        <v>1161</v>
      </c>
      <c r="D389" s="278" t="s">
        <v>70</v>
      </c>
      <c r="E389" s="280" t="s">
        <v>568</v>
      </c>
      <c r="F389" s="278" t="s">
        <v>2301</v>
      </c>
      <c r="G389" s="278" t="s">
        <v>10652</v>
      </c>
      <c r="H389" s="278" t="s">
        <v>48</v>
      </c>
      <c r="I389" s="278" t="s">
        <v>10651</v>
      </c>
      <c r="J389" s="278" t="s">
        <v>1022</v>
      </c>
      <c r="K389" s="278" t="s">
        <v>341</v>
      </c>
      <c r="L389" s="278" t="s">
        <v>92</v>
      </c>
      <c r="M389" s="279" t="s">
        <v>288</v>
      </c>
      <c r="N389" s="278" t="s">
        <v>5000</v>
      </c>
      <c r="O389" s="278"/>
    </row>
    <row r="390" spans="1:15" x14ac:dyDescent="0.3">
      <c r="A390" s="278" t="s">
        <v>10647</v>
      </c>
      <c r="B390" s="278" t="s">
        <v>1088</v>
      </c>
      <c r="C390" s="280" t="s">
        <v>1161</v>
      </c>
      <c r="D390" s="278" t="s">
        <v>70</v>
      </c>
      <c r="E390" s="280" t="s">
        <v>568</v>
      </c>
      <c r="F390" s="278" t="s">
        <v>2301</v>
      </c>
      <c r="G390" s="278" t="s">
        <v>10650</v>
      </c>
      <c r="H390" s="278" t="s">
        <v>48</v>
      </c>
      <c r="I390" s="278" t="s">
        <v>10649</v>
      </c>
      <c r="J390" s="278" t="s">
        <v>1022</v>
      </c>
      <c r="K390" s="278" t="s">
        <v>341</v>
      </c>
      <c r="L390" s="278" t="s">
        <v>92</v>
      </c>
      <c r="M390" s="279" t="s">
        <v>288</v>
      </c>
      <c r="N390" s="278" t="s">
        <v>5000</v>
      </c>
      <c r="O390" s="278"/>
    </row>
    <row r="391" spans="1:15" x14ac:dyDescent="0.3">
      <c r="A391" s="278" t="s">
        <v>10647</v>
      </c>
      <c r="B391" s="278" t="s">
        <v>1091</v>
      </c>
      <c r="C391" s="280" t="s">
        <v>1161</v>
      </c>
      <c r="D391" s="278" t="s">
        <v>70</v>
      </c>
      <c r="E391" s="280" t="s">
        <v>568</v>
      </c>
      <c r="F391" s="278" t="s">
        <v>2301</v>
      </c>
      <c r="G391" s="278" t="s">
        <v>10648</v>
      </c>
      <c r="H391" s="278" t="s">
        <v>48</v>
      </c>
      <c r="I391" s="278" t="s">
        <v>10646</v>
      </c>
      <c r="J391" s="278" t="s">
        <v>1022</v>
      </c>
      <c r="K391" s="278" t="s">
        <v>341</v>
      </c>
      <c r="L391" s="278" t="s">
        <v>92</v>
      </c>
      <c r="M391" s="279" t="s">
        <v>288</v>
      </c>
      <c r="N391" s="278" t="s">
        <v>5000</v>
      </c>
      <c r="O391" s="278"/>
    </row>
    <row r="392" spans="1:15" x14ac:dyDescent="0.3">
      <c r="A392" s="278" t="s">
        <v>10642</v>
      </c>
      <c r="B392" s="278" t="s">
        <v>9098</v>
      </c>
      <c r="C392" s="280" t="s">
        <v>1161</v>
      </c>
      <c r="D392" s="278" t="s">
        <v>70</v>
      </c>
      <c r="E392" s="280" t="s">
        <v>568</v>
      </c>
      <c r="F392" s="278" t="s">
        <v>2301</v>
      </c>
      <c r="G392" s="278" t="s">
        <v>10645</v>
      </c>
      <c r="H392" s="278" t="s">
        <v>48</v>
      </c>
      <c r="I392" s="278" t="s">
        <v>10644</v>
      </c>
      <c r="J392" s="278" t="s">
        <v>1022</v>
      </c>
      <c r="K392" s="278" t="s">
        <v>341</v>
      </c>
      <c r="L392" s="278" t="s">
        <v>92</v>
      </c>
      <c r="M392" s="279" t="s">
        <v>288</v>
      </c>
      <c r="N392" s="278" t="s">
        <v>5000</v>
      </c>
      <c r="O392" s="278"/>
    </row>
    <row r="393" spans="1:15" x14ac:dyDescent="0.3">
      <c r="A393" s="278" t="s">
        <v>10642</v>
      </c>
      <c r="B393" s="278" t="s">
        <v>9095</v>
      </c>
      <c r="C393" s="280" t="s">
        <v>1161</v>
      </c>
      <c r="D393" s="278" t="s">
        <v>70</v>
      </c>
      <c r="E393" s="280" t="s">
        <v>568</v>
      </c>
      <c r="F393" s="278" t="s">
        <v>2301</v>
      </c>
      <c r="G393" s="278" t="s">
        <v>10643</v>
      </c>
      <c r="H393" s="278" t="s">
        <v>48</v>
      </c>
      <c r="I393" s="278" t="s">
        <v>10641</v>
      </c>
      <c r="J393" s="278" t="s">
        <v>1022</v>
      </c>
      <c r="K393" s="278" t="s">
        <v>341</v>
      </c>
      <c r="L393" s="278" t="s">
        <v>92</v>
      </c>
      <c r="M393" s="279" t="s">
        <v>288</v>
      </c>
      <c r="N393" s="278" t="s">
        <v>5000</v>
      </c>
      <c r="O393" s="278"/>
    </row>
    <row r="394" spans="1:15" x14ac:dyDescent="0.3">
      <c r="A394" s="278" t="s">
        <v>10628</v>
      </c>
      <c r="B394" s="278" t="s">
        <v>10639</v>
      </c>
      <c r="C394" s="280" t="s">
        <v>1014</v>
      </c>
      <c r="D394" s="278" t="s">
        <v>70</v>
      </c>
      <c r="E394" s="280" t="s">
        <v>568</v>
      </c>
      <c r="F394" s="278" t="s">
        <v>2314</v>
      </c>
      <c r="G394" s="278" t="s">
        <v>10640</v>
      </c>
      <c r="H394" s="278" t="s">
        <v>48</v>
      </c>
      <c r="I394" s="278" t="s">
        <v>10638</v>
      </c>
      <c r="J394" s="278" t="s">
        <v>1019</v>
      </c>
      <c r="K394" s="278" t="s">
        <v>341</v>
      </c>
      <c r="L394" s="278" t="s">
        <v>6230</v>
      </c>
      <c r="M394" s="279" t="s">
        <v>332</v>
      </c>
      <c r="N394" s="278" t="s">
        <v>5000</v>
      </c>
      <c r="O394" s="278"/>
    </row>
    <row r="395" spans="1:15" x14ac:dyDescent="0.3">
      <c r="A395" s="278" t="s">
        <v>10628</v>
      </c>
      <c r="B395" s="278" t="s">
        <v>10636</v>
      </c>
      <c r="C395" s="280" t="s">
        <v>1014</v>
      </c>
      <c r="D395" s="278" t="s">
        <v>70</v>
      </c>
      <c r="E395" s="280" t="s">
        <v>568</v>
      </c>
      <c r="F395" s="278" t="s">
        <v>2314</v>
      </c>
      <c r="G395" s="278" t="s">
        <v>10637</v>
      </c>
      <c r="H395" s="278" t="s">
        <v>48</v>
      </c>
      <c r="I395" s="278" t="s">
        <v>10635</v>
      </c>
      <c r="J395" s="278" t="s">
        <v>1019</v>
      </c>
      <c r="K395" s="278" t="s">
        <v>341</v>
      </c>
      <c r="L395" s="278" t="s">
        <v>6230</v>
      </c>
      <c r="M395" s="279" t="s">
        <v>10634</v>
      </c>
      <c r="N395" s="278" t="s">
        <v>5000</v>
      </c>
      <c r="O395" s="278"/>
    </row>
    <row r="396" spans="1:15" x14ac:dyDescent="0.3">
      <c r="A396" s="278" t="s">
        <v>10628</v>
      </c>
      <c r="B396" s="278" t="s">
        <v>10632</v>
      </c>
      <c r="C396" s="280" t="s">
        <v>1161</v>
      </c>
      <c r="D396" s="278" t="s">
        <v>70</v>
      </c>
      <c r="E396" s="280" t="s">
        <v>568</v>
      </c>
      <c r="F396" s="278" t="s">
        <v>2314</v>
      </c>
      <c r="G396" s="278" t="s">
        <v>10633</v>
      </c>
      <c r="H396" s="278" t="s">
        <v>48</v>
      </c>
      <c r="I396" s="278" t="s">
        <v>10631</v>
      </c>
      <c r="J396" s="278" t="s">
        <v>1019</v>
      </c>
      <c r="K396" s="278" t="s">
        <v>341</v>
      </c>
      <c r="L396" s="278" t="s">
        <v>6230</v>
      </c>
      <c r="M396" s="279" t="s">
        <v>10630</v>
      </c>
      <c r="N396" s="278" t="s">
        <v>5000</v>
      </c>
      <c r="O396" s="278"/>
    </row>
    <row r="397" spans="1:15" x14ac:dyDescent="0.3">
      <c r="A397" s="278" t="s">
        <v>10628</v>
      </c>
      <c r="B397" s="278" t="s">
        <v>10627</v>
      </c>
      <c r="C397" s="280" t="s">
        <v>1161</v>
      </c>
      <c r="D397" s="278" t="s">
        <v>70</v>
      </c>
      <c r="E397" s="280" t="s">
        <v>568</v>
      </c>
      <c r="F397" s="278" t="s">
        <v>2314</v>
      </c>
      <c r="G397" s="278" t="s">
        <v>10629</v>
      </c>
      <c r="H397" s="278" t="s">
        <v>48</v>
      </c>
      <c r="I397" s="278" t="s">
        <v>10626</v>
      </c>
      <c r="J397" s="278" t="s">
        <v>1019</v>
      </c>
      <c r="K397" s="278" t="s">
        <v>341</v>
      </c>
      <c r="L397" s="278" t="s">
        <v>6230</v>
      </c>
      <c r="M397" s="279" t="s">
        <v>288</v>
      </c>
      <c r="N397" s="278" t="s">
        <v>5000</v>
      </c>
      <c r="O397" s="278"/>
    </row>
    <row r="398" spans="1:15" x14ac:dyDescent="0.3">
      <c r="A398" s="278" t="s">
        <v>10624</v>
      </c>
      <c r="B398" s="278" t="s">
        <v>1054</v>
      </c>
      <c r="C398" s="280" t="s">
        <v>1014</v>
      </c>
      <c r="D398" s="278" t="s">
        <v>70</v>
      </c>
      <c r="E398" s="280" t="s">
        <v>568</v>
      </c>
      <c r="F398" s="278" t="s">
        <v>2328</v>
      </c>
      <c r="G398" s="278" t="s">
        <v>10625</v>
      </c>
      <c r="H398" s="278" t="s">
        <v>48</v>
      </c>
      <c r="I398" s="278" t="s">
        <v>10623</v>
      </c>
      <c r="J398" s="278" t="s">
        <v>1022</v>
      </c>
      <c r="K398" s="278" t="s">
        <v>341</v>
      </c>
      <c r="L398" s="278" t="s">
        <v>92</v>
      </c>
      <c r="M398" s="279" t="s">
        <v>10622</v>
      </c>
      <c r="N398" s="278" t="s">
        <v>5000</v>
      </c>
      <c r="O398" s="278"/>
    </row>
    <row r="399" spans="1:15" x14ac:dyDescent="0.3">
      <c r="A399" s="278" t="s">
        <v>10615</v>
      </c>
      <c r="B399" s="278" t="s">
        <v>10620</v>
      </c>
      <c r="C399" s="280" t="s">
        <v>1161</v>
      </c>
      <c r="D399" s="278" t="s">
        <v>173</v>
      </c>
      <c r="E399" s="280" t="s">
        <v>568</v>
      </c>
      <c r="F399" s="278" t="s">
        <v>4266</v>
      </c>
      <c r="G399" s="278" t="s">
        <v>10621</v>
      </c>
      <c r="H399" s="278" t="s">
        <v>48</v>
      </c>
      <c r="I399" s="278" t="s">
        <v>10617</v>
      </c>
      <c r="J399" s="278" t="s">
        <v>10619</v>
      </c>
      <c r="K399" s="278" t="s">
        <v>341</v>
      </c>
      <c r="L399" s="278" t="s">
        <v>155</v>
      </c>
      <c r="M399" s="279" t="s">
        <v>1184</v>
      </c>
      <c r="N399" s="278" t="s">
        <v>5000</v>
      </c>
      <c r="O399" s="278"/>
    </row>
    <row r="400" spans="1:15" x14ac:dyDescent="0.3">
      <c r="A400" s="278" t="s">
        <v>10615</v>
      </c>
      <c r="B400" s="278" t="s">
        <v>5599</v>
      </c>
      <c r="C400" s="280" t="s">
        <v>1161</v>
      </c>
      <c r="D400" s="278" t="s">
        <v>70</v>
      </c>
      <c r="E400" s="280" t="s">
        <v>572</v>
      </c>
      <c r="F400" s="278" t="s">
        <v>4266</v>
      </c>
      <c r="G400" s="278" t="s">
        <v>10618</v>
      </c>
      <c r="H400" s="278" t="s">
        <v>48</v>
      </c>
      <c r="I400" s="278" t="s">
        <v>10617</v>
      </c>
      <c r="J400" s="278" t="s">
        <v>10613</v>
      </c>
      <c r="K400" s="278" t="s">
        <v>341</v>
      </c>
      <c r="L400" s="278" t="s">
        <v>155</v>
      </c>
      <c r="M400" s="279" t="s">
        <v>1184</v>
      </c>
      <c r="N400" s="278" t="s">
        <v>5000</v>
      </c>
      <c r="O400" s="278"/>
    </row>
    <row r="401" spans="1:15" x14ac:dyDescent="0.3">
      <c r="A401" s="278" t="s">
        <v>10615</v>
      </c>
      <c r="B401" s="278" t="s">
        <v>5609</v>
      </c>
      <c r="C401" s="280" t="s">
        <v>1161</v>
      </c>
      <c r="D401" s="278" t="s">
        <v>64</v>
      </c>
      <c r="E401" s="280" t="s">
        <v>853</v>
      </c>
      <c r="F401" s="278" t="s">
        <v>4230</v>
      </c>
      <c r="G401" s="278" t="s">
        <v>10616</v>
      </c>
      <c r="H401" s="278" t="s">
        <v>48</v>
      </c>
      <c r="I401" s="278" t="s">
        <v>10614</v>
      </c>
      <c r="J401" s="278" t="s">
        <v>10613</v>
      </c>
      <c r="K401" s="278" t="s">
        <v>341</v>
      </c>
      <c r="L401" s="278" t="s">
        <v>155</v>
      </c>
      <c r="M401" s="279" t="s">
        <v>368</v>
      </c>
      <c r="N401" s="278" t="s">
        <v>5000</v>
      </c>
      <c r="O401" s="278"/>
    </row>
    <row r="402" spans="1:15" x14ac:dyDescent="0.3">
      <c r="A402" s="278" t="s">
        <v>850</v>
      </c>
      <c r="B402" s="278" t="s">
        <v>10611</v>
      </c>
      <c r="C402" s="280" t="s">
        <v>1161</v>
      </c>
      <c r="D402" s="278" t="s">
        <v>64</v>
      </c>
      <c r="E402" s="280" t="s">
        <v>853</v>
      </c>
      <c r="F402" s="278" t="s">
        <v>3527</v>
      </c>
      <c r="G402" s="278" t="s">
        <v>10612</v>
      </c>
      <c r="H402" s="278" t="s">
        <v>48</v>
      </c>
      <c r="I402" s="278" t="s">
        <v>10610</v>
      </c>
      <c r="J402" s="278" t="s">
        <v>4780</v>
      </c>
      <c r="K402" s="278" t="s">
        <v>341</v>
      </c>
      <c r="L402" s="278" t="s">
        <v>134</v>
      </c>
      <c r="M402" s="279" t="s">
        <v>896</v>
      </c>
      <c r="N402" s="278" t="s">
        <v>5000</v>
      </c>
      <c r="O402" s="278"/>
    </row>
    <row r="403" spans="1:15" x14ac:dyDescent="0.3">
      <c r="A403" s="278" t="s">
        <v>850</v>
      </c>
      <c r="B403" s="278" t="s">
        <v>1298</v>
      </c>
      <c r="C403" s="280" t="s">
        <v>1161</v>
      </c>
      <c r="D403" s="278" t="s">
        <v>64</v>
      </c>
      <c r="E403" s="280" t="s">
        <v>853</v>
      </c>
      <c r="F403" s="278" t="s">
        <v>3527</v>
      </c>
      <c r="G403" s="278" t="s">
        <v>10609</v>
      </c>
      <c r="H403" s="278" t="s">
        <v>48</v>
      </c>
      <c r="I403" s="278" t="s">
        <v>10181</v>
      </c>
      <c r="J403" s="278" t="s">
        <v>4780</v>
      </c>
      <c r="K403" s="278" t="s">
        <v>341</v>
      </c>
      <c r="L403" s="278" t="s">
        <v>134</v>
      </c>
      <c r="M403" s="279" t="s">
        <v>896</v>
      </c>
      <c r="N403" s="278" t="s">
        <v>5000</v>
      </c>
      <c r="O403" s="278"/>
    </row>
    <row r="404" spans="1:15" x14ac:dyDescent="0.3">
      <c r="A404" s="278" t="s">
        <v>850</v>
      </c>
      <c r="B404" s="278" t="s">
        <v>10607</v>
      </c>
      <c r="C404" s="280" t="s">
        <v>1014</v>
      </c>
      <c r="D404" s="278" t="s">
        <v>319</v>
      </c>
      <c r="E404" s="280" t="s">
        <v>568</v>
      </c>
      <c r="F404" s="278" t="s">
        <v>3469</v>
      </c>
      <c r="G404" s="278" t="s">
        <v>10608</v>
      </c>
      <c r="H404" s="278" t="s">
        <v>48</v>
      </c>
      <c r="I404" s="278" t="s">
        <v>10253</v>
      </c>
      <c r="J404" s="278" t="s">
        <v>8405</v>
      </c>
      <c r="K404" s="278" t="s">
        <v>341</v>
      </c>
      <c r="L404" s="278" t="s">
        <v>134</v>
      </c>
      <c r="M404" s="279" t="s">
        <v>5324</v>
      </c>
      <c r="N404" s="278" t="s">
        <v>5000</v>
      </c>
      <c r="O404" s="278"/>
    </row>
    <row r="405" spans="1:15" x14ac:dyDescent="0.3">
      <c r="A405" s="278" t="s">
        <v>850</v>
      </c>
      <c r="B405" s="278" t="s">
        <v>10605</v>
      </c>
      <c r="C405" s="280" t="s">
        <v>1161</v>
      </c>
      <c r="D405" s="278" t="s">
        <v>173</v>
      </c>
      <c r="E405" s="280" t="s">
        <v>572</v>
      </c>
      <c r="F405" s="278" t="s">
        <v>3467</v>
      </c>
      <c r="G405" s="278" t="s">
        <v>10606</v>
      </c>
      <c r="H405" s="278" t="s">
        <v>48</v>
      </c>
      <c r="I405" s="278" t="s">
        <v>10253</v>
      </c>
      <c r="J405" s="278" t="s">
        <v>1099</v>
      </c>
      <c r="K405" s="278" t="s">
        <v>341</v>
      </c>
      <c r="L405" s="278" t="s">
        <v>134</v>
      </c>
      <c r="M405" s="279" t="s">
        <v>5324</v>
      </c>
      <c r="N405" s="278" t="s">
        <v>5000</v>
      </c>
      <c r="O405" s="278"/>
    </row>
    <row r="406" spans="1:15" x14ac:dyDescent="0.3">
      <c r="A406" s="278" t="s">
        <v>850</v>
      </c>
      <c r="B406" s="278" t="s">
        <v>10603</v>
      </c>
      <c r="C406" s="280" t="s">
        <v>1161</v>
      </c>
      <c r="D406" s="278" t="s">
        <v>70</v>
      </c>
      <c r="E406" s="280" t="s">
        <v>572</v>
      </c>
      <c r="F406" s="278" t="s">
        <v>3467</v>
      </c>
      <c r="G406" s="278" t="s">
        <v>10604</v>
      </c>
      <c r="H406" s="278" t="s">
        <v>48</v>
      </c>
      <c r="I406" s="278" t="s">
        <v>10253</v>
      </c>
      <c r="J406" s="278" t="s">
        <v>9283</v>
      </c>
      <c r="K406" s="278" t="s">
        <v>341</v>
      </c>
      <c r="L406" s="278" t="s">
        <v>134</v>
      </c>
      <c r="M406" s="279" t="s">
        <v>5324</v>
      </c>
      <c r="N406" s="278" t="s">
        <v>5000</v>
      </c>
      <c r="O406" s="278"/>
    </row>
    <row r="407" spans="1:15" x14ac:dyDescent="0.3">
      <c r="A407" s="278" t="s">
        <v>850</v>
      </c>
      <c r="B407" s="278" t="s">
        <v>10601</v>
      </c>
      <c r="C407" s="280" t="s">
        <v>1161</v>
      </c>
      <c r="D407" s="278" t="s">
        <v>64</v>
      </c>
      <c r="E407" s="280" t="s">
        <v>572</v>
      </c>
      <c r="F407" s="278" t="s">
        <v>3467</v>
      </c>
      <c r="G407" s="278" t="s">
        <v>10602</v>
      </c>
      <c r="H407" s="278" t="s">
        <v>48</v>
      </c>
      <c r="I407" s="278" t="s">
        <v>10253</v>
      </c>
      <c r="J407" s="278" t="s">
        <v>4780</v>
      </c>
      <c r="K407" s="278" t="s">
        <v>341</v>
      </c>
      <c r="L407" s="278" t="s">
        <v>134</v>
      </c>
      <c r="M407" s="279" t="s">
        <v>5324</v>
      </c>
      <c r="N407" s="278" t="s">
        <v>5000</v>
      </c>
      <c r="O407" s="278"/>
    </row>
    <row r="408" spans="1:15" x14ac:dyDescent="0.3">
      <c r="A408" s="278" t="s">
        <v>850</v>
      </c>
      <c r="B408" s="278" t="s">
        <v>10599</v>
      </c>
      <c r="C408" s="280" t="s">
        <v>1161</v>
      </c>
      <c r="D408" s="278" t="s">
        <v>70</v>
      </c>
      <c r="E408" s="280" t="s">
        <v>572</v>
      </c>
      <c r="F408" s="278" t="s">
        <v>3482</v>
      </c>
      <c r="G408" s="278" t="s">
        <v>10600</v>
      </c>
      <c r="H408" s="278" t="s">
        <v>48</v>
      </c>
      <c r="I408" s="278" t="s">
        <v>10282</v>
      </c>
      <c r="J408" s="278" t="s">
        <v>9283</v>
      </c>
      <c r="K408" s="278" t="s">
        <v>341</v>
      </c>
      <c r="L408" s="278" t="s">
        <v>134</v>
      </c>
      <c r="M408" s="279" t="s">
        <v>9938</v>
      </c>
      <c r="N408" s="278" t="s">
        <v>5000</v>
      </c>
      <c r="O408" s="278"/>
    </row>
    <row r="409" spans="1:15" x14ac:dyDescent="0.3">
      <c r="A409" s="278" t="s">
        <v>850</v>
      </c>
      <c r="B409" s="278" t="s">
        <v>10597</v>
      </c>
      <c r="C409" s="280" t="s">
        <v>1161</v>
      </c>
      <c r="D409" s="278" t="s">
        <v>64</v>
      </c>
      <c r="E409" s="280" t="s">
        <v>572</v>
      </c>
      <c r="F409" s="278" t="s">
        <v>3482</v>
      </c>
      <c r="G409" s="278" t="s">
        <v>10598</v>
      </c>
      <c r="H409" s="278" t="s">
        <v>48</v>
      </c>
      <c r="I409" s="278" t="s">
        <v>10282</v>
      </c>
      <c r="J409" s="278" t="s">
        <v>4780</v>
      </c>
      <c r="K409" s="278" t="s">
        <v>341</v>
      </c>
      <c r="L409" s="278" t="s">
        <v>134</v>
      </c>
      <c r="M409" s="279" t="s">
        <v>9938</v>
      </c>
      <c r="N409" s="278" t="s">
        <v>5000</v>
      </c>
      <c r="O409" s="278"/>
    </row>
    <row r="410" spans="1:15" x14ac:dyDescent="0.3">
      <c r="A410" s="278" t="s">
        <v>850</v>
      </c>
      <c r="B410" s="278" t="s">
        <v>10595</v>
      </c>
      <c r="C410" s="280" t="s">
        <v>1161</v>
      </c>
      <c r="D410" s="278" t="s">
        <v>64</v>
      </c>
      <c r="E410" s="280" t="s">
        <v>853</v>
      </c>
      <c r="F410" s="278" t="s">
        <v>3548</v>
      </c>
      <c r="G410" s="278" t="s">
        <v>10596</v>
      </c>
      <c r="H410" s="278" t="s">
        <v>48</v>
      </c>
      <c r="I410" s="278" t="s">
        <v>10594</v>
      </c>
      <c r="J410" s="278" t="s">
        <v>4780</v>
      </c>
      <c r="K410" s="278" t="s">
        <v>341</v>
      </c>
      <c r="L410" s="278" t="s">
        <v>134</v>
      </c>
      <c r="M410" s="279" t="s">
        <v>10590</v>
      </c>
      <c r="N410" s="278" t="s">
        <v>5000</v>
      </c>
      <c r="O410" s="278"/>
    </row>
    <row r="411" spans="1:15" x14ac:dyDescent="0.3">
      <c r="A411" s="278" t="s">
        <v>850</v>
      </c>
      <c r="B411" s="278" t="s">
        <v>10592</v>
      </c>
      <c r="C411" s="280" t="s">
        <v>1014</v>
      </c>
      <c r="D411" s="278" t="s">
        <v>64</v>
      </c>
      <c r="E411" s="280" t="s">
        <v>853</v>
      </c>
      <c r="F411" s="278" t="s">
        <v>3548</v>
      </c>
      <c r="G411" s="278" t="s">
        <v>10593</v>
      </c>
      <c r="H411" s="278" t="s">
        <v>48</v>
      </c>
      <c r="I411" s="278" t="s">
        <v>10591</v>
      </c>
      <c r="J411" s="278" t="s">
        <v>4780</v>
      </c>
      <c r="K411" s="278" t="s">
        <v>341</v>
      </c>
      <c r="L411" s="278" t="s">
        <v>134</v>
      </c>
      <c r="M411" s="279" t="s">
        <v>10590</v>
      </c>
      <c r="N411" s="278" t="s">
        <v>5000</v>
      </c>
      <c r="O411" s="278"/>
    </row>
    <row r="412" spans="1:15" x14ac:dyDescent="0.3">
      <c r="A412" s="278" t="s">
        <v>850</v>
      </c>
      <c r="B412" s="278" t="s">
        <v>10588</v>
      </c>
      <c r="C412" s="280" t="s">
        <v>1161</v>
      </c>
      <c r="D412" s="278" t="s">
        <v>70</v>
      </c>
      <c r="E412" s="280" t="s">
        <v>568</v>
      </c>
      <c r="F412" s="278" t="s">
        <v>3498</v>
      </c>
      <c r="G412" s="278" t="s">
        <v>10589</v>
      </c>
      <c r="H412" s="278" t="s">
        <v>48</v>
      </c>
      <c r="I412" s="278" t="s">
        <v>10587</v>
      </c>
      <c r="J412" s="278" t="s">
        <v>9283</v>
      </c>
      <c r="K412" s="278" t="s">
        <v>341</v>
      </c>
      <c r="L412" s="278" t="s">
        <v>134</v>
      </c>
      <c r="M412" s="279" t="s">
        <v>10583</v>
      </c>
      <c r="N412" s="278" t="s">
        <v>5000</v>
      </c>
      <c r="O412" s="278"/>
    </row>
    <row r="413" spans="1:15" x14ac:dyDescent="0.3">
      <c r="A413" s="278" t="s">
        <v>850</v>
      </c>
      <c r="B413" s="278" t="s">
        <v>10585</v>
      </c>
      <c r="C413" s="280" t="s">
        <v>1161</v>
      </c>
      <c r="D413" s="278" t="s">
        <v>64</v>
      </c>
      <c r="E413" s="280" t="s">
        <v>572</v>
      </c>
      <c r="F413" s="278" t="s">
        <v>3498</v>
      </c>
      <c r="G413" s="278" t="s">
        <v>10586</v>
      </c>
      <c r="H413" s="278" t="s">
        <v>48</v>
      </c>
      <c r="I413" s="278" t="s">
        <v>10584</v>
      </c>
      <c r="J413" s="278" t="s">
        <v>4780</v>
      </c>
      <c r="K413" s="278" t="s">
        <v>341</v>
      </c>
      <c r="L413" s="278" t="s">
        <v>134</v>
      </c>
      <c r="M413" s="279" t="s">
        <v>10583</v>
      </c>
      <c r="N413" s="278" t="s">
        <v>5000</v>
      </c>
      <c r="O413" s="278"/>
    </row>
    <row r="414" spans="1:15" x14ac:dyDescent="0.3">
      <c r="A414" s="278" t="s">
        <v>850</v>
      </c>
      <c r="B414" s="278" t="s">
        <v>10581</v>
      </c>
      <c r="C414" s="280" t="s">
        <v>1161</v>
      </c>
      <c r="D414" s="278" t="s">
        <v>319</v>
      </c>
      <c r="E414" s="280" t="s">
        <v>568</v>
      </c>
      <c r="F414" s="278" t="s">
        <v>3472</v>
      </c>
      <c r="G414" s="278" t="s">
        <v>10582</v>
      </c>
      <c r="H414" s="278" t="s">
        <v>48</v>
      </c>
      <c r="I414" s="278" t="s">
        <v>10580</v>
      </c>
      <c r="J414" s="278" t="s">
        <v>8405</v>
      </c>
      <c r="K414" s="278" t="s">
        <v>341</v>
      </c>
      <c r="L414" s="278" t="s">
        <v>134</v>
      </c>
      <c r="M414" s="279" t="s">
        <v>10579</v>
      </c>
      <c r="N414" s="278" t="s">
        <v>5000</v>
      </c>
      <c r="O414" s="278"/>
    </row>
    <row r="415" spans="1:15" x14ac:dyDescent="0.3">
      <c r="A415" s="278" t="s">
        <v>850</v>
      </c>
      <c r="B415" s="278" t="s">
        <v>10577</v>
      </c>
      <c r="C415" s="280" t="s">
        <v>1014</v>
      </c>
      <c r="D415" s="278" t="s">
        <v>64</v>
      </c>
      <c r="E415" s="280" t="s">
        <v>853</v>
      </c>
      <c r="F415" s="278" t="s">
        <v>3546</v>
      </c>
      <c r="G415" s="278" t="s">
        <v>10578</v>
      </c>
      <c r="H415" s="278" t="s">
        <v>48</v>
      </c>
      <c r="I415" s="278" t="s">
        <v>10576</v>
      </c>
      <c r="J415" s="278" t="s">
        <v>4780</v>
      </c>
      <c r="K415" s="278" t="s">
        <v>341</v>
      </c>
      <c r="L415" s="278" t="s">
        <v>134</v>
      </c>
      <c r="M415" s="279" t="s">
        <v>5586</v>
      </c>
      <c r="N415" s="278" t="s">
        <v>5000</v>
      </c>
      <c r="O415" s="278"/>
    </row>
    <row r="416" spans="1:15" x14ac:dyDescent="0.3">
      <c r="A416" s="278" t="s">
        <v>850</v>
      </c>
      <c r="B416" s="278" t="s">
        <v>10574</v>
      </c>
      <c r="C416" s="280" t="s">
        <v>1161</v>
      </c>
      <c r="D416" s="278" t="s">
        <v>64</v>
      </c>
      <c r="E416" s="280" t="s">
        <v>568</v>
      </c>
      <c r="F416" s="278" t="s">
        <v>3546</v>
      </c>
      <c r="G416" s="278" t="s">
        <v>10575</v>
      </c>
      <c r="H416" s="278" t="s">
        <v>48</v>
      </c>
      <c r="I416" s="278" t="s">
        <v>10573</v>
      </c>
      <c r="J416" s="278" t="s">
        <v>4780</v>
      </c>
      <c r="K416" s="278" t="s">
        <v>341</v>
      </c>
      <c r="L416" s="278" t="s">
        <v>134</v>
      </c>
      <c r="M416" s="279" t="s">
        <v>10177</v>
      </c>
      <c r="N416" s="278" t="s">
        <v>5000</v>
      </c>
      <c r="O416" s="278"/>
    </row>
    <row r="417" spans="1:15" x14ac:dyDescent="0.3">
      <c r="A417" s="278" t="s">
        <v>850</v>
      </c>
      <c r="B417" s="278" t="s">
        <v>1277</v>
      </c>
      <c r="C417" s="280" t="s">
        <v>1161</v>
      </c>
      <c r="D417" s="278" t="s">
        <v>173</v>
      </c>
      <c r="E417" s="280" t="s">
        <v>568</v>
      </c>
      <c r="F417" s="278" t="s">
        <v>3474</v>
      </c>
      <c r="G417" s="278" t="s">
        <v>10572</v>
      </c>
      <c r="H417" s="278" t="s">
        <v>48</v>
      </c>
      <c r="I417" s="278" t="s">
        <v>10571</v>
      </c>
      <c r="J417" s="278" t="s">
        <v>1099</v>
      </c>
      <c r="K417" s="278" t="s">
        <v>341</v>
      </c>
      <c r="L417" s="278" t="s">
        <v>134</v>
      </c>
      <c r="M417" s="279" t="s">
        <v>1184</v>
      </c>
      <c r="N417" s="278" t="s">
        <v>5000</v>
      </c>
      <c r="O417" s="278"/>
    </row>
    <row r="418" spans="1:15" x14ac:dyDescent="0.3">
      <c r="A418" s="278" t="s">
        <v>850</v>
      </c>
      <c r="B418" s="278" t="s">
        <v>10569</v>
      </c>
      <c r="C418" s="280" t="s">
        <v>1161</v>
      </c>
      <c r="D418" s="278" t="s">
        <v>70</v>
      </c>
      <c r="E418" s="280" t="s">
        <v>572</v>
      </c>
      <c r="F418" s="278" t="s">
        <v>3474</v>
      </c>
      <c r="G418" s="278" t="s">
        <v>10570</v>
      </c>
      <c r="H418" s="278" t="s">
        <v>48</v>
      </c>
      <c r="I418" s="278" t="s">
        <v>10568</v>
      </c>
      <c r="J418" s="278" t="s">
        <v>9283</v>
      </c>
      <c r="K418" s="278" t="s">
        <v>341</v>
      </c>
      <c r="L418" s="278" t="s">
        <v>134</v>
      </c>
      <c r="M418" s="279" t="s">
        <v>1184</v>
      </c>
      <c r="N418" s="278" t="s">
        <v>5000</v>
      </c>
      <c r="O418" s="278"/>
    </row>
    <row r="419" spans="1:15" x14ac:dyDescent="0.3">
      <c r="A419" s="278" t="s">
        <v>850</v>
      </c>
      <c r="B419" s="278" t="s">
        <v>10566</v>
      </c>
      <c r="C419" s="280" t="s">
        <v>1161</v>
      </c>
      <c r="D419" s="278" t="s">
        <v>64</v>
      </c>
      <c r="E419" s="280" t="s">
        <v>572</v>
      </c>
      <c r="F419" s="278" t="s">
        <v>3474</v>
      </c>
      <c r="G419" s="278" t="s">
        <v>10567</v>
      </c>
      <c r="H419" s="278" t="s">
        <v>48</v>
      </c>
      <c r="I419" s="278" t="s">
        <v>10565</v>
      </c>
      <c r="J419" s="278" t="s">
        <v>4780</v>
      </c>
      <c r="K419" s="278" t="s">
        <v>341</v>
      </c>
      <c r="L419" s="278" t="s">
        <v>134</v>
      </c>
      <c r="M419" s="279" t="s">
        <v>1184</v>
      </c>
      <c r="N419" s="278" t="s">
        <v>5000</v>
      </c>
      <c r="O419" s="278"/>
    </row>
    <row r="420" spans="1:15" x14ac:dyDescent="0.3">
      <c r="A420" s="278" t="s">
        <v>850</v>
      </c>
      <c r="B420" s="278" t="s">
        <v>10563</v>
      </c>
      <c r="C420" s="280" t="s">
        <v>1161</v>
      </c>
      <c r="D420" s="278" t="s">
        <v>70</v>
      </c>
      <c r="E420" s="280" t="s">
        <v>568</v>
      </c>
      <c r="F420" s="278" t="s">
        <v>3504</v>
      </c>
      <c r="G420" s="278" t="s">
        <v>10564</v>
      </c>
      <c r="H420" s="278" t="s">
        <v>48</v>
      </c>
      <c r="I420" s="281" t="s">
        <v>10562</v>
      </c>
      <c r="J420" s="278" t="s">
        <v>9283</v>
      </c>
      <c r="K420" s="278" t="s">
        <v>341</v>
      </c>
      <c r="L420" s="278" t="s">
        <v>134</v>
      </c>
      <c r="M420" s="279" t="s">
        <v>5612</v>
      </c>
      <c r="N420" s="278" t="s">
        <v>5000</v>
      </c>
      <c r="O420" s="278" t="s">
        <v>8561</v>
      </c>
    </row>
    <row r="421" spans="1:15" x14ac:dyDescent="0.3">
      <c r="A421" s="278" t="s">
        <v>850</v>
      </c>
      <c r="B421" s="278" t="s">
        <v>10560</v>
      </c>
      <c r="C421" s="280" t="s">
        <v>1161</v>
      </c>
      <c r="D421" s="278" t="s">
        <v>64</v>
      </c>
      <c r="E421" s="280" t="s">
        <v>568</v>
      </c>
      <c r="F421" s="278" t="s">
        <v>3504</v>
      </c>
      <c r="G421" s="278" t="s">
        <v>10561</v>
      </c>
      <c r="H421" s="278" t="s">
        <v>48</v>
      </c>
      <c r="I421" s="281" t="s">
        <v>10559</v>
      </c>
      <c r="J421" s="278" t="s">
        <v>4780</v>
      </c>
      <c r="K421" s="278" t="s">
        <v>341</v>
      </c>
      <c r="L421" s="278" t="s">
        <v>134</v>
      </c>
      <c r="M421" s="279" t="s">
        <v>5612</v>
      </c>
      <c r="N421" s="278" t="s">
        <v>5000</v>
      </c>
      <c r="O421" s="278" t="s">
        <v>8561</v>
      </c>
    </row>
    <row r="422" spans="1:15" x14ac:dyDescent="0.3">
      <c r="A422" s="278" t="s">
        <v>850</v>
      </c>
      <c r="B422" s="278" t="s">
        <v>1302</v>
      </c>
      <c r="C422" s="280" t="s">
        <v>1161</v>
      </c>
      <c r="D422" s="278" t="s">
        <v>64</v>
      </c>
      <c r="E422" s="280" t="s">
        <v>568</v>
      </c>
      <c r="F422" s="278" t="s">
        <v>3546</v>
      </c>
      <c r="G422" s="278" t="s">
        <v>10558</v>
      </c>
      <c r="H422" s="278" t="s">
        <v>48</v>
      </c>
      <c r="I422" s="278" t="s">
        <v>10557</v>
      </c>
      <c r="J422" s="278" t="s">
        <v>4780</v>
      </c>
      <c r="K422" s="278" t="s">
        <v>341</v>
      </c>
      <c r="L422" s="278" t="s">
        <v>134</v>
      </c>
      <c r="M422" s="279" t="s">
        <v>10556</v>
      </c>
      <c r="N422" s="278" t="s">
        <v>5000</v>
      </c>
      <c r="O422" s="278"/>
    </row>
    <row r="423" spans="1:15" x14ac:dyDescent="0.3">
      <c r="A423" s="278" t="s">
        <v>850</v>
      </c>
      <c r="B423" s="278" t="s">
        <v>10554</v>
      </c>
      <c r="C423" s="280" t="s">
        <v>1161</v>
      </c>
      <c r="D423" s="278" t="s">
        <v>173</v>
      </c>
      <c r="E423" s="280" t="s">
        <v>568</v>
      </c>
      <c r="F423" s="278" t="s">
        <v>3476</v>
      </c>
      <c r="G423" s="278" t="s">
        <v>10555</v>
      </c>
      <c r="H423" s="278" t="s">
        <v>48</v>
      </c>
      <c r="I423" s="278" t="s">
        <v>10553</v>
      </c>
      <c r="J423" s="278" t="s">
        <v>1099</v>
      </c>
      <c r="K423" s="278" t="s">
        <v>341</v>
      </c>
      <c r="L423" s="278" t="s">
        <v>134</v>
      </c>
      <c r="M423" s="279" t="s">
        <v>10552</v>
      </c>
      <c r="N423" s="278" t="s">
        <v>5000</v>
      </c>
      <c r="O423" s="278"/>
    </row>
    <row r="424" spans="1:15" x14ac:dyDescent="0.3">
      <c r="A424" s="278" t="s">
        <v>850</v>
      </c>
      <c r="B424" s="278" t="s">
        <v>10550</v>
      </c>
      <c r="C424" s="280" t="s">
        <v>1161</v>
      </c>
      <c r="D424" s="278" t="s">
        <v>70</v>
      </c>
      <c r="E424" s="280" t="s">
        <v>572</v>
      </c>
      <c r="F424" s="278" t="s">
        <v>3492</v>
      </c>
      <c r="G424" s="278" t="s">
        <v>10551</v>
      </c>
      <c r="H424" s="278" t="s">
        <v>48</v>
      </c>
      <c r="I424" s="278" t="s">
        <v>10549</v>
      </c>
      <c r="J424" s="278" t="s">
        <v>9283</v>
      </c>
      <c r="K424" s="278" t="s">
        <v>341</v>
      </c>
      <c r="L424" s="278" t="s">
        <v>134</v>
      </c>
      <c r="M424" s="279" t="s">
        <v>10297</v>
      </c>
      <c r="N424" s="278" t="s">
        <v>5000</v>
      </c>
      <c r="O424" s="278"/>
    </row>
    <row r="425" spans="1:15" x14ac:dyDescent="0.3">
      <c r="A425" s="278" t="s">
        <v>850</v>
      </c>
      <c r="B425" s="278" t="s">
        <v>10547</v>
      </c>
      <c r="C425" s="280" t="s">
        <v>1161</v>
      </c>
      <c r="D425" s="278" t="s">
        <v>64</v>
      </c>
      <c r="E425" s="280" t="s">
        <v>572</v>
      </c>
      <c r="F425" s="278" t="s">
        <v>3546</v>
      </c>
      <c r="G425" s="278" t="s">
        <v>10548</v>
      </c>
      <c r="H425" s="278" t="s">
        <v>48</v>
      </c>
      <c r="I425" s="278" t="s">
        <v>10546</v>
      </c>
      <c r="J425" s="278" t="s">
        <v>4780</v>
      </c>
      <c r="K425" s="278" t="s">
        <v>341</v>
      </c>
      <c r="L425" s="278" t="s">
        <v>134</v>
      </c>
      <c r="M425" s="279" t="s">
        <v>475</v>
      </c>
      <c r="N425" s="278" t="s">
        <v>5000</v>
      </c>
      <c r="O425" s="278"/>
    </row>
    <row r="426" spans="1:15" x14ac:dyDescent="0.3">
      <c r="A426" s="278" t="s">
        <v>850</v>
      </c>
      <c r="B426" s="278" t="s">
        <v>10544</v>
      </c>
      <c r="C426" s="280" t="s">
        <v>1014</v>
      </c>
      <c r="D426" s="278" t="s">
        <v>64</v>
      </c>
      <c r="E426" s="280" t="s">
        <v>853</v>
      </c>
      <c r="F426" s="278" t="s">
        <v>3540</v>
      </c>
      <c r="G426" s="278" t="s">
        <v>10545</v>
      </c>
      <c r="H426" s="278" t="s">
        <v>48</v>
      </c>
      <c r="I426" s="278" t="s">
        <v>10543</v>
      </c>
      <c r="J426" s="278" t="s">
        <v>4780</v>
      </c>
      <c r="K426" s="278" t="s">
        <v>341</v>
      </c>
      <c r="L426" s="278" t="s">
        <v>134</v>
      </c>
      <c r="M426" s="279" t="s">
        <v>9245</v>
      </c>
      <c r="N426" s="278" t="s">
        <v>5000</v>
      </c>
      <c r="O426" s="278"/>
    </row>
    <row r="427" spans="1:15" x14ac:dyDescent="0.3">
      <c r="A427" s="278" t="s">
        <v>850</v>
      </c>
      <c r="B427" s="278" t="s">
        <v>1398</v>
      </c>
      <c r="C427" s="280" t="s">
        <v>1161</v>
      </c>
      <c r="D427" s="278" t="s">
        <v>64</v>
      </c>
      <c r="E427" s="280" t="s">
        <v>568</v>
      </c>
      <c r="F427" s="278" t="s">
        <v>3533</v>
      </c>
      <c r="G427" s="278" t="s">
        <v>10542</v>
      </c>
      <c r="H427" s="278" t="s">
        <v>48</v>
      </c>
      <c r="I427" s="278" t="s">
        <v>10541</v>
      </c>
      <c r="J427" s="278" t="s">
        <v>4780</v>
      </c>
      <c r="K427" s="278" t="s">
        <v>341</v>
      </c>
      <c r="L427" s="278" t="s">
        <v>134</v>
      </c>
      <c r="M427" s="279" t="s">
        <v>899</v>
      </c>
      <c r="N427" s="278" t="s">
        <v>5000</v>
      </c>
      <c r="O427" s="278"/>
    </row>
    <row r="428" spans="1:15" x14ac:dyDescent="0.3">
      <c r="A428" s="278" t="s">
        <v>850</v>
      </c>
      <c r="B428" s="278" t="s">
        <v>10539</v>
      </c>
      <c r="C428" s="280" t="s">
        <v>1161</v>
      </c>
      <c r="D428" s="278" t="s">
        <v>64</v>
      </c>
      <c r="E428" s="280" t="s">
        <v>568</v>
      </c>
      <c r="F428" s="278" t="s">
        <v>3554</v>
      </c>
      <c r="G428" s="278" t="s">
        <v>10540</v>
      </c>
      <c r="H428" s="278" t="s">
        <v>48</v>
      </c>
      <c r="I428" s="278" t="s">
        <v>10538</v>
      </c>
      <c r="J428" s="278" t="s">
        <v>4780</v>
      </c>
      <c r="K428" s="278" t="s">
        <v>341</v>
      </c>
      <c r="L428" s="278" t="s">
        <v>134</v>
      </c>
      <c r="M428" s="279" t="s">
        <v>10346</v>
      </c>
      <c r="N428" s="278" t="s">
        <v>5000</v>
      </c>
      <c r="O428" s="278"/>
    </row>
    <row r="429" spans="1:15" x14ac:dyDescent="0.3">
      <c r="A429" s="278" t="s">
        <v>850</v>
      </c>
      <c r="B429" s="278" t="s">
        <v>10536</v>
      </c>
      <c r="C429" s="280" t="s">
        <v>16</v>
      </c>
      <c r="D429" s="278" t="s">
        <v>319</v>
      </c>
      <c r="E429" s="280" t="s">
        <v>568</v>
      </c>
      <c r="F429" s="278" t="s">
        <v>3469</v>
      </c>
      <c r="G429" s="278" t="s">
        <v>10537</v>
      </c>
      <c r="H429" s="278" t="s">
        <v>48</v>
      </c>
      <c r="I429" s="281" t="s">
        <v>10535</v>
      </c>
      <c r="J429" s="278" t="s">
        <v>8405</v>
      </c>
      <c r="K429" s="278" t="s">
        <v>341</v>
      </c>
      <c r="L429" s="278" t="s">
        <v>134</v>
      </c>
      <c r="M429" s="279" t="s">
        <v>5324</v>
      </c>
      <c r="N429" s="278" t="s">
        <v>5000</v>
      </c>
      <c r="O429" s="278" t="s">
        <v>8561</v>
      </c>
    </row>
    <row r="430" spans="1:15" x14ac:dyDescent="0.3">
      <c r="A430" s="278" t="s">
        <v>850</v>
      </c>
      <c r="B430" s="278" t="s">
        <v>10533</v>
      </c>
      <c r="C430" s="280" t="s">
        <v>1161</v>
      </c>
      <c r="D430" s="278" t="s">
        <v>173</v>
      </c>
      <c r="E430" s="280" t="s">
        <v>572</v>
      </c>
      <c r="F430" s="278" t="s">
        <v>3467</v>
      </c>
      <c r="G430" s="278" t="s">
        <v>10534</v>
      </c>
      <c r="H430" s="278" t="s">
        <v>48</v>
      </c>
      <c r="I430" s="281" t="s">
        <v>10532</v>
      </c>
      <c r="J430" s="278" t="s">
        <v>1099</v>
      </c>
      <c r="K430" s="278" t="s">
        <v>341</v>
      </c>
      <c r="L430" s="278" t="s">
        <v>134</v>
      </c>
      <c r="M430" s="279" t="s">
        <v>5324</v>
      </c>
      <c r="N430" s="278" t="s">
        <v>5000</v>
      </c>
      <c r="O430" s="278" t="s">
        <v>8561</v>
      </c>
    </row>
    <row r="431" spans="1:15" x14ac:dyDescent="0.3">
      <c r="A431" s="278" t="s">
        <v>850</v>
      </c>
      <c r="B431" s="278" t="s">
        <v>10530</v>
      </c>
      <c r="C431" s="280" t="s">
        <v>1161</v>
      </c>
      <c r="D431" s="278" t="s">
        <v>70</v>
      </c>
      <c r="E431" s="280" t="s">
        <v>572</v>
      </c>
      <c r="F431" s="278" t="s">
        <v>3467</v>
      </c>
      <c r="G431" s="278" t="s">
        <v>10531</v>
      </c>
      <c r="H431" s="278" t="s">
        <v>48</v>
      </c>
      <c r="I431" s="281" t="s">
        <v>10529</v>
      </c>
      <c r="J431" s="278" t="s">
        <v>9283</v>
      </c>
      <c r="K431" s="278" t="s">
        <v>341</v>
      </c>
      <c r="L431" s="278" t="s">
        <v>134</v>
      </c>
      <c r="M431" s="279" t="s">
        <v>5324</v>
      </c>
      <c r="N431" s="278" t="s">
        <v>5000</v>
      </c>
      <c r="O431" s="278" t="s">
        <v>8561</v>
      </c>
    </row>
    <row r="432" spans="1:15" x14ac:dyDescent="0.3">
      <c r="A432" s="278" t="s">
        <v>850</v>
      </c>
      <c r="B432" s="278" t="s">
        <v>10527</v>
      </c>
      <c r="C432" s="280" t="s">
        <v>1161</v>
      </c>
      <c r="D432" s="278" t="s">
        <v>70</v>
      </c>
      <c r="E432" s="280" t="s">
        <v>568</v>
      </c>
      <c r="F432" s="278" t="s">
        <v>3498</v>
      </c>
      <c r="G432" s="278" t="s">
        <v>10528</v>
      </c>
      <c r="H432" s="278" t="s">
        <v>48</v>
      </c>
      <c r="I432" s="278" t="s">
        <v>10526</v>
      </c>
      <c r="J432" s="278" t="s">
        <v>9283</v>
      </c>
      <c r="K432" s="278" t="s">
        <v>341</v>
      </c>
      <c r="L432" s="278" t="s">
        <v>134</v>
      </c>
      <c r="M432" s="279" t="s">
        <v>10522</v>
      </c>
      <c r="N432" s="278" t="s">
        <v>5000</v>
      </c>
      <c r="O432" s="278"/>
    </row>
    <row r="433" spans="1:15" x14ac:dyDescent="0.3">
      <c r="A433" s="278" t="s">
        <v>850</v>
      </c>
      <c r="B433" s="278" t="s">
        <v>10524</v>
      </c>
      <c r="C433" s="280" t="s">
        <v>1161</v>
      </c>
      <c r="D433" s="278" t="s">
        <v>64</v>
      </c>
      <c r="E433" s="280" t="s">
        <v>572</v>
      </c>
      <c r="F433" s="278" t="s">
        <v>3498</v>
      </c>
      <c r="G433" s="278" t="s">
        <v>10525</v>
      </c>
      <c r="H433" s="278" t="s">
        <v>48</v>
      </c>
      <c r="I433" s="278" t="s">
        <v>10523</v>
      </c>
      <c r="J433" s="278" t="s">
        <v>4780</v>
      </c>
      <c r="K433" s="278" t="s">
        <v>341</v>
      </c>
      <c r="L433" s="278" t="s">
        <v>134</v>
      </c>
      <c r="M433" s="279" t="s">
        <v>10522</v>
      </c>
      <c r="N433" s="278" t="s">
        <v>5000</v>
      </c>
      <c r="O433" s="278"/>
    </row>
    <row r="434" spans="1:15" x14ac:dyDescent="0.3">
      <c r="A434" s="278" t="s">
        <v>850</v>
      </c>
      <c r="B434" s="278" t="s">
        <v>1547</v>
      </c>
      <c r="C434" s="280" t="s">
        <v>1161</v>
      </c>
      <c r="D434" s="278" t="s">
        <v>70</v>
      </c>
      <c r="E434" s="280" t="s">
        <v>568</v>
      </c>
      <c r="F434" s="278" t="s">
        <v>3500</v>
      </c>
      <c r="G434" s="278" t="s">
        <v>10521</v>
      </c>
      <c r="H434" s="278" t="s">
        <v>48</v>
      </c>
      <c r="I434" s="278" t="s">
        <v>10520</v>
      </c>
      <c r="J434" s="278" t="s">
        <v>9283</v>
      </c>
      <c r="K434" s="278" t="s">
        <v>341</v>
      </c>
      <c r="L434" s="278" t="s">
        <v>134</v>
      </c>
      <c r="M434" s="279" t="s">
        <v>10519</v>
      </c>
      <c r="N434" s="278" t="s">
        <v>5000</v>
      </c>
      <c r="O434" s="278"/>
    </row>
    <row r="435" spans="1:15" x14ac:dyDescent="0.3">
      <c r="A435" s="278" t="s">
        <v>850</v>
      </c>
      <c r="B435" s="278" t="s">
        <v>10517</v>
      </c>
      <c r="C435" s="280" t="s">
        <v>1161</v>
      </c>
      <c r="D435" s="278" t="s">
        <v>64</v>
      </c>
      <c r="E435" s="280" t="s">
        <v>572</v>
      </c>
      <c r="F435" s="278" t="s">
        <v>3548</v>
      </c>
      <c r="G435" s="278" t="s">
        <v>10518</v>
      </c>
      <c r="H435" s="278" t="s">
        <v>48</v>
      </c>
      <c r="I435" s="278" t="s">
        <v>10516</v>
      </c>
      <c r="J435" s="278" t="s">
        <v>4780</v>
      </c>
      <c r="K435" s="278" t="s">
        <v>341</v>
      </c>
      <c r="L435" s="278" t="s">
        <v>134</v>
      </c>
      <c r="M435" s="279" t="s">
        <v>730</v>
      </c>
      <c r="N435" s="278" t="s">
        <v>5000</v>
      </c>
      <c r="O435" s="278"/>
    </row>
    <row r="436" spans="1:15" x14ac:dyDescent="0.3">
      <c r="A436" s="278" t="s">
        <v>850</v>
      </c>
      <c r="B436" s="278" t="s">
        <v>1604</v>
      </c>
      <c r="C436" s="280" t="s">
        <v>1161</v>
      </c>
      <c r="D436" s="278" t="s">
        <v>64</v>
      </c>
      <c r="E436" s="280" t="s">
        <v>853</v>
      </c>
      <c r="F436" s="278" t="s">
        <v>3548</v>
      </c>
      <c r="G436" s="278" t="s">
        <v>10515</v>
      </c>
      <c r="H436" s="278" t="s">
        <v>48</v>
      </c>
      <c r="I436" s="278" t="s">
        <v>10514</v>
      </c>
      <c r="J436" s="278" t="s">
        <v>4780</v>
      </c>
      <c r="K436" s="278" t="s">
        <v>341</v>
      </c>
      <c r="L436" s="278" t="s">
        <v>134</v>
      </c>
      <c r="M436" s="279" t="s">
        <v>713</v>
      </c>
      <c r="N436" s="278" t="s">
        <v>5000</v>
      </c>
      <c r="O436" s="278"/>
    </row>
    <row r="437" spans="1:15" x14ac:dyDescent="0.3">
      <c r="A437" s="278" t="s">
        <v>850</v>
      </c>
      <c r="B437" s="278" t="s">
        <v>1609</v>
      </c>
      <c r="C437" s="280" t="s">
        <v>1014</v>
      </c>
      <c r="D437" s="278" t="s">
        <v>64</v>
      </c>
      <c r="E437" s="280" t="s">
        <v>853</v>
      </c>
      <c r="F437" s="278" t="s">
        <v>3536</v>
      </c>
      <c r="G437" s="278" t="s">
        <v>10513</v>
      </c>
      <c r="H437" s="278" t="s">
        <v>48</v>
      </c>
      <c r="I437" s="278" t="s">
        <v>10512</v>
      </c>
      <c r="J437" s="278" t="s">
        <v>4780</v>
      </c>
      <c r="K437" s="278" t="s">
        <v>341</v>
      </c>
      <c r="L437" s="278" t="s">
        <v>134</v>
      </c>
      <c r="M437" s="279" t="s">
        <v>1179</v>
      </c>
      <c r="N437" s="278" t="s">
        <v>5000</v>
      </c>
      <c r="O437" s="278"/>
    </row>
    <row r="438" spans="1:15" x14ac:dyDescent="0.3">
      <c r="A438" s="278" t="s">
        <v>850</v>
      </c>
      <c r="B438" s="278" t="s">
        <v>10510</v>
      </c>
      <c r="C438" s="280" t="s">
        <v>1014</v>
      </c>
      <c r="D438" s="278" t="s">
        <v>64</v>
      </c>
      <c r="E438" s="280" t="s">
        <v>853</v>
      </c>
      <c r="F438" s="278" t="s">
        <v>3546</v>
      </c>
      <c r="G438" s="278" t="s">
        <v>10511</v>
      </c>
      <c r="H438" s="278" t="s">
        <v>48</v>
      </c>
      <c r="I438" s="278" t="s">
        <v>10509</v>
      </c>
      <c r="J438" s="278" t="s">
        <v>4780</v>
      </c>
      <c r="K438" s="278" t="s">
        <v>341</v>
      </c>
      <c r="L438" s="278" t="s">
        <v>134</v>
      </c>
      <c r="M438" s="279" t="s">
        <v>710</v>
      </c>
      <c r="N438" s="278" t="s">
        <v>5000</v>
      </c>
      <c r="O438" s="278"/>
    </row>
    <row r="439" spans="1:15" x14ac:dyDescent="0.3">
      <c r="A439" s="278" t="s">
        <v>850</v>
      </c>
      <c r="B439" s="278" t="s">
        <v>5351</v>
      </c>
      <c r="C439" s="280" t="s">
        <v>1014</v>
      </c>
      <c r="D439" s="278" t="s">
        <v>319</v>
      </c>
      <c r="E439" s="280" t="s">
        <v>568</v>
      </c>
      <c r="F439" s="278" t="s">
        <v>3469</v>
      </c>
      <c r="G439" s="278" t="s">
        <v>10508</v>
      </c>
      <c r="H439" s="278" t="s">
        <v>48</v>
      </c>
      <c r="I439" s="281" t="s">
        <v>10504</v>
      </c>
      <c r="J439" s="278" t="s">
        <v>8405</v>
      </c>
      <c r="K439" s="278" t="s">
        <v>341</v>
      </c>
      <c r="L439" s="278" t="s">
        <v>134</v>
      </c>
      <c r="M439" s="279" t="s">
        <v>5324</v>
      </c>
      <c r="N439" s="278" t="s">
        <v>5000</v>
      </c>
      <c r="O439" s="278" t="s">
        <v>8561</v>
      </c>
    </row>
    <row r="440" spans="1:15" x14ac:dyDescent="0.3">
      <c r="A440" s="278" t="s">
        <v>850</v>
      </c>
      <c r="B440" s="278" t="s">
        <v>5348</v>
      </c>
      <c r="C440" s="280" t="s">
        <v>1161</v>
      </c>
      <c r="D440" s="278" t="s">
        <v>173</v>
      </c>
      <c r="E440" s="280" t="s">
        <v>572</v>
      </c>
      <c r="F440" s="278" t="s">
        <v>3469</v>
      </c>
      <c r="G440" s="278" t="s">
        <v>10507</v>
      </c>
      <c r="H440" s="278" t="s">
        <v>48</v>
      </c>
      <c r="I440" s="281" t="s">
        <v>10504</v>
      </c>
      <c r="J440" s="278" t="s">
        <v>1099</v>
      </c>
      <c r="K440" s="278" t="s">
        <v>341</v>
      </c>
      <c r="L440" s="278" t="s">
        <v>134</v>
      </c>
      <c r="M440" s="279" t="s">
        <v>5324</v>
      </c>
      <c r="N440" s="278" t="s">
        <v>5000</v>
      </c>
      <c r="O440" s="278" t="s">
        <v>8561</v>
      </c>
    </row>
    <row r="441" spans="1:15" x14ac:dyDescent="0.3">
      <c r="A441" s="278" t="s">
        <v>850</v>
      </c>
      <c r="B441" s="278" t="s">
        <v>4868</v>
      </c>
      <c r="C441" s="280" t="s">
        <v>1161</v>
      </c>
      <c r="D441" s="278" t="s">
        <v>70</v>
      </c>
      <c r="E441" s="280" t="s">
        <v>572</v>
      </c>
      <c r="F441" s="278" t="s">
        <v>3469</v>
      </c>
      <c r="G441" s="278" t="s">
        <v>10506</v>
      </c>
      <c r="H441" s="278" t="s">
        <v>48</v>
      </c>
      <c r="I441" s="281" t="s">
        <v>10504</v>
      </c>
      <c r="J441" s="278" t="s">
        <v>9283</v>
      </c>
      <c r="K441" s="278" t="s">
        <v>341</v>
      </c>
      <c r="L441" s="278" t="s">
        <v>134</v>
      </c>
      <c r="M441" s="279" t="s">
        <v>5324</v>
      </c>
      <c r="N441" s="278" t="s">
        <v>5000</v>
      </c>
      <c r="O441" s="278" t="s">
        <v>8561</v>
      </c>
    </row>
    <row r="442" spans="1:15" x14ac:dyDescent="0.3">
      <c r="A442" s="278" t="s">
        <v>850</v>
      </c>
      <c r="B442" s="278" t="s">
        <v>5346</v>
      </c>
      <c r="C442" s="280" t="s">
        <v>1161</v>
      </c>
      <c r="D442" s="278" t="s">
        <v>64</v>
      </c>
      <c r="E442" s="280" t="s">
        <v>572</v>
      </c>
      <c r="F442" s="278" t="s">
        <v>3469</v>
      </c>
      <c r="G442" s="278" t="s">
        <v>10505</v>
      </c>
      <c r="H442" s="278" t="s">
        <v>48</v>
      </c>
      <c r="I442" s="281" t="s">
        <v>10504</v>
      </c>
      <c r="J442" s="278" t="s">
        <v>4780</v>
      </c>
      <c r="K442" s="278" t="s">
        <v>341</v>
      </c>
      <c r="L442" s="278" t="s">
        <v>134</v>
      </c>
      <c r="M442" s="279" t="s">
        <v>5324</v>
      </c>
      <c r="N442" s="278" t="s">
        <v>5000</v>
      </c>
      <c r="O442" s="278" t="s">
        <v>8561</v>
      </c>
    </row>
    <row r="443" spans="1:15" x14ac:dyDescent="0.3">
      <c r="A443" s="278" t="s">
        <v>850</v>
      </c>
      <c r="B443" s="278" t="s">
        <v>4869</v>
      </c>
      <c r="C443" s="280" t="s">
        <v>1161</v>
      </c>
      <c r="D443" s="278" t="s">
        <v>64</v>
      </c>
      <c r="E443" s="280" t="s">
        <v>853</v>
      </c>
      <c r="F443" s="278" t="s">
        <v>3527</v>
      </c>
      <c r="G443" s="278" t="s">
        <v>10503</v>
      </c>
      <c r="H443" s="278" t="s">
        <v>48</v>
      </c>
      <c r="I443" s="278" t="s">
        <v>10502</v>
      </c>
      <c r="J443" s="278" t="s">
        <v>4780</v>
      </c>
      <c r="K443" s="278" t="s">
        <v>341</v>
      </c>
      <c r="L443" s="278" t="s">
        <v>134</v>
      </c>
      <c r="M443" s="279" t="s">
        <v>852</v>
      </c>
      <c r="N443" s="278" t="s">
        <v>5000</v>
      </c>
      <c r="O443" s="278"/>
    </row>
    <row r="444" spans="1:15" x14ac:dyDescent="0.3">
      <c r="A444" s="278" t="s">
        <v>850</v>
      </c>
      <c r="B444" s="278" t="s">
        <v>10500</v>
      </c>
      <c r="C444" s="280" t="s">
        <v>1014</v>
      </c>
      <c r="D444" s="278" t="s">
        <v>64</v>
      </c>
      <c r="E444" s="280" t="s">
        <v>853</v>
      </c>
      <c r="F444" s="278" t="s">
        <v>3538</v>
      </c>
      <c r="G444" s="278" t="s">
        <v>10501</v>
      </c>
      <c r="H444" s="278" t="s">
        <v>48</v>
      </c>
      <c r="I444" s="278" t="s">
        <v>9968</v>
      </c>
      <c r="J444" s="278" t="s">
        <v>4780</v>
      </c>
      <c r="K444" s="278" t="s">
        <v>341</v>
      </c>
      <c r="L444" s="278" t="s">
        <v>134</v>
      </c>
      <c r="M444" s="279" t="s">
        <v>417</v>
      </c>
      <c r="N444" s="278" t="s">
        <v>5000</v>
      </c>
      <c r="O444" s="278"/>
    </row>
    <row r="445" spans="1:15" x14ac:dyDescent="0.3">
      <c r="A445" s="278" t="s">
        <v>850</v>
      </c>
      <c r="B445" s="278" t="s">
        <v>10498</v>
      </c>
      <c r="C445" s="280" t="s">
        <v>1161</v>
      </c>
      <c r="D445" s="278" t="s">
        <v>173</v>
      </c>
      <c r="E445" s="280" t="s">
        <v>568</v>
      </c>
      <c r="F445" s="278" t="s">
        <v>3480</v>
      </c>
      <c r="G445" s="278" t="s">
        <v>10499</v>
      </c>
      <c r="H445" s="278" t="s">
        <v>48</v>
      </c>
      <c r="I445" s="278" t="s">
        <v>10495</v>
      </c>
      <c r="J445" s="278" t="s">
        <v>1099</v>
      </c>
      <c r="K445" s="278" t="s">
        <v>341</v>
      </c>
      <c r="L445" s="278" t="s">
        <v>134</v>
      </c>
      <c r="M445" s="279" t="s">
        <v>9926</v>
      </c>
      <c r="N445" s="278" t="s">
        <v>5000</v>
      </c>
      <c r="O445" s="278"/>
    </row>
    <row r="446" spans="1:15" x14ac:dyDescent="0.3">
      <c r="A446" s="278" t="s">
        <v>850</v>
      </c>
      <c r="B446" s="278" t="s">
        <v>10496</v>
      </c>
      <c r="C446" s="280" t="s">
        <v>1161</v>
      </c>
      <c r="D446" s="278" t="s">
        <v>70</v>
      </c>
      <c r="E446" s="280" t="s">
        <v>572</v>
      </c>
      <c r="F446" s="278" t="s">
        <v>3480</v>
      </c>
      <c r="G446" s="278" t="s">
        <v>10497</v>
      </c>
      <c r="H446" s="278" t="s">
        <v>48</v>
      </c>
      <c r="I446" s="278" t="s">
        <v>10495</v>
      </c>
      <c r="J446" s="278" t="s">
        <v>9283</v>
      </c>
      <c r="K446" s="278" t="s">
        <v>341</v>
      </c>
      <c r="L446" s="278" t="s">
        <v>134</v>
      </c>
      <c r="M446" s="279" t="s">
        <v>9926</v>
      </c>
      <c r="N446" s="278" t="s">
        <v>5000</v>
      </c>
      <c r="O446" s="278"/>
    </row>
    <row r="447" spans="1:15" x14ac:dyDescent="0.3">
      <c r="A447" s="278" t="s">
        <v>850</v>
      </c>
      <c r="B447" s="278" t="s">
        <v>10493</v>
      </c>
      <c r="C447" s="280" t="s">
        <v>1161</v>
      </c>
      <c r="D447" s="278" t="s">
        <v>64</v>
      </c>
      <c r="E447" s="280" t="s">
        <v>853</v>
      </c>
      <c r="F447" s="278" t="s">
        <v>3548</v>
      </c>
      <c r="G447" s="278" t="s">
        <v>10494</v>
      </c>
      <c r="H447" s="278" t="s">
        <v>48</v>
      </c>
      <c r="I447" s="278" t="s">
        <v>10492</v>
      </c>
      <c r="J447" s="278" t="s">
        <v>4780</v>
      </c>
      <c r="K447" s="278" t="s">
        <v>341</v>
      </c>
      <c r="L447" s="278" t="s">
        <v>134</v>
      </c>
      <c r="M447" s="279" t="s">
        <v>730</v>
      </c>
      <c r="N447" s="278" t="s">
        <v>5000</v>
      </c>
      <c r="O447" s="278"/>
    </row>
    <row r="448" spans="1:15" x14ac:dyDescent="0.3">
      <c r="A448" s="278" t="s">
        <v>850</v>
      </c>
      <c r="B448" s="278" t="s">
        <v>10490</v>
      </c>
      <c r="C448" s="280" t="s">
        <v>1161</v>
      </c>
      <c r="D448" s="278" t="s">
        <v>70</v>
      </c>
      <c r="E448" s="280" t="s">
        <v>1083</v>
      </c>
      <c r="F448" s="278" t="s">
        <v>3469</v>
      </c>
      <c r="G448" s="278" t="s">
        <v>10491</v>
      </c>
      <c r="H448" s="278" t="s">
        <v>48</v>
      </c>
      <c r="I448" s="281" t="s">
        <v>10487</v>
      </c>
      <c r="J448" s="278" t="s">
        <v>9283</v>
      </c>
      <c r="K448" s="278" t="s">
        <v>341</v>
      </c>
      <c r="L448" s="278" t="s">
        <v>134</v>
      </c>
      <c r="M448" s="279" t="s">
        <v>5324</v>
      </c>
      <c r="N448" s="278" t="s">
        <v>5000</v>
      </c>
      <c r="O448" s="278" t="s">
        <v>8561</v>
      </c>
    </row>
    <row r="449" spans="1:15" x14ac:dyDescent="0.3">
      <c r="A449" s="278" t="s">
        <v>850</v>
      </c>
      <c r="B449" s="278" t="s">
        <v>10488</v>
      </c>
      <c r="C449" s="280" t="s">
        <v>1161</v>
      </c>
      <c r="D449" s="278" t="s">
        <v>64</v>
      </c>
      <c r="E449" s="280" t="s">
        <v>572</v>
      </c>
      <c r="F449" s="278" t="s">
        <v>3469</v>
      </c>
      <c r="G449" s="278" t="s">
        <v>10489</v>
      </c>
      <c r="H449" s="278" t="s">
        <v>48</v>
      </c>
      <c r="I449" s="281" t="s">
        <v>10487</v>
      </c>
      <c r="J449" s="278" t="s">
        <v>4780</v>
      </c>
      <c r="K449" s="278" t="s">
        <v>341</v>
      </c>
      <c r="L449" s="278" t="s">
        <v>134</v>
      </c>
      <c r="M449" s="279" t="s">
        <v>5324</v>
      </c>
      <c r="N449" s="278" t="s">
        <v>5000</v>
      </c>
      <c r="O449" s="278" t="s">
        <v>8561</v>
      </c>
    </row>
    <row r="450" spans="1:15" x14ac:dyDescent="0.3">
      <c r="A450" s="278" t="s">
        <v>850</v>
      </c>
      <c r="B450" s="278" t="s">
        <v>10485</v>
      </c>
      <c r="C450" s="280" t="s">
        <v>1161</v>
      </c>
      <c r="D450" s="278" t="s">
        <v>173</v>
      </c>
      <c r="E450" s="280" t="s">
        <v>568</v>
      </c>
      <c r="F450" s="278" t="s">
        <v>3480</v>
      </c>
      <c r="G450" s="278" t="s">
        <v>10486</v>
      </c>
      <c r="H450" s="278" t="s">
        <v>48</v>
      </c>
      <c r="I450" s="281" t="s">
        <v>10484</v>
      </c>
      <c r="J450" s="278" t="s">
        <v>1099</v>
      </c>
      <c r="K450" s="278" t="s">
        <v>341</v>
      </c>
      <c r="L450" s="278" t="s">
        <v>134</v>
      </c>
      <c r="M450" s="279" t="s">
        <v>10474</v>
      </c>
      <c r="N450" s="278" t="s">
        <v>5000</v>
      </c>
      <c r="O450" s="278" t="s">
        <v>8561</v>
      </c>
    </row>
    <row r="451" spans="1:15" x14ac:dyDescent="0.3">
      <c r="A451" s="278" t="s">
        <v>850</v>
      </c>
      <c r="B451" s="278" t="s">
        <v>10482</v>
      </c>
      <c r="C451" s="280" t="s">
        <v>1161</v>
      </c>
      <c r="D451" s="278" t="s">
        <v>70</v>
      </c>
      <c r="E451" s="280" t="s">
        <v>572</v>
      </c>
      <c r="F451" s="278" t="s">
        <v>3480</v>
      </c>
      <c r="G451" s="278" t="s">
        <v>10483</v>
      </c>
      <c r="H451" s="278" t="s">
        <v>48</v>
      </c>
      <c r="I451" s="281" t="s">
        <v>10481</v>
      </c>
      <c r="J451" s="278" t="s">
        <v>9283</v>
      </c>
      <c r="K451" s="278" t="s">
        <v>341</v>
      </c>
      <c r="L451" s="278" t="s">
        <v>134</v>
      </c>
      <c r="M451" s="279" t="s">
        <v>10474</v>
      </c>
      <c r="N451" s="278" t="s">
        <v>5000</v>
      </c>
      <c r="O451" s="278" t="s">
        <v>8561</v>
      </c>
    </row>
    <row r="452" spans="1:15" x14ac:dyDescent="0.3">
      <c r="A452" s="278" t="s">
        <v>850</v>
      </c>
      <c r="B452" s="278" t="s">
        <v>10479</v>
      </c>
      <c r="C452" s="284" t="s">
        <v>16</v>
      </c>
      <c r="D452" s="278" t="s">
        <v>64</v>
      </c>
      <c r="E452" s="280" t="s">
        <v>853</v>
      </c>
      <c r="F452" s="278" t="s">
        <v>3536</v>
      </c>
      <c r="G452" s="278" t="s">
        <v>10480</v>
      </c>
      <c r="H452" s="278" t="s">
        <v>48</v>
      </c>
      <c r="I452" s="278" t="s">
        <v>10478</v>
      </c>
      <c r="J452" s="278" t="s">
        <v>4780</v>
      </c>
      <c r="K452" s="278" t="s">
        <v>341</v>
      </c>
      <c r="L452" s="278" t="s">
        <v>134</v>
      </c>
      <c r="M452" s="279" t="s">
        <v>1177</v>
      </c>
      <c r="N452" s="278" t="s">
        <v>5000</v>
      </c>
      <c r="O452" s="278" t="s">
        <v>9270</v>
      </c>
    </row>
    <row r="453" spans="1:15" x14ac:dyDescent="0.3">
      <c r="A453" s="278" t="s">
        <v>850</v>
      </c>
      <c r="B453" s="278" t="s">
        <v>10476</v>
      </c>
      <c r="C453" s="280" t="s">
        <v>1161</v>
      </c>
      <c r="D453" s="278" t="s">
        <v>64</v>
      </c>
      <c r="E453" s="280" t="s">
        <v>572</v>
      </c>
      <c r="F453" s="278" t="s">
        <v>3480</v>
      </c>
      <c r="G453" s="278" t="s">
        <v>10477</v>
      </c>
      <c r="H453" s="278" t="s">
        <v>48</v>
      </c>
      <c r="I453" s="281" t="s">
        <v>10475</v>
      </c>
      <c r="J453" s="278" t="s">
        <v>4780</v>
      </c>
      <c r="K453" s="278" t="s">
        <v>341</v>
      </c>
      <c r="L453" s="278" t="s">
        <v>134</v>
      </c>
      <c r="M453" s="279" t="s">
        <v>10474</v>
      </c>
      <c r="N453" s="278" t="s">
        <v>5000</v>
      </c>
      <c r="O453" s="278" t="s">
        <v>8561</v>
      </c>
    </row>
    <row r="454" spans="1:15" x14ac:dyDescent="0.3">
      <c r="A454" s="278" t="s">
        <v>850</v>
      </c>
      <c r="B454" s="278" t="s">
        <v>10472</v>
      </c>
      <c r="C454" s="280" t="s">
        <v>1161</v>
      </c>
      <c r="D454" s="278" t="s">
        <v>64</v>
      </c>
      <c r="E454" s="280" t="s">
        <v>568</v>
      </c>
      <c r="F454" s="278" t="s">
        <v>3527</v>
      </c>
      <c r="G454" s="278" t="s">
        <v>10473</v>
      </c>
      <c r="H454" s="278" t="s">
        <v>48</v>
      </c>
      <c r="I454" s="281" t="s">
        <v>10471</v>
      </c>
      <c r="J454" s="278" t="s">
        <v>4780</v>
      </c>
      <c r="K454" s="278" t="s">
        <v>341</v>
      </c>
      <c r="L454" s="278" t="s">
        <v>134</v>
      </c>
      <c r="M454" s="279" t="s">
        <v>852</v>
      </c>
      <c r="N454" s="278" t="s">
        <v>5000</v>
      </c>
      <c r="O454" s="278" t="s">
        <v>8561</v>
      </c>
    </row>
    <row r="455" spans="1:15" x14ac:dyDescent="0.3">
      <c r="A455" s="278" t="s">
        <v>850</v>
      </c>
      <c r="B455" s="278" t="s">
        <v>10469</v>
      </c>
      <c r="C455" s="280" t="s">
        <v>1014</v>
      </c>
      <c r="D455" s="278" t="s">
        <v>70</v>
      </c>
      <c r="E455" s="280" t="s">
        <v>568</v>
      </c>
      <c r="F455" s="278" t="s">
        <v>3480</v>
      </c>
      <c r="G455" s="278" t="s">
        <v>10470</v>
      </c>
      <c r="H455" s="278" t="s">
        <v>48</v>
      </c>
      <c r="I455" s="281" t="s">
        <v>10468</v>
      </c>
      <c r="J455" s="278" t="s">
        <v>9283</v>
      </c>
      <c r="K455" s="278" t="s">
        <v>341</v>
      </c>
      <c r="L455" s="278" t="s">
        <v>134</v>
      </c>
      <c r="M455" s="279" t="s">
        <v>10464</v>
      </c>
      <c r="N455" s="278" t="s">
        <v>5000</v>
      </c>
      <c r="O455" s="278" t="s">
        <v>8561</v>
      </c>
    </row>
    <row r="456" spans="1:15" x14ac:dyDescent="0.3">
      <c r="A456" s="278" t="s">
        <v>850</v>
      </c>
      <c r="B456" s="278" t="s">
        <v>1471</v>
      </c>
      <c r="C456" s="280" t="s">
        <v>1161</v>
      </c>
      <c r="D456" s="278" t="s">
        <v>64</v>
      </c>
      <c r="E456" s="284" t="s">
        <v>572</v>
      </c>
      <c r="F456" s="278" t="s">
        <v>3480</v>
      </c>
      <c r="G456" s="278" t="s">
        <v>10465</v>
      </c>
      <c r="H456" s="278" t="s">
        <v>48</v>
      </c>
      <c r="I456" s="281" t="s">
        <v>10466</v>
      </c>
      <c r="J456" s="278" t="s">
        <v>4780</v>
      </c>
      <c r="K456" s="278" t="s">
        <v>341</v>
      </c>
      <c r="L456" s="278" t="s">
        <v>134</v>
      </c>
      <c r="M456" s="279" t="s">
        <v>10464</v>
      </c>
      <c r="N456" s="278" t="s">
        <v>5000</v>
      </c>
      <c r="O456" s="278" t="s">
        <v>10467</v>
      </c>
    </row>
    <row r="457" spans="1:15" x14ac:dyDescent="0.3">
      <c r="A457" s="278" t="s">
        <v>850</v>
      </c>
      <c r="B457" s="278" t="s">
        <v>10461</v>
      </c>
      <c r="C457" s="280" t="s">
        <v>1161</v>
      </c>
      <c r="D457" s="278" t="s">
        <v>319</v>
      </c>
      <c r="E457" s="280" t="s">
        <v>568</v>
      </c>
      <c r="F457" s="278" t="s">
        <v>3469</v>
      </c>
      <c r="G457" s="278" t="s">
        <v>10462</v>
      </c>
      <c r="H457" s="278" t="s">
        <v>48</v>
      </c>
      <c r="I457" s="281" t="s">
        <v>10463</v>
      </c>
      <c r="J457" s="278" t="s">
        <v>8405</v>
      </c>
      <c r="K457" s="278" t="s">
        <v>341</v>
      </c>
      <c r="L457" s="278" t="s">
        <v>134</v>
      </c>
      <c r="M457" s="279" t="s">
        <v>5324</v>
      </c>
      <c r="N457" s="278" t="s">
        <v>5000</v>
      </c>
      <c r="O457" s="278" t="s">
        <v>8561</v>
      </c>
    </row>
    <row r="458" spans="1:15" x14ac:dyDescent="0.3">
      <c r="A458" s="278" t="s">
        <v>850</v>
      </c>
      <c r="B458" s="278" t="s">
        <v>1476</v>
      </c>
      <c r="C458" s="280" t="s">
        <v>1014</v>
      </c>
      <c r="D458" s="278" t="s">
        <v>173</v>
      </c>
      <c r="E458" s="280" t="s">
        <v>568</v>
      </c>
      <c r="F458" s="278" t="s">
        <v>3469</v>
      </c>
      <c r="G458" s="278" t="s">
        <v>10459</v>
      </c>
      <c r="H458" s="278" t="s">
        <v>48</v>
      </c>
      <c r="I458" s="281" t="s">
        <v>10460</v>
      </c>
      <c r="J458" s="278" t="s">
        <v>1099</v>
      </c>
      <c r="K458" s="278" t="s">
        <v>341</v>
      </c>
      <c r="L458" s="278" t="s">
        <v>134</v>
      </c>
      <c r="M458" s="279" t="s">
        <v>5324</v>
      </c>
      <c r="N458" s="278" t="s">
        <v>5000</v>
      </c>
      <c r="O458" s="278" t="s">
        <v>8561</v>
      </c>
    </row>
    <row r="459" spans="1:15" x14ac:dyDescent="0.3">
      <c r="A459" s="278" t="s">
        <v>850</v>
      </c>
      <c r="B459" s="278" t="s">
        <v>10457</v>
      </c>
      <c r="C459" s="280" t="s">
        <v>1161</v>
      </c>
      <c r="D459" s="278" t="s">
        <v>70</v>
      </c>
      <c r="E459" s="280" t="s">
        <v>572</v>
      </c>
      <c r="F459" s="278" t="s">
        <v>3469</v>
      </c>
      <c r="G459" s="278" t="s">
        <v>10458</v>
      </c>
      <c r="H459" s="278" t="s">
        <v>48</v>
      </c>
      <c r="I459" s="281" t="s">
        <v>10456</v>
      </c>
      <c r="J459" s="278" t="s">
        <v>9283</v>
      </c>
      <c r="K459" s="278" t="s">
        <v>341</v>
      </c>
      <c r="L459" s="278" t="s">
        <v>134</v>
      </c>
      <c r="M459" s="279" t="s">
        <v>5324</v>
      </c>
      <c r="N459" s="278" t="s">
        <v>5000</v>
      </c>
      <c r="O459" s="278" t="s">
        <v>8561</v>
      </c>
    </row>
    <row r="460" spans="1:15" x14ac:dyDescent="0.3">
      <c r="A460" s="278" t="s">
        <v>850</v>
      </c>
      <c r="B460" s="278" t="s">
        <v>10453</v>
      </c>
      <c r="C460" s="280" t="s">
        <v>1161</v>
      </c>
      <c r="D460" s="278" t="s">
        <v>64</v>
      </c>
      <c r="E460" s="280" t="s">
        <v>572</v>
      </c>
      <c r="F460" s="278" t="s">
        <v>3469</v>
      </c>
      <c r="G460" s="278" t="s">
        <v>10454</v>
      </c>
      <c r="H460" s="278" t="s">
        <v>48</v>
      </c>
      <c r="I460" s="281" t="s">
        <v>10455</v>
      </c>
      <c r="J460" s="278" t="s">
        <v>4780</v>
      </c>
      <c r="K460" s="278" t="s">
        <v>341</v>
      </c>
      <c r="L460" s="278" t="s">
        <v>134</v>
      </c>
      <c r="M460" s="279" t="s">
        <v>5324</v>
      </c>
      <c r="N460" s="278" t="s">
        <v>5000</v>
      </c>
      <c r="O460" s="278" t="s">
        <v>8561</v>
      </c>
    </row>
    <row r="461" spans="1:15" x14ac:dyDescent="0.3">
      <c r="A461" s="278" t="s">
        <v>850</v>
      </c>
      <c r="B461" s="278" t="s">
        <v>10451</v>
      </c>
      <c r="C461" s="280" t="s">
        <v>1014</v>
      </c>
      <c r="D461" s="278" t="s">
        <v>173</v>
      </c>
      <c r="E461" s="280" t="s">
        <v>568</v>
      </c>
      <c r="F461" s="278" t="s">
        <v>3482</v>
      </c>
      <c r="G461" s="278" t="s">
        <v>10452</v>
      </c>
      <c r="H461" s="278" t="s">
        <v>48</v>
      </c>
      <c r="I461" s="281" t="s">
        <v>10450</v>
      </c>
      <c r="J461" s="278" t="s">
        <v>1099</v>
      </c>
      <c r="K461" s="278" t="s">
        <v>341</v>
      </c>
      <c r="L461" s="278" t="s">
        <v>134</v>
      </c>
      <c r="M461" s="279" t="s">
        <v>9938</v>
      </c>
      <c r="N461" s="278" t="s">
        <v>5000</v>
      </c>
      <c r="O461" s="278" t="s">
        <v>8561</v>
      </c>
    </row>
    <row r="462" spans="1:15" x14ac:dyDescent="0.3">
      <c r="A462" s="278" t="s">
        <v>850</v>
      </c>
      <c r="B462" s="278" t="s">
        <v>10448</v>
      </c>
      <c r="C462" s="280" t="s">
        <v>1161</v>
      </c>
      <c r="D462" s="278" t="s">
        <v>70</v>
      </c>
      <c r="E462" s="280" t="s">
        <v>572</v>
      </c>
      <c r="F462" s="278" t="s">
        <v>3482</v>
      </c>
      <c r="G462" s="278" t="s">
        <v>10449</v>
      </c>
      <c r="H462" s="278" t="s">
        <v>48</v>
      </c>
      <c r="I462" s="281" t="s">
        <v>10447</v>
      </c>
      <c r="J462" s="278" t="s">
        <v>9283</v>
      </c>
      <c r="K462" s="278" t="s">
        <v>341</v>
      </c>
      <c r="L462" s="278" t="s">
        <v>134</v>
      </c>
      <c r="M462" s="279" t="s">
        <v>9938</v>
      </c>
      <c r="N462" s="278" t="s">
        <v>5000</v>
      </c>
      <c r="O462" s="278" t="s">
        <v>8561</v>
      </c>
    </row>
    <row r="463" spans="1:15" x14ac:dyDescent="0.3">
      <c r="A463" s="278" t="s">
        <v>850</v>
      </c>
      <c r="B463" s="278" t="s">
        <v>10445</v>
      </c>
      <c r="C463" s="280" t="s">
        <v>1161</v>
      </c>
      <c r="D463" s="278" t="s">
        <v>64</v>
      </c>
      <c r="E463" s="280" t="s">
        <v>572</v>
      </c>
      <c r="F463" s="278" t="s">
        <v>3482</v>
      </c>
      <c r="G463" s="278" t="s">
        <v>10446</v>
      </c>
      <c r="H463" s="278" t="s">
        <v>48</v>
      </c>
      <c r="I463" s="281" t="s">
        <v>10444</v>
      </c>
      <c r="J463" s="278" t="s">
        <v>4780</v>
      </c>
      <c r="K463" s="278" t="s">
        <v>341</v>
      </c>
      <c r="L463" s="278" t="s">
        <v>134</v>
      </c>
      <c r="M463" s="279" t="s">
        <v>9938</v>
      </c>
      <c r="N463" s="278" t="s">
        <v>5000</v>
      </c>
      <c r="O463" s="278" t="s">
        <v>8561</v>
      </c>
    </row>
    <row r="464" spans="1:15" x14ac:dyDescent="0.3">
      <c r="A464" s="278" t="s">
        <v>850</v>
      </c>
      <c r="B464" s="278" t="s">
        <v>10442</v>
      </c>
      <c r="C464" s="280" t="s">
        <v>1161</v>
      </c>
      <c r="D464" s="278" t="s">
        <v>64</v>
      </c>
      <c r="E464" s="280" t="s">
        <v>853</v>
      </c>
      <c r="F464" s="278" t="s">
        <v>3551</v>
      </c>
      <c r="G464" s="278" t="s">
        <v>10443</v>
      </c>
      <c r="H464" s="278" t="s">
        <v>48</v>
      </c>
      <c r="I464" s="278" t="s">
        <v>10441</v>
      </c>
      <c r="J464" s="278" t="s">
        <v>4780</v>
      </c>
      <c r="K464" s="278" t="s">
        <v>341</v>
      </c>
      <c r="L464" s="278" t="s">
        <v>134</v>
      </c>
      <c r="M464" s="279" t="s">
        <v>9919</v>
      </c>
      <c r="N464" s="278" t="s">
        <v>5000</v>
      </c>
      <c r="O464" s="278"/>
    </row>
    <row r="465" spans="1:15" x14ac:dyDescent="0.3">
      <c r="A465" s="278" t="s">
        <v>850</v>
      </c>
      <c r="B465" s="278" t="s">
        <v>1633</v>
      </c>
      <c r="C465" s="280" t="s">
        <v>16</v>
      </c>
      <c r="D465" s="278" t="s">
        <v>64</v>
      </c>
      <c r="E465" s="280" t="s">
        <v>853</v>
      </c>
      <c r="F465" s="278" t="s">
        <v>3530</v>
      </c>
      <c r="G465" s="278" t="s">
        <v>10440</v>
      </c>
      <c r="H465" s="278" t="s">
        <v>48</v>
      </c>
      <c r="I465" s="278" t="s">
        <v>10439</v>
      </c>
      <c r="J465" s="278" t="s">
        <v>4780</v>
      </c>
      <c r="K465" s="278" t="s">
        <v>341</v>
      </c>
      <c r="L465" s="278" t="s">
        <v>134</v>
      </c>
      <c r="M465" s="279" t="s">
        <v>506</v>
      </c>
      <c r="N465" s="278" t="s">
        <v>5000</v>
      </c>
      <c r="O465" s="278"/>
    </row>
    <row r="466" spans="1:15" x14ac:dyDescent="0.3">
      <c r="A466" s="278" t="s">
        <v>850</v>
      </c>
      <c r="B466" s="278" t="s">
        <v>10437</v>
      </c>
      <c r="C466" s="280" t="s">
        <v>1161</v>
      </c>
      <c r="D466" s="278" t="s">
        <v>64</v>
      </c>
      <c r="E466" s="280" t="s">
        <v>853</v>
      </c>
      <c r="F466" s="278" t="s">
        <v>3540</v>
      </c>
      <c r="G466" s="278" t="s">
        <v>10438</v>
      </c>
      <c r="H466" s="278" t="s">
        <v>48</v>
      </c>
      <c r="I466" s="278" t="s">
        <v>10436</v>
      </c>
      <c r="J466" s="278" t="s">
        <v>4780</v>
      </c>
      <c r="K466" s="278" t="s">
        <v>341</v>
      </c>
      <c r="L466" s="278" t="s">
        <v>134</v>
      </c>
      <c r="M466" s="279" t="s">
        <v>8576</v>
      </c>
      <c r="N466" s="278" t="s">
        <v>5000</v>
      </c>
      <c r="O466" s="278"/>
    </row>
    <row r="467" spans="1:15" x14ac:dyDescent="0.3">
      <c r="A467" s="278" t="s">
        <v>850</v>
      </c>
      <c r="B467" s="278" t="s">
        <v>10434</v>
      </c>
      <c r="C467" s="280" t="s">
        <v>1161</v>
      </c>
      <c r="D467" s="278" t="s">
        <v>173</v>
      </c>
      <c r="E467" s="280" t="s">
        <v>568</v>
      </c>
      <c r="F467" s="278" t="s">
        <v>3480</v>
      </c>
      <c r="G467" s="278" t="s">
        <v>10435</v>
      </c>
      <c r="H467" s="278" t="s">
        <v>48</v>
      </c>
      <c r="I467" s="281" t="s">
        <v>10433</v>
      </c>
      <c r="J467" s="278" t="s">
        <v>1099</v>
      </c>
      <c r="K467" s="278" t="s">
        <v>341</v>
      </c>
      <c r="L467" s="278" t="s">
        <v>134</v>
      </c>
      <c r="M467" s="279" t="s">
        <v>10426</v>
      </c>
      <c r="N467" s="278" t="s">
        <v>5000</v>
      </c>
      <c r="O467" s="278" t="s">
        <v>8561</v>
      </c>
    </row>
    <row r="468" spans="1:15" x14ac:dyDescent="0.3">
      <c r="A468" s="278" t="s">
        <v>850</v>
      </c>
      <c r="B468" s="278" t="s">
        <v>10431</v>
      </c>
      <c r="C468" s="280" t="s">
        <v>1161</v>
      </c>
      <c r="D468" s="278" t="s">
        <v>70</v>
      </c>
      <c r="E468" s="280" t="s">
        <v>572</v>
      </c>
      <c r="F468" s="278" t="s">
        <v>3480</v>
      </c>
      <c r="G468" s="278" t="s">
        <v>10432</v>
      </c>
      <c r="H468" s="278" t="s">
        <v>48</v>
      </c>
      <c r="I468" s="281" t="s">
        <v>10430</v>
      </c>
      <c r="J468" s="278" t="s">
        <v>9283</v>
      </c>
      <c r="K468" s="278" t="s">
        <v>341</v>
      </c>
      <c r="L468" s="278" t="s">
        <v>134</v>
      </c>
      <c r="M468" s="279" t="s">
        <v>10426</v>
      </c>
      <c r="N468" s="278" t="s">
        <v>5000</v>
      </c>
      <c r="O468" s="278" t="s">
        <v>8561</v>
      </c>
    </row>
    <row r="469" spans="1:15" x14ac:dyDescent="0.3">
      <c r="A469" s="278" t="s">
        <v>850</v>
      </c>
      <c r="B469" s="278" t="s">
        <v>10428</v>
      </c>
      <c r="C469" s="280" t="s">
        <v>1161</v>
      </c>
      <c r="D469" s="278" t="s">
        <v>64</v>
      </c>
      <c r="E469" s="280" t="s">
        <v>572</v>
      </c>
      <c r="F469" s="278" t="s">
        <v>3480</v>
      </c>
      <c r="G469" s="278" t="s">
        <v>10429</v>
      </c>
      <c r="H469" s="278" t="s">
        <v>48</v>
      </c>
      <c r="I469" s="281" t="s">
        <v>10427</v>
      </c>
      <c r="J469" s="278" t="s">
        <v>4780</v>
      </c>
      <c r="K469" s="278" t="s">
        <v>341</v>
      </c>
      <c r="L469" s="278" t="s">
        <v>134</v>
      </c>
      <c r="M469" s="279" t="s">
        <v>10426</v>
      </c>
      <c r="N469" s="278" t="s">
        <v>5000</v>
      </c>
      <c r="O469" s="278" t="s">
        <v>8561</v>
      </c>
    </row>
    <row r="470" spans="1:15" x14ac:dyDescent="0.3">
      <c r="A470" s="278" t="s">
        <v>850</v>
      </c>
      <c r="B470" s="278" t="s">
        <v>10424</v>
      </c>
      <c r="C470" s="280" t="s">
        <v>1014</v>
      </c>
      <c r="D470" s="278" t="s">
        <v>64</v>
      </c>
      <c r="E470" s="280" t="s">
        <v>853</v>
      </c>
      <c r="F470" s="278" t="s">
        <v>3546</v>
      </c>
      <c r="G470" s="278" t="s">
        <v>10425</v>
      </c>
      <c r="H470" s="278" t="s">
        <v>48</v>
      </c>
      <c r="I470" s="278" t="s">
        <v>10423</v>
      </c>
      <c r="J470" s="278" t="s">
        <v>4780</v>
      </c>
      <c r="K470" s="278" t="s">
        <v>341</v>
      </c>
      <c r="L470" s="278" t="s">
        <v>134</v>
      </c>
      <c r="M470" s="279" t="s">
        <v>10115</v>
      </c>
      <c r="N470" s="278" t="s">
        <v>5000</v>
      </c>
      <c r="O470" s="278"/>
    </row>
    <row r="471" spans="1:15" x14ac:dyDescent="0.3">
      <c r="A471" s="278" t="s">
        <v>850</v>
      </c>
      <c r="B471" s="278" t="s">
        <v>10421</v>
      </c>
      <c r="C471" s="280" t="s">
        <v>1161</v>
      </c>
      <c r="D471" s="278" t="s">
        <v>173</v>
      </c>
      <c r="E471" s="280" t="s">
        <v>568</v>
      </c>
      <c r="F471" s="278" t="s">
        <v>3476</v>
      </c>
      <c r="G471" s="278" t="s">
        <v>10422</v>
      </c>
      <c r="H471" s="278" t="s">
        <v>48</v>
      </c>
      <c r="I471" s="281" t="s">
        <v>10420</v>
      </c>
      <c r="J471" s="278" t="s">
        <v>1099</v>
      </c>
      <c r="K471" s="278" t="s">
        <v>341</v>
      </c>
      <c r="L471" s="278" t="s">
        <v>134</v>
      </c>
      <c r="M471" s="279" t="s">
        <v>10413</v>
      </c>
      <c r="N471" s="278" t="s">
        <v>5000</v>
      </c>
      <c r="O471" s="278" t="s">
        <v>8561</v>
      </c>
    </row>
    <row r="472" spans="1:15" x14ac:dyDescent="0.3">
      <c r="A472" s="278" t="s">
        <v>850</v>
      </c>
      <c r="B472" s="278" t="s">
        <v>10418</v>
      </c>
      <c r="C472" s="280" t="s">
        <v>1161</v>
      </c>
      <c r="D472" s="278" t="s">
        <v>70</v>
      </c>
      <c r="E472" s="280" t="s">
        <v>572</v>
      </c>
      <c r="F472" s="278" t="s">
        <v>3476</v>
      </c>
      <c r="G472" s="278" t="s">
        <v>10419</v>
      </c>
      <c r="H472" s="278" t="s">
        <v>48</v>
      </c>
      <c r="I472" s="281" t="s">
        <v>10417</v>
      </c>
      <c r="J472" s="278" t="s">
        <v>9283</v>
      </c>
      <c r="K472" s="278" t="s">
        <v>341</v>
      </c>
      <c r="L472" s="278" t="s">
        <v>134</v>
      </c>
      <c r="M472" s="279" t="s">
        <v>10413</v>
      </c>
      <c r="N472" s="278" t="s">
        <v>5000</v>
      </c>
      <c r="O472" s="278" t="s">
        <v>8561</v>
      </c>
    </row>
    <row r="473" spans="1:15" x14ac:dyDescent="0.3">
      <c r="A473" s="278" t="s">
        <v>850</v>
      </c>
      <c r="B473" s="278" t="s">
        <v>10415</v>
      </c>
      <c r="C473" s="280" t="s">
        <v>1161</v>
      </c>
      <c r="D473" s="278" t="s">
        <v>64</v>
      </c>
      <c r="E473" s="280" t="s">
        <v>572</v>
      </c>
      <c r="F473" s="278" t="s">
        <v>3476</v>
      </c>
      <c r="G473" s="278" t="s">
        <v>10416</v>
      </c>
      <c r="H473" s="278" t="s">
        <v>48</v>
      </c>
      <c r="I473" s="281" t="s">
        <v>10414</v>
      </c>
      <c r="J473" s="278" t="s">
        <v>4780</v>
      </c>
      <c r="K473" s="278" t="s">
        <v>341</v>
      </c>
      <c r="L473" s="278" t="s">
        <v>134</v>
      </c>
      <c r="M473" s="279" t="s">
        <v>10413</v>
      </c>
      <c r="N473" s="278" t="s">
        <v>5000</v>
      </c>
      <c r="O473" s="278" t="s">
        <v>8561</v>
      </c>
    </row>
    <row r="474" spans="1:15" x14ac:dyDescent="0.3">
      <c r="A474" s="278" t="s">
        <v>850</v>
      </c>
      <c r="B474" s="278" t="s">
        <v>10411</v>
      </c>
      <c r="C474" s="280" t="s">
        <v>1014</v>
      </c>
      <c r="D474" s="278" t="s">
        <v>64</v>
      </c>
      <c r="E474" s="280" t="s">
        <v>853</v>
      </c>
      <c r="F474" s="278" t="s">
        <v>3546</v>
      </c>
      <c r="G474" s="278" t="s">
        <v>10412</v>
      </c>
      <c r="H474" s="278" t="s">
        <v>48</v>
      </c>
      <c r="I474" s="278" t="s">
        <v>10410</v>
      </c>
      <c r="J474" s="278" t="s">
        <v>4780</v>
      </c>
      <c r="K474" s="278" t="s">
        <v>341</v>
      </c>
      <c r="L474" s="278" t="s">
        <v>134</v>
      </c>
      <c r="M474" s="279" t="s">
        <v>397</v>
      </c>
      <c r="N474" s="278" t="s">
        <v>5000</v>
      </c>
      <c r="O474" s="278"/>
    </row>
    <row r="475" spans="1:15" x14ac:dyDescent="0.3">
      <c r="A475" s="278" t="s">
        <v>850</v>
      </c>
      <c r="B475" s="278" t="s">
        <v>10408</v>
      </c>
      <c r="C475" s="280" t="s">
        <v>1161</v>
      </c>
      <c r="D475" s="278" t="s">
        <v>70</v>
      </c>
      <c r="E475" s="280" t="s">
        <v>568</v>
      </c>
      <c r="F475" s="278" t="s">
        <v>3546</v>
      </c>
      <c r="G475" s="278" t="s">
        <v>10409</v>
      </c>
      <c r="H475" s="278" t="s">
        <v>48</v>
      </c>
      <c r="I475" s="278" t="s">
        <v>10407</v>
      </c>
      <c r="J475" s="278" t="s">
        <v>9283</v>
      </c>
      <c r="K475" s="278" t="s">
        <v>341</v>
      </c>
      <c r="L475" s="278" t="s">
        <v>134</v>
      </c>
      <c r="M475" s="279" t="s">
        <v>10115</v>
      </c>
      <c r="N475" s="278" t="s">
        <v>5000</v>
      </c>
      <c r="O475" s="278"/>
    </row>
    <row r="476" spans="1:15" x14ac:dyDescent="0.3">
      <c r="A476" s="278" t="s">
        <v>850</v>
      </c>
      <c r="B476" s="278" t="s">
        <v>10405</v>
      </c>
      <c r="C476" s="280" t="s">
        <v>1161</v>
      </c>
      <c r="D476" s="278" t="s">
        <v>64</v>
      </c>
      <c r="E476" s="280" t="s">
        <v>572</v>
      </c>
      <c r="F476" s="278" t="s">
        <v>3546</v>
      </c>
      <c r="G476" s="278" t="s">
        <v>10406</v>
      </c>
      <c r="H476" s="278" t="s">
        <v>48</v>
      </c>
      <c r="I476" s="278" t="s">
        <v>10404</v>
      </c>
      <c r="J476" s="278" t="s">
        <v>4780</v>
      </c>
      <c r="K476" s="278" t="s">
        <v>341</v>
      </c>
      <c r="L476" s="278" t="s">
        <v>134</v>
      </c>
      <c r="M476" s="279" t="s">
        <v>10115</v>
      </c>
      <c r="N476" s="278" t="s">
        <v>5000</v>
      </c>
      <c r="O476" s="278"/>
    </row>
    <row r="477" spans="1:15" x14ac:dyDescent="0.3">
      <c r="A477" s="278" t="s">
        <v>850</v>
      </c>
      <c r="B477" s="278" t="s">
        <v>10402</v>
      </c>
      <c r="C477" s="280" t="s">
        <v>1161</v>
      </c>
      <c r="D477" s="278" t="s">
        <v>70</v>
      </c>
      <c r="E477" s="280" t="s">
        <v>568</v>
      </c>
      <c r="F477" s="278" t="s">
        <v>3546</v>
      </c>
      <c r="G477" s="278" t="s">
        <v>10403</v>
      </c>
      <c r="H477" s="278" t="s">
        <v>48</v>
      </c>
      <c r="I477" s="278" t="s">
        <v>10401</v>
      </c>
      <c r="J477" s="278" t="s">
        <v>9283</v>
      </c>
      <c r="K477" s="278" t="s">
        <v>341</v>
      </c>
      <c r="L477" s="278" t="s">
        <v>134</v>
      </c>
      <c r="M477" s="279" t="s">
        <v>10079</v>
      </c>
      <c r="N477" s="278" t="s">
        <v>5000</v>
      </c>
      <c r="O477" s="278"/>
    </row>
    <row r="478" spans="1:15" x14ac:dyDescent="0.3">
      <c r="A478" s="278" t="s">
        <v>850</v>
      </c>
      <c r="B478" s="278" t="s">
        <v>10399</v>
      </c>
      <c r="C478" s="280" t="s">
        <v>1161</v>
      </c>
      <c r="D478" s="278" t="s">
        <v>64</v>
      </c>
      <c r="E478" s="280" t="s">
        <v>572</v>
      </c>
      <c r="F478" s="278" t="s">
        <v>3546</v>
      </c>
      <c r="G478" s="278" t="s">
        <v>10400</v>
      </c>
      <c r="H478" s="278" t="s">
        <v>48</v>
      </c>
      <c r="I478" s="278" t="s">
        <v>10398</v>
      </c>
      <c r="J478" s="278" t="s">
        <v>4780</v>
      </c>
      <c r="K478" s="278" t="s">
        <v>341</v>
      </c>
      <c r="L478" s="278" t="s">
        <v>134</v>
      </c>
      <c r="M478" s="279" t="s">
        <v>10079</v>
      </c>
      <c r="N478" s="278" t="s">
        <v>5000</v>
      </c>
      <c r="O478" s="278"/>
    </row>
    <row r="479" spans="1:15" x14ac:dyDescent="0.3">
      <c r="A479" s="278" t="s">
        <v>850</v>
      </c>
      <c r="B479" s="278" t="s">
        <v>10396</v>
      </c>
      <c r="C479" s="280" t="s">
        <v>1161</v>
      </c>
      <c r="D479" s="278" t="s">
        <v>64</v>
      </c>
      <c r="E479" s="280" t="s">
        <v>853</v>
      </c>
      <c r="F479" s="278" t="s">
        <v>3546</v>
      </c>
      <c r="G479" s="278" t="s">
        <v>10397</v>
      </c>
      <c r="H479" s="278" t="s">
        <v>48</v>
      </c>
      <c r="I479" s="278" t="s">
        <v>10395</v>
      </c>
      <c r="J479" s="278" t="s">
        <v>4780</v>
      </c>
      <c r="K479" s="278" t="s">
        <v>341</v>
      </c>
      <c r="L479" s="278" t="s">
        <v>134</v>
      </c>
      <c r="M479" s="279" t="s">
        <v>10394</v>
      </c>
      <c r="N479" s="278" t="s">
        <v>5000</v>
      </c>
      <c r="O479" s="278"/>
    </row>
    <row r="480" spans="1:15" x14ac:dyDescent="0.3">
      <c r="A480" s="278" t="s">
        <v>850</v>
      </c>
      <c r="B480" s="278" t="s">
        <v>10392</v>
      </c>
      <c r="C480" s="280" t="s">
        <v>1014</v>
      </c>
      <c r="D480" s="278" t="s">
        <v>319</v>
      </c>
      <c r="E480" s="280" t="s">
        <v>568</v>
      </c>
      <c r="F480" s="278" t="s">
        <v>3469</v>
      </c>
      <c r="G480" s="278" t="s">
        <v>10393</v>
      </c>
      <c r="H480" s="278" t="s">
        <v>48</v>
      </c>
      <c r="I480" s="281" t="s">
        <v>10391</v>
      </c>
      <c r="J480" s="278" t="s">
        <v>8405</v>
      </c>
      <c r="K480" s="278" t="s">
        <v>341</v>
      </c>
      <c r="L480" s="278" t="s">
        <v>134</v>
      </c>
      <c r="M480" s="279" t="s">
        <v>5324</v>
      </c>
      <c r="N480" s="278" t="s">
        <v>5000</v>
      </c>
      <c r="O480" s="278" t="s">
        <v>8561</v>
      </c>
    </row>
    <row r="481" spans="1:15" x14ac:dyDescent="0.3">
      <c r="A481" s="278" t="s">
        <v>850</v>
      </c>
      <c r="B481" s="278" t="s">
        <v>10389</v>
      </c>
      <c r="C481" s="280" t="s">
        <v>1014</v>
      </c>
      <c r="D481" s="278" t="s">
        <v>173</v>
      </c>
      <c r="E481" s="280" t="s">
        <v>568</v>
      </c>
      <c r="F481" s="278" t="s">
        <v>3469</v>
      </c>
      <c r="G481" s="278" t="s">
        <v>10390</v>
      </c>
      <c r="H481" s="278" t="s">
        <v>48</v>
      </c>
      <c r="I481" s="281" t="s">
        <v>10388</v>
      </c>
      <c r="J481" s="278" t="s">
        <v>1099</v>
      </c>
      <c r="K481" s="278" t="s">
        <v>341</v>
      </c>
      <c r="L481" s="278" t="s">
        <v>134</v>
      </c>
      <c r="M481" s="279" t="s">
        <v>5324</v>
      </c>
      <c r="N481" s="278" t="s">
        <v>5000</v>
      </c>
      <c r="O481" s="278" t="s">
        <v>8561</v>
      </c>
    </row>
    <row r="482" spans="1:15" x14ac:dyDescent="0.3">
      <c r="A482" s="278" t="s">
        <v>850</v>
      </c>
      <c r="B482" s="278" t="s">
        <v>10386</v>
      </c>
      <c r="C482" s="280" t="s">
        <v>1161</v>
      </c>
      <c r="D482" s="278" t="s">
        <v>70</v>
      </c>
      <c r="E482" s="280" t="s">
        <v>572</v>
      </c>
      <c r="F482" s="278" t="s">
        <v>3469</v>
      </c>
      <c r="G482" s="278" t="s">
        <v>10387</v>
      </c>
      <c r="H482" s="278" t="s">
        <v>48</v>
      </c>
      <c r="I482" s="281" t="s">
        <v>10385</v>
      </c>
      <c r="J482" s="278" t="s">
        <v>9283</v>
      </c>
      <c r="K482" s="278" t="s">
        <v>341</v>
      </c>
      <c r="L482" s="278" t="s">
        <v>134</v>
      </c>
      <c r="M482" s="279" t="s">
        <v>5324</v>
      </c>
      <c r="N482" s="278" t="s">
        <v>5000</v>
      </c>
      <c r="O482" s="278" t="s">
        <v>8561</v>
      </c>
    </row>
    <row r="483" spans="1:15" x14ac:dyDescent="0.3">
      <c r="A483" s="278" t="s">
        <v>850</v>
      </c>
      <c r="B483" s="278" t="s">
        <v>10383</v>
      </c>
      <c r="C483" s="280" t="s">
        <v>1161</v>
      </c>
      <c r="D483" s="278" t="s">
        <v>64</v>
      </c>
      <c r="E483" s="280" t="s">
        <v>572</v>
      </c>
      <c r="F483" s="278" t="s">
        <v>3469</v>
      </c>
      <c r="G483" s="278" t="s">
        <v>10384</v>
      </c>
      <c r="H483" s="278" t="s">
        <v>48</v>
      </c>
      <c r="I483" s="281" t="s">
        <v>10382</v>
      </c>
      <c r="J483" s="278" t="s">
        <v>4780</v>
      </c>
      <c r="K483" s="278" t="s">
        <v>341</v>
      </c>
      <c r="L483" s="278" t="s">
        <v>134</v>
      </c>
      <c r="M483" s="279" t="s">
        <v>5324</v>
      </c>
      <c r="N483" s="278" t="s">
        <v>5000</v>
      </c>
      <c r="O483" s="278" t="s">
        <v>8561</v>
      </c>
    </row>
    <row r="484" spans="1:15" x14ac:dyDescent="0.3">
      <c r="A484" s="278" t="s">
        <v>850</v>
      </c>
      <c r="B484" s="278" t="s">
        <v>10380</v>
      </c>
      <c r="C484" s="280" t="s">
        <v>1161</v>
      </c>
      <c r="D484" s="278" t="s">
        <v>70</v>
      </c>
      <c r="E484" s="280" t="s">
        <v>568</v>
      </c>
      <c r="F484" s="278" t="s">
        <v>3492</v>
      </c>
      <c r="G484" s="278" t="s">
        <v>10381</v>
      </c>
      <c r="H484" s="278" t="s">
        <v>48</v>
      </c>
      <c r="I484" s="281" t="s">
        <v>10379</v>
      </c>
      <c r="J484" s="278" t="s">
        <v>9283</v>
      </c>
      <c r="K484" s="278" t="s">
        <v>341</v>
      </c>
      <c r="L484" s="278" t="s">
        <v>134</v>
      </c>
      <c r="M484" s="279" t="s">
        <v>10375</v>
      </c>
      <c r="N484" s="278" t="s">
        <v>5000</v>
      </c>
      <c r="O484" s="278" t="s">
        <v>8561</v>
      </c>
    </row>
    <row r="485" spans="1:15" x14ac:dyDescent="0.3">
      <c r="A485" s="278" t="s">
        <v>850</v>
      </c>
      <c r="B485" s="278" t="s">
        <v>10377</v>
      </c>
      <c r="C485" s="280" t="s">
        <v>1161</v>
      </c>
      <c r="D485" s="278" t="s">
        <v>64</v>
      </c>
      <c r="E485" s="280" t="s">
        <v>572</v>
      </c>
      <c r="F485" s="278" t="s">
        <v>3492</v>
      </c>
      <c r="G485" s="278" t="s">
        <v>10378</v>
      </c>
      <c r="H485" s="278" t="s">
        <v>48</v>
      </c>
      <c r="I485" s="281" t="s">
        <v>10376</v>
      </c>
      <c r="J485" s="278" t="s">
        <v>4780</v>
      </c>
      <c r="K485" s="278" t="s">
        <v>341</v>
      </c>
      <c r="L485" s="278" t="s">
        <v>134</v>
      </c>
      <c r="M485" s="279" t="s">
        <v>10375</v>
      </c>
      <c r="N485" s="278" t="s">
        <v>5000</v>
      </c>
      <c r="O485" s="278" t="s">
        <v>8561</v>
      </c>
    </row>
    <row r="486" spans="1:15" x14ac:dyDescent="0.3">
      <c r="A486" s="278" t="s">
        <v>850</v>
      </c>
      <c r="B486" s="278" t="s">
        <v>10373</v>
      </c>
      <c r="C486" s="280" t="s">
        <v>1014</v>
      </c>
      <c r="D486" s="278" t="s">
        <v>64</v>
      </c>
      <c r="E486" s="280" t="s">
        <v>853</v>
      </c>
      <c r="F486" s="278" t="s">
        <v>3551</v>
      </c>
      <c r="G486" s="278" t="s">
        <v>10374</v>
      </c>
      <c r="H486" s="278" t="s">
        <v>48</v>
      </c>
      <c r="I486" s="278" t="s">
        <v>10372</v>
      </c>
      <c r="J486" s="278" t="s">
        <v>4780</v>
      </c>
      <c r="K486" s="278" t="s">
        <v>341</v>
      </c>
      <c r="L486" s="278" t="s">
        <v>134</v>
      </c>
      <c r="M486" s="279" t="s">
        <v>363</v>
      </c>
      <c r="N486" s="278" t="s">
        <v>5000</v>
      </c>
      <c r="O486" s="278"/>
    </row>
    <row r="487" spans="1:15" x14ac:dyDescent="0.3">
      <c r="A487" s="278" t="s">
        <v>850</v>
      </c>
      <c r="B487" s="278" t="s">
        <v>10370</v>
      </c>
      <c r="C487" s="280" t="s">
        <v>1161</v>
      </c>
      <c r="D487" s="278" t="s">
        <v>64</v>
      </c>
      <c r="E487" s="280" t="s">
        <v>853</v>
      </c>
      <c r="F487" s="278" t="s">
        <v>3551</v>
      </c>
      <c r="G487" s="278" t="s">
        <v>10371</v>
      </c>
      <c r="H487" s="278" t="s">
        <v>48</v>
      </c>
      <c r="I487" s="278" t="s">
        <v>10369</v>
      </c>
      <c r="J487" s="278" t="s">
        <v>4780</v>
      </c>
      <c r="K487" s="278" t="s">
        <v>341</v>
      </c>
      <c r="L487" s="278" t="s">
        <v>134</v>
      </c>
      <c r="M487" s="279" t="s">
        <v>363</v>
      </c>
      <c r="N487" s="278" t="s">
        <v>5000</v>
      </c>
      <c r="O487" s="278"/>
    </row>
    <row r="488" spans="1:15" x14ac:dyDescent="0.3">
      <c r="A488" s="278" t="s">
        <v>850</v>
      </c>
      <c r="B488" s="278" t="s">
        <v>10367</v>
      </c>
      <c r="C488" s="280" t="s">
        <v>1161</v>
      </c>
      <c r="D488" s="278" t="s">
        <v>64</v>
      </c>
      <c r="E488" s="280" t="s">
        <v>853</v>
      </c>
      <c r="F488" s="278" t="s">
        <v>3527</v>
      </c>
      <c r="G488" s="278" t="s">
        <v>10368</v>
      </c>
      <c r="H488" s="278" t="s">
        <v>48</v>
      </c>
      <c r="I488" s="278" t="s">
        <v>10366</v>
      </c>
      <c r="J488" s="278" t="s">
        <v>4780</v>
      </c>
      <c r="K488" s="278" t="s">
        <v>341</v>
      </c>
      <c r="L488" s="278" t="s">
        <v>134</v>
      </c>
      <c r="M488" s="279" t="s">
        <v>368</v>
      </c>
      <c r="N488" s="278" t="s">
        <v>5000</v>
      </c>
      <c r="O488" s="278"/>
    </row>
    <row r="489" spans="1:15" x14ac:dyDescent="0.3">
      <c r="A489" s="278" t="s">
        <v>850</v>
      </c>
      <c r="B489" s="278" t="s">
        <v>10364</v>
      </c>
      <c r="C489" s="280" t="s">
        <v>1014</v>
      </c>
      <c r="D489" s="278" t="s">
        <v>64</v>
      </c>
      <c r="E489" s="280" t="s">
        <v>853</v>
      </c>
      <c r="F489" s="278" t="s">
        <v>3527</v>
      </c>
      <c r="G489" s="278" t="s">
        <v>10365</v>
      </c>
      <c r="H489" s="278" t="s">
        <v>48</v>
      </c>
      <c r="I489" s="278" t="s">
        <v>10363</v>
      </c>
      <c r="J489" s="278" t="s">
        <v>4780</v>
      </c>
      <c r="K489" s="278" t="s">
        <v>341</v>
      </c>
      <c r="L489" s="278" t="s">
        <v>134</v>
      </c>
      <c r="M489" s="279" t="s">
        <v>741</v>
      </c>
      <c r="N489" s="278" t="s">
        <v>5000</v>
      </c>
      <c r="O489" s="278"/>
    </row>
    <row r="490" spans="1:15" x14ac:dyDescent="0.3">
      <c r="A490" s="278" t="s">
        <v>850</v>
      </c>
      <c r="B490" s="278" t="s">
        <v>10361</v>
      </c>
      <c r="C490" s="280" t="s">
        <v>1014</v>
      </c>
      <c r="D490" s="278" t="s">
        <v>64</v>
      </c>
      <c r="E490" s="280" t="s">
        <v>568</v>
      </c>
      <c r="F490" s="278" t="s">
        <v>3554</v>
      </c>
      <c r="G490" s="278" t="s">
        <v>10362</v>
      </c>
      <c r="H490" s="278" t="s">
        <v>48</v>
      </c>
      <c r="I490" s="278" t="s">
        <v>10360</v>
      </c>
      <c r="J490" s="278" t="s">
        <v>4780</v>
      </c>
      <c r="K490" s="278" t="s">
        <v>341</v>
      </c>
      <c r="L490" s="278" t="s">
        <v>134</v>
      </c>
      <c r="M490" s="279" t="s">
        <v>10342</v>
      </c>
      <c r="N490" s="278" t="s">
        <v>5000</v>
      </c>
      <c r="O490" s="278"/>
    </row>
    <row r="491" spans="1:15" x14ac:dyDescent="0.3">
      <c r="A491" s="278" t="s">
        <v>850</v>
      </c>
      <c r="B491" s="278" t="s">
        <v>10358</v>
      </c>
      <c r="C491" s="280" t="s">
        <v>1014</v>
      </c>
      <c r="D491" s="278" t="s">
        <v>64</v>
      </c>
      <c r="E491" s="280" t="s">
        <v>853</v>
      </c>
      <c r="F491" s="278" t="s">
        <v>3533</v>
      </c>
      <c r="G491" s="278" t="s">
        <v>10359</v>
      </c>
      <c r="H491" s="278" t="s">
        <v>48</v>
      </c>
      <c r="I491" s="278" t="s">
        <v>10357</v>
      </c>
      <c r="J491" s="278" t="s">
        <v>4780</v>
      </c>
      <c r="K491" s="278" t="s">
        <v>341</v>
      </c>
      <c r="L491" s="278" t="s">
        <v>134</v>
      </c>
      <c r="M491" s="279" t="s">
        <v>3117</v>
      </c>
      <c r="N491" s="278" t="s">
        <v>5000</v>
      </c>
      <c r="O491" s="278"/>
    </row>
    <row r="492" spans="1:15" x14ac:dyDescent="0.3">
      <c r="A492" s="278" t="s">
        <v>850</v>
      </c>
      <c r="B492" s="278" t="s">
        <v>10355</v>
      </c>
      <c r="C492" s="280" t="s">
        <v>1014</v>
      </c>
      <c r="D492" s="278" t="s">
        <v>64</v>
      </c>
      <c r="E492" s="280" t="s">
        <v>853</v>
      </c>
      <c r="F492" s="278" t="s">
        <v>3540</v>
      </c>
      <c r="G492" s="278" t="s">
        <v>10356</v>
      </c>
      <c r="H492" s="278" t="s">
        <v>48</v>
      </c>
      <c r="I492" s="278" t="s">
        <v>10354</v>
      </c>
      <c r="J492" s="278" t="s">
        <v>4780</v>
      </c>
      <c r="K492" s="278" t="s">
        <v>341</v>
      </c>
      <c r="L492" s="278" t="s">
        <v>134</v>
      </c>
      <c r="M492" s="279" t="s">
        <v>10353</v>
      </c>
      <c r="N492" s="278" t="s">
        <v>5000</v>
      </c>
      <c r="O492" s="278"/>
    </row>
    <row r="493" spans="1:15" x14ac:dyDescent="0.3">
      <c r="A493" s="278" t="s">
        <v>850</v>
      </c>
      <c r="B493" s="278" t="s">
        <v>10351</v>
      </c>
      <c r="C493" s="280" t="s">
        <v>1014</v>
      </c>
      <c r="D493" s="278" t="s">
        <v>64</v>
      </c>
      <c r="E493" s="280" t="s">
        <v>853</v>
      </c>
      <c r="F493" s="278" t="s">
        <v>3546</v>
      </c>
      <c r="G493" s="278" t="s">
        <v>10352</v>
      </c>
      <c r="H493" s="278" t="s">
        <v>48</v>
      </c>
      <c r="I493" s="278" t="s">
        <v>10350</v>
      </c>
      <c r="J493" s="278" t="s">
        <v>4780</v>
      </c>
      <c r="K493" s="278" t="s">
        <v>341</v>
      </c>
      <c r="L493" s="278" t="s">
        <v>134</v>
      </c>
      <c r="M493" s="279" t="s">
        <v>10079</v>
      </c>
      <c r="N493" s="278" t="s">
        <v>5000</v>
      </c>
      <c r="O493" s="278"/>
    </row>
    <row r="494" spans="1:15" x14ac:dyDescent="0.3">
      <c r="A494" s="278" t="s">
        <v>850</v>
      </c>
      <c r="B494" s="278" t="s">
        <v>10348</v>
      </c>
      <c r="C494" s="280" t="s">
        <v>1014</v>
      </c>
      <c r="D494" s="278" t="s">
        <v>64</v>
      </c>
      <c r="E494" s="280" t="s">
        <v>568</v>
      </c>
      <c r="F494" s="278" t="s">
        <v>3554</v>
      </c>
      <c r="G494" s="278" t="s">
        <v>10349</v>
      </c>
      <c r="H494" s="278" t="s">
        <v>48</v>
      </c>
      <c r="I494" s="278" t="s">
        <v>10347</v>
      </c>
      <c r="J494" s="278" t="s">
        <v>4780</v>
      </c>
      <c r="K494" s="278" t="s">
        <v>341</v>
      </c>
      <c r="L494" s="278" t="s">
        <v>134</v>
      </c>
      <c r="M494" s="279" t="s">
        <v>10346</v>
      </c>
      <c r="N494" s="278" t="s">
        <v>5000</v>
      </c>
      <c r="O494" s="278"/>
    </row>
    <row r="495" spans="1:15" x14ac:dyDescent="0.3">
      <c r="A495" s="278" t="s">
        <v>850</v>
      </c>
      <c r="B495" s="278" t="s">
        <v>10344</v>
      </c>
      <c r="C495" s="280" t="s">
        <v>1161</v>
      </c>
      <c r="D495" s="278" t="s">
        <v>64</v>
      </c>
      <c r="E495" s="280" t="s">
        <v>568</v>
      </c>
      <c r="F495" s="278" t="s">
        <v>3554</v>
      </c>
      <c r="G495" s="278" t="s">
        <v>10345</v>
      </c>
      <c r="H495" s="278" t="s">
        <v>48</v>
      </c>
      <c r="I495" s="278" t="s">
        <v>10343</v>
      </c>
      <c r="J495" s="278" t="s">
        <v>4780</v>
      </c>
      <c r="K495" s="278" t="s">
        <v>341</v>
      </c>
      <c r="L495" s="278" t="s">
        <v>134</v>
      </c>
      <c r="M495" s="279" t="s">
        <v>10342</v>
      </c>
      <c r="N495" s="278" t="s">
        <v>5000</v>
      </c>
      <c r="O495" s="278"/>
    </row>
    <row r="496" spans="1:15" x14ac:dyDescent="0.3">
      <c r="A496" s="278" t="s">
        <v>850</v>
      </c>
      <c r="B496" s="278" t="s">
        <v>10340</v>
      </c>
      <c r="C496" s="280" t="s">
        <v>1014</v>
      </c>
      <c r="D496" s="278" t="s">
        <v>70</v>
      </c>
      <c r="E496" s="280" t="s">
        <v>568</v>
      </c>
      <c r="F496" s="278" t="s">
        <v>3492</v>
      </c>
      <c r="G496" s="278" t="s">
        <v>10341</v>
      </c>
      <c r="H496" s="278" t="s">
        <v>48</v>
      </c>
      <c r="I496" s="281" t="s">
        <v>10339</v>
      </c>
      <c r="J496" s="278" t="s">
        <v>9283</v>
      </c>
      <c r="K496" s="278" t="s">
        <v>341</v>
      </c>
      <c r="L496" s="278" t="s">
        <v>134</v>
      </c>
      <c r="M496" s="279" t="s">
        <v>10070</v>
      </c>
      <c r="N496" s="278" t="s">
        <v>5000</v>
      </c>
      <c r="O496" s="278" t="s">
        <v>8561</v>
      </c>
    </row>
    <row r="497" spans="1:15" x14ac:dyDescent="0.3">
      <c r="A497" s="278" t="s">
        <v>850</v>
      </c>
      <c r="B497" s="278" t="s">
        <v>10337</v>
      </c>
      <c r="C497" s="280" t="s">
        <v>1014</v>
      </c>
      <c r="D497" s="278" t="s">
        <v>64</v>
      </c>
      <c r="E497" s="280" t="s">
        <v>572</v>
      </c>
      <c r="F497" s="278" t="s">
        <v>3492</v>
      </c>
      <c r="G497" s="278" t="s">
        <v>10338</v>
      </c>
      <c r="H497" s="278" t="s">
        <v>48</v>
      </c>
      <c r="I497" s="281" t="s">
        <v>10336</v>
      </c>
      <c r="J497" s="278" t="s">
        <v>4780</v>
      </c>
      <c r="K497" s="278" t="s">
        <v>341</v>
      </c>
      <c r="L497" s="278" t="s">
        <v>134</v>
      </c>
      <c r="M497" s="279" t="s">
        <v>10070</v>
      </c>
      <c r="N497" s="278" t="s">
        <v>5000</v>
      </c>
      <c r="O497" s="278" t="s">
        <v>8561</v>
      </c>
    </row>
    <row r="498" spans="1:15" x14ac:dyDescent="0.3">
      <c r="A498" s="278" t="s">
        <v>850</v>
      </c>
      <c r="B498" s="278" t="s">
        <v>10334</v>
      </c>
      <c r="C498" s="280" t="s">
        <v>1161</v>
      </c>
      <c r="D498" s="278" t="s">
        <v>64</v>
      </c>
      <c r="E498" s="280" t="s">
        <v>853</v>
      </c>
      <c r="F498" s="278" t="s">
        <v>3546</v>
      </c>
      <c r="G498" s="278" t="s">
        <v>10335</v>
      </c>
      <c r="H498" s="278" t="s">
        <v>48</v>
      </c>
      <c r="I498" s="278" t="s">
        <v>10333</v>
      </c>
      <c r="J498" s="278" t="s">
        <v>4780</v>
      </c>
      <c r="K498" s="278" t="s">
        <v>341</v>
      </c>
      <c r="L498" s="278" t="s">
        <v>134</v>
      </c>
      <c r="M498" s="279" t="s">
        <v>10193</v>
      </c>
      <c r="N498" s="278" t="s">
        <v>5000</v>
      </c>
      <c r="O498" s="278"/>
    </row>
    <row r="499" spans="1:15" x14ac:dyDescent="0.3">
      <c r="A499" s="278" t="s">
        <v>850</v>
      </c>
      <c r="B499" s="278" t="s">
        <v>10331</v>
      </c>
      <c r="C499" s="280" t="s">
        <v>1161</v>
      </c>
      <c r="D499" s="278" t="s">
        <v>64</v>
      </c>
      <c r="E499" s="280" t="s">
        <v>568</v>
      </c>
      <c r="F499" s="278" t="s">
        <v>3548</v>
      </c>
      <c r="G499" s="278" t="s">
        <v>10332</v>
      </c>
      <c r="H499" s="278" t="s">
        <v>48</v>
      </c>
      <c r="I499" s="278" t="s">
        <v>10330</v>
      </c>
      <c r="J499" s="278" t="s">
        <v>4780</v>
      </c>
      <c r="K499" s="278" t="s">
        <v>341</v>
      </c>
      <c r="L499" s="278" t="s">
        <v>134</v>
      </c>
      <c r="M499" s="279" t="s">
        <v>10329</v>
      </c>
      <c r="N499" s="278" t="s">
        <v>5000</v>
      </c>
      <c r="O499" s="278"/>
    </row>
    <row r="500" spans="1:15" x14ac:dyDescent="0.3">
      <c r="A500" s="278" t="s">
        <v>850</v>
      </c>
      <c r="B500" s="278" t="s">
        <v>10327</v>
      </c>
      <c r="C500" s="280" t="s">
        <v>1014</v>
      </c>
      <c r="D500" s="278" t="s">
        <v>64</v>
      </c>
      <c r="E500" s="280" t="s">
        <v>853</v>
      </c>
      <c r="F500" s="278" t="s">
        <v>3540</v>
      </c>
      <c r="G500" s="278" t="s">
        <v>10328</v>
      </c>
      <c r="H500" s="278" t="s">
        <v>48</v>
      </c>
      <c r="I500" s="278" t="s">
        <v>10326</v>
      </c>
      <c r="J500" s="278" t="s">
        <v>4780</v>
      </c>
      <c r="K500" s="278" t="s">
        <v>341</v>
      </c>
      <c r="L500" s="278" t="s">
        <v>134</v>
      </c>
      <c r="M500" s="279" t="s">
        <v>9912</v>
      </c>
      <c r="N500" s="278" t="s">
        <v>5000</v>
      </c>
      <c r="O500" s="278"/>
    </row>
    <row r="501" spans="1:15" x14ac:dyDescent="0.3">
      <c r="A501" s="278" t="s">
        <v>850</v>
      </c>
      <c r="B501" s="278" t="s">
        <v>10324</v>
      </c>
      <c r="C501" s="280" t="s">
        <v>1161</v>
      </c>
      <c r="D501" s="278" t="s">
        <v>319</v>
      </c>
      <c r="E501" s="280" t="s">
        <v>568</v>
      </c>
      <c r="F501" s="278" t="s">
        <v>3467</v>
      </c>
      <c r="G501" s="278" t="s">
        <v>10325</v>
      </c>
      <c r="H501" s="278" t="s">
        <v>48</v>
      </c>
      <c r="I501" s="281" t="s">
        <v>10317</v>
      </c>
      <c r="J501" s="278" t="s">
        <v>8405</v>
      </c>
      <c r="K501" s="278" t="s">
        <v>341</v>
      </c>
      <c r="L501" s="278" t="s">
        <v>134</v>
      </c>
      <c r="M501" s="279" t="s">
        <v>10307</v>
      </c>
      <c r="N501" s="278" t="s">
        <v>5000</v>
      </c>
      <c r="O501" s="278" t="s">
        <v>8561</v>
      </c>
    </row>
    <row r="502" spans="1:15" x14ac:dyDescent="0.3">
      <c r="A502" s="278" t="s">
        <v>850</v>
      </c>
      <c r="B502" s="278" t="s">
        <v>10322</v>
      </c>
      <c r="C502" s="280" t="s">
        <v>1161</v>
      </c>
      <c r="D502" s="278" t="s">
        <v>173</v>
      </c>
      <c r="E502" s="280" t="s">
        <v>572</v>
      </c>
      <c r="F502" s="278" t="s">
        <v>3467</v>
      </c>
      <c r="G502" s="278" t="s">
        <v>10323</v>
      </c>
      <c r="H502" s="278" t="s">
        <v>48</v>
      </c>
      <c r="I502" s="281" t="s">
        <v>10317</v>
      </c>
      <c r="J502" s="278" t="s">
        <v>1099</v>
      </c>
      <c r="K502" s="278" t="s">
        <v>341</v>
      </c>
      <c r="L502" s="278" t="s">
        <v>134</v>
      </c>
      <c r="M502" s="279" t="s">
        <v>10307</v>
      </c>
      <c r="N502" s="278" t="s">
        <v>5000</v>
      </c>
      <c r="O502" s="278" t="s">
        <v>8561</v>
      </c>
    </row>
    <row r="503" spans="1:15" x14ac:dyDescent="0.3">
      <c r="A503" s="278" t="s">
        <v>850</v>
      </c>
      <c r="B503" s="278" t="s">
        <v>10320</v>
      </c>
      <c r="C503" s="280" t="s">
        <v>1161</v>
      </c>
      <c r="D503" s="278" t="s">
        <v>70</v>
      </c>
      <c r="E503" s="280" t="s">
        <v>572</v>
      </c>
      <c r="F503" s="278" t="s">
        <v>3467</v>
      </c>
      <c r="G503" s="278" t="s">
        <v>10321</v>
      </c>
      <c r="H503" s="278" t="s">
        <v>48</v>
      </c>
      <c r="I503" s="281" t="s">
        <v>10317</v>
      </c>
      <c r="J503" s="278" t="s">
        <v>9283</v>
      </c>
      <c r="K503" s="278" t="s">
        <v>341</v>
      </c>
      <c r="L503" s="278" t="s">
        <v>134</v>
      </c>
      <c r="M503" s="279" t="s">
        <v>10307</v>
      </c>
      <c r="N503" s="278" t="s">
        <v>5000</v>
      </c>
      <c r="O503" s="278" t="s">
        <v>8561</v>
      </c>
    </row>
    <row r="504" spans="1:15" x14ac:dyDescent="0.3">
      <c r="A504" s="278" t="s">
        <v>850</v>
      </c>
      <c r="B504" s="278" t="s">
        <v>10318</v>
      </c>
      <c r="C504" s="280" t="s">
        <v>1161</v>
      </c>
      <c r="D504" s="278" t="s">
        <v>64</v>
      </c>
      <c r="E504" s="280" t="s">
        <v>572</v>
      </c>
      <c r="F504" s="278" t="s">
        <v>3467</v>
      </c>
      <c r="G504" s="278" t="s">
        <v>10319</v>
      </c>
      <c r="H504" s="278" t="s">
        <v>48</v>
      </c>
      <c r="I504" s="281" t="s">
        <v>10317</v>
      </c>
      <c r="J504" s="278" t="s">
        <v>4780</v>
      </c>
      <c r="K504" s="278" t="s">
        <v>341</v>
      </c>
      <c r="L504" s="278" t="s">
        <v>134</v>
      </c>
      <c r="M504" s="279" t="s">
        <v>10307</v>
      </c>
      <c r="N504" s="278" t="s">
        <v>5000</v>
      </c>
      <c r="O504" s="278" t="s">
        <v>8561</v>
      </c>
    </row>
    <row r="505" spans="1:15" x14ac:dyDescent="0.3">
      <c r="A505" s="278" t="s">
        <v>850</v>
      </c>
      <c r="B505" s="278" t="s">
        <v>10315</v>
      </c>
      <c r="C505" s="280" t="s">
        <v>1161</v>
      </c>
      <c r="D505" s="278" t="s">
        <v>319</v>
      </c>
      <c r="E505" s="280" t="s">
        <v>568</v>
      </c>
      <c r="F505" s="278" t="s">
        <v>3467</v>
      </c>
      <c r="G505" s="278" t="s">
        <v>10316</v>
      </c>
      <c r="H505" s="278" t="s">
        <v>48</v>
      </c>
      <c r="I505" s="281" t="s">
        <v>10308</v>
      </c>
      <c r="J505" s="278" t="s">
        <v>8405</v>
      </c>
      <c r="K505" s="278" t="s">
        <v>341</v>
      </c>
      <c r="L505" s="278" t="s">
        <v>134</v>
      </c>
      <c r="M505" s="279" t="s">
        <v>10307</v>
      </c>
      <c r="N505" s="278" t="s">
        <v>5000</v>
      </c>
      <c r="O505" s="278" t="s">
        <v>8561</v>
      </c>
    </row>
    <row r="506" spans="1:15" x14ac:dyDescent="0.3">
      <c r="A506" s="278" t="s">
        <v>850</v>
      </c>
      <c r="B506" s="278" t="s">
        <v>10313</v>
      </c>
      <c r="C506" s="280" t="s">
        <v>1161</v>
      </c>
      <c r="D506" s="278" t="s">
        <v>173</v>
      </c>
      <c r="E506" s="280" t="s">
        <v>572</v>
      </c>
      <c r="F506" s="278" t="s">
        <v>3467</v>
      </c>
      <c r="G506" s="278" t="s">
        <v>10314</v>
      </c>
      <c r="H506" s="278" t="s">
        <v>48</v>
      </c>
      <c r="I506" s="281" t="s">
        <v>10308</v>
      </c>
      <c r="J506" s="278" t="s">
        <v>1099</v>
      </c>
      <c r="K506" s="278" t="s">
        <v>341</v>
      </c>
      <c r="L506" s="278" t="s">
        <v>134</v>
      </c>
      <c r="M506" s="279" t="s">
        <v>10307</v>
      </c>
      <c r="N506" s="278" t="s">
        <v>5000</v>
      </c>
      <c r="O506" s="278" t="s">
        <v>8561</v>
      </c>
    </row>
    <row r="507" spans="1:15" x14ac:dyDescent="0.3">
      <c r="A507" s="278" t="s">
        <v>850</v>
      </c>
      <c r="B507" s="278" t="s">
        <v>10311</v>
      </c>
      <c r="C507" s="280" t="s">
        <v>1161</v>
      </c>
      <c r="D507" s="278" t="s">
        <v>70</v>
      </c>
      <c r="E507" s="280" t="s">
        <v>572</v>
      </c>
      <c r="F507" s="278" t="s">
        <v>3467</v>
      </c>
      <c r="G507" s="278" t="s">
        <v>10312</v>
      </c>
      <c r="H507" s="278" t="s">
        <v>48</v>
      </c>
      <c r="I507" s="281" t="s">
        <v>10308</v>
      </c>
      <c r="J507" s="278" t="s">
        <v>9283</v>
      </c>
      <c r="K507" s="278" t="s">
        <v>341</v>
      </c>
      <c r="L507" s="278" t="s">
        <v>134</v>
      </c>
      <c r="M507" s="279" t="s">
        <v>10307</v>
      </c>
      <c r="N507" s="278" t="s">
        <v>5000</v>
      </c>
      <c r="O507" s="278" t="s">
        <v>8561</v>
      </c>
    </row>
    <row r="508" spans="1:15" x14ac:dyDescent="0.3">
      <c r="A508" s="278" t="s">
        <v>850</v>
      </c>
      <c r="B508" s="278" t="s">
        <v>10309</v>
      </c>
      <c r="C508" s="280" t="s">
        <v>1161</v>
      </c>
      <c r="D508" s="278" t="s">
        <v>64</v>
      </c>
      <c r="E508" s="280" t="s">
        <v>572</v>
      </c>
      <c r="F508" s="278" t="s">
        <v>3467</v>
      </c>
      <c r="G508" s="278" t="s">
        <v>10310</v>
      </c>
      <c r="H508" s="278" t="s">
        <v>48</v>
      </c>
      <c r="I508" s="281" t="s">
        <v>10308</v>
      </c>
      <c r="J508" s="278" t="s">
        <v>4780</v>
      </c>
      <c r="K508" s="278" t="s">
        <v>341</v>
      </c>
      <c r="L508" s="278" t="s">
        <v>134</v>
      </c>
      <c r="M508" s="279" t="s">
        <v>10307</v>
      </c>
      <c r="N508" s="278" t="s">
        <v>5000</v>
      </c>
      <c r="O508" s="278" t="s">
        <v>8561</v>
      </c>
    </row>
    <row r="509" spans="1:15" x14ac:dyDescent="0.3">
      <c r="A509" s="278" t="s">
        <v>850</v>
      </c>
      <c r="B509" s="278" t="s">
        <v>10305</v>
      </c>
      <c r="C509" s="280" t="s">
        <v>1014</v>
      </c>
      <c r="D509" s="278" t="s">
        <v>64</v>
      </c>
      <c r="E509" s="280" t="s">
        <v>853</v>
      </c>
      <c r="F509" s="278" t="s">
        <v>3527</v>
      </c>
      <c r="G509" s="281" t="s">
        <v>10306</v>
      </c>
      <c r="H509" s="278" t="s">
        <v>48</v>
      </c>
      <c r="I509" s="278" t="s">
        <v>10304</v>
      </c>
      <c r="J509" s="278" t="s">
        <v>4780</v>
      </c>
      <c r="K509" s="278" t="s">
        <v>341</v>
      </c>
      <c r="L509" s="278" t="s">
        <v>134</v>
      </c>
      <c r="M509" s="279" t="s">
        <v>900</v>
      </c>
      <c r="N509" s="278" t="s">
        <v>5000</v>
      </c>
      <c r="O509" s="278" t="s">
        <v>10303</v>
      </c>
    </row>
    <row r="510" spans="1:15" x14ac:dyDescent="0.3">
      <c r="A510" s="278" t="s">
        <v>850</v>
      </c>
      <c r="B510" s="278" t="s">
        <v>10301</v>
      </c>
      <c r="C510" s="280" t="s">
        <v>1161</v>
      </c>
      <c r="D510" s="278" t="s">
        <v>70</v>
      </c>
      <c r="E510" s="280" t="s">
        <v>568</v>
      </c>
      <c r="F510" s="278" t="s">
        <v>3492</v>
      </c>
      <c r="G510" s="278" t="s">
        <v>10302</v>
      </c>
      <c r="H510" s="278" t="s">
        <v>48</v>
      </c>
      <c r="I510" s="281" t="s">
        <v>10298</v>
      </c>
      <c r="J510" s="278" t="s">
        <v>9283</v>
      </c>
      <c r="K510" s="278" t="s">
        <v>341</v>
      </c>
      <c r="L510" s="278" t="s">
        <v>134</v>
      </c>
      <c r="M510" s="279" t="s">
        <v>10297</v>
      </c>
      <c r="N510" s="278" t="s">
        <v>5000</v>
      </c>
      <c r="O510" s="278" t="s">
        <v>8561</v>
      </c>
    </row>
    <row r="511" spans="1:15" x14ac:dyDescent="0.3">
      <c r="A511" s="278" t="s">
        <v>850</v>
      </c>
      <c r="B511" s="278" t="s">
        <v>10299</v>
      </c>
      <c r="C511" s="280" t="s">
        <v>1161</v>
      </c>
      <c r="D511" s="278" t="s">
        <v>64</v>
      </c>
      <c r="E511" s="280" t="s">
        <v>572</v>
      </c>
      <c r="F511" s="278" t="s">
        <v>3492</v>
      </c>
      <c r="G511" s="278" t="s">
        <v>10300</v>
      </c>
      <c r="H511" s="278" t="s">
        <v>48</v>
      </c>
      <c r="I511" s="281" t="s">
        <v>10298</v>
      </c>
      <c r="J511" s="278" t="s">
        <v>4780</v>
      </c>
      <c r="K511" s="278" t="s">
        <v>341</v>
      </c>
      <c r="L511" s="278" t="s">
        <v>134</v>
      </c>
      <c r="M511" s="279" t="s">
        <v>10297</v>
      </c>
      <c r="N511" s="278" t="s">
        <v>5000</v>
      </c>
      <c r="O511" s="278" t="s">
        <v>8561</v>
      </c>
    </row>
    <row r="512" spans="1:15" x14ac:dyDescent="0.3">
      <c r="A512" s="278" t="s">
        <v>850</v>
      </c>
      <c r="B512" s="278" t="s">
        <v>10295</v>
      </c>
      <c r="C512" s="280" t="s">
        <v>1161</v>
      </c>
      <c r="D512" s="278" t="s">
        <v>319</v>
      </c>
      <c r="E512" s="280" t="s">
        <v>568</v>
      </c>
      <c r="F512" s="278" t="s">
        <v>3482</v>
      </c>
      <c r="G512" s="278" t="s">
        <v>10296</v>
      </c>
      <c r="H512" s="278" t="s">
        <v>48</v>
      </c>
      <c r="I512" s="278" t="s">
        <v>10290</v>
      </c>
      <c r="J512" s="278" t="s">
        <v>8405</v>
      </c>
      <c r="K512" s="278" t="s">
        <v>341</v>
      </c>
      <c r="L512" s="278" t="s">
        <v>134</v>
      </c>
      <c r="M512" s="279" t="s">
        <v>9938</v>
      </c>
      <c r="N512" s="278" t="s">
        <v>5000</v>
      </c>
      <c r="O512" s="278"/>
    </row>
    <row r="513" spans="1:15" x14ac:dyDescent="0.3">
      <c r="A513" s="278" t="s">
        <v>850</v>
      </c>
      <c r="B513" s="278" t="s">
        <v>10293</v>
      </c>
      <c r="C513" s="280" t="s">
        <v>1161</v>
      </c>
      <c r="D513" s="278" t="s">
        <v>173</v>
      </c>
      <c r="E513" s="280" t="s">
        <v>572</v>
      </c>
      <c r="F513" s="278" t="s">
        <v>3482</v>
      </c>
      <c r="G513" s="278" t="s">
        <v>10294</v>
      </c>
      <c r="H513" s="278" t="s">
        <v>48</v>
      </c>
      <c r="I513" s="278" t="s">
        <v>10290</v>
      </c>
      <c r="J513" s="278" t="s">
        <v>1099</v>
      </c>
      <c r="K513" s="278" t="s">
        <v>341</v>
      </c>
      <c r="L513" s="278" t="s">
        <v>134</v>
      </c>
      <c r="M513" s="279" t="s">
        <v>9938</v>
      </c>
      <c r="N513" s="278" t="s">
        <v>5000</v>
      </c>
      <c r="O513" s="278"/>
    </row>
    <row r="514" spans="1:15" x14ac:dyDescent="0.3">
      <c r="A514" s="278" t="s">
        <v>850</v>
      </c>
      <c r="B514" s="278" t="s">
        <v>10291</v>
      </c>
      <c r="C514" s="280" t="s">
        <v>1161</v>
      </c>
      <c r="D514" s="278" t="s">
        <v>70</v>
      </c>
      <c r="E514" s="280" t="s">
        <v>572</v>
      </c>
      <c r="F514" s="278" t="s">
        <v>3482</v>
      </c>
      <c r="G514" s="278" t="s">
        <v>10292</v>
      </c>
      <c r="H514" s="278" t="s">
        <v>48</v>
      </c>
      <c r="I514" s="278" t="s">
        <v>10290</v>
      </c>
      <c r="J514" s="278" t="s">
        <v>9283</v>
      </c>
      <c r="K514" s="278" t="s">
        <v>341</v>
      </c>
      <c r="L514" s="278" t="s">
        <v>134</v>
      </c>
      <c r="M514" s="279" t="s">
        <v>9938</v>
      </c>
      <c r="N514" s="278" t="s">
        <v>5000</v>
      </c>
      <c r="O514" s="278"/>
    </row>
    <row r="515" spans="1:15" x14ac:dyDescent="0.3">
      <c r="A515" s="278" t="s">
        <v>850</v>
      </c>
      <c r="B515" s="278" t="s">
        <v>10288</v>
      </c>
      <c r="C515" s="280" t="s">
        <v>1161</v>
      </c>
      <c r="D515" s="278" t="s">
        <v>64</v>
      </c>
      <c r="E515" s="280" t="s">
        <v>572</v>
      </c>
      <c r="F515" s="278" t="s">
        <v>3482</v>
      </c>
      <c r="G515" s="278" t="s">
        <v>10289</v>
      </c>
      <c r="H515" s="278" t="s">
        <v>48</v>
      </c>
      <c r="I515" s="278" t="s">
        <v>10290</v>
      </c>
      <c r="J515" s="278" t="s">
        <v>4780</v>
      </c>
      <c r="K515" s="278" t="s">
        <v>341</v>
      </c>
      <c r="L515" s="278" t="s">
        <v>134</v>
      </c>
      <c r="M515" s="279" t="s">
        <v>9938</v>
      </c>
      <c r="N515" s="278" t="s">
        <v>5000</v>
      </c>
      <c r="O515" s="278"/>
    </row>
    <row r="516" spans="1:15" x14ac:dyDescent="0.3">
      <c r="A516" s="278" t="s">
        <v>850</v>
      </c>
      <c r="B516" s="278" t="s">
        <v>10286</v>
      </c>
      <c r="C516" s="280" t="s">
        <v>1014</v>
      </c>
      <c r="D516" s="278" t="s">
        <v>64</v>
      </c>
      <c r="E516" s="280" t="s">
        <v>568</v>
      </c>
      <c r="F516" s="278" t="s">
        <v>3533</v>
      </c>
      <c r="G516" s="278" t="s">
        <v>10287</v>
      </c>
      <c r="H516" s="278" t="s">
        <v>48</v>
      </c>
      <c r="I516" s="278" t="s">
        <v>10285</v>
      </c>
      <c r="J516" s="278" t="s">
        <v>4780</v>
      </c>
      <c r="K516" s="278" t="s">
        <v>341</v>
      </c>
      <c r="L516" s="278" t="s">
        <v>134</v>
      </c>
      <c r="M516" s="279" t="s">
        <v>3117</v>
      </c>
      <c r="N516" s="278" t="s">
        <v>5000</v>
      </c>
      <c r="O516" s="278"/>
    </row>
    <row r="517" spans="1:15" x14ac:dyDescent="0.3">
      <c r="A517" s="278" t="s">
        <v>850</v>
      </c>
      <c r="B517" s="278" t="s">
        <v>10283</v>
      </c>
      <c r="C517" s="280" t="s">
        <v>1014</v>
      </c>
      <c r="D517" s="278" t="s">
        <v>173</v>
      </c>
      <c r="E517" s="280" t="s">
        <v>568</v>
      </c>
      <c r="F517" s="278" t="s">
        <v>3482</v>
      </c>
      <c r="G517" s="281" t="s">
        <v>10284</v>
      </c>
      <c r="H517" s="278" t="s">
        <v>48</v>
      </c>
      <c r="I517" s="278" t="s">
        <v>10282</v>
      </c>
      <c r="J517" s="278" t="s">
        <v>1099</v>
      </c>
      <c r="K517" s="278" t="s">
        <v>341</v>
      </c>
      <c r="L517" s="278" t="s">
        <v>134</v>
      </c>
      <c r="M517" s="279" t="s">
        <v>9938</v>
      </c>
      <c r="N517" s="278" t="s">
        <v>5000</v>
      </c>
      <c r="O517" s="278" t="s">
        <v>10281</v>
      </c>
    </row>
    <row r="518" spans="1:15" x14ac:dyDescent="0.3">
      <c r="A518" s="278" t="s">
        <v>850</v>
      </c>
      <c r="B518" s="278" t="s">
        <v>10279</v>
      </c>
      <c r="C518" s="280" t="s">
        <v>1161</v>
      </c>
      <c r="D518" s="278" t="s">
        <v>173</v>
      </c>
      <c r="E518" s="280" t="s">
        <v>568</v>
      </c>
      <c r="F518" s="278" t="s">
        <v>3469</v>
      </c>
      <c r="G518" s="278" t="s">
        <v>10280</v>
      </c>
      <c r="H518" s="278" t="s">
        <v>48</v>
      </c>
      <c r="I518" s="278" t="s">
        <v>10278</v>
      </c>
      <c r="J518" s="278" t="s">
        <v>1099</v>
      </c>
      <c r="K518" s="278" t="s">
        <v>341</v>
      </c>
      <c r="L518" s="278" t="s">
        <v>134</v>
      </c>
      <c r="M518" s="279" t="s">
        <v>5324</v>
      </c>
      <c r="N518" s="278" t="s">
        <v>5000</v>
      </c>
      <c r="O518" s="278"/>
    </row>
    <row r="519" spans="1:15" x14ac:dyDescent="0.3">
      <c r="A519" s="278" t="s">
        <v>850</v>
      </c>
      <c r="B519" s="278" t="s">
        <v>10276</v>
      </c>
      <c r="C519" s="280" t="s">
        <v>1161</v>
      </c>
      <c r="D519" s="278" t="s">
        <v>70</v>
      </c>
      <c r="E519" s="280" t="s">
        <v>572</v>
      </c>
      <c r="F519" s="278" t="s">
        <v>3469</v>
      </c>
      <c r="G519" s="278" t="s">
        <v>10277</v>
      </c>
      <c r="H519" s="278" t="s">
        <v>48</v>
      </c>
      <c r="I519" s="278" t="s">
        <v>10275</v>
      </c>
      <c r="J519" s="278" t="s">
        <v>9283</v>
      </c>
      <c r="K519" s="278" t="s">
        <v>341</v>
      </c>
      <c r="L519" s="278" t="s">
        <v>134</v>
      </c>
      <c r="M519" s="279" t="s">
        <v>5324</v>
      </c>
      <c r="N519" s="278" t="s">
        <v>5000</v>
      </c>
      <c r="O519" s="278"/>
    </row>
    <row r="520" spans="1:15" x14ac:dyDescent="0.3">
      <c r="A520" s="278" t="s">
        <v>850</v>
      </c>
      <c r="B520" s="278" t="s">
        <v>10273</v>
      </c>
      <c r="C520" s="280" t="s">
        <v>1161</v>
      </c>
      <c r="D520" s="278" t="s">
        <v>64</v>
      </c>
      <c r="E520" s="280" t="s">
        <v>572</v>
      </c>
      <c r="F520" s="278" t="s">
        <v>3469</v>
      </c>
      <c r="G520" s="278" t="s">
        <v>10274</v>
      </c>
      <c r="H520" s="278" t="s">
        <v>48</v>
      </c>
      <c r="I520" s="278" t="s">
        <v>10272</v>
      </c>
      <c r="J520" s="278" t="s">
        <v>4780</v>
      </c>
      <c r="K520" s="278" t="s">
        <v>341</v>
      </c>
      <c r="L520" s="278" t="s">
        <v>134</v>
      </c>
      <c r="M520" s="279" t="s">
        <v>5324</v>
      </c>
      <c r="N520" s="278" t="s">
        <v>5000</v>
      </c>
      <c r="O520" s="278"/>
    </row>
    <row r="521" spans="1:15" x14ac:dyDescent="0.3">
      <c r="A521" s="278" t="s">
        <v>850</v>
      </c>
      <c r="B521" s="278" t="s">
        <v>10270</v>
      </c>
      <c r="C521" s="280" t="s">
        <v>1161</v>
      </c>
      <c r="D521" s="278" t="s">
        <v>64</v>
      </c>
      <c r="E521" s="280" t="s">
        <v>853</v>
      </c>
      <c r="F521" s="278" t="s">
        <v>3551</v>
      </c>
      <c r="G521" s="278" t="s">
        <v>10271</v>
      </c>
      <c r="H521" s="278" t="s">
        <v>48</v>
      </c>
      <c r="I521" s="278" t="s">
        <v>10269</v>
      </c>
      <c r="J521" s="278" t="s">
        <v>4780</v>
      </c>
      <c r="K521" s="278" t="s">
        <v>341</v>
      </c>
      <c r="L521" s="278" t="s">
        <v>134</v>
      </c>
      <c r="M521" s="279" t="s">
        <v>2533</v>
      </c>
      <c r="N521" s="278" t="s">
        <v>5000</v>
      </c>
      <c r="O521" s="278"/>
    </row>
    <row r="522" spans="1:15" x14ac:dyDescent="0.3">
      <c r="A522" s="278" t="s">
        <v>850</v>
      </c>
      <c r="B522" s="278" t="s">
        <v>10266</v>
      </c>
      <c r="C522" s="280" t="s">
        <v>1161</v>
      </c>
      <c r="D522" s="278" t="s">
        <v>64</v>
      </c>
      <c r="E522" s="280" t="s">
        <v>853</v>
      </c>
      <c r="F522" s="278" t="s">
        <v>3548</v>
      </c>
      <c r="G522" s="278" t="s">
        <v>10267</v>
      </c>
      <c r="H522" s="278" t="s">
        <v>48</v>
      </c>
      <c r="I522" s="278" t="s">
        <v>10268</v>
      </c>
      <c r="J522" s="278" t="s">
        <v>4780</v>
      </c>
      <c r="K522" s="278" t="s">
        <v>341</v>
      </c>
      <c r="L522" s="278" t="s">
        <v>134</v>
      </c>
      <c r="M522" s="279" t="s">
        <v>10265</v>
      </c>
      <c r="N522" s="278" t="s">
        <v>5000</v>
      </c>
      <c r="O522" s="278"/>
    </row>
    <row r="523" spans="1:15" x14ac:dyDescent="0.3">
      <c r="A523" s="278" t="s">
        <v>850</v>
      </c>
      <c r="B523" s="278" t="s">
        <v>10263</v>
      </c>
      <c r="C523" s="280" t="s">
        <v>1161</v>
      </c>
      <c r="D523" s="278" t="s">
        <v>64</v>
      </c>
      <c r="E523" s="280" t="s">
        <v>853</v>
      </c>
      <c r="F523" s="278" t="s">
        <v>3527</v>
      </c>
      <c r="G523" s="278" t="s">
        <v>10264</v>
      </c>
      <c r="H523" s="278" t="s">
        <v>48</v>
      </c>
      <c r="I523" s="278" t="s">
        <v>10262</v>
      </c>
      <c r="J523" s="278" t="s">
        <v>4780</v>
      </c>
      <c r="K523" s="278" t="s">
        <v>341</v>
      </c>
      <c r="L523" s="278" t="s">
        <v>134</v>
      </c>
      <c r="M523" s="279" t="s">
        <v>852</v>
      </c>
      <c r="N523" s="278" t="s">
        <v>5000</v>
      </c>
      <c r="O523" s="278"/>
    </row>
    <row r="524" spans="1:15" x14ac:dyDescent="0.3">
      <c r="A524" s="278" t="s">
        <v>10191</v>
      </c>
      <c r="B524" s="278" t="s">
        <v>10260</v>
      </c>
      <c r="C524" s="280" t="s">
        <v>1014</v>
      </c>
      <c r="D524" s="278" t="s">
        <v>319</v>
      </c>
      <c r="E524" s="280" t="s">
        <v>568</v>
      </c>
      <c r="F524" s="278" t="s">
        <v>3469</v>
      </c>
      <c r="G524" s="278" t="s">
        <v>10261</v>
      </c>
      <c r="H524" s="278" t="s">
        <v>48</v>
      </c>
      <c r="I524" s="278" t="s">
        <v>10253</v>
      </c>
      <c r="J524" s="278" t="s">
        <v>8405</v>
      </c>
      <c r="K524" s="278" t="s">
        <v>341</v>
      </c>
      <c r="L524" s="278" t="s">
        <v>134</v>
      </c>
      <c r="M524" s="279" t="s">
        <v>5324</v>
      </c>
      <c r="N524" s="278" t="s">
        <v>5000</v>
      </c>
      <c r="O524" s="278"/>
    </row>
    <row r="525" spans="1:15" x14ac:dyDescent="0.3">
      <c r="A525" s="278" t="s">
        <v>10191</v>
      </c>
      <c r="B525" s="278" t="s">
        <v>10258</v>
      </c>
      <c r="C525" s="280" t="s">
        <v>1161</v>
      </c>
      <c r="D525" s="278" t="s">
        <v>173</v>
      </c>
      <c r="E525" s="280" t="s">
        <v>572</v>
      </c>
      <c r="F525" s="278" t="s">
        <v>3467</v>
      </c>
      <c r="G525" s="278" t="s">
        <v>10259</v>
      </c>
      <c r="H525" s="278" t="s">
        <v>48</v>
      </c>
      <c r="I525" s="278" t="s">
        <v>10253</v>
      </c>
      <c r="J525" s="278" t="s">
        <v>1099</v>
      </c>
      <c r="K525" s="278" t="s">
        <v>341</v>
      </c>
      <c r="L525" s="278" t="s">
        <v>134</v>
      </c>
      <c r="M525" s="279" t="s">
        <v>5324</v>
      </c>
      <c r="N525" s="278" t="s">
        <v>5000</v>
      </c>
      <c r="O525" s="278"/>
    </row>
    <row r="526" spans="1:15" x14ac:dyDescent="0.3">
      <c r="A526" s="278" t="s">
        <v>10191</v>
      </c>
      <c r="B526" s="278" t="s">
        <v>10256</v>
      </c>
      <c r="C526" s="280" t="s">
        <v>1161</v>
      </c>
      <c r="D526" s="278" t="s">
        <v>70</v>
      </c>
      <c r="E526" s="280" t="s">
        <v>572</v>
      </c>
      <c r="F526" s="278" t="s">
        <v>3467</v>
      </c>
      <c r="G526" s="278" t="s">
        <v>10257</v>
      </c>
      <c r="H526" s="278" t="s">
        <v>48</v>
      </c>
      <c r="I526" s="278" t="s">
        <v>10253</v>
      </c>
      <c r="J526" s="278" t="s">
        <v>9283</v>
      </c>
      <c r="K526" s="278" t="s">
        <v>341</v>
      </c>
      <c r="L526" s="278" t="s">
        <v>134</v>
      </c>
      <c r="M526" s="279" t="s">
        <v>5324</v>
      </c>
      <c r="N526" s="278" t="s">
        <v>5000</v>
      </c>
      <c r="O526" s="278"/>
    </row>
    <row r="527" spans="1:15" x14ac:dyDescent="0.3">
      <c r="A527" s="278" t="s">
        <v>10191</v>
      </c>
      <c r="B527" s="278" t="s">
        <v>10254</v>
      </c>
      <c r="C527" s="280" t="s">
        <v>1161</v>
      </c>
      <c r="D527" s="278" t="s">
        <v>64</v>
      </c>
      <c r="E527" s="280" t="s">
        <v>572</v>
      </c>
      <c r="F527" s="278" t="s">
        <v>3467</v>
      </c>
      <c r="G527" s="278" t="s">
        <v>10255</v>
      </c>
      <c r="H527" s="278" t="s">
        <v>48</v>
      </c>
      <c r="I527" s="278" t="s">
        <v>10253</v>
      </c>
      <c r="J527" s="278" t="s">
        <v>4780</v>
      </c>
      <c r="K527" s="278" t="s">
        <v>341</v>
      </c>
      <c r="L527" s="278" t="s">
        <v>134</v>
      </c>
      <c r="M527" s="279" t="s">
        <v>5324</v>
      </c>
      <c r="N527" s="278" t="s">
        <v>5000</v>
      </c>
      <c r="O527" s="278"/>
    </row>
    <row r="528" spans="1:15" x14ac:dyDescent="0.3">
      <c r="A528" s="278" t="s">
        <v>10191</v>
      </c>
      <c r="B528" s="278" t="s">
        <v>10251</v>
      </c>
      <c r="C528" s="280" t="s">
        <v>1014</v>
      </c>
      <c r="D528" s="278" t="s">
        <v>64</v>
      </c>
      <c r="E528" s="280" t="s">
        <v>853</v>
      </c>
      <c r="F528" s="278" t="s">
        <v>3533</v>
      </c>
      <c r="G528" s="278" t="s">
        <v>10252</v>
      </c>
      <c r="H528" s="278" t="s">
        <v>48</v>
      </c>
      <c r="I528" s="278" t="s">
        <v>10250</v>
      </c>
      <c r="J528" s="278" t="s">
        <v>4780</v>
      </c>
      <c r="K528" s="278" t="s">
        <v>341</v>
      </c>
      <c r="L528" s="278" t="s">
        <v>134</v>
      </c>
      <c r="M528" s="279" t="s">
        <v>354</v>
      </c>
      <c r="N528" s="278" t="s">
        <v>5000</v>
      </c>
      <c r="O528" s="278"/>
    </row>
    <row r="529" spans="1:15" x14ac:dyDescent="0.3">
      <c r="A529" s="278" t="s">
        <v>10191</v>
      </c>
      <c r="B529" s="278" t="s">
        <v>10248</v>
      </c>
      <c r="C529" s="280" t="s">
        <v>1014</v>
      </c>
      <c r="D529" s="278" t="s">
        <v>64</v>
      </c>
      <c r="E529" s="280" t="s">
        <v>853</v>
      </c>
      <c r="F529" s="278" t="s">
        <v>3533</v>
      </c>
      <c r="G529" s="278" t="s">
        <v>10249</v>
      </c>
      <c r="H529" s="278" t="s">
        <v>48</v>
      </c>
      <c r="I529" s="278" t="s">
        <v>10247</v>
      </c>
      <c r="J529" s="278" t="s">
        <v>4780</v>
      </c>
      <c r="K529" s="278" t="s">
        <v>341</v>
      </c>
      <c r="L529" s="278" t="s">
        <v>134</v>
      </c>
      <c r="M529" s="279" t="s">
        <v>2267</v>
      </c>
      <c r="N529" s="278" t="s">
        <v>5000</v>
      </c>
      <c r="O529" s="278"/>
    </row>
    <row r="530" spans="1:15" x14ac:dyDescent="0.3">
      <c r="A530" s="278" t="s">
        <v>10191</v>
      </c>
      <c r="B530" s="278" t="s">
        <v>10245</v>
      </c>
      <c r="C530" s="280" t="s">
        <v>1161</v>
      </c>
      <c r="D530" s="278" t="s">
        <v>319</v>
      </c>
      <c r="E530" s="280" t="s">
        <v>568</v>
      </c>
      <c r="F530" s="278" t="s">
        <v>3467</v>
      </c>
      <c r="G530" s="278" t="s">
        <v>10246</v>
      </c>
      <c r="H530" s="278" t="s">
        <v>48</v>
      </c>
      <c r="I530" s="278" t="s">
        <v>10244</v>
      </c>
      <c r="J530" s="278" t="s">
        <v>8405</v>
      </c>
      <c r="K530" s="278" t="s">
        <v>341</v>
      </c>
      <c r="L530" s="278" t="s">
        <v>134</v>
      </c>
      <c r="M530" s="279" t="s">
        <v>5324</v>
      </c>
      <c r="N530" s="278" t="s">
        <v>5000</v>
      </c>
      <c r="O530" s="278"/>
    </row>
    <row r="531" spans="1:15" x14ac:dyDescent="0.3">
      <c r="A531" s="278" t="s">
        <v>10191</v>
      </c>
      <c r="B531" s="278" t="s">
        <v>10242</v>
      </c>
      <c r="C531" s="280" t="s">
        <v>1161</v>
      </c>
      <c r="D531" s="278" t="s">
        <v>173</v>
      </c>
      <c r="E531" s="280" t="s">
        <v>568</v>
      </c>
      <c r="F531" s="278" t="s">
        <v>3467</v>
      </c>
      <c r="G531" s="281" t="s">
        <v>10243</v>
      </c>
      <c r="H531" s="278" t="s">
        <v>48</v>
      </c>
      <c r="I531" s="278" t="s">
        <v>10241</v>
      </c>
      <c r="J531" s="278" t="s">
        <v>1099</v>
      </c>
      <c r="K531" s="278" t="s">
        <v>341</v>
      </c>
      <c r="L531" s="278" t="s">
        <v>134</v>
      </c>
      <c r="M531" s="279" t="s">
        <v>5324</v>
      </c>
      <c r="N531" s="278" t="s">
        <v>5000</v>
      </c>
      <c r="O531" s="278" t="s">
        <v>9310</v>
      </c>
    </row>
    <row r="532" spans="1:15" x14ac:dyDescent="0.3">
      <c r="A532" s="278" t="s">
        <v>10191</v>
      </c>
      <c r="B532" s="278" t="s">
        <v>1360</v>
      </c>
      <c r="C532" s="280" t="s">
        <v>1161</v>
      </c>
      <c r="D532" s="278" t="s">
        <v>70</v>
      </c>
      <c r="E532" s="280" t="s">
        <v>572</v>
      </c>
      <c r="F532" s="278" t="s">
        <v>3467</v>
      </c>
      <c r="G532" s="278" t="s">
        <v>10240</v>
      </c>
      <c r="H532" s="278" t="s">
        <v>48</v>
      </c>
      <c r="I532" s="278" t="s">
        <v>10239</v>
      </c>
      <c r="J532" s="278" t="s">
        <v>9283</v>
      </c>
      <c r="K532" s="278" t="s">
        <v>341</v>
      </c>
      <c r="L532" s="278" t="s">
        <v>134</v>
      </c>
      <c r="M532" s="279" t="s">
        <v>5324</v>
      </c>
      <c r="N532" s="278" t="s">
        <v>5000</v>
      </c>
      <c r="O532" s="278"/>
    </row>
    <row r="533" spans="1:15" x14ac:dyDescent="0.3">
      <c r="A533" s="278" t="s">
        <v>10191</v>
      </c>
      <c r="B533" s="278" t="s">
        <v>10237</v>
      </c>
      <c r="C533" s="280" t="s">
        <v>1161</v>
      </c>
      <c r="D533" s="278" t="s">
        <v>64</v>
      </c>
      <c r="E533" s="280" t="s">
        <v>572</v>
      </c>
      <c r="F533" s="278" t="s">
        <v>3467</v>
      </c>
      <c r="G533" s="278" t="s">
        <v>10238</v>
      </c>
      <c r="H533" s="278" t="s">
        <v>48</v>
      </c>
      <c r="I533" s="278" t="s">
        <v>10236</v>
      </c>
      <c r="J533" s="278" t="s">
        <v>4780</v>
      </c>
      <c r="K533" s="278" t="s">
        <v>341</v>
      </c>
      <c r="L533" s="278" t="s">
        <v>134</v>
      </c>
      <c r="M533" s="279" t="s">
        <v>5324</v>
      </c>
      <c r="N533" s="278" t="s">
        <v>5000</v>
      </c>
      <c r="O533" s="278"/>
    </row>
    <row r="534" spans="1:15" x14ac:dyDescent="0.3">
      <c r="A534" s="278" t="s">
        <v>10191</v>
      </c>
      <c r="B534" s="278" t="s">
        <v>10234</v>
      </c>
      <c r="C534" s="280" t="s">
        <v>1161</v>
      </c>
      <c r="D534" s="278" t="s">
        <v>319</v>
      </c>
      <c r="E534" s="280" t="s">
        <v>568</v>
      </c>
      <c r="F534" s="278" t="s">
        <v>3467</v>
      </c>
      <c r="G534" s="278" t="s">
        <v>10235</v>
      </c>
      <c r="H534" s="278" t="s">
        <v>48</v>
      </c>
      <c r="I534" s="278" t="s">
        <v>10233</v>
      </c>
      <c r="J534" s="278" t="s">
        <v>8405</v>
      </c>
      <c r="K534" s="278" t="s">
        <v>341</v>
      </c>
      <c r="L534" s="278" t="s">
        <v>134</v>
      </c>
      <c r="M534" s="279" t="s">
        <v>5324</v>
      </c>
      <c r="N534" s="278" t="s">
        <v>5000</v>
      </c>
      <c r="O534" s="278"/>
    </row>
    <row r="535" spans="1:15" x14ac:dyDescent="0.3">
      <c r="A535" s="278" t="s">
        <v>10191</v>
      </c>
      <c r="B535" s="278" t="s">
        <v>10231</v>
      </c>
      <c r="C535" s="280" t="s">
        <v>1161</v>
      </c>
      <c r="D535" s="278" t="s">
        <v>173</v>
      </c>
      <c r="E535" s="280" t="s">
        <v>572</v>
      </c>
      <c r="F535" s="278" t="s">
        <v>3467</v>
      </c>
      <c r="G535" s="278" t="s">
        <v>10232</v>
      </c>
      <c r="H535" s="278" t="s">
        <v>48</v>
      </c>
      <c r="I535" s="278" t="s">
        <v>10230</v>
      </c>
      <c r="J535" s="278" t="s">
        <v>1099</v>
      </c>
      <c r="K535" s="278" t="s">
        <v>341</v>
      </c>
      <c r="L535" s="278" t="s">
        <v>134</v>
      </c>
      <c r="M535" s="279" t="s">
        <v>5324</v>
      </c>
      <c r="N535" s="278" t="s">
        <v>5000</v>
      </c>
      <c r="O535" s="278"/>
    </row>
    <row r="536" spans="1:15" x14ac:dyDescent="0.3">
      <c r="A536" s="278" t="s">
        <v>10191</v>
      </c>
      <c r="B536" s="278" t="s">
        <v>10228</v>
      </c>
      <c r="C536" s="280" t="s">
        <v>1161</v>
      </c>
      <c r="D536" s="278" t="s">
        <v>70</v>
      </c>
      <c r="E536" s="280" t="s">
        <v>572</v>
      </c>
      <c r="F536" s="278" t="s">
        <v>3467</v>
      </c>
      <c r="G536" s="278" t="s">
        <v>10229</v>
      </c>
      <c r="H536" s="278" t="s">
        <v>48</v>
      </c>
      <c r="I536" s="278" t="s">
        <v>10227</v>
      </c>
      <c r="J536" s="278" t="s">
        <v>9283</v>
      </c>
      <c r="K536" s="278" t="s">
        <v>341</v>
      </c>
      <c r="L536" s="278" t="s">
        <v>134</v>
      </c>
      <c r="M536" s="279" t="s">
        <v>5324</v>
      </c>
      <c r="N536" s="278" t="s">
        <v>5000</v>
      </c>
      <c r="O536" s="278"/>
    </row>
    <row r="537" spans="1:15" x14ac:dyDescent="0.3">
      <c r="A537" s="278" t="s">
        <v>10191</v>
      </c>
      <c r="B537" s="278" t="s">
        <v>1375</v>
      </c>
      <c r="C537" s="280" t="s">
        <v>1161</v>
      </c>
      <c r="D537" s="278" t="s">
        <v>64</v>
      </c>
      <c r="E537" s="280" t="s">
        <v>572</v>
      </c>
      <c r="F537" s="278" t="s">
        <v>3467</v>
      </c>
      <c r="G537" s="278" t="s">
        <v>10226</v>
      </c>
      <c r="H537" s="278" t="s">
        <v>48</v>
      </c>
      <c r="I537" s="278" t="s">
        <v>10225</v>
      </c>
      <c r="J537" s="278" t="s">
        <v>4780</v>
      </c>
      <c r="K537" s="278" t="s">
        <v>341</v>
      </c>
      <c r="L537" s="278" t="s">
        <v>134</v>
      </c>
      <c r="M537" s="279" t="s">
        <v>5324</v>
      </c>
      <c r="N537" s="278" t="s">
        <v>5000</v>
      </c>
      <c r="O537" s="278"/>
    </row>
    <row r="538" spans="1:15" x14ac:dyDescent="0.3">
      <c r="A538" s="278" t="s">
        <v>10191</v>
      </c>
      <c r="B538" s="278" t="s">
        <v>10222</v>
      </c>
      <c r="C538" s="284" t="s">
        <v>1161</v>
      </c>
      <c r="D538" s="278" t="s">
        <v>319</v>
      </c>
      <c r="E538" s="280" t="s">
        <v>568</v>
      </c>
      <c r="F538" s="278" t="s">
        <v>3469</v>
      </c>
      <c r="G538" s="281" t="s">
        <v>10224</v>
      </c>
      <c r="H538" s="278" t="s">
        <v>48</v>
      </c>
      <c r="I538" s="278" t="s">
        <v>10223</v>
      </c>
      <c r="J538" s="281" t="s">
        <v>8405</v>
      </c>
      <c r="K538" s="278" t="s">
        <v>341</v>
      </c>
      <c r="L538" s="278" t="s">
        <v>134</v>
      </c>
      <c r="M538" s="279" t="s">
        <v>5324</v>
      </c>
      <c r="N538" s="278" t="s">
        <v>5000</v>
      </c>
      <c r="O538" s="278" t="s">
        <v>10221</v>
      </c>
    </row>
    <row r="539" spans="1:15" x14ac:dyDescent="0.3">
      <c r="A539" s="278" t="s">
        <v>10191</v>
      </c>
      <c r="B539" s="278" t="s">
        <v>1378</v>
      </c>
      <c r="C539" s="284" t="s">
        <v>1161</v>
      </c>
      <c r="D539" s="278" t="s">
        <v>173</v>
      </c>
      <c r="E539" s="280" t="s">
        <v>572</v>
      </c>
      <c r="F539" s="278" t="s">
        <v>3469</v>
      </c>
      <c r="G539" s="281" t="s">
        <v>10220</v>
      </c>
      <c r="H539" s="278" t="s">
        <v>48</v>
      </c>
      <c r="I539" s="278" t="s">
        <v>10219</v>
      </c>
      <c r="J539" s="278" t="s">
        <v>1099</v>
      </c>
      <c r="K539" s="278" t="s">
        <v>341</v>
      </c>
      <c r="L539" s="278" t="s">
        <v>134</v>
      </c>
      <c r="M539" s="279" t="s">
        <v>5324</v>
      </c>
      <c r="N539" s="278" t="s">
        <v>5000</v>
      </c>
      <c r="O539" s="278" t="s">
        <v>10215</v>
      </c>
    </row>
    <row r="540" spans="1:15" x14ac:dyDescent="0.3">
      <c r="A540" s="278" t="s">
        <v>10191</v>
      </c>
      <c r="B540" s="278" t="s">
        <v>10216</v>
      </c>
      <c r="C540" s="284" t="s">
        <v>1161</v>
      </c>
      <c r="D540" s="278" t="s">
        <v>70</v>
      </c>
      <c r="E540" s="280" t="s">
        <v>572</v>
      </c>
      <c r="F540" s="278" t="s">
        <v>3469</v>
      </c>
      <c r="G540" s="281" t="s">
        <v>10218</v>
      </c>
      <c r="H540" s="278" t="s">
        <v>48</v>
      </c>
      <c r="I540" s="278" t="s">
        <v>10217</v>
      </c>
      <c r="J540" s="278" t="s">
        <v>9283</v>
      </c>
      <c r="K540" s="278" t="s">
        <v>341</v>
      </c>
      <c r="L540" s="278" t="s">
        <v>134</v>
      </c>
      <c r="M540" s="279" t="s">
        <v>5324</v>
      </c>
      <c r="N540" s="278" t="s">
        <v>5000</v>
      </c>
      <c r="O540" s="278" t="s">
        <v>10215</v>
      </c>
    </row>
    <row r="541" spans="1:15" x14ac:dyDescent="0.3">
      <c r="A541" s="278" t="s">
        <v>10191</v>
      </c>
      <c r="B541" s="278" t="s">
        <v>8632</v>
      </c>
      <c r="C541" s="280" t="s">
        <v>1161</v>
      </c>
      <c r="D541" s="278" t="s">
        <v>64</v>
      </c>
      <c r="E541" s="284" t="s">
        <v>572</v>
      </c>
      <c r="F541" s="278" t="s">
        <v>3469</v>
      </c>
      <c r="G541" s="281" t="s">
        <v>10214</v>
      </c>
      <c r="H541" s="278" t="s">
        <v>48</v>
      </c>
      <c r="I541" s="278" t="s">
        <v>10213</v>
      </c>
      <c r="J541" s="278" t="s">
        <v>4780</v>
      </c>
      <c r="K541" s="278" t="s">
        <v>341</v>
      </c>
      <c r="L541" s="278" t="s">
        <v>134</v>
      </c>
      <c r="M541" s="279" t="s">
        <v>5324</v>
      </c>
      <c r="N541" s="278" t="s">
        <v>5000</v>
      </c>
      <c r="O541" s="278" t="s">
        <v>10212</v>
      </c>
    </row>
    <row r="542" spans="1:15" x14ac:dyDescent="0.3">
      <c r="A542" s="278" t="s">
        <v>10191</v>
      </c>
      <c r="B542" s="278" t="s">
        <v>10210</v>
      </c>
      <c r="C542" s="280" t="s">
        <v>1014</v>
      </c>
      <c r="D542" s="278" t="s">
        <v>173</v>
      </c>
      <c r="E542" s="280" t="s">
        <v>568</v>
      </c>
      <c r="F542" s="278" t="s">
        <v>3504</v>
      </c>
      <c r="G542" s="278" t="s">
        <v>10211</v>
      </c>
      <c r="H542" s="278" t="s">
        <v>48</v>
      </c>
      <c r="I542" s="281" t="s">
        <v>10205</v>
      </c>
      <c r="J542" s="278" t="s">
        <v>1099</v>
      </c>
      <c r="K542" s="278" t="s">
        <v>341</v>
      </c>
      <c r="L542" s="278" t="s">
        <v>134</v>
      </c>
      <c r="M542" s="279" t="s">
        <v>10204</v>
      </c>
      <c r="N542" s="278" t="s">
        <v>5000</v>
      </c>
      <c r="O542" s="278" t="s">
        <v>8561</v>
      </c>
    </row>
    <row r="543" spans="1:15" x14ac:dyDescent="0.3">
      <c r="A543" s="278" t="s">
        <v>10191</v>
      </c>
      <c r="B543" s="278" t="s">
        <v>10208</v>
      </c>
      <c r="C543" s="280" t="s">
        <v>1014</v>
      </c>
      <c r="D543" s="278" t="s">
        <v>70</v>
      </c>
      <c r="E543" s="280" t="s">
        <v>568</v>
      </c>
      <c r="F543" s="278" t="s">
        <v>3504</v>
      </c>
      <c r="G543" s="278" t="s">
        <v>10209</v>
      </c>
      <c r="H543" s="278" t="s">
        <v>48</v>
      </c>
      <c r="I543" s="281" t="s">
        <v>10205</v>
      </c>
      <c r="J543" s="278" t="s">
        <v>9283</v>
      </c>
      <c r="K543" s="278" t="s">
        <v>341</v>
      </c>
      <c r="L543" s="278" t="s">
        <v>134</v>
      </c>
      <c r="M543" s="279" t="s">
        <v>10204</v>
      </c>
      <c r="N543" s="278" t="s">
        <v>5000</v>
      </c>
      <c r="O543" s="278" t="s">
        <v>8561</v>
      </c>
    </row>
    <row r="544" spans="1:15" x14ac:dyDescent="0.3">
      <c r="A544" s="278" t="s">
        <v>10191</v>
      </c>
      <c r="B544" s="278" t="s">
        <v>10206</v>
      </c>
      <c r="C544" s="280" t="s">
        <v>1161</v>
      </c>
      <c r="D544" s="278" t="s">
        <v>64</v>
      </c>
      <c r="E544" s="280" t="s">
        <v>572</v>
      </c>
      <c r="F544" s="278" t="s">
        <v>3504</v>
      </c>
      <c r="G544" s="278" t="s">
        <v>10207</v>
      </c>
      <c r="H544" s="278" t="s">
        <v>48</v>
      </c>
      <c r="I544" s="281" t="s">
        <v>10205</v>
      </c>
      <c r="J544" s="278" t="s">
        <v>4780</v>
      </c>
      <c r="K544" s="278" t="s">
        <v>341</v>
      </c>
      <c r="L544" s="278" t="s">
        <v>134</v>
      </c>
      <c r="M544" s="279" t="s">
        <v>10204</v>
      </c>
      <c r="N544" s="278" t="s">
        <v>5000</v>
      </c>
      <c r="O544" s="278" t="s">
        <v>8561</v>
      </c>
    </row>
    <row r="545" spans="1:15" x14ac:dyDescent="0.3">
      <c r="A545" s="278" t="s">
        <v>10191</v>
      </c>
      <c r="B545" s="278" t="s">
        <v>10202</v>
      </c>
      <c r="C545" s="280" t="s">
        <v>1014</v>
      </c>
      <c r="D545" s="278" t="s">
        <v>64</v>
      </c>
      <c r="E545" s="280" t="s">
        <v>853</v>
      </c>
      <c r="F545" s="278" t="s">
        <v>3527</v>
      </c>
      <c r="G545" s="278" t="s">
        <v>10203</v>
      </c>
      <c r="H545" s="278" t="s">
        <v>48</v>
      </c>
      <c r="I545" s="278" t="s">
        <v>10201</v>
      </c>
      <c r="J545" s="278" t="s">
        <v>4780</v>
      </c>
      <c r="K545" s="278" t="s">
        <v>341</v>
      </c>
      <c r="L545" s="278" t="s">
        <v>134</v>
      </c>
      <c r="M545" s="279" t="s">
        <v>360</v>
      </c>
      <c r="N545" s="278" t="s">
        <v>5000</v>
      </c>
      <c r="O545" s="278"/>
    </row>
    <row r="546" spans="1:15" x14ac:dyDescent="0.3">
      <c r="A546" s="278" t="s">
        <v>10191</v>
      </c>
      <c r="B546" s="278" t="s">
        <v>10199</v>
      </c>
      <c r="C546" s="280" t="s">
        <v>1161</v>
      </c>
      <c r="D546" s="278" t="s">
        <v>64</v>
      </c>
      <c r="E546" s="280" t="s">
        <v>853</v>
      </c>
      <c r="F546" s="278" t="s">
        <v>3546</v>
      </c>
      <c r="G546" s="278" t="s">
        <v>10200</v>
      </c>
      <c r="H546" s="278" t="s">
        <v>48</v>
      </c>
      <c r="I546" s="278" t="s">
        <v>10198</v>
      </c>
      <c r="J546" s="278" t="s">
        <v>4780</v>
      </c>
      <c r="K546" s="278" t="s">
        <v>341</v>
      </c>
      <c r="L546" s="278" t="s">
        <v>134</v>
      </c>
      <c r="M546" s="279" t="s">
        <v>10197</v>
      </c>
      <c r="N546" s="278" t="s">
        <v>5000</v>
      </c>
      <c r="O546" s="278"/>
    </row>
    <row r="547" spans="1:15" x14ac:dyDescent="0.3">
      <c r="A547" s="278" t="s">
        <v>10191</v>
      </c>
      <c r="B547" s="278" t="s">
        <v>10195</v>
      </c>
      <c r="C547" s="280" t="s">
        <v>1161</v>
      </c>
      <c r="D547" s="278" t="s">
        <v>64</v>
      </c>
      <c r="E547" s="280" t="s">
        <v>853</v>
      </c>
      <c r="F547" s="278" t="s">
        <v>3546</v>
      </c>
      <c r="G547" s="278" t="s">
        <v>10196</v>
      </c>
      <c r="H547" s="278" t="s">
        <v>48</v>
      </c>
      <c r="I547" s="278" t="s">
        <v>10194</v>
      </c>
      <c r="J547" s="278" t="s">
        <v>4780</v>
      </c>
      <c r="K547" s="278" t="s">
        <v>341</v>
      </c>
      <c r="L547" s="278" t="s">
        <v>134</v>
      </c>
      <c r="M547" s="279" t="s">
        <v>10193</v>
      </c>
      <c r="N547" s="278" t="s">
        <v>5000</v>
      </c>
      <c r="O547" s="278"/>
    </row>
    <row r="548" spans="1:15" x14ac:dyDescent="0.3">
      <c r="A548" s="278" t="s">
        <v>10191</v>
      </c>
      <c r="B548" s="278" t="s">
        <v>8774</v>
      </c>
      <c r="C548" s="280" t="s">
        <v>1003</v>
      </c>
      <c r="D548" s="278" t="s">
        <v>64</v>
      </c>
      <c r="E548" s="280" t="s">
        <v>853</v>
      </c>
      <c r="F548" s="278" t="s">
        <v>3533</v>
      </c>
      <c r="G548" s="278" t="s">
        <v>10192</v>
      </c>
      <c r="H548" s="278" t="s">
        <v>48</v>
      </c>
      <c r="I548" s="278" t="s">
        <v>10190</v>
      </c>
      <c r="J548" s="278" t="s">
        <v>4780</v>
      </c>
      <c r="K548" s="278" t="s">
        <v>341</v>
      </c>
      <c r="L548" s="278" t="s">
        <v>134</v>
      </c>
      <c r="M548" s="279" t="s">
        <v>2267</v>
      </c>
      <c r="N548" s="278" t="s">
        <v>5000</v>
      </c>
      <c r="O548" s="278"/>
    </row>
    <row r="549" spans="1:15" x14ac:dyDescent="0.3">
      <c r="A549" s="278" t="s">
        <v>10065</v>
      </c>
      <c r="B549" s="278" t="s">
        <v>10188</v>
      </c>
      <c r="C549" s="280" t="s">
        <v>1161</v>
      </c>
      <c r="D549" s="278" t="s">
        <v>64</v>
      </c>
      <c r="E549" s="280" t="s">
        <v>853</v>
      </c>
      <c r="F549" s="278" t="s">
        <v>3527</v>
      </c>
      <c r="G549" s="278" t="s">
        <v>10189</v>
      </c>
      <c r="H549" s="278" t="s">
        <v>48</v>
      </c>
      <c r="I549" s="278" t="s">
        <v>10187</v>
      </c>
      <c r="J549" s="278" t="s">
        <v>4780</v>
      </c>
      <c r="K549" s="278" t="s">
        <v>341</v>
      </c>
      <c r="L549" s="278" t="s">
        <v>134</v>
      </c>
      <c r="M549" s="279" t="s">
        <v>896</v>
      </c>
      <c r="N549" s="278" t="s">
        <v>5000</v>
      </c>
      <c r="O549" s="278"/>
    </row>
    <row r="550" spans="1:15" x14ac:dyDescent="0.3">
      <c r="A550" s="278" t="s">
        <v>10065</v>
      </c>
      <c r="B550" s="278" t="s">
        <v>10185</v>
      </c>
      <c r="C550" s="280" t="s">
        <v>1014</v>
      </c>
      <c r="D550" s="278" t="s">
        <v>64</v>
      </c>
      <c r="E550" s="280" t="s">
        <v>853</v>
      </c>
      <c r="F550" s="278" t="s">
        <v>3543</v>
      </c>
      <c r="G550" s="278" t="s">
        <v>10186</v>
      </c>
      <c r="H550" s="278" t="s">
        <v>48</v>
      </c>
      <c r="I550" s="278" t="s">
        <v>10184</v>
      </c>
      <c r="J550" s="278" t="s">
        <v>4780</v>
      </c>
      <c r="K550" s="278" t="s">
        <v>341</v>
      </c>
      <c r="L550" s="278" t="s">
        <v>134</v>
      </c>
      <c r="M550" s="279" t="s">
        <v>10102</v>
      </c>
      <c r="N550" s="278" t="s">
        <v>5000</v>
      </c>
      <c r="O550" s="278"/>
    </row>
    <row r="551" spans="1:15" x14ac:dyDescent="0.3">
      <c r="A551" s="278" t="s">
        <v>10065</v>
      </c>
      <c r="B551" s="278" t="s">
        <v>10182</v>
      </c>
      <c r="C551" s="280" t="s">
        <v>1161</v>
      </c>
      <c r="D551" s="278" t="s">
        <v>64</v>
      </c>
      <c r="E551" s="280" t="s">
        <v>853</v>
      </c>
      <c r="F551" s="278" t="s">
        <v>3527</v>
      </c>
      <c r="G551" s="278" t="s">
        <v>10183</v>
      </c>
      <c r="H551" s="278" t="s">
        <v>48</v>
      </c>
      <c r="I551" s="278" t="s">
        <v>10181</v>
      </c>
      <c r="J551" s="278" t="s">
        <v>4780</v>
      </c>
      <c r="K551" s="278" t="s">
        <v>341</v>
      </c>
      <c r="L551" s="278" t="s">
        <v>134</v>
      </c>
      <c r="M551" s="279" t="s">
        <v>896</v>
      </c>
      <c r="N551" s="278" t="s">
        <v>5000</v>
      </c>
      <c r="O551" s="278"/>
    </row>
    <row r="552" spans="1:15" x14ac:dyDescent="0.3">
      <c r="A552" s="278" t="s">
        <v>10065</v>
      </c>
      <c r="B552" s="278" t="s">
        <v>10179</v>
      </c>
      <c r="C552" s="280" t="s">
        <v>1161</v>
      </c>
      <c r="D552" s="278" t="s">
        <v>64</v>
      </c>
      <c r="E552" s="280" t="s">
        <v>568</v>
      </c>
      <c r="F552" s="278" t="s">
        <v>3546</v>
      </c>
      <c r="G552" s="278" t="s">
        <v>10180</v>
      </c>
      <c r="H552" s="278" t="s">
        <v>48</v>
      </c>
      <c r="I552" s="278" t="s">
        <v>10178</v>
      </c>
      <c r="J552" s="278" t="s">
        <v>4780</v>
      </c>
      <c r="K552" s="278" t="s">
        <v>341</v>
      </c>
      <c r="L552" s="278" t="s">
        <v>134</v>
      </c>
      <c r="M552" s="279" t="s">
        <v>10177</v>
      </c>
      <c r="N552" s="278" t="s">
        <v>5000</v>
      </c>
      <c r="O552" s="278"/>
    </row>
    <row r="553" spans="1:15" x14ac:dyDescent="0.3">
      <c r="A553" s="278" t="s">
        <v>10065</v>
      </c>
      <c r="B553" s="278" t="s">
        <v>10175</v>
      </c>
      <c r="C553" s="280" t="s">
        <v>1161</v>
      </c>
      <c r="D553" s="278" t="s">
        <v>64</v>
      </c>
      <c r="E553" s="280" t="s">
        <v>853</v>
      </c>
      <c r="F553" s="278" t="s">
        <v>3540</v>
      </c>
      <c r="G553" s="278" t="s">
        <v>10176</v>
      </c>
      <c r="H553" s="278" t="s">
        <v>48</v>
      </c>
      <c r="I553" s="278" t="s">
        <v>10174</v>
      </c>
      <c r="J553" s="278" t="s">
        <v>4780</v>
      </c>
      <c r="K553" s="278" t="s">
        <v>341</v>
      </c>
      <c r="L553" s="278" t="s">
        <v>134</v>
      </c>
      <c r="M553" s="279" t="s">
        <v>4247</v>
      </c>
      <c r="N553" s="278" t="s">
        <v>5000</v>
      </c>
      <c r="O553" s="278"/>
    </row>
    <row r="554" spans="1:15" x14ac:dyDescent="0.3">
      <c r="A554" s="278" t="s">
        <v>10065</v>
      </c>
      <c r="B554" s="278" t="s">
        <v>10172</v>
      </c>
      <c r="C554" s="280" t="s">
        <v>1014</v>
      </c>
      <c r="D554" s="278" t="s">
        <v>173</v>
      </c>
      <c r="E554" s="280" t="s">
        <v>568</v>
      </c>
      <c r="F554" s="278" t="s">
        <v>3474</v>
      </c>
      <c r="G554" s="278" t="s">
        <v>10173</v>
      </c>
      <c r="H554" s="278" t="s">
        <v>48</v>
      </c>
      <c r="I554" s="278" t="s">
        <v>10171</v>
      </c>
      <c r="J554" s="278" t="s">
        <v>1099</v>
      </c>
      <c r="K554" s="278" t="s">
        <v>341</v>
      </c>
      <c r="L554" s="278" t="s">
        <v>134</v>
      </c>
      <c r="M554" s="279" t="s">
        <v>1184</v>
      </c>
      <c r="N554" s="278" t="s">
        <v>5000</v>
      </c>
      <c r="O554" s="278"/>
    </row>
    <row r="555" spans="1:15" x14ac:dyDescent="0.3">
      <c r="A555" s="278" t="s">
        <v>10065</v>
      </c>
      <c r="B555" s="278" t="s">
        <v>10169</v>
      </c>
      <c r="C555" s="280" t="s">
        <v>1161</v>
      </c>
      <c r="D555" s="278" t="s">
        <v>70</v>
      </c>
      <c r="E555" s="280" t="s">
        <v>572</v>
      </c>
      <c r="F555" s="278" t="s">
        <v>3474</v>
      </c>
      <c r="G555" s="278" t="s">
        <v>10170</v>
      </c>
      <c r="H555" s="278" t="s">
        <v>48</v>
      </c>
      <c r="I555" s="278" t="s">
        <v>10168</v>
      </c>
      <c r="J555" s="278" t="s">
        <v>10071</v>
      </c>
      <c r="K555" s="278" t="s">
        <v>341</v>
      </c>
      <c r="L555" s="278" t="s">
        <v>134</v>
      </c>
      <c r="M555" s="279" t="s">
        <v>1184</v>
      </c>
      <c r="N555" s="278" t="s">
        <v>5000</v>
      </c>
      <c r="O555" s="278"/>
    </row>
    <row r="556" spans="1:15" x14ac:dyDescent="0.3">
      <c r="A556" s="278" t="s">
        <v>10065</v>
      </c>
      <c r="B556" s="278" t="s">
        <v>8146</v>
      </c>
      <c r="C556" s="280" t="s">
        <v>1161</v>
      </c>
      <c r="D556" s="278" t="s">
        <v>64</v>
      </c>
      <c r="E556" s="280" t="s">
        <v>572</v>
      </c>
      <c r="F556" s="278" t="s">
        <v>3474</v>
      </c>
      <c r="G556" s="278" t="s">
        <v>10167</v>
      </c>
      <c r="H556" s="278" t="s">
        <v>48</v>
      </c>
      <c r="I556" s="278" t="s">
        <v>10166</v>
      </c>
      <c r="J556" s="278" t="s">
        <v>4780</v>
      </c>
      <c r="K556" s="278" t="s">
        <v>341</v>
      </c>
      <c r="L556" s="278" t="s">
        <v>134</v>
      </c>
      <c r="M556" s="279" t="s">
        <v>1184</v>
      </c>
      <c r="N556" s="278" t="s">
        <v>5000</v>
      </c>
      <c r="O556" s="278"/>
    </row>
    <row r="557" spans="1:15" x14ac:dyDescent="0.3">
      <c r="A557" s="278" t="s">
        <v>10065</v>
      </c>
      <c r="B557" s="278" t="s">
        <v>10164</v>
      </c>
      <c r="C557" s="280" t="s">
        <v>1161</v>
      </c>
      <c r="D557" s="278" t="s">
        <v>319</v>
      </c>
      <c r="E557" s="280" t="s">
        <v>568</v>
      </c>
      <c r="F557" s="278" t="s">
        <v>3467</v>
      </c>
      <c r="G557" s="278" t="s">
        <v>10165</v>
      </c>
      <c r="H557" s="278" t="s">
        <v>48</v>
      </c>
      <c r="I557" s="281" t="s">
        <v>10163</v>
      </c>
      <c r="J557" s="278" t="s">
        <v>8405</v>
      </c>
      <c r="K557" s="278" t="s">
        <v>341</v>
      </c>
      <c r="L557" s="278" t="s">
        <v>134</v>
      </c>
      <c r="M557" s="279" t="s">
        <v>5324</v>
      </c>
      <c r="N557" s="278" t="s">
        <v>5000</v>
      </c>
      <c r="O557" s="278" t="s">
        <v>8561</v>
      </c>
    </row>
    <row r="558" spans="1:15" x14ac:dyDescent="0.3">
      <c r="A558" s="278" t="s">
        <v>10065</v>
      </c>
      <c r="B558" s="278" t="s">
        <v>10161</v>
      </c>
      <c r="C558" s="280" t="s">
        <v>1014</v>
      </c>
      <c r="D558" s="278" t="s">
        <v>173</v>
      </c>
      <c r="E558" s="280" t="s">
        <v>568</v>
      </c>
      <c r="F558" s="278" t="s">
        <v>3476</v>
      </c>
      <c r="G558" s="278" t="s">
        <v>10162</v>
      </c>
      <c r="H558" s="278" t="s">
        <v>48</v>
      </c>
      <c r="I558" s="278" t="s">
        <v>10160</v>
      </c>
      <c r="J558" s="278" t="s">
        <v>1099</v>
      </c>
      <c r="K558" s="278" t="s">
        <v>341</v>
      </c>
      <c r="L558" s="278" t="s">
        <v>134</v>
      </c>
      <c r="M558" s="279" t="s">
        <v>10159</v>
      </c>
      <c r="N558" s="278" t="s">
        <v>5000</v>
      </c>
      <c r="O558" s="278"/>
    </row>
    <row r="559" spans="1:15" x14ac:dyDescent="0.3">
      <c r="A559" s="278" t="s">
        <v>10065</v>
      </c>
      <c r="B559" s="278" t="s">
        <v>10157</v>
      </c>
      <c r="C559" s="280" t="s">
        <v>1161</v>
      </c>
      <c r="D559" s="278" t="s">
        <v>64</v>
      </c>
      <c r="E559" s="280" t="s">
        <v>572</v>
      </c>
      <c r="F559" s="278" t="s">
        <v>3543</v>
      </c>
      <c r="G559" s="278" t="s">
        <v>10158</v>
      </c>
      <c r="H559" s="278" t="s">
        <v>48</v>
      </c>
      <c r="I559" s="278" t="s">
        <v>10156</v>
      </c>
      <c r="J559" s="278" t="s">
        <v>4780</v>
      </c>
      <c r="K559" s="278" t="s">
        <v>341</v>
      </c>
      <c r="L559" s="278" t="s">
        <v>134</v>
      </c>
      <c r="M559" s="279" t="s">
        <v>757</v>
      </c>
      <c r="N559" s="278" t="s">
        <v>5000</v>
      </c>
      <c r="O559" s="278"/>
    </row>
    <row r="560" spans="1:15" x14ac:dyDescent="0.3">
      <c r="A560" s="278" t="s">
        <v>10065</v>
      </c>
      <c r="B560" s="278" t="s">
        <v>10154</v>
      </c>
      <c r="C560" s="280" t="s">
        <v>1161</v>
      </c>
      <c r="D560" s="278" t="s">
        <v>64</v>
      </c>
      <c r="E560" s="280" t="s">
        <v>853</v>
      </c>
      <c r="F560" s="278" t="s">
        <v>3533</v>
      </c>
      <c r="G560" s="278" t="s">
        <v>10155</v>
      </c>
      <c r="H560" s="278" t="s">
        <v>48</v>
      </c>
      <c r="I560" s="278" t="s">
        <v>10153</v>
      </c>
      <c r="J560" s="278" t="s">
        <v>4780</v>
      </c>
      <c r="K560" s="278" t="s">
        <v>341</v>
      </c>
      <c r="L560" s="278" t="s">
        <v>134</v>
      </c>
      <c r="M560" s="279" t="s">
        <v>2267</v>
      </c>
      <c r="N560" s="278" t="s">
        <v>5000</v>
      </c>
      <c r="O560" s="278"/>
    </row>
    <row r="561" spans="1:15" x14ac:dyDescent="0.3">
      <c r="A561" s="278" t="s">
        <v>10065</v>
      </c>
      <c r="B561" s="278" t="s">
        <v>10151</v>
      </c>
      <c r="C561" s="280" t="s">
        <v>1161</v>
      </c>
      <c r="D561" s="278" t="s">
        <v>70</v>
      </c>
      <c r="E561" s="280" t="s">
        <v>572</v>
      </c>
      <c r="F561" s="278" t="s">
        <v>3488</v>
      </c>
      <c r="G561" s="278" t="s">
        <v>10152</v>
      </c>
      <c r="H561" s="278" t="s">
        <v>48</v>
      </c>
      <c r="I561" s="278" t="s">
        <v>10150</v>
      </c>
      <c r="J561" s="278" t="s">
        <v>10071</v>
      </c>
      <c r="K561" s="278" t="s">
        <v>341</v>
      </c>
      <c r="L561" s="278" t="s">
        <v>134</v>
      </c>
      <c r="M561" s="279" t="s">
        <v>10149</v>
      </c>
      <c r="N561" s="278" t="s">
        <v>5000</v>
      </c>
      <c r="O561" s="278"/>
    </row>
    <row r="562" spans="1:15" x14ac:dyDescent="0.3">
      <c r="A562" s="278" t="s">
        <v>10065</v>
      </c>
      <c r="B562" s="278" t="s">
        <v>8096</v>
      </c>
      <c r="C562" s="280" t="s">
        <v>1161</v>
      </c>
      <c r="D562" s="278" t="s">
        <v>64</v>
      </c>
      <c r="E562" s="280" t="s">
        <v>572</v>
      </c>
      <c r="F562" s="278" t="s">
        <v>3548</v>
      </c>
      <c r="G562" s="278" t="s">
        <v>10148</v>
      </c>
      <c r="H562" s="278" t="s">
        <v>48</v>
      </c>
      <c r="I562" s="278" t="s">
        <v>10145</v>
      </c>
      <c r="J562" s="278" t="s">
        <v>4780</v>
      </c>
      <c r="K562" s="278" t="s">
        <v>341</v>
      </c>
      <c r="L562" s="278" t="s">
        <v>134</v>
      </c>
      <c r="M562" s="279" t="s">
        <v>10147</v>
      </c>
      <c r="N562" s="278" t="s">
        <v>5000</v>
      </c>
      <c r="O562" s="278"/>
    </row>
    <row r="563" spans="1:15" x14ac:dyDescent="0.3">
      <c r="A563" s="278" t="s">
        <v>10065</v>
      </c>
      <c r="B563" s="278" t="s">
        <v>8093</v>
      </c>
      <c r="C563" s="280" t="s">
        <v>1161</v>
      </c>
      <c r="D563" s="278" t="s">
        <v>64</v>
      </c>
      <c r="E563" s="280" t="s">
        <v>572</v>
      </c>
      <c r="F563" s="278" t="s">
        <v>3543</v>
      </c>
      <c r="G563" s="278" t="s">
        <v>10146</v>
      </c>
      <c r="H563" s="278" t="s">
        <v>48</v>
      </c>
      <c r="I563" s="278" t="s">
        <v>10145</v>
      </c>
      <c r="J563" s="278" t="s">
        <v>4780</v>
      </c>
      <c r="K563" s="278" t="s">
        <v>341</v>
      </c>
      <c r="L563" s="278" t="s">
        <v>134</v>
      </c>
      <c r="M563" s="279" t="s">
        <v>10102</v>
      </c>
      <c r="N563" s="278" t="s">
        <v>5000</v>
      </c>
      <c r="O563" s="278"/>
    </row>
    <row r="564" spans="1:15" x14ac:dyDescent="0.3">
      <c r="A564" s="278" t="s">
        <v>10065</v>
      </c>
      <c r="B564" s="278" t="s">
        <v>10143</v>
      </c>
      <c r="C564" s="280" t="s">
        <v>1014</v>
      </c>
      <c r="D564" s="278" t="s">
        <v>64</v>
      </c>
      <c r="E564" s="280" t="s">
        <v>853</v>
      </c>
      <c r="F564" s="278" t="s">
        <v>3533</v>
      </c>
      <c r="G564" s="278" t="s">
        <v>10144</v>
      </c>
      <c r="H564" s="278" t="s">
        <v>48</v>
      </c>
      <c r="I564" s="278" t="s">
        <v>10142</v>
      </c>
      <c r="J564" s="278" t="s">
        <v>4780</v>
      </c>
      <c r="K564" s="278" t="s">
        <v>341</v>
      </c>
      <c r="L564" s="278" t="s">
        <v>134</v>
      </c>
      <c r="M564" s="279" t="s">
        <v>3117</v>
      </c>
      <c r="N564" s="278" t="s">
        <v>5000</v>
      </c>
      <c r="O564" s="278"/>
    </row>
    <row r="565" spans="1:15" x14ac:dyDescent="0.3">
      <c r="A565" s="278" t="s">
        <v>10065</v>
      </c>
      <c r="B565" s="278" t="s">
        <v>10140</v>
      </c>
      <c r="C565" s="284" t="s">
        <v>1003</v>
      </c>
      <c r="D565" s="278" t="s">
        <v>64</v>
      </c>
      <c r="E565" s="280" t="s">
        <v>853</v>
      </c>
      <c r="F565" s="278" t="s">
        <v>3536</v>
      </c>
      <c r="G565" s="278" t="s">
        <v>10141</v>
      </c>
      <c r="H565" s="278" t="s">
        <v>48</v>
      </c>
      <c r="I565" s="278" t="s">
        <v>10139</v>
      </c>
      <c r="J565" s="278" t="s">
        <v>4780</v>
      </c>
      <c r="K565" s="278" t="s">
        <v>341</v>
      </c>
      <c r="L565" s="278" t="s">
        <v>134</v>
      </c>
      <c r="M565" s="279" t="s">
        <v>1177</v>
      </c>
      <c r="N565" s="278" t="s">
        <v>5000</v>
      </c>
      <c r="O565" s="278" t="s">
        <v>9270</v>
      </c>
    </row>
    <row r="566" spans="1:15" x14ac:dyDescent="0.3">
      <c r="A566" s="278" t="s">
        <v>10065</v>
      </c>
      <c r="B566" s="278" t="s">
        <v>10137</v>
      </c>
      <c r="C566" s="280" t="s">
        <v>1161</v>
      </c>
      <c r="D566" s="278" t="s">
        <v>173</v>
      </c>
      <c r="E566" s="280" t="s">
        <v>568</v>
      </c>
      <c r="F566" s="278" t="s">
        <v>3469</v>
      </c>
      <c r="G566" s="278" t="s">
        <v>10138</v>
      </c>
      <c r="H566" s="278" t="s">
        <v>48</v>
      </c>
      <c r="I566" s="278" t="s">
        <v>10136</v>
      </c>
      <c r="J566" s="278" t="s">
        <v>1099</v>
      </c>
      <c r="K566" s="278" t="s">
        <v>341</v>
      </c>
      <c r="L566" s="278" t="s">
        <v>134</v>
      </c>
      <c r="M566" s="279" t="s">
        <v>5324</v>
      </c>
      <c r="N566" s="278" t="s">
        <v>5000</v>
      </c>
      <c r="O566" s="278"/>
    </row>
    <row r="567" spans="1:15" x14ac:dyDescent="0.3">
      <c r="A567" s="278" t="s">
        <v>10065</v>
      </c>
      <c r="B567" s="278" t="s">
        <v>10134</v>
      </c>
      <c r="C567" s="284" t="s">
        <v>1014</v>
      </c>
      <c r="D567" s="278" t="s">
        <v>70</v>
      </c>
      <c r="E567" s="280" t="s">
        <v>568</v>
      </c>
      <c r="F567" s="278" t="s">
        <v>3469</v>
      </c>
      <c r="G567" s="278" t="s">
        <v>10135</v>
      </c>
      <c r="H567" s="278" t="s">
        <v>48</v>
      </c>
      <c r="I567" s="278" t="s">
        <v>10133</v>
      </c>
      <c r="J567" s="278" t="s">
        <v>10071</v>
      </c>
      <c r="K567" s="278" t="s">
        <v>341</v>
      </c>
      <c r="L567" s="278" t="s">
        <v>134</v>
      </c>
      <c r="M567" s="279" t="s">
        <v>5324</v>
      </c>
      <c r="N567" s="278" t="s">
        <v>5000</v>
      </c>
      <c r="O567" s="278" t="s">
        <v>9270</v>
      </c>
    </row>
    <row r="568" spans="1:15" x14ac:dyDescent="0.3">
      <c r="A568" s="278" t="s">
        <v>10065</v>
      </c>
      <c r="B568" s="278" t="s">
        <v>10130</v>
      </c>
      <c r="C568" s="280" t="s">
        <v>1161</v>
      </c>
      <c r="D568" s="278" t="s">
        <v>70</v>
      </c>
      <c r="E568" s="280" t="s">
        <v>568</v>
      </c>
      <c r="F568" s="278" t="s">
        <v>3488</v>
      </c>
      <c r="G568" s="278" t="s">
        <v>10131</v>
      </c>
      <c r="H568" s="278" t="s">
        <v>48</v>
      </c>
      <c r="I568" s="281" t="s">
        <v>10132</v>
      </c>
      <c r="J568" s="278" t="s">
        <v>10071</v>
      </c>
      <c r="K568" s="278" t="s">
        <v>341</v>
      </c>
      <c r="L568" s="278" t="s">
        <v>134</v>
      </c>
      <c r="M568" s="279" t="s">
        <v>10126</v>
      </c>
      <c r="N568" s="278" t="s">
        <v>5000</v>
      </c>
      <c r="O568" s="278" t="s">
        <v>8561</v>
      </c>
    </row>
    <row r="569" spans="1:15" x14ac:dyDescent="0.3">
      <c r="A569" s="278" t="s">
        <v>10065</v>
      </c>
      <c r="B569" s="278" t="s">
        <v>10128</v>
      </c>
      <c r="C569" s="280" t="s">
        <v>1161</v>
      </c>
      <c r="D569" s="278" t="s">
        <v>64</v>
      </c>
      <c r="E569" s="280" t="s">
        <v>572</v>
      </c>
      <c r="F569" s="278" t="s">
        <v>3488</v>
      </c>
      <c r="G569" s="278" t="s">
        <v>10129</v>
      </c>
      <c r="H569" s="278" t="s">
        <v>48</v>
      </c>
      <c r="I569" s="281" t="s">
        <v>10127</v>
      </c>
      <c r="J569" s="278" t="s">
        <v>4780</v>
      </c>
      <c r="K569" s="278" t="s">
        <v>341</v>
      </c>
      <c r="L569" s="278" t="s">
        <v>134</v>
      </c>
      <c r="M569" s="279" t="s">
        <v>10126</v>
      </c>
      <c r="N569" s="278" t="s">
        <v>5000</v>
      </c>
      <c r="O569" s="278" t="s">
        <v>8561</v>
      </c>
    </row>
    <row r="570" spans="1:15" x14ac:dyDescent="0.3">
      <c r="A570" s="278" t="s">
        <v>10065</v>
      </c>
      <c r="B570" s="278" t="s">
        <v>10124</v>
      </c>
      <c r="C570" s="280" t="s">
        <v>1161</v>
      </c>
      <c r="D570" s="278" t="s">
        <v>70</v>
      </c>
      <c r="E570" s="280" t="s">
        <v>568</v>
      </c>
      <c r="F570" s="278" t="s">
        <v>3488</v>
      </c>
      <c r="G570" s="278" t="s">
        <v>10125</v>
      </c>
      <c r="H570" s="278" t="s">
        <v>48</v>
      </c>
      <c r="I570" s="281" t="s">
        <v>10123</v>
      </c>
      <c r="J570" s="278" t="s">
        <v>10071</v>
      </c>
      <c r="K570" s="278" t="s">
        <v>341</v>
      </c>
      <c r="L570" s="278" t="s">
        <v>134</v>
      </c>
      <c r="M570" s="279" t="s">
        <v>10119</v>
      </c>
      <c r="N570" s="278" t="s">
        <v>5000</v>
      </c>
      <c r="O570" s="278" t="s">
        <v>8561</v>
      </c>
    </row>
    <row r="571" spans="1:15" x14ac:dyDescent="0.3">
      <c r="A571" s="278" t="s">
        <v>10065</v>
      </c>
      <c r="B571" s="278" t="s">
        <v>10120</v>
      </c>
      <c r="C571" s="280" t="s">
        <v>1161</v>
      </c>
      <c r="D571" s="278" t="s">
        <v>64</v>
      </c>
      <c r="E571" s="280" t="s">
        <v>572</v>
      </c>
      <c r="F571" s="278" t="s">
        <v>3488</v>
      </c>
      <c r="G571" s="278" t="s">
        <v>10121</v>
      </c>
      <c r="H571" s="278" t="s">
        <v>48</v>
      </c>
      <c r="I571" s="281" t="s">
        <v>10122</v>
      </c>
      <c r="J571" s="278" t="s">
        <v>4780</v>
      </c>
      <c r="K571" s="278" t="s">
        <v>341</v>
      </c>
      <c r="L571" s="278" t="s">
        <v>134</v>
      </c>
      <c r="M571" s="279" t="s">
        <v>10119</v>
      </c>
      <c r="N571" s="278" t="s">
        <v>5000</v>
      </c>
      <c r="O571" s="278" t="s">
        <v>8561</v>
      </c>
    </row>
    <row r="572" spans="1:15" x14ac:dyDescent="0.3">
      <c r="A572" s="278" t="s">
        <v>10065</v>
      </c>
      <c r="B572" s="278" t="s">
        <v>10117</v>
      </c>
      <c r="C572" s="280" t="s">
        <v>1014</v>
      </c>
      <c r="D572" s="278" t="s">
        <v>64</v>
      </c>
      <c r="E572" s="280" t="s">
        <v>853</v>
      </c>
      <c r="F572" s="278" t="s">
        <v>3546</v>
      </c>
      <c r="G572" s="278" t="s">
        <v>10118</v>
      </c>
      <c r="H572" s="278" t="s">
        <v>48</v>
      </c>
      <c r="I572" s="278" t="s">
        <v>10116</v>
      </c>
      <c r="J572" s="278" t="s">
        <v>4780</v>
      </c>
      <c r="K572" s="278" t="s">
        <v>341</v>
      </c>
      <c r="L572" s="278" t="s">
        <v>134</v>
      </c>
      <c r="M572" s="279" t="s">
        <v>10115</v>
      </c>
      <c r="N572" s="278" t="s">
        <v>5000</v>
      </c>
      <c r="O572" s="278"/>
    </row>
    <row r="573" spans="1:15" x14ac:dyDescent="0.3">
      <c r="A573" s="278" t="s">
        <v>10065</v>
      </c>
      <c r="B573" s="278" t="s">
        <v>10113</v>
      </c>
      <c r="C573" s="280" t="s">
        <v>1161</v>
      </c>
      <c r="D573" s="278" t="s">
        <v>64</v>
      </c>
      <c r="E573" s="280" t="s">
        <v>853</v>
      </c>
      <c r="F573" s="278" t="s">
        <v>3546</v>
      </c>
      <c r="G573" s="278" t="s">
        <v>10114</v>
      </c>
      <c r="H573" s="278" t="s">
        <v>48</v>
      </c>
      <c r="I573" s="278" t="s">
        <v>10112</v>
      </c>
      <c r="J573" s="278" t="s">
        <v>4780</v>
      </c>
      <c r="K573" s="278" t="s">
        <v>341</v>
      </c>
      <c r="L573" s="278" t="s">
        <v>134</v>
      </c>
      <c r="M573" s="279" t="s">
        <v>397</v>
      </c>
      <c r="N573" s="278" t="s">
        <v>5000</v>
      </c>
      <c r="O573" s="278"/>
    </row>
    <row r="574" spans="1:15" x14ac:dyDescent="0.3">
      <c r="A574" s="278" t="s">
        <v>10065</v>
      </c>
      <c r="B574" s="278" t="s">
        <v>10110</v>
      </c>
      <c r="C574" s="280" t="s">
        <v>1161</v>
      </c>
      <c r="D574" s="278" t="s">
        <v>64</v>
      </c>
      <c r="E574" s="280" t="s">
        <v>853</v>
      </c>
      <c r="F574" s="278" t="s">
        <v>3543</v>
      </c>
      <c r="G574" s="278" t="s">
        <v>10111</v>
      </c>
      <c r="H574" s="278" t="s">
        <v>48</v>
      </c>
      <c r="I574" s="278" t="s">
        <v>10109</v>
      </c>
      <c r="J574" s="278" t="s">
        <v>4780</v>
      </c>
      <c r="K574" s="278" t="s">
        <v>341</v>
      </c>
      <c r="L574" s="278" t="s">
        <v>134</v>
      </c>
      <c r="M574" s="279" t="s">
        <v>821</v>
      </c>
      <c r="N574" s="278" t="s">
        <v>5000</v>
      </c>
      <c r="O574" s="278"/>
    </row>
    <row r="575" spans="1:15" x14ac:dyDescent="0.3">
      <c r="A575" s="278" t="s">
        <v>10065</v>
      </c>
      <c r="B575" s="278" t="s">
        <v>10107</v>
      </c>
      <c r="C575" s="280" t="s">
        <v>1014</v>
      </c>
      <c r="D575" s="278" t="s">
        <v>70</v>
      </c>
      <c r="E575" s="280" t="s">
        <v>568</v>
      </c>
      <c r="F575" s="278" t="s">
        <v>3543</v>
      </c>
      <c r="G575" s="278" t="s">
        <v>10108</v>
      </c>
      <c r="H575" s="278" t="s">
        <v>48</v>
      </c>
      <c r="I575" s="278" t="s">
        <v>10106</v>
      </c>
      <c r="J575" s="278" t="s">
        <v>10071</v>
      </c>
      <c r="K575" s="278" t="s">
        <v>341</v>
      </c>
      <c r="L575" s="278" t="s">
        <v>134</v>
      </c>
      <c r="M575" s="279" t="s">
        <v>10102</v>
      </c>
      <c r="N575" s="278" t="s">
        <v>5000</v>
      </c>
      <c r="O575" s="278"/>
    </row>
    <row r="576" spans="1:15" x14ac:dyDescent="0.3">
      <c r="A576" s="278" t="s">
        <v>10065</v>
      </c>
      <c r="B576" s="278" t="s">
        <v>10104</v>
      </c>
      <c r="C576" s="280" t="s">
        <v>1161</v>
      </c>
      <c r="D576" s="278" t="s">
        <v>64</v>
      </c>
      <c r="E576" s="280" t="s">
        <v>572</v>
      </c>
      <c r="F576" s="278" t="s">
        <v>3543</v>
      </c>
      <c r="G576" s="278" t="s">
        <v>10105</v>
      </c>
      <c r="H576" s="278" t="s">
        <v>48</v>
      </c>
      <c r="I576" s="278" t="s">
        <v>10103</v>
      </c>
      <c r="J576" s="278" t="s">
        <v>4780</v>
      </c>
      <c r="K576" s="278" t="s">
        <v>341</v>
      </c>
      <c r="L576" s="278" t="s">
        <v>134</v>
      </c>
      <c r="M576" s="279" t="s">
        <v>10102</v>
      </c>
      <c r="N576" s="278" t="s">
        <v>5000</v>
      </c>
      <c r="O576" s="278"/>
    </row>
    <row r="577" spans="1:15" x14ac:dyDescent="0.3">
      <c r="A577" s="278" t="s">
        <v>10065</v>
      </c>
      <c r="B577" s="278" t="s">
        <v>10100</v>
      </c>
      <c r="C577" s="280" t="s">
        <v>1014</v>
      </c>
      <c r="D577" s="278" t="s">
        <v>64</v>
      </c>
      <c r="E577" s="280" t="s">
        <v>853</v>
      </c>
      <c r="F577" s="278" t="s">
        <v>3551</v>
      </c>
      <c r="G577" s="278" t="s">
        <v>10101</v>
      </c>
      <c r="H577" s="278" t="s">
        <v>48</v>
      </c>
      <c r="I577" s="278" t="s">
        <v>10099</v>
      </c>
      <c r="J577" s="278" t="s">
        <v>4780</v>
      </c>
      <c r="K577" s="278" t="s">
        <v>341</v>
      </c>
      <c r="L577" s="278" t="s">
        <v>134</v>
      </c>
      <c r="M577" s="279" t="s">
        <v>363</v>
      </c>
      <c r="N577" s="278" t="s">
        <v>5000</v>
      </c>
      <c r="O577" s="278"/>
    </row>
    <row r="578" spans="1:15" x14ac:dyDescent="0.3">
      <c r="A578" s="278" t="s">
        <v>10065</v>
      </c>
      <c r="B578" s="278" t="s">
        <v>10097</v>
      </c>
      <c r="C578" s="280" t="s">
        <v>1014</v>
      </c>
      <c r="D578" s="278" t="s">
        <v>64</v>
      </c>
      <c r="E578" s="280" t="s">
        <v>853</v>
      </c>
      <c r="F578" s="278" t="s">
        <v>3543</v>
      </c>
      <c r="G578" s="278" t="s">
        <v>10098</v>
      </c>
      <c r="H578" s="278" t="s">
        <v>48</v>
      </c>
      <c r="I578" s="278" t="s">
        <v>10096</v>
      </c>
      <c r="J578" s="278" t="s">
        <v>4780</v>
      </c>
      <c r="K578" s="278" t="s">
        <v>341</v>
      </c>
      <c r="L578" s="278" t="s">
        <v>134</v>
      </c>
      <c r="M578" s="279" t="s">
        <v>10095</v>
      </c>
      <c r="N578" s="278" t="s">
        <v>5000</v>
      </c>
      <c r="O578" s="278"/>
    </row>
    <row r="579" spans="1:15" x14ac:dyDescent="0.3">
      <c r="A579" s="278" t="s">
        <v>10065</v>
      </c>
      <c r="B579" s="278" t="s">
        <v>10093</v>
      </c>
      <c r="C579" s="280" t="s">
        <v>1161</v>
      </c>
      <c r="D579" s="278" t="s">
        <v>64</v>
      </c>
      <c r="E579" s="280" t="s">
        <v>853</v>
      </c>
      <c r="F579" s="278" t="s">
        <v>3527</v>
      </c>
      <c r="G579" s="278" t="s">
        <v>10094</v>
      </c>
      <c r="H579" s="278" t="s">
        <v>48</v>
      </c>
      <c r="I579" s="278" t="s">
        <v>10092</v>
      </c>
      <c r="J579" s="278" t="s">
        <v>4780</v>
      </c>
      <c r="K579" s="278" t="s">
        <v>341</v>
      </c>
      <c r="L579" s="278" t="s">
        <v>134</v>
      </c>
      <c r="M579" s="279" t="s">
        <v>896</v>
      </c>
      <c r="N579" s="278" t="s">
        <v>5000</v>
      </c>
      <c r="O579" s="278"/>
    </row>
    <row r="580" spans="1:15" x14ac:dyDescent="0.3">
      <c r="A580" s="278" t="s">
        <v>10065</v>
      </c>
      <c r="B580" s="278" t="s">
        <v>10090</v>
      </c>
      <c r="C580" s="280" t="s">
        <v>1014</v>
      </c>
      <c r="D580" s="278" t="s">
        <v>64</v>
      </c>
      <c r="E580" s="280" t="s">
        <v>853</v>
      </c>
      <c r="F580" s="278" t="s">
        <v>3546</v>
      </c>
      <c r="G580" s="278" t="s">
        <v>10091</v>
      </c>
      <c r="H580" s="278" t="s">
        <v>48</v>
      </c>
      <c r="I580" s="278" t="s">
        <v>10089</v>
      </c>
      <c r="J580" s="278" t="s">
        <v>4780</v>
      </c>
      <c r="K580" s="278" t="s">
        <v>341</v>
      </c>
      <c r="L580" s="278" t="s">
        <v>134</v>
      </c>
      <c r="M580" s="279" t="s">
        <v>10079</v>
      </c>
      <c r="N580" s="278" t="s">
        <v>5000</v>
      </c>
      <c r="O580" s="278"/>
    </row>
    <row r="581" spans="1:15" x14ac:dyDescent="0.3">
      <c r="A581" s="278" t="s">
        <v>10065</v>
      </c>
      <c r="B581" s="278" t="s">
        <v>4870</v>
      </c>
      <c r="C581" s="280" t="s">
        <v>1014</v>
      </c>
      <c r="D581" s="278" t="s">
        <v>64</v>
      </c>
      <c r="E581" s="280" t="s">
        <v>853</v>
      </c>
      <c r="F581" s="278" t="s">
        <v>3543</v>
      </c>
      <c r="G581" s="278" t="s">
        <v>10088</v>
      </c>
      <c r="H581" s="278" t="s">
        <v>48</v>
      </c>
      <c r="I581" s="278" t="s">
        <v>10087</v>
      </c>
      <c r="J581" s="278" t="s">
        <v>4780</v>
      </c>
      <c r="K581" s="278" t="s">
        <v>341</v>
      </c>
      <c r="L581" s="278" t="s">
        <v>134</v>
      </c>
      <c r="M581" s="279" t="s">
        <v>10086</v>
      </c>
      <c r="N581" s="278" t="s">
        <v>5000</v>
      </c>
      <c r="O581" s="278"/>
    </row>
    <row r="582" spans="1:15" x14ac:dyDescent="0.3">
      <c r="A582" s="278" t="s">
        <v>10065</v>
      </c>
      <c r="B582" s="278" t="s">
        <v>10084</v>
      </c>
      <c r="C582" s="280" t="s">
        <v>1014</v>
      </c>
      <c r="D582" s="278" t="s">
        <v>64</v>
      </c>
      <c r="E582" s="280" t="s">
        <v>853</v>
      </c>
      <c r="F582" s="278" t="s">
        <v>3548</v>
      </c>
      <c r="G582" s="278" t="s">
        <v>10085</v>
      </c>
      <c r="H582" s="278" t="s">
        <v>48</v>
      </c>
      <c r="I582" s="278" t="s">
        <v>10083</v>
      </c>
      <c r="J582" s="278" t="s">
        <v>4780</v>
      </c>
      <c r="K582" s="278" t="s">
        <v>341</v>
      </c>
      <c r="L582" s="278" t="s">
        <v>134</v>
      </c>
      <c r="M582" s="279" t="s">
        <v>190</v>
      </c>
      <c r="N582" s="278" t="s">
        <v>5000</v>
      </c>
      <c r="O582" s="278"/>
    </row>
    <row r="583" spans="1:15" x14ac:dyDescent="0.3">
      <c r="A583" s="278" t="s">
        <v>10065</v>
      </c>
      <c r="B583" s="278" t="s">
        <v>10081</v>
      </c>
      <c r="C583" s="280" t="s">
        <v>1014</v>
      </c>
      <c r="D583" s="278" t="s">
        <v>64</v>
      </c>
      <c r="E583" s="280" t="s">
        <v>568</v>
      </c>
      <c r="F583" s="278" t="s">
        <v>3546</v>
      </c>
      <c r="G583" s="278" t="s">
        <v>10082</v>
      </c>
      <c r="H583" s="278" t="s">
        <v>48</v>
      </c>
      <c r="I583" s="278" t="s">
        <v>10080</v>
      </c>
      <c r="J583" s="278" t="s">
        <v>4780</v>
      </c>
      <c r="K583" s="278" t="s">
        <v>341</v>
      </c>
      <c r="L583" s="278" t="s">
        <v>134</v>
      </c>
      <c r="M583" s="279" t="s">
        <v>10079</v>
      </c>
      <c r="N583" s="278" t="s">
        <v>5000</v>
      </c>
      <c r="O583" s="278"/>
    </row>
    <row r="584" spans="1:15" x14ac:dyDescent="0.3">
      <c r="A584" s="278" t="s">
        <v>10065</v>
      </c>
      <c r="B584" s="278" t="s">
        <v>10077</v>
      </c>
      <c r="C584" s="280" t="s">
        <v>1161</v>
      </c>
      <c r="D584" s="278" t="s">
        <v>70</v>
      </c>
      <c r="E584" s="280" t="s">
        <v>568</v>
      </c>
      <c r="F584" s="278" t="s">
        <v>3488</v>
      </c>
      <c r="G584" s="278" t="s">
        <v>10078</v>
      </c>
      <c r="H584" s="278" t="s">
        <v>48</v>
      </c>
      <c r="I584" s="278" t="s">
        <v>10076</v>
      </c>
      <c r="J584" s="278" t="s">
        <v>10071</v>
      </c>
      <c r="K584" s="278" t="s">
        <v>341</v>
      </c>
      <c r="L584" s="278" t="s">
        <v>134</v>
      </c>
      <c r="M584" s="279" t="s">
        <v>10075</v>
      </c>
      <c r="N584" s="278" t="s">
        <v>5000</v>
      </c>
      <c r="O584" s="278"/>
    </row>
    <row r="585" spans="1:15" x14ac:dyDescent="0.3">
      <c r="A585" s="278" t="s">
        <v>10065</v>
      </c>
      <c r="B585" s="278" t="s">
        <v>10073</v>
      </c>
      <c r="C585" s="280" t="s">
        <v>1161</v>
      </c>
      <c r="D585" s="278" t="s">
        <v>70</v>
      </c>
      <c r="E585" s="280" t="s">
        <v>568</v>
      </c>
      <c r="F585" s="278" t="s">
        <v>3492</v>
      </c>
      <c r="G585" s="278" t="s">
        <v>10074</v>
      </c>
      <c r="H585" s="278" t="s">
        <v>48</v>
      </c>
      <c r="I585" s="278" t="s">
        <v>10072</v>
      </c>
      <c r="J585" s="278" t="s">
        <v>10071</v>
      </c>
      <c r="K585" s="278" t="s">
        <v>341</v>
      </c>
      <c r="L585" s="278" t="s">
        <v>134</v>
      </c>
      <c r="M585" s="279" t="s">
        <v>10070</v>
      </c>
      <c r="N585" s="278" t="s">
        <v>5000</v>
      </c>
      <c r="O585" s="278"/>
    </row>
    <row r="586" spans="1:15" x14ac:dyDescent="0.3">
      <c r="A586" s="278" t="s">
        <v>10065</v>
      </c>
      <c r="B586" s="278" t="s">
        <v>8086</v>
      </c>
      <c r="C586" s="280" t="s">
        <v>1161</v>
      </c>
      <c r="D586" s="278" t="s">
        <v>64</v>
      </c>
      <c r="E586" s="280" t="s">
        <v>853</v>
      </c>
      <c r="F586" s="278" t="s">
        <v>3543</v>
      </c>
      <c r="G586" s="278" t="s">
        <v>10069</v>
      </c>
      <c r="H586" s="278" t="s">
        <v>48</v>
      </c>
      <c r="I586" s="278" t="s">
        <v>10068</v>
      </c>
      <c r="J586" s="278" t="s">
        <v>4780</v>
      </c>
      <c r="K586" s="278" t="s">
        <v>341</v>
      </c>
      <c r="L586" s="278" t="s">
        <v>134</v>
      </c>
      <c r="M586" s="279" t="s">
        <v>10067</v>
      </c>
      <c r="N586" s="278" t="s">
        <v>5000</v>
      </c>
      <c r="O586" s="278"/>
    </row>
    <row r="587" spans="1:15" x14ac:dyDescent="0.3">
      <c r="A587" s="278" t="s">
        <v>10065</v>
      </c>
      <c r="B587" s="278" t="s">
        <v>8077</v>
      </c>
      <c r="C587" s="280" t="s">
        <v>1161</v>
      </c>
      <c r="D587" s="278" t="s">
        <v>64</v>
      </c>
      <c r="E587" s="280" t="s">
        <v>853</v>
      </c>
      <c r="F587" s="278" t="s">
        <v>3551</v>
      </c>
      <c r="G587" s="278" t="s">
        <v>10066</v>
      </c>
      <c r="H587" s="278" t="s">
        <v>48</v>
      </c>
      <c r="I587" s="278" t="s">
        <v>10064</v>
      </c>
      <c r="J587" s="278" t="s">
        <v>4780</v>
      </c>
      <c r="K587" s="278" t="s">
        <v>341</v>
      </c>
      <c r="L587" s="278" t="s">
        <v>134</v>
      </c>
      <c r="M587" s="279" t="s">
        <v>2533</v>
      </c>
      <c r="N587" s="278" t="s">
        <v>5000</v>
      </c>
      <c r="O587" s="278"/>
    </row>
    <row r="588" spans="1:15" x14ac:dyDescent="0.3">
      <c r="A588" s="278" t="s">
        <v>9973</v>
      </c>
      <c r="B588" s="278" t="s">
        <v>6492</v>
      </c>
      <c r="C588" s="280" t="s">
        <v>1161</v>
      </c>
      <c r="D588" s="278" t="s">
        <v>70</v>
      </c>
      <c r="E588" s="280" t="s">
        <v>572</v>
      </c>
      <c r="F588" s="278" t="s">
        <v>3470</v>
      </c>
      <c r="G588" s="278" t="s">
        <v>10063</v>
      </c>
      <c r="H588" s="278" t="s">
        <v>48</v>
      </c>
      <c r="I588" s="281" t="s">
        <v>10062</v>
      </c>
      <c r="J588" s="278" t="s">
        <v>1100</v>
      </c>
      <c r="K588" s="278" t="s">
        <v>341</v>
      </c>
      <c r="L588" s="278" t="s">
        <v>134</v>
      </c>
      <c r="M588" s="279" t="s">
        <v>1170</v>
      </c>
      <c r="N588" s="278" t="s">
        <v>5000</v>
      </c>
      <c r="O588" s="278" t="s">
        <v>8561</v>
      </c>
    </row>
    <row r="589" spans="1:15" x14ac:dyDescent="0.3">
      <c r="A589" s="278" t="s">
        <v>9973</v>
      </c>
      <c r="B589" s="278" t="s">
        <v>10060</v>
      </c>
      <c r="C589" s="280" t="s">
        <v>1161</v>
      </c>
      <c r="D589" s="278" t="s">
        <v>64</v>
      </c>
      <c r="E589" s="280" t="s">
        <v>572</v>
      </c>
      <c r="F589" s="278" t="s">
        <v>3470</v>
      </c>
      <c r="G589" s="278" t="s">
        <v>10061</v>
      </c>
      <c r="H589" s="278" t="s">
        <v>48</v>
      </c>
      <c r="I589" s="281" t="s">
        <v>10059</v>
      </c>
      <c r="J589" s="278" t="s">
        <v>5607</v>
      </c>
      <c r="K589" s="278" t="s">
        <v>341</v>
      </c>
      <c r="L589" s="278" t="s">
        <v>134</v>
      </c>
      <c r="M589" s="279" t="s">
        <v>1170</v>
      </c>
      <c r="N589" s="278" t="s">
        <v>5000</v>
      </c>
      <c r="O589" s="278" t="s">
        <v>8561</v>
      </c>
    </row>
    <row r="590" spans="1:15" x14ac:dyDescent="0.3">
      <c r="A590" s="278" t="s">
        <v>9973</v>
      </c>
      <c r="B590" s="278" t="s">
        <v>10057</v>
      </c>
      <c r="C590" s="280" t="s">
        <v>1161</v>
      </c>
      <c r="D590" s="278" t="s">
        <v>64</v>
      </c>
      <c r="E590" s="280" t="s">
        <v>853</v>
      </c>
      <c r="F590" s="278" t="s">
        <v>3536</v>
      </c>
      <c r="G590" s="278" t="s">
        <v>10058</v>
      </c>
      <c r="H590" s="278" t="s">
        <v>48</v>
      </c>
      <c r="I590" s="278" t="s">
        <v>10056</v>
      </c>
      <c r="J590" s="278" t="s">
        <v>5607</v>
      </c>
      <c r="K590" s="278" t="s">
        <v>341</v>
      </c>
      <c r="L590" s="278" t="s">
        <v>134</v>
      </c>
      <c r="M590" s="279" t="s">
        <v>10055</v>
      </c>
      <c r="N590" s="278" t="s">
        <v>5000</v>
      </c>
      <c r="O590" s="278"/>
    </row>
    <row r="591" spans="1:15" x14ac:dyDescent="0.3">
      <c r="A591" s="278" t="s">
        <v>9973</v>
      </c>
      <c r="B591" s="278" t="s">
        <v>10053</v>
      </c>
      <c r="C591" s="280" t="s">
        <v>1014</v>
      </c>
      <c r="D591" s="278" t="s">
        <v>64</v>
      </c>
      <c r="E591" s="280" t="s">
        <v>568</v>
      </c>
      <c r="F591" s="278" t="s">
        <v>3536</v>
      </c>
      <c r="G591" s="278" t="s">
        <v>10054</v>
      </c>
      <c r="H591" s="278" t="s">
        <v>48</v>
      </c>
      <c r="I591" s="278" t="s">
        <v>10052</v>
      </c>
      <c r="J591" s="278" t="s">
        <v>5607</v>
      </c>
      <c r="K591" s="278" t="s">
        <v>341</v>
      </c>
      <c r="L591" s="278" t="s">
        <v>134</v>
      </c>
      <c r="M591" s="279" t="s">
        <v>5581</v>
      </c>
      <c r="N591" s="278" t="s">
        <v>5000</v>
      </c>
      <c r="O591" s="278"/>
    </row>
    <row r="592" spans="1:15" x14ac:dyDescent="0.3">
      <c r="A592" s="278" t="s">
        <v>9973</v>
      </c>
      <c r="B592" s="278" t="s">
        <v>10050</v>
      </c>
      <c r="C592" s="280" t="s">
        <v>1161</v>
      </c>
      <c r="D592" s="278" t="s">
        <v>319</v>
      </c>
      <c r="E592" s="280" t="s">
        <v>568</v>
      </c>
      <c r="F592" s="278" t="s">
        <v>3470</v>
      </c>
      <c r="G592" s="278" t="s">
        <v>10051</v>
      </c>
      <c r="H592" s="278" t="s">
        <v>48</v>
      </c>
      <c r="I592" s="281" t="s">
        <v>10049</v>
      </c>
      <c r="J592" s="278" t="s">
        <v>10004</v>
      </c>
      <c r="K592" s="278" t="s">
        <v>341</v>
      </c>
      <c r="L592" s="278" t="s">
        <v>134</v>
      </c>
      <c r="M592" s="279" t="s">
        <v>1170</v>
      </c>
      <c r="N592" s="278" t="s">
        <v>5000</v>
      </c>
      <c r="O592" s="278" t="s">
        <v>8561</v>
      </c>
    </row>
    <row r="593" spans="1:15" x14ac:dyDescent="0.3">
      <c r="A593" s="278" t="s">
        <v>9973</v>
      </c>
      <c r="B593" s="278" t="s">
        <v>10047</v>
      </c>
      <c r="C593" s="280" t="s">
        <v>1161</v>
      </c>
      <c r="D593" s="278" t="s">
        <v>173</v>
      </c>
      <c r="E593" s="280" t="s">
        <v>572</v>
      </c>
      <c r="F593" s="278" t="s">
        <v>3470</v>
      </c>
      <c r="G593" s="278" t="s">
        <v>10048</v>
      </c>
      <c r="H593" s="278" t="s">
        <v>48</v>
      </c>
      <c r="I593" s="281" t="s">
        <v>10046</v>
      </c>
      <c r="J593" s="278" t="s">
        <v>5328</v>
      </c>
      <c r="K593" s="278" t="s">
        <v>341</v>
      </c>
      <c r="L593" s="278" t="s">
        <v>134</v>
      </c>
      <c r="M593" s="279" t="s">
        <v>1170</v>
      </c>
      <c r="N593" s="278" t="s">
        <v>5000</v>
      </c>
      <c r="O593" s="278" t="s">
        <v>8561</v>
      </c>
    </row>
    <row r="594" spans="1:15" x14ac:dyDescent="0.3">
      <c r="A594" s="278" t="s">
        <v>9973</v>
      </c>
      <c r="B594" s="278" t="s">
        <v>1080</v>
      </c>
      <c r="C594" s="280" t="s">
        <v>1161</v>
      </c>
      <c r="D594" s="278" t="s">
        <v>70</v>
      </c>
      <c r="E594" s="280" t="s">
        <v>572</v>
      </c>
      <c r="F594" s="278" t="s">
        <v>3470</v>
      </c>
      <c r="G594" s="278" t="s">
        <v>10045</v>
      </c>
      <c r="H594" s="278" t="s">
        <v>48</v>
      </c>
      <c r="I594" s="281" t="s">
        <v>10044</v>
      </c>
      <c r="J594" s="278" t="s">
        <v>1100</v>
      </c>
      <c r="K594" s="278" t="s">
        <v>341</v>
      </c>
      <c r="L594" s="278" t="s">
        <v>134</v>
      </c>
      <c r="M594" s="279" t="s">
        <v>1170</v>
      </c>
      <c r="N594" s="278" t="s">
        <v>5000</v>
      </c>
      <c r="O594" s="278" t="s">
        <v>8561</v>
      </c>
    </row>
    <row r="595" spans="1:15" x14ac:dyDescent="0.3">
      <c r="A595" s="278" t="s">
        <v>9973</v>
      </c>
      <c r="B595" s="278" t="s">
        <v>1082</v>
      </c>
      <c r="C595" s="280" t="s">
        <v>1161</v>
      </c>
      <c r="D595" s="278" t="s">
        <v>64</v>
      </c>
      <c r="E595" s="280" t="s">
        <v>572</v>
      </c>
      <c r="F595" s="278" t="s">
        <v>3470</v>
      </c>
      <c r="G595" s="278" t="s">
        <v>10043</v>
      </c>
      <c r="H595" s="278" t="s">
        <v>48</v>
      </c>
      <c r="I595" s="281" t="s">
        <v>10042</v>
      </c>
      <c r="J595" s="278" t="s">
        <v>5607</v>
      </c>
      <c r="K595" s="278" t="s">
        <v>341</v>
      </c>
      <c r="L595" s="278" t="s">
        <v>134</v>
      </c>
      <c r="M595" s="279" t="s">
        <v>1170</v>
      </c>
      <c r="N595" s="278" t="s">
        <v>5000</v>
      </c>
      <c r="O595" s="278" t="s">
        <v>8561</v>
      </c>
    </row>
    <row r="596" spans="1:15" x14ac:dyDescent="0.3">
      <c r="A596" s="278" t="s">
        <v>9973</v>
      </c>
      <c r="B596" s="278" t="s">
        <v>10039</v>
      </c>
      <c r="C596" s="280" t="s">
        <v>1003</v>
      </c>
      <c r="D596" s="278" t="s">
        <v>173</v>
      </c>
      <c r="E596" s="280" t="s">
        <v>568</v>
      </c>
      <c r="F596" s="278" t="s">
        <v>3478</v>
      </c>
      <c r="G596" s="281" t="s">
        <v>10041</v>
      </c>
      <c r="H596" s="278" t="s">
        <v>48</v>
      </c>
      <c r="I596" s="281" t="s">
        <v>10040</v>
      </c>
      <c r="J596" s="278" t="s">
        <v>5328</v>
      </c>
      <c r="K596" s="278" t="s">
        <v>341</v>
      </c>
      <c r="L596" s="278" t="s">
        <v>134</v>
      </c>
      <c r="M596" s="279" t="s">
        <v>9976</v>
      </c>
      <c r="N596" s="278" t="s">
        <v>5000</v>
      </c>
      <c r="O596" s="278" t="s">
        <v>9989</v>
      </c>
    </row>
    <row r="597" spans="1:15" x14ac:dyDescent="0.3">
      <c r="A597" s="278" t="s">
        <v>9973</v>
      </c>
      <c r="B597" s="278" t="s">
        <v>10036</v>
      </c>
      <c r="C597" s="280" t="s">
        <v>1161</v>
      </c>
      <c r="D597" s="278" t="s">
        <v>70</v>
      </c>
      <c r="E597" s="280" t="s">
        <v>572</v>
      </c>
      <c r="F597" s="278" t="s">
        <v>3494</v>
      </c>
      <c r="G597" s="278" t="s">
        <v>10037</v>
      </c>
      <c r="H597" s="278" t="s">
        <v>48</v>
      </c>
      <c r="I597" s="281" t="s">
        <v>10038</v>
      </c>
      <c r="J597" s="278" t="s">
        <v>1100</v>
      </c>
      <c r="K597" s="278" t="s">
        <v>341</v>
      </c>
      <c r="L597" s="278" t="s">
        <v>134</v>
      </c>
      <c r="M597" s="279" t="s">
        <v>9976</v>
      </c>
      <c r="N597" s="278" t="s">
        <v>5000</v>
      </c>
      <c r="O597" s="278" t="s">
        <v>8561</v>
      </c>
    </row>
    <row r="598" spans="1:15" x14ac:dyDescent="0.3">
      <c r="A598" s="278" t="s">
        <v>9973</v>
      </c>
      <c r="B598" s="278" t="s">
        <v>10033</v>
      </c>
      <c r="C598" s="280" t="s">
        <v>1161</v>
      </c>
      <c r="D598" s="278" t="s">
        <v>64</v>
      </c>
      <c r="E598" s="280" t="s">
        <v>572</v>
      </c>
      <c r="F598" s="278" t="s">
        <v>3494</v>
      </c>
      <c r="G598" s="278" t="s">
        <v>10034</v>
      </c>
      <c r="H598" s="278" t="s">
        <v>48</v>
      </c>
      <c r="I598" s="281" t="s">
        <v>10035</v>
      </c>
      <c r="J598" s="278" t="s">
        <v>5607</v>
      </c>
      <c r="K598" s="278" t="s">
        <v>341</v>
      </c>
      <c r="L598" s="278" t="s">
        <v>134</v>
      </c>
      <c r="M598" s="279" t="s">
        <v>9976</v>
      </c>
      <c r="N598" s="278" t="s">
        <v>5000</v>
      </c>
      <c r="O598" s="278" t="s">
        <v>8561</v>
      </c>
    </row>
    <row r="599" spans="1:15" x14ac:dyDescent="0.3">
      <c r="A599" s="278" t="s">
        <v>9973</v>
      </c>
      <c r="B599" s="278" t="s">
        <v>10031</v>
      </c>
      <c r="C599" s="280" t="s">
        <v>1014</v>
      </c>
      <c r="D599" s="278" t="s">
        <v>173</v>
      </c>
      <c r="E599" s="280" t="s">
        <v>568</v>
      </c>
      <c r="F599" s="278" t="s">
        <v>3478</v>
      </c>
      <c r="G599" s="278" t="s">
        <v>10032</v>
      </c>
      <c r="H599" s="278" t="s">
        <v>48</v>
      </c>
      <c r="I599" s="281" t="s">
        <v>10027</v>
      </c>
      <c r="J599" s="278" t="s">
        <v>5328</v>
      </c>
      <c r="K599" s="278" t="s">
        <v>341</v>
      </c>
      <c r="L599" s="278" t="s">
        <v>134</v>
      </c>
      <c r="M599" s="279" t="s">
        <v>9986</v>
      </c>
      <c r="N599" s="278" t="s">
        <v>5000</v>
      </c>
      <c r="O599" s="278" t="s">
        <v>8561</v>
      </c>
    </row>
    <row r="600" spans="1:15" x14ac:dyDescent="0.3">
      <c r="A600" s="278" t="s">
        <v>9973</v>
      </c>
      <c r="B600" s="278" t="s">
        <v>1085</v>
      </c>
      <c r="C600" s="280" t="s">
        <v>1161</v>
      </c>
      <c r="D600" s="278" t="s">
        <v>70</v>
      </c>
      <c r="E600" s="280" t="s">
        <v>572</v>
      </c>
      <c r="F600" s="278" t="s">
        <v>3478</v>
      </c>
      <c r="G600" s="278" t="s">
        <v>10030</v>
      </c>
      <c r="H600" s="278" t="s">
        <v>48</v>
      </c>
      <c r="I600" s="281" t="s">
        <v>10027</v>
      </c>
      <c r="J600" s="278" t="s">
        <v>1100</v>
      </c>
      <c r="K600" s="278" t="s">
        <v>341</v>
      </c>
      <c r="L600" s="278" t="s">
        <v>134</v>
      </c>
      <c r="M600" s="279" t="s">
        <v>9986</v>
      </c>
      <c r="N600" s="278" t="s">
        <v>5000</v>
      </c>
      <c r="O600" s="278" t="s">
        <v>8561</v>
      </c>
    </row>
    <row r="601" spans="1:15" x14ac:dyDescent="0.3">
      <c r="A601" s="278" t="s">
        <v>9973</v>
      </c>
      <c r="B601" s="278" t="s">
        <v>10028</v>
      </c>
      <c r="C601" s="280" t="s">
        <v>1161</v>
      </c>
      <c r="D601" s="278" t="s">
        <v>64</v>
      </c>
      <c r="E601" s="280" t="s">
        <v>572</v>
      </c>
      <c r="F601" s="278" t="s">
        <v>3478</v>
      </c>
      <c r="G601" s="278" t="s">
        <v>10029</v>
      </c>
      <c r="H601" s="278" t="s">
        <v>48</v>
      </c>
      <c r="I601" s="281" t="s">
        <v>10027</v>
      </c>
      <c r="J601" s="278" t="s">
        <v>5607</v>
      </c>
      <c r="K601" s="278" t="s">
        <v>341</v>
      </c>
      <c r="L601" s="278" t="s">
        <v>134</v>
      </c>
      <c r="M601" s="279" t="s">
        <v>9986</v>
      </c>
      <c r="N601" s="278" t="s">
        <v>5000</v>
      </c>
      <c r="O601" s="278" t="s">
        <v>8561</v>
      </c>
    </row>
    <row r="602" spans="1:15" x14ac:dyDescent="0.3">
      <c r="A602" s="278" t="s">
        <v>9973</v>
      </c>
      <c r="B602" s="278" t="s">
        <v>10025</v>
      </c>
      <c r="C602" s="280" t="s">
        <v>1161</v>
      </c>
      <c r="D602" s="278" t="s">
        <v>173</v>
      </c>
      <c r="E602" s="280" t="s">
        <v>1083</v>
      </c>
      <c r="F602" s="278" t="s">
        <v>3474</v>
      </c>
      <c r="G602" s="278" t="s">
        <v>10026</v>
      </c>
      <c r="H602" s="278" t="s">
        <v>48</v>
      </c>
      <c r="I602" s="278" t="s">
        <v>9972</v>
      </c>
      <c r="J602" s="278" t="s">
        <v>5328</v>
      </c>
      <c r="K602" s="278" t="s">
        <v>341</v>
      </c>
      <c r="L602" s="278" t="s">
        <v>134</v>
      </c>
      <c r="M602" s="279" t="s">
        <v>9971</v>
      </c>
      <c r="N602" s="278" t="s">
        <v>5000</v>
      </c>
      <c r="O602" s="278"/>
    </row>
    <row r="603" spans="1:15" x14ac:dyDescent="0.3">
      <c r="A603" s="278" t="s">
        <v>9973</v>
      </c>
      <c r="B603" s="278" t="s">
        <v>10023</v>
      </c>
      <c r="C603" s="280" t="s">
        <v>1014</v>
      </c>
      <c r="D603" s="278" t="s">
        <v>173</v>
      </c>
      <c r="E603" s="280" t="s">
        <v>568</v>
      </c>
      <c r="F603" s="278" t="s">
        <v>3472</v>
      </c>
      <c r="G603" s="278" t="s">
        <v>10024</v>
      </c>
      <c r="H603" s="278" t="s">
        <v>48</v>
      </c>
      <c r="I603" s="281" t="s">
        <v>10022</v>
      </c>
      <c r="J603" s="278" t="s">
        <v>5328</v>
      </c>
      <c r="K603" s="278" t="s">
        <v>341</v>
      </c>
      <c r="L603" s="278" t="s">
        <v>134</v>
      </c>
      <c r="M603" s="279" t="s">
        <v>10015</v>
      </c>
      <c r="N603" s="278" t="s">
        <v>5000</v>
      </c>
      <c r="O603" s="278" t="s">
        <v>8561</v>
      </c>
    </row>
    <row r="604" spans="1:15" x14ac:dyDescent="0.3">
      <c r="A604" s="278" t="s">
        <v>9973</v>
      </c>
      <c r="B604" s="278" t="s">
        <v>10020</v>
      </c>
      <c r="C604" s="280" t="s">
        <v>1014</v>
      </c>
      <c r="D604" s="278" t="s">
        <v>70</v>
      </c>
      <c r="E604" s="280" t="s">
        <v>572</v>
      </c>
      <c r="F604" s="278" t="s">
        <v>3472</v>
      </c>
      <c r="G604" s="278" t="s">
        <v>10021</v>
      </c>
      <c r="H604" s="278" t="s">
        <v>48</v>
      </c>
      <c r="I604" s="281" t="s">
        <v>10019</v>
      </c>
      <c r="J604" s="278" t="s">
        <v>1100</v>
      </c>
      <c r="K604" s="278" t="s">
        <v>341</v>
      </c>
      <c r="L604" s="278" t="s">
        <v>134</v>
      </c>
      <c r="M604" s="279" t="s">
        <v>10015</v>
      </c>
      <c r="N604" s="278" t="s">
        <v>5000</v>
      </c>
      <c r="O604" s="278" t="s">
        <v>8561</v>
      </c>
    </row>
    <row r="605" spans="1:15" x14ac:dyDescent="0.3">
      <c r="A605" s="278" t="s">
        <v>9973</v>
      </c>
      <c r="B605" s="278" t="s">
        <v>10017</v>
      </c>
      <c r="C605" s="280" t="s">
        <v>1014</v>
      </c>
      <c r="D605" s="278" t="s">
        <v>64</v>
      </c>
      <c r="E605" s="280" t="s">
        <v>572</v>
      </c>
      <c r="F605" s="278" t="s">
        <v>3472</v>
      </c>
      <c r="G605" s="278" t="s">
        <v>10018</v>
      </c>
      <c r="H605" s="278" t="s">
        <v>48</v>
      </c>
      <c r="I605" s="281" t="s">
        <v>10016</v>
      </c>
      <c r="J605" s="278" t="s">
        <v>5607</v>
      </c>
      <c r="K605" s="278" t="s">
        <v>341</v>
      </c>
      <c r="L605" s="278" t="s">
        <v>134</v>
      </c>
      <c r="M605" s="279" t="s">
        <v>10015</v>
      </c>
      <c r="N605" s="278" t="s">
        <v>5000</v>
      </c>
      <c r="O605" s="278" t="s">
        <v>8561</v>
      </c>
    </row>
    <row r="606" spans="1:15" x14ac:dyDescent="0.3">
      <c r="A606" s="278" t="s">
        <v>9973</v>
      </c>
      <c r="B606" s="278" t="s">
        <v>10013</v>
      </c>
      <c r="C606" s="280" t="s">
        <v>1014</v>
      </c>
      <c r="D606" s="278" t="s">
        <v>70</v>
      </c>
      <c r="E606" s="280" t="s">
        <v>568</v>
      </c>
      <c r="F606" s="278" t="s">
        <v>3492</v>
      </c>
      <c r="G606" s="278" t="s">
        <v>10014</v>
      </c>
      <c r="H606" s="278" t="s">
        <v>48</v>
      </c>
      <c r="I606" s="281" t="s">
        <v>10012</v>
      </c>
      <c r="J606" s="278" t="s">
        <v>1100</v>
      </c>
      <c r="K606" s="278" t="s">
        <v>341</v>
      </c>
      <c r="L606" s="278" t="s">
        <v>134</v>
      </c>
      <c r="M606" s="279" t="s">
        <v>9280</v>
      </c>
      <c r="N606" s="278" t="s">
        <v>5000</v>
      </c>
      <c r="O606" s="278" t="s">
        <v>8561</v>
      </c>
    </row>
    <row r="607" spans="1:15" x14ac:dyDescent="0.3">
      <c r="A607" s="278" t="s">
        <v>9973</v>
      </c>
      <c r="B607" s="278" t="s">
        <v>1092</v>
      </c>
      <c r="C607" s="280" t="s">
        <v>1014</v>
      </c>
      <c r="D607" s="278" t="s">
        <v>64</v>
      </c>
      <c r="E607" s="280" t="s">
        <v>572</v>
      </c>
      <c r="F607" s="278" t="s">
        <v>3492</v>
      </c>
      <c r="G607" s="278" t="s">
        <v>10011</v>
      </c>
      <c r="H607" s="278" t="s">
        <v>48</v>
      </c>
      <c r="I607" s="281" t="s">
        <v>10010</v>
      </c>
      <c r="J607" s="278" t="s">
        <v>5607</v>
      </c>
      <c r="K607" s="278" t="s">
        <v>341</v>
      </c>
      <c r="L607" s="278" t="s">
        <v>134</v>
      </c>
      <c r="M607" s="279" t="s">
        <v>9280</v>
      </c>
      <c r="N607" s="278" t="s">
        <v>5000</v>
      </c>
      <c r="O607" s="278" t="s">
        <v>8561</v>
      </c>
    </row>
    <row r="608" spans="1:15" x14ac:dyDescent="0.3">
      <c r="A608" s="278" t="s">
        <v>9973</v>
      </c>
      <c r="B608" s="278" t="s">
        <v>10008</v>
      </c>
      <c r="C608" s="280" t="s">
        <v>1161</v>
      </c>
      <c r="D608" s="278" t="s">
        <v>70</v>
      </c>
      <c r="E608" s="280" t="s">
        <v>568</v>
      </c>
      <c r="F608" s="278" t="s">
        <v>3502</v>
      </c>
      <c r="G608" s="278" t="s">
        <v>10009</v>
      </c>
      <c r="H608" s="278" t="s">
        <v>48</v>
      </c>
      <c r="I608" s="278" t="s">
        <v>10006</v>
      </c>
      <c r="J608" s="278" t="s">
        <v>1100</v>
      </c>
      <c r="K608" s="278" t="s">
        <v>341</v>
      </c>
      <c r="L608" s="278" t="s">
        <v>134</v>
      </c>
      <c r="M608" s="279" t="s">
        <v>9369</v>
      </c>
      <c r="N608" s="278" t="s">
        <v>5000</v>
      </c>
      <c r="O608" s="278"/>
    </row>
    <row r="609" spans="1:15" x14ac:dyDescent="0.3">
      <c r="A609" s="278" t="s">
        <v>9973</v>
      </c>
      <c r="B609" s="278" t="s">
        <v>1088</v>
      </c>
      <c r="C609" s="280" t="s">
        <v>1161</v>
      </c>
      <c r="D609" s="278" t="s">
        <v>64</v>
      </c>
      <c r="E609" s="280" t="s">
        <v>572</v>
      </c>
      <c r="F609" s="278" t="s">
        <v>3502</v>
      </c>
      <c r="G609" s="278" t="s">
        <v>10007</v>
      </c>
      <c r="H609" s="278" t="s">
        <v>48</v>
      </c>
      <c r="I609" s="278" t="s">
        <v>10006</v>
      </c>
      <c r="J609" s="278" t="s">
        <v>5607</v>
      </c>
      <c r="K609" s="278" t="s">
        <v>341</v>
      </c>
      <c r="L609" s="278" t="s">
        <v>134</v>
      </c>
      <c r="M609" s="279" t="s">
        <v>9369</v>
      </c>
      <c r="N609" s="278" t="s">
        <v>5000</v>
      </c>
      <c r="O609" s="278"/>
    </row>
    <row r="610" spans="1:15" x14ac:dyDescent="0.3">
      <c r="A610" s="278" t="s">
        <v>9973</v>
      </c>
      <c r="B610" s="278" t="s">
        <v>1091</v>
      </c>
      <c r="C610" s="280" t="s">
        <v>1014</v>
      </c>
      <c r="D610" s="278" t="s">
        <v>319</v>
      </c>
      <c r="E610" s="280" t="s">
        <v>568</v>
      </c>
      <c r="F610" s="278" t="s">
        <v>3471</v>
      </c>
      <c r="G610" s="278" t="s">
        <v>10005</v>
      </c>
      <c r="H610" s="278" t="s">
        <v>48</v>
      </c>
      <c r="I610" s="278" t="s">
        <v>9997</v>
      </c>
      <c r="J610" s="278" t="s">
        <v>10004</v>
      </c>
      <c r="K610" s="278" t="s">
        <v>341</v>
      </c>
      <c r="L610" s="278" t="s">
        <v>134</v>
      </c>
      <c r="M610" s="279" t="s">
        <v>1170</v>
      </c>
      <c r="N610" s="278" t="s">
        <v>5000</v>
      </c>
      <c r="O610" s="278"/>
    </row>
    <row r="611" spans="1:15" x14ac:dyDescent="0.3">
      <c r="A611" s="278" t="s">
        <v>9973</v>
      </c>
      <c r="B611" s="278" t="s">
        <v>10002</v>
      </c>
      <c r="C611" s="280" t="s">
        <v>1161</v>
      </c>
      <c r="D611" s="278" t="s">
        <v>173</v>
      </c>
      <c r="E611" s="280" t="s">
        <v>572</v>
      </c>
      <c r="F611" s="278" t="s">
        <v>3471</v>
      </c>
      <c r="G611" s="278" t="s">
        <v>10003</v>
      </c>
      <c r="H611" s="278" t="s">
        <v>48</v>
      </c>
      <c r="I611" s="278" t="s">
        <v>9997</v>
      </c>
      <c r="J611" s="278" t="s">
        <v>5328</v>
      </c>
      <c r="K611" s="278" t="s">
        <v>341</v>
      </c>
      <c r="L611" s="278" t="s">
        <v>134</v>
      </c>
      <c r="M611" s="279" t="s">
        <v>1170</v>
      </c>
      <c r="N611" s="278" t="s">
        <v>5000</v>
      </c>
      <c r="O611" s="278"/>
    </row>
    <row r="612" spans="1:15" x14ac:dyDescent="0.3">
      <c r="A612" s="278" t="s">
        <v>9973</v>
      </c>
      <c r="B612" s="278" t="s">
        <v>10000</v>
      </c>
      <c r="C612" s="280" t="s">
        <v>1161</v>
      </c>
      <c r="D612" s="278" t="s">
        <v>70</v>
      </c>
      <c r="E612" s="280" t="s">
        <v>572</v>
      </c>
      <c r="F612" s="278" t="s">
        <v>3471</v>
      </c>
      <c r="G612" s="278" t="s">
        <v>10001</v>
      </c>
      <c r="H612" s="278" t="s">
        <v>48</v>
      </c>
      <c r="I612" s="278" t="s">
        <v>9997</v>
      </c>
      <c r="J612" s="278" t="s">
        <v>1100</v>
      </c>
      <c r="K612" s="278" t="s">
        <v>341</v>
      </c>
      <c r="L612" s="278" t="s">
        <v>134</v>
      </c>
      <c r="M612" s="279" t="s">
        <v>1170</v>
      </c>
      <c r="N612" s="278" t="s">
        <v>5000</v>
      </c>
      <c r="O612" s="278"/>
    </row>
    <row r="613" spans="1:15" x14ac:dyDescent="0.3">
      <c r="A613" s="278" t="s">
        <v>9973</v>
      </c>
      <c r="B613" s="278" t="s">
        <v>9998</v>
      </c>
      <c r="C613" s="280" t="s">
        <v>1161</v>
      </c>
      <c r="D613" s="278" t="s">
        <v>64</v>
      </c>
      <c r="E613" s="280" t="s">
        <v>572</v>
      </c>
      <c r="F613" s="278" t="s">
        <v>3471</v>
      </c>
      <c r="G613" s="278" t="s">
        <v>9999</v>
      </c>
      <c r="H613" s="278" t="s">
        <v>48</v>
      </c>
      <c r="I613" s="278" t="s">
        <v>9997</v>
      </c>
      <c r="J613" s="278" t="s">
        <v>5607</v>
      </c>
      <c r="K613" s="278" t="s">
        <v>341</v>
      </c>
      <c r="L613" s="278" t="s">
        <v>134</v>
      </c>
      <c r="M613" s="279" t="s">
        <v>1170</v>
      </c>
      <c r="N613" s="278" t="s">
        <v>5000</v>
      </c>
      <c r="O613" s="278"/>
    </row>
    <row r="614" spans="1:15" x14ac:dyDescent="0.3">
      <c r="A614" s="278" t="s">
        <v>9973</v>
      </c>
      <c r="B614" s="278" t="s">
        <v>8923</v>
      </c>
      <c r="C614" s="280" t="s">
        <v>1014</v>
      </c>
      <c r="D614" s="278" t="s">
        <v>70</v>
      </c>
      <c r="E614" s="280" t="s">
        <v>568</v>
      </c>
      <c r="F614" s="278" t="s">
        <v>3492</v>
      </c>
      <c r="G614" s="278" t="s">
        <v>9996</v>
      </c>
      <c r="H614" s="278" t="s">
        <v>48</v>
      </c>
      <c r="I614" s="278" t="s">
        <v>9994</v>
      </c>
      <c r="J614" s="278" t="s">
        <v>1100</v>
      </c>
      <c r="K614" s="278" t="s">
        <v>341</v>
      </c>
      <c r="L614" s="278" t="s">
        <v>134</v>
      </c>
      <c r="M614" s="279" t="s">
        <v>9280</v>
      </c>
      <c r="N614" s="278" t="s">
        <v>5000</v>
      </c>
      <c r="O614" s="278"/>
    </row>
    <row r="615" spans="1:15" x14ac:dyDescent="0.3">
      <c r="A615" s="278" t="s">
        <v>9973</v>
      </c>
      <c r="B615" s="278" t="s">
        <v>8921</v>
      </c>
      <c r="C615" s="280" t="s">
        <v>1161</v>
      </c>
      <c r="D615" s="278" t="s">
        <v>64</v>
      </c>
      <c r="E615" s="280" t="s">
        <v>572</v>
      </c>
      <c r="F615" s="278" t="s">
        <v>3492</v>
      </c>
      <c r="G615" s="278" t="s">
        <v>9995</v>
      </c>
      <c r="H615" s="278" t="s">
        <v>48</v>
      </c>
      <c r="I615" s="278" t="s">
        <v>9994</v>
      </c>
      <c r="J615" s="278" t="s">
        <v>5607</v>
      </c>
      <c r="K615" s="278" t="s">
        <v>341</v>
      </c>
      <c r="L615" s="278" t="s">
        <v>134</v>
      </c>
      <c r="M615" s="279" t="s">
        <v>9280</v>
      </c>
      <c r="N615" s="278" t="s">
        <v>5000</v>
      </c>
      <c r="O615" s="278"/>
    </row>
    <row r="616" spans="1:15" x14ac:dyDescent="0.3">
      <c r="A616" s="278" t="s">
        <v>9973</v>
      </c>
      <c r="B616" s="278" t="s">
        <v>8919</v>
      </c>
      <c r="C616" s="280" t="s">
        <v>1161</v>
      </c>
      <c r="D616" s="278" t="s">
        <v>173</v>
      </c>
      <c r="E616" s="280" t="s">
        <v>568</v>
      </c>
      <c r="F616" s="278" t="s">
        <v>3478</v>
      </c>
      <c r="G616" s="281" t="s">
        <v>9993</v>
      </c>
      <c r="H616" s="278" t="s">
        <v>48</v>
      </c>
      <c r="I616" s="281" t="s">
        <v>9992</v>
      </c>
      <c r="J616" s="278" t="s">
        <v>5328</v>
      </c>
      <c r="K616" s="278" t="s">
        <v>341</v>
      </c>
      <c r="L616" s="278" t="s">
        <v>134</v>
      </c>
      <c r="M616" s="279" t="s">
        <v>9986</v>
      </c>
      <c r="N616" s="278" t="s">
        <v>5000</v>
      </c>
      <c r="O616" s="278" t="s">
        <v>9989</v>
      </c>
    </row>
    <row r="617" spans="1:15" x14ac:dyDescent="0.3">
      <c r="A617" s="278" t="s">
        <v>9973</v>
      </c>
      <c r="B617" s="278" t="s">
        <v>8916</v>
      </c>
      <c r="C617" s="280" t="s">
        <v>1161</v>
      </c>
      <c r="D617" s="278" t="s">
        <v>70</v>
      </c>
      <c r="E617" s="280" t="s">
        <v>572</v>
      </c>
      <c r="F617" s="278" t="s">
        <v>3478</v>
      </c>
      <c r="G617" s="281" t="s">
        <v>9991</v>
      </c>
      <c r="H617" s="278" t="s">
        <v>48</v>
      </c>
      <c r="I617" s="281" t="s">
        <v>9990</v>
      </c>
      <c r="J617" s="278" t="s">
        <v>1100</v>
      </c>
      <c r="K617" s="278" t="s">
        <v>341</v>
      </c>
      <c r="L617" s="278" t="s">
        <v>134</v>
      </c>
      <c r="M617" s="279" t="s">
        <v>9986</v>
      </c>
      <c r="N617" s="278" t="s">
        <v>5000</v>
      </c>
      <c r="O617" s="278" t="s">
        <v>9989</v>
      </c>
    </row>
    <row r="618" spans="1:15" x14ac:dyDescent="0.3">
      <c r="A618" s="278" t="s">
        <v>9973</v>
      </c>
      <c r="B618" s="278" t="s">
        <v>8914</v>
      </c>
      <c r="C618" s="280" t="s">
        <v>1161</v>
      </c>
      <c r="D618" s="278" t="s">
        <v>64</v>
      </c>
      <c r="E618" s="280" t="s">
        <v>572</v>
      </c>
      <c r="F618" s="278" t="s">
        <v>3478</v>
      </c>
      <c r="G618" s="281" t="s">
        <v>9988</v>
      </c>
      <c r="H618" s="278" t="s">
        <v>48</v>
      </c>
      <c r="I618" s="281" t="s">
        <v>9987</v>
      </c>
      <c r="J618" s="278" t="s">
        <v>5607</v>
      </c>
      <c r="K618" s="278" t="s">
        <v>341</v>
      </c>
      <c r="L618" s="278" t="s">
        <v>134</v>
      </c>
      <c r="M618" s="279" t="s">
        <v>9986</v>
      </c>
      <c r="N618" s="278" t="s">
        <v>5000</v>
      </c>
      <c r="O618" s="278" t="s">
        <v>9989</v>
      </c>
    </row>
    <row r="619" spans="1:15" x14ac:dyDescent="0.3">
      <c r="A619" s="278" t="s">
        <v>9973</v>
      </c>
      <c r="B619" s="278" t="s">
        <v>8909</v>
      </c>
      <c r="C619" s="280" t="s">
        <v>1161</v>
      </c>
      <c r="D619" s="278" t="s">
        <v>173</v>
      </c>
      <c r="E619" s="280" t="s">
        <v>568</v>
      </c>
      <c r="F619" s="278" t="s">
        <v>3471</v>
      </c>
      <c r="G619" s="278" t="s">
        <v>9984</v>
      </c>
      <c r="H619" s="278" t="s">
        <v>48</v>
      </c>
      <c r="I619" s="281" t="s">
        <v>9985</v>
      </c>
      <c r="J619" s="278" t="s">
        <v>5328</v>
      </c>
      <c r="K619" s="278" t="s">
        <v>341</v>
      </c>
      <c r="L619" s="278" t="s">
        <v>134</v>
      </c>
      <c r="M619" s="279" t="s">
        <v>1170</v>
      </c>
      <c r="N619" s="278" t="s">
        <v>5000</v>
      </c>
      <c r="O619" s="278" t="s">
        <v>8561</v>
      </c>
    </row>
    <row r="620" spans="1:15" x14ac:dyDescent="0.3">
      <c r="A620" s="278" t="s">
        <v>9973</v>
      </c>
      <c r="B620" s="278" t="s">
        <v>8905</v>
      </c>
      <c r="C620" s="280" t="s">
        <v>1014</v>
      </c>
      <c r="D620" s="278" t="s">
        <v>70</v>
      </c>
      <c r="E620" s="280" t="s">
        <v>568</v>
      </c>
      <c r="F620" s="278" t="s">
        <v>3502</v>
      </c>
      <c r="G620" s="278" t="s">
        <v>9982</v>
      </c>
      <c r="H620" s="278" t="s">
        <v>48</v>
      </c>
      <c r="I620" s="281" t="s">
        <v>9983</v>
      </c>
      <c r="J620" s="278" t="s">
        <v>1100</v>
      </c>
      <c r="K620" s="278" t="s">
        <v>341</v>
      </c>
      <c r="L620" s="278" t="s">
        <v>134</v>
      </c>
      <c r="M620" s="279" t="s">
        <v>9369</v>
      </c>
      <c r="N620" s="278" t="s">
        <v>5000</v>
      </c>
      <c r="O620" s="278" t="s">
        <v>8561</v>
      </c>
    </row>
    <row r="621" spans="1:15" x14ac:dyDescent="0.3">
      <c r="A621" s="278" t="s">
        <v>9973</v>
      </c>
      <c r="B621" s="278" t="s">
        <v>8903</v>
      </c>
      <c r="C621" s="280" t="s">
        <v>1161</v>
      </c>
      <c r="D621" s="278" t="s">
        <v>64</v>
      </c>
      <c r="E621" s="280" t="s">
        <v>572</v>
      </c>
      <c r="F621" s="278" t="s">
        <v>3502</v>
      </c>
      <c r="G621" s="278" t="s">
        <v>9980</v>
      </c>
      <c r="H621" s="278" t="s">
        <v>48</v>
      </c>
      <c r="I621" s="281" t="s">
        <v>9981</v>
      </c>
      <c r="J621" s="278" t="s">
        <v>5607</v>
      </c>
      <c r="K621" s="278" t="s">
        <v>341</v>
      </c>
      <c r="L621" s="278" t="s">
        <v>134</v>
      </c>
      <c r="M621" s="279" t="s">
        <v>9369</v>
      </c>
      <c r="N621" s="278" t="s">
        <v>5000</v>
      </c>
      <c r="O621" s="278" t="s">
        <v>8561</v>
      </c>
    </row>
    <row r="622" spans="1:15" x14ac:dyDescent="0.3">
      <c r="A622" s="278" t="s">
        <v>9973</v>
      </c>
      <c r="B622" s="278" t="s">
        <v>8895</v>
      </c>
      <c r="C622" s="280" t="s">
        <v>1161</v>
      </c>
      <c r="D622" s="278" t="s">
        <v>64</v>
      </c>
      <c r="E622" s="280" t="s">
        <v>572</v>
      </c>
      <c r="F622" s="278" t="s">
        <v>3494</v>
      </c>
      <c r="G622" s="278" t="s">
        <v>9979</v>
      </c>
      <c r="H622" s="278" t="s">
        <v>48</v>
      </c>
      <c r="I622" s="281" t="s">
        <v>9977</v>
      </c>
      <c r="J622" s="278" t="s">
        <v>5607</v>
      </c>
      <c r="K622" s="278" t="s">
        <v>341</v>
      </c>
      <c r="L622" s="278" t="s">
        <v>134</v>
      </c>
      <c r="M622" s="279" t="s">
        <v>9976</v>
      </c>
      <c r="N622" s="278" t="s">
        <v>5000</v>
      </c>
      <c r="O622" s="278" t="s">
        <v>8561</v>
      </c>
    </row>
    <row r="623" spans="1:15" x14ac:dyDescent="0.3">
      <c r="A623" s="278" t="s">
        <v>9973</v>
      </c>
      <c r="B623" s="278" t="s">
        <v>8893</v>
      </c>
      <c r="C623" s="280" t="s">
        <v>1014</v>
      </c>
      <c r="D623" s="278" t="s">
        <v>70</v>
      </c>
      <c r="E623" s="280" t="s">
        <v>568</v>
      </c>
      <c r="F623" s="278" t="s">
        <v>3494</v>
      </c>
      <c r="G623" s="278" t="s">
        <v>9978</v>
      </c>
      <c r="H623" s="278" t="s">
        <v>48</v>
      </c>
      <c r="I623" s="281" t="s">
        <v>9977</v>
      </c>
      <c r="J623" s="278" t="s">
        <v>1100</v>
      </c>
      <c r="K623" s="278" t="s">
        <v>341</v>
      </c>
      <c r="L623" s="278" t="s">
        <v>134</v>
      </c>
      <c r="M623" s="279" t="s">
        <v>9976</v>
      </c>
      <c r="N623" s="278" t="s">
        <v>5000</v>
      </c>
      <c r="O623" s="278" t="s">
        <v>8561</v>
      </c>
    </row>
    <row r="624" spans="1:15" x14ac:dyDescent="0.3">
      <c r="A624" s="278" t="s">
        <v>9973</v>
      </c>
      <c r="B624" s="278" t="s">
        <v>8891</v>
      </c>
      <c r="C624" s="280" t="s">
        <v>1161</v>
      </c>
      <c r="D624" s="278" t="s">
        <v>70</v>
      </c>
      <c r="E624" s="280" t="s">
        <v>572</v>
      </c>
      <c r="F624" s="278" t="s">
        <v>3474</v>
      </c>
      <c r="G624" s="278" t="s">
        <v>9975</v>
      </c>
      <c r="H624" s="278" t="s">
        <v>48</v>
      </c>
      <c r="I624" s="278" t="s">
        <v>9972</v>
      </c>
      <c r="J624" s="278" t="s">
        <v>1100</v>
      </c>
      <c r="K624" s="278" t="s">
        <v>341</v>
      </c>
      <c r="L624" s="278" t="s">
        <v>134</v>
      </c>
      <c r="M624" s="279" t="s">
        <v>9971</v>
      </c>
      <c r="N624" s="278" t="s">
        <v>5000</v>
      </c>
      <c r="O624" s="278"/>
    </row>
    <row r="625" spans="1:15" x14ac:dyDescent="0.3">
      <c r="A625" s="278" t="s">
        <v>9973</v>
      </c>
      <c r="B625" s="278" t="s">
        <v>1661</v>
      </c>
      <c r="C625" s="280" t="s">
        <v>1161</v>
      </c>
      <c r="D625" s="278" t="s">
        <v>64</v>
      </c>
      <c r="E625" s="280" t="s">
        <v>572</v>
      </c>
      <c r="F625" s="278" t="s">
        <v>3474</v>
      </c>
      <c r="G625" s="278" t="s">
        <v>9974</v>
      </c>
      <c r="H625" s="278" t="s">
        <v>48</v>
      </c>
      <c r="I625" s="278" t="s">
        <v>9972</v>
      </c>
      <c r="J625" s="278" t="s">
        <v>5607</v>
      </c>
      <c r="K625" s="278" t="s">
        <v>341</v>
      </c>
      <c r="L625" s="278" t="s">
        <v>134</v>
      </c>
      <c r="M625" s="279" t="s">
        <v>9971</v>
      </c>
      <c r="N625" s="278" t="s">
        <v>5000</v>
      </c>
      <c r="O625" s="278"/>
    </row>
    <row r="626" spans="1:15" x14ac:dyDescent="0.3">
      <c r="A626" s="278" t="s">
        <v>9951</v>
      </c>
      <c r="B626" s="278" t="s">
        <v>8126</v>
      </c>
      <c r="C626" s="280" t="s">
        <v>1161</v>
      </c>
      <c r="D626" s="278" t="s">
        <v>64</v>
      </c>
      <c r="E626" s="280" t="s">
        <v>853</v>
      </c>
      <c r="F626" s="278" t="s">
        <v>3538</v>
      </c>
      <c r="G626" s="278" t="s">
        <v>9969</v>
      </c>
      <c r="H626" s="278" t="s">
        <v>48</v>
      </c>
      <c r="I626" s="278" t="s">
        <v>9970</v>
      </c>
      <c r="J626" s="278" t="s">
        <v>4780</v>
      </c>
      <c r="K626" s="278" t="s">
        <v>341</v>
      </c>
      <c r="L626" s="278" t="s">
        <v>134</v>
      </c>
      <c r="M626" s="279" t="s">
        <v>417</v>
      </c>
      <c r="N626" s="278" t="s">
        <v>5000</v>
      </c>
      <c r="O626" s="278"/>
    </row>
    <row r="627" spans="1:15" x14ac:dyDescent="0.3">
      <c r="A627" s="278" t="s">
        <v>9951</v>
      </c>
      <c r="B627" s="278" t="s">
        <v>9168</v>
      </c>
      <c r="C627" s="280" t="s">
        <v>1014</v>
      </c>
      <c r="D627" s="278" t="s">
        <v>70</v>
      </c>
      <c r="E627" s="280" t="s">
        <v>568</v>
      </c>
      <c r="F627" s="278" t="s">
        <v>3500</v>
      </c>
      <c r="G627" s="278" t="s">
        <v>9967</v>
      </c>
      <c r="H627" s="278" t="s">
        <v>48</v>
      </c>
      <c r="I627" s="278" t="s">
        <v>9965</v>
      </c>
      <c r="J627" s="278" t="s">
        <v>573</v>
      </c>
      <c r="K627" s="278" t="s">
        <v>341</v>
      </c>
      <c r="L627" s="278" t="s">
        <v>134</v>
      </c>
      <c r="M627" s="279" t="s">
        <v>9964</v>
      </c>
      <c r="N627" s="278" t="s">
        <v>5000</v>
      </c>
      <c r="O627" s="278"/>
    </row>
    <row r="628" spans="1:15" x14ac:dyDescent="0.3">
      <c r="A628" s="278" t="s">
        <v>9951</v>
      </c>
      <c r="B628" s="278" t="s">
        <v>1027</v>
      </c>
      <c r="C628" s="280" t="s">
        <v>1161</v>
      </c>
      <c r="D628" s="278" t="s">
        <v>64</v>
      </c>
      <c r="E628" s="280" t="s">
        <v>572</v>
      </c>
      <c r="F628" s="278" t="s">
        <v>3500</v>
      </c>
      <c r="G628" s="278" t="s">
        <v>9966</v>
      </c>
      <c r="H628" s="278" t="s">
        <v>48</v>
      </c>
      <c r="I628" s="278" t="s">
        <v>9965</v>
      </c>
      <c r="J628" s="278" t="s">
        <v>4780</v>
      </c>
      <c r="K628" s="278" t="s">
        <v>341</v>
      </c>
      <c r="L628" s="278" t="s">
        <v>134</v>
      </c>
      <c r="M628" s="279" t="s">
        <v>9964</v>
      </c>
      <c r="N628" s="278" t="s">
        <v>5000</v>
      </c>
      <c r="O628" s="278"/>
    </row>
    <row r="629" spans="1:15" x14ac:dyDescent="0.3">
      <c r="A629" s="278" t="s">
        <v>9951</v>
      </c>
      <c r="B629" s="278" t="s">
        <v>9162</v>
      </c>
      <c r="C629" s="280" t="s">
        <v>1161</v>
      </c>
      <c r="D629" s="278" t="s">
        <v>70</v>
      </c>
      <c r="E629" s="280" t="s">
        <v>568</v>
      </c>
      <c r="F629" s="278" t="s">
        <v>3500</v>
      </c>
      <c r="G629" s="278" t="s">
        <v>9963</v>
      </c>
      <c r="H629" s="278" t="s">
        <v>48</v>
      </c>
      <c r="I629" s="278" t="s">
        <v>9962</v>
      </c>
      <c r="J629" s="278" t="s">
        <v>573</v>
      </c>
      <c r="K629" s="278" t="s">
        <v>341</v>
      </c>
      <c r="L629" s="278" t="s">
        <v>134</v>
      </c>
      <c r="M629" s="279" t="s">
        <v>9156</v>
      </c>
      <c r="N629" s="278" t="s">
        <v>5000</v>
      </c>
      <c r="O629" s="278"/>
    </row>
    <row r="630" spans="1:15" x14ac:dyDescent="0.3">
      <c r="A630" s="278" t="s">
        <v>9951</v>
      </c>
      <c r="B630" s="278" t="s">
        <v>8194</v>
      </c>
      <c r="C630" s="280" t="s">
        <v>1161</v>
      </c>
      <c r="D630" s="278" t="s">
        <v>64</v>
      </c>
      <c r="E630" s="280" t="s">
        <v>572</v>
      </c>
      <c r="F630" s="278" t="s">
        <v>3500</v>
      </c>
      <c r="G630" s="278" t="s">
        <v>9961</v>
      </c>
      <c r="H630" s="278" t="s">
        <v>48</v>
      </c>
      <c r="I630" s="278" t="s">
        <v>9962</v>
      </c>
      <c r="J630" s="278" t="s">
        <v>4780</v>
      </c>
      <c r="K630" s="278" t="s">
        <v>341</v>
      </c>
      <c r="L630" s="278" t="s">
        <v>134</v>
      </c>
      <c r="M630" s="279" t="s">
        <v>9156</v>
      </c>
      <c r="N630" s="278" t="s">
        <v>5000</v>
      </c>
      <c r="O630" s="278"/>
    </row>
    <row r="631" spans="1:15" x14ac:dyDescent="0.3">
      <c r="A631" s="278" t="s">
        <v>9951</v>
      </c>
      <c r="B631" s="278" t="s">
        <v>8192</v>
      </c>
      <c r="C631" s="280" t="s">
        <v>1161</v>
      </c>
      <c r="D631" s="278" t="s">
        <v>70</v>
      </c>
      <c r="E631" s="280" t="s">
        <v>568</v>
      </c>
      <c r="F631" s="278" t="s">
        <v>3500</v>
      </c>
      <c r="G631" s="278" t="s">
        <v>9960</v>
      </c>
      <c r="H631" s="278" t="s">
        <v>48</v>
      </c>
      <c r="I631" s="281" t="s">
        <v>9959</v>
      </c>
      <c r="J631" s="278" t="s">
        <v>573</v>
      </c>
      <c r="K631" s="278" t="s">
        <v>341</v>
      </c>
      <c r="L631" s="278" t="s">
        <v>134</v>
      </c>
      <c r="M631" s="279" t="s">
        <v>1173</v>
      </c>
      <c r="N631" s="278" t="s">
        <v>5000</v>
      </c>
      <c r="O631" s="278" t="s">
        <v>8561</v>
      </c>
    </row>
    <row r="632" spans="1:15" x14ac:dyDescent="0.3">
      <c r="A632" s="278" t="s">
        <v>9951</v>
      </c>
      <c r="B632" s="278" t="s">
        <v>8189</v>
      </c>
      <c r="C632" s="280" t="s">
        <v>1161</v>
      </c>
      <c r="D632" s="278" t="s">
        <v>64</v>
      </c>
      <c r="E632" s="280" t="s">
        <v>572</v>
      </c>
      <c r="F632" s="278" t="s">
        <v>3500</v>
      </c>
      <c r="G632" s="278" t="s">
        <v>9958</v>
      </c>
      <c r="H632" s="278" t="s">
        <v>48</v>
      </c>
      <c r="I632" s="281" t="s">
        <v>9957</v>
      </c>
      <c r="J632" s="278" t="s">
        <v>4780</v>
      </c>
      <c r="K632" s="278" t="s">
        <v>341</v>
      </c>
      <c r="L632" s="278" t="s">
        <v>134</v>
      </c>
      <c r="M632" s="279" t="s">
        <v>1173</v>
      </c>
      <c r="N632" s="278" t="s">
        <v>5000</v>
      </c>
      <c r="O632" s="278" t="s">
        <v>8561</v>
      </c>
    </row>
    <row r="633" spans="1:15" x14ac:dyDescent="0.3">
      <c r="A633" s="278" t="s">
        <v>9951</v>
      </c>
      <c r="B633" s="278" t="s">
        <v>8808</v>
      </c>
      <c r="C633" s="280" t="s">
        <v>1161</v>
      </c>
      <c r="D633" s="278" t="s">
        <v>70</v>
      </c>
      <c r="E633" s="280" t="s">
        <v>568</v>
      </c>
      <c r="F633" s="278" t="s">
        <v>3500</v>
      </c>
      <c r="G633" s="278" t="s">
        <v>9956</v>
      </c>
      <c r="H633" s="278" t="s">
        <v>48</v>
      </c>
      <c r="I633" s="278" t="s">
        <v>9954</v>
      </c>
      <c r="J633" s="278" t="s">
        <v>573</v>
      </c>
      <c r="K633" s="278" t="s">
        <v>341</v>
      </c>
      <c r="L633" s="278" t="s">
        <v>134</v>
      </c>
      <c r="M633" s="279" t="s">
        <v>9953</v>
      </c>
      <c r="N633" s="278" t="s">
        <v>5000</v>
      </c>
      <c r="O633" s="278"/>
    </row>
    <row r="634" spans="1:15" x14ac:dyDescent="0.3">
      <c r="A634" s="278" t="s">
        <v>9951</v>
      </c>
      <c r="B634" s="278" t="s">
        <v>8806</v>
      </c>
      <c r="C634" s="280" t="s">
        <v>1161</v>
      </c>
      <c r="D634" s="278" t="s">
        <v>64</v>
      </c>
      <c r="E634" s="280" t="s">
        <v>572</v>
      </c>
      <c r="F634" s="278" t="s">
        <v>3500</v>
      </c>
      <c r="G634" s="278" t="s">
        <v>9955</v>
      </c>
      <c r="H634" s="278" t="s">
        <v>48</v>
      </c>
      <c r="I634" s="278" t="s">
        <v>9954</v>
      </c>
      <c r="J634" s="278" t="s">
        <v>4780</v>
      </c>
      <c r="K634" s="278" t="s">
        <v>341</v>
      </c>
      <c r="L634" s="278" t="s">
        <v>134</v>
      </c>
      <c r="M634" s="279" t="s">
        <v>9953</v>
      </c>
      <c r="N634" s="278" t="s">
        <v>5000</v>
      </c>
      <c r="O634" s="278"/>
    </row>
    <row r="635" spans="1:15" x14ac:dyDescent="0.3">
      <c r="A635" s="278" t="s">
        <v>9951</v>
      </c>
      <c r="B635" s="278" t="s">
        <v>8475</v>
      </c>
      <c r="C635" s="280" t="s">
        <v>1014</v>
      </c>
      <c r="D635" s="278" t="s">
        <v>64</v>
      </c>
      <c r="E635" s="280" t="s">
        <v>853</v>
      </c>
      <c r="F635" s="278" t="s">
        <v>3540</v>
      </c>
      <c r="G635" s="278" t="s">
        <v>9952</v>
      </c>
      <c r="H635" s="278" t="s">
        <v>48</v>
      </c>
      <c r="I635" s="278" t="s">
        <v>9358</v>
      </c>
      <c r="J635" s="278" t="s">
        <v>4780</v>
      </c>
      <c r="K635" s="278" t="s">
        <v>341</v>
      </c>
      <c r="L635" s="278" t="s">
        <v>134</v>
      </c>
      <c r="M635" s="279" t="s">
        <v>3419</v>
      </c>
      <c r="N635" s="278" t="s">
        <v>5000</v>
      </c>
      <c r="O635" s="278"/>
    </row>
    <row r="636" spans="1:15" x14ac:dyDescent="0.3">
      <c r="A636" s="278" t="s">
        <v>1102</v>
      </c>
      <c r="B636" s="278" t="s">
        <v>9064</v>
      </c>
      <c r="C636" s="280" t="s">
        <v>1161</v>
      </c>
      <c r="D636" s="278" t="s">
        <v>173</v>
      </c>
      <c r="E636" s="280" t="s">
        <v>568</v>
      </c>
      <c r="F636" s="278" t="s">
        <v>3486</v>
      </c>
      <c r="G636" s="278" t="s">
        <v>9950</v>
      </c>
      <c r="H636" s="278" t="s">
        <v>48</v>
      </c>
      <c r="I636" s="281" t="s">
        <v>9949</v>
      </c>
      <c r="J636" s="278" t="s">
        <v>1099</v>
      </c>
      <c r="K636" s="278" t="s">
        <v>341</v>
      </c>
      <c r="L636" s="278" t="s">
        <v>134</v>
      </c>
      <c r="M636" s="279" t="s">
        <v>9944</v>
      </c>
      <c r="N636" s="278" t="s">
        <v>5000</v>
      </c>
      <c r="O636" s="278" t="s">
        <v>8561</v>
      </c>
    </row>
    <row r="637" spans="1:15" x14ac:dyDescent="0.3">
      <c r="A637" s="278" t="s">
        <v>1102</v>
      </c>
      <c r="B637" s="278" t="s">
        <v>9062</v>
      </c>
      <c r="C637" s="280" t="s">
        <v>1161</v>
      </c>
      <c r="D637" s="278" t="s">
        <v>70</v>
      </c>
      <c r="E637" s="280" t="s">
        <v>572</v>
      </c>
      <c r="F637" s="278" t="s">
        <v>3486</v>
      </c>
      <c r="G637" s="278" t="s">
        <v>9948</v>
      </c>
      <c r="H637" s="278" t="s">
        <v>48</v>
      </c>
      <c r="I637" s="281" t="s">
        <v>9947</v>
      </c>
      <c r="J637" s="278" t="s">
        <v>9283</v>
      </c>
      <c r="K637" s="278" t="s">
        <v>341</v>
      </c>
      <c r="L637" s="278" t="s">
        <v>134</v>
      </c>
      <c r="M637" s="279" t="s">
        <v>9944</v>
      </c>
      <c r="N637" s="278" t="s">
        <v>5000</v>
      </c>
      <c r="O637" s="278" t="s">
        <v>8561</v>
      </c>
    </row>
    <row r="638" spans="1:15" x14ac:dyDescent="0.3">
      <c r="A638" s="278" t="s">
        <v>1102</v>
      </c>
      <c r="B638" s="278" t="s">
        <v>9060</v>
      </c>
      <c r="C638" s="280" t="s">
        <v>1161</v>
      </c>
      <c r="D638" s="278" t="s">
        <v>64</v>
      </c>
      <c r="E638" s="280" t="s">
        <v>572</v>
      </c>
      <c r="F638" s="278" t="s">
        <v>3486</v>
      </c>
      <c r="G638" s="278" t="s">
        <v>9946</v>
      </c>
      <c r="H638" s="278" t="s">
        <v>48</v>
      </c>
      <c r="I638" s="281" t="s">
        <v>9945</v>
      </c>
      <c r="J638" s="278" t="s">
        <v>4780</v>
      </c>
      <c r="K638" s="278" t="s">
        <v>341</v>
      </c>
      <c r="L638" s="278" t="s">
        <v>134</v>
      </c>
      <c r="M638" s="279" t="s">
        <v>9944</v>
      </c>
      <c r="N638" s="278" t="s">
        <v>5000</v>
      </c>
      <c r="O638" s="278" t="s">
        <v>8561</v>
      </c>
    </row>
    <row r="639" spans="1:15" x14ac:dyDescent="0.3">
      <c r="A639" s="278" t="s">
        <v>1102</v>
      </c>
      <c r="B639" s="278" t="s">
        <v>9058</v>
      </c>
      <c r="C639" s="280" t="s">
        <v>1161</v>
      </c>
      <c r="D639" s="278" t="s">
        <v>173</v>
      </c>
      <c r="E639" s="280" t="s">
        <v>568</v>
      </c>
      <c r="F639" s="278" t="s">
        <v>3482</v>
      </c>
      <c r="G639" s="278" t="s">
        <v>9943</v>
      </c>
      <c r="H639" s="278" t="s">
        <v>48</v>
      </c>
      <c r="I639" s="281" t="s">
        <v>9942</v>
      </c>
      <c r="J639" s="278" t="s">
        <v>1099</v>
      </c>
      <c r="K639" s="278" t="s">
        <v>341</v>
      </c>
      <c r="L639" s="278" t="s">
        <v>134</v>
      </c>
      <c r="M639" s="279" t="s">
        <v>9938</v>
      </c>
      <c r="N639" s="278" t="s">
        <v>5000</v>
      </c>
      <c r="O639" s="278" t="s">
        <v>8561</v>
      </c>
    </row>
    <row r="640" spans="1:15" x14ac:dyDescent="0.3">
      <c r="A640" s="278" t="s">
        <v>1102</v>
      </c>
      <c r="B640" s="278" t="s">
        <v>9055</v>
      </c>
      <c r="C640" s="280" t="s">
        <v>1161</v>
      </c>
      <c r="D640" s="278" t="s">
        <v>70</v>
      </c>
      <c r="E640" s="280" t="s">
        <v>572</v>
      </c>
      <c r="F640" s="278" t="s">
        <v>3482</v>
      </c>
      <c r="G640" s="278" t="s">
        <v>9941</v>
      </c>
      <c r="H640" s="278" t="s">
        <v>48</v>
      </c>
      <c r="I640" s="281" t="s">
        <v>9939</v>
      </c>
      <c r="J640" s="278" t="s">
        <v>9283</v>
      </c>
      <c r="K640" s="278" t="s">
        <v>341</v>
      </c>
      <c r="L640" s="278" t="s">
        <v>134</v>
      </c>
      <c r="M640" s="279" t="s">
        <v>9938</v>
      </c>
      <c r="N640" s="278" t="s">
        <v>5000</v>
      </c>
      <c r="O640" s="278" t="s">
        <v>8561</v>
      </c>
    </row>
    <row r="641" spans="1:15" x14ac:dyDescent="0.3">
      <c r="A641" s="278" t="s">
        <v>1102</v>
      </c>
      <c r="B641" s="278" t="s">
        <v>9053</v>
      </c>
      <c r="C641" s="280" t="s">
        <v>1161</v>
      </c>
      <c r="D641" s="278" t="s">
        <v>64</v>
      </c>
      <c r="E641" s="280" t="s">
        <v>572</v>
      </c>
      <c r="F641" s="278" t="s">
        <v>3482</v>
      </c>
      <c r="G641" s="278" t="s">
        <v>9940</v>
      </c>
      <c r="H641" s="278" t="s">
        <v>48</v>
      </c>
      <c r="I641" s="281" t="s">
        <v>9939</v>
      </c>
      <c r="J641" s="278" t="s">
        <v>4780</v>
      </c>
      <c r="K641" s="278" t="s">
        <v>341</v>
      </c>
      <c r="L641" s="278" t="s">
        <v>134</v>
      </c>
      <c r="M641" s="279" t="s">
        <v>9938</v>
      </c>
      <c r="N641" s="278" t="s">
        <v>5000</v>
      </c>
      <c r="O641" s="278" t="s">
        <v>8561</v>
      </c>
    </row>
    <row r="642" spans="1:15" x14ac:dyDescent="0.3">
      <c r="A642" s="278" t="s">
        <v>1102</v>
      </c>
      <c r="B642" s="278" t="s">
        <v>9050</v>
      </c>
      <c r="C642" s="280" t="s">
        <v>1161</v>
      </c>
      <c r="D642" s="278" t="s">
        <v>64</v>
      </c>
      <c r="E642" s="280" t="s">
        <v>853</v>
      </c>
      <c r="F642" s="278" t="s">
        <v>3540</v>
      </c>
      <c r="G642" s="278" t="s">
        <v>9937</v>
      </c>
      <c r="H642" s="278" t="s">
        <v>48</v>
      </c>
      <c r="I642" s="278" t="s">
        <v>9936</v>
      </c>
      <c r="J642" s="278" t="s">
        <v>4780</v>
      </c>
      <c r="K642" s="278" t="s">
        <v>341</v>
      </c>
      <c r="L642" s="278" t="s">
        <v>134</v>
      </c>
      <c r="M642" s="279" t="s">
        <v>8576</v>
      </c>
      <c r="N642" s="278" t="s">
        <v>5000</v>
      </c>
      <c r="O642" s="278"/>
    </row>
    <row r="643" spans="1:15" x14ac:dyDescent="0.3">
      <c r="A643" s="278" t="s">
        <v>1102</v>
      </c>
      <c r="B643" s="278" t="s">
        <v>1040</v>
      </c>
      <c r="C643" s="280" t="s">
        <v>1014</v>
      </c>
      <c r="D643" s="278" t="s">
        <v>64</v>
      </c>
      <c r="E643" s="280" t="s">
        <v>568</v>
      </c>
      <c r="F643" s="278" t="s">
        <v>3533</v>
      </c>
      <c r="G643" s="278" t="s">
        <v>9935</v>
      </c>
      <c r="H643" s="278" t="s">
        <v>48</v>
      </c>
      <c r="I643" s="281" t="s">
        <v>9934</v>
      </c>
      <c r="J643" s="278" t="s">
        <v>4780</v>
      </c>
      <c r="K643" s="278" t="s">
        <v>341</v>
      </c>
      <c r="L643" s="278" t="s">
        <v>134</v>
      </c>
      <c r="M643" s="279" t="s">
        <v>899</v>
      </c>
      <c r="N643" s="278" t="s">
        <v>5000</v>
      </c>
      <c r="O643" s="278" t="s">
        <v>8561</v>
      </c>
    </row>
    <row r="644" spans="1:15" x14ac:dyDescent="0.3">
      <c r="A644" s="278" t="s">
        <v>1102</v>
      </c>
      <c r="B644" s="278" t="s">
        <v>7757</v>
      </c>
      <c r="C644" s="280" t="s">
        <v>1161</v>
      </c>
      <c r="D644" s="278" t="s">
        <v>64</v>
      </c>
      <c r="E644" s="280" t="s">
        <v>568</v>
      </c>
      <c r="F644" s="278" t="s">
        <v>3533</v>
      </c>
      <c r="G644" s="278" t="s">
        <v>9933</v>
      </c>
      <c r="H644" s="278" t="s">
        <v>48</v>
      </c>
      <c r="I644" s="278" t="s">
        <v>9932</v>
      </c>
      <c r="J644" s="278" t="s">
        <v>4780</v>
      </c>
      <c r="K644" s="278" t="s">
        <v>341</v>
      </c>
      <c r="L644" s="278" t="s">
        <v>134</v>
      </c>
      <c r="M644" s="279" t="s">
        <v>899</v>
      </c>
      <c r="N644" s="278" t="s">
        <v>5000</v>
      </c>
      <c r="O644" s="278"/>
    </row>
    <row r="645" spans="1:15" x14ac:dyDescent="0.3">
      <c r="A645" s="278" t="s">
        <v>1102</v>
      </c>
      <c r="B645" s="278" t="s">
        <v>7754</v>
      </c>
      <c r="C645" s="280" t="s">
        <v>1161</v>
      </c>
      <c r="D645" s="278" t="s">
        <v>70</v>
      </c>
      <c r="E645" s="280" t="s">
        <v>568</v>
      </c>
      <c r="F645" s="278" t="s">
        <v>3492</v>
      </c>
      <c r="G645" s="278" t="s">
        <v>9931</v>
      </c>
      <c r="H645" s="278" t="s">
        <v>48</v>
      </c>
      <c r="I645" s="278" t="s">
        <v>9908</v>
      </c>
      <c r="J645" s="278" t="s">
        <v>9283</v>
      </c>
      <c r="K645" s="278" t="s">
        <v>341</v>
      </c>
      <c r="L645" s="278" t="s">
        <v>134</v>
      </c>
      <c r="M645" s="279" t="s">
        <v>9930</v>
      </c>
      <c r="N645" s="278" t="s">
        <v>5000</v>
      </c>
      <c r="O645" s="278"/>
    </row>
    <row r="646" spans="1:15" x14ac:dyDescent="0.3">
      <c r="A646" s="278" t="s">
        <v>1102</v>
      </c>
      <c r="B646" s="278" t="s">
        <v>7739</v>
      </c>
      <c r="C646" s="280" t="s">
        <v>1161</v>
      </c>
      <c r="D646" s="278" t="s">
        <v>173</v>
      </c>
      <c r="E646" s="280" t="s">
        <v>568</v>
      </c>
      <c r="F646" s="278" t="s">
        <v>3480</v>
      </c>
      <c r="G646" s="278" t="s">
        <v>9929</v>
      </c>
      <c r="H646" s="278" t="s">
        <v>48</v>
      </c>
      <c r="I646" s="278" t="s">
        <v>9927</v>
      </c>
      <c r="J646" s="278" t="s">
        <v>1099</v>
      </c>
      <c r="K646" s="278" t="s">
        <v>341</v>
      </c>
      <c r="L646" s="278" t="s">
        <v>134</v>
      </c>
      <c r="M646" s="279" t="s">
        <v>9926</v>
      </c>
      <c r="N646" s="278" t="s">
        <v>5000</v>
      </c>
      <c r="O646" s="278"/>
    </row>
    <row r="647" spans="1:15" x14ac:dyDescent="0.3">
      <c r="A647" s="278" t="s">
        <v>1102</v>
      </c>
      <c r="B647" s="278" t="s">
        <v>7736</v>
      </c>
      <c r="C647" s="280" t="s">
        <v>1161</v>
      </c>
      <c r="D647" s="278" t="s">
        <v>70</v>
      </c>
      <c r="E647" s="280" t="s">
        <v>572</v>
      </c>
      <c r="F647" s="278" t="s">
        <v>3480</v>
      </c>
      <c r="G647" s="278" t="s">
        <v>9928</v>
      </c>
      <c r="H647" s="278" t="s">
        <v>48</v>
      </c>
      <c r="I647" s="278" t="s">
        <v>9927</v>
      </c>
      <c r="J647" s="278" t="s">
        <v>9283</v>
      </c>
      <c r="K647" s="278" t="s">
        <v>341</v>
      </c>
      <c r="L647" s="278" t="s">
        <v>134</v>
      </c>
      <c r="M647" s="279" t="s">
        <v>9926</v>
      </c>
      <c r="N647" s="278" t="s">
        <v>5000</v>
      </c>
      <c r="O647" s="278"/>
    </row>
    <row r="648" spans="1:15" x14ac:dyDescent="0.3">
      <c r="A648" s="278" t="s">
        <v>1102</v>
      </c>
      <c r="B648" s="278" t="s">
        <v>7733</v>
      </c>
      <c r="C648" s="280" t="s">
        <v>1014</v>
      </c>
      <c r="D648" s="278" t="s">
        <v>64</v>
      </c>
      <c r="E648" s="280" t="s">
        <v>853</v>
      </c>
      <c r="F648" s="278" t="s">
        <v>3538</v>
      </c>
      <c r="G648" s="278" t="s">
        <v>9925</v>
      </c>
      <c r="H648" s="278" t="s">
        <v>48</v>
      </c>
      <c r="I648" s="278" t="s">
        <v>9924</v>
      </c>
      <c r="J648" s="278" t="s">
        <v>4780</v>
      </c>
      <c r="K648" s="278" t="s">
        <v>341</v>
      </c>
      <c r="L648" s="278" t="s">
        <v>134</v>
      </c>
      <c r="M648" s="279" t="s">
        <v>417</v>
      </c>
      <c r="N648" s="278" t="s">
        <v>5000</v>
      </c>
      <c r="O648" s="278"/>
    </row>
    <row r="649" spans="1:15" x14ac:dyDescent="0.3">
      <c r="A649" s="278" t="s">
        <v>1102</v>
      </c>
      <c r="B649" s="278" t="s">
        <v>7730</v>
      </c>
      <c r="C649" s="280" t="s">
        <v>1161</v>
      </c>
      <c r="D649" s="278" t="s">
        <v>64</v>
      </c>
      <c r="E649" s="280" t="s">
        <v>853</v>
      </c>
      <c r="F649" s="278" t="s">
        <v>3533</v>
      </c>
      <c r="G649" s="278" t="s">
        <v>9922</v>
      </c>
      <c r="H649" s="278" t="s">
        <v>48</v>
      </c>
      <c r="I649" s="278" t="s">
        <v>9923</v>
      </c>
      <c r="J649" s="278" t="s">
        <v>4780</v>
      </c>
      <c r="K649" s="278" t="s">
        <v>341</v>
      </c>
      <c r="L649" s="278" t="s">
        <v>134</v>
      </c>
      <c r="M649" s="279" t="s">
        <v>9274</v>
      </c>
      <c r="N649" s="278" t="s">
        <v>5000</v>
      </c>
      <c r="O649" s="278" t="s">
        <v>8561</v>
      </c>
    </row>
    <row r="650" spans="1:15" x14ac:dyDescent="0.3">
      <c r="A650" s="278" t="s">
        <v>1102</v>
      </c>
      <c r="B650" s="278" t="s">
        <v>7727</v>
      </c>
      <c r="C650" s="280" t="s">
        <v>1161</v>
      </c>
      <c r="D650" s="278" t="s">
        <v>64</v>
      </c>
      <c r="E650" s="280" t="s">
        <v>853</v>
      </c>
      <c r="F650" s="278" t="s">
        <v>3551</v>
      </c>
      <c r="G650" s="278" t="s">
        <v>9921</v>
      </c>
      <c r="H650" s="278" t="s">
        <v>48</v>
      </c>
      <c r="I650" s="278" t="s">
        <v>9920</v>
      </c>
      <c r="J650" s="278" t="s">
        <v>4780</v>
      </c>
      <c r="K650" s="278" t="s">
        <v>341</v>
      </c>
      <c r="L650" s="278" t="s">
        <v>134</v>
      </c>
      <c r="M650" s="279" t="s">
        <v>9919</v>
      </c>
      <c r="N650" s="278" t="s">
        <v>5000</v>
      </c>
      <c r="O650" s="278"/>
    </row>
    <row r="651" spans="1:15" x14ac:dyDescent="0.3">
      <c r="A651" s="278" t="s">
        <v>1102</v>
      </c>
      <c r="B651" s="278" t="s">
        <v>7715</v>
      </c>
      <c r="C651" s="280" t="s">
        <v>1161</v>
      </c>
      <c r="D651" s="278" t="s">
        <v>64</v>
      </c>
      <c r="E651" s="280" t="s">
        <v>568</v>
      </c>
      <c r="F651" s="278" t="s">
        <v>3533</v>
      </c>
      <c r="G651" s="278" t="s">
        <v>9918</v>
      </c>
      <c r="H651" s="278" t="s">
        <v>48</v>
      </c>
      <c r="I651" s="278" t="s">
        <v>9917</v>
      </c>
      <c r="J651" s="278" t="s">
        <v>4780</v>
      </c>
      <c r="K651" s="278" t="s">
        <v>341</v>
      </c>
      <c r="L651" s="278" t="s">
        <v>134</v>
      </c>
      <c r="M651" s="279" t="s">
        <v>899</v>
      </c>
      <c r="N651" s="278" t="s">
        <v>5000</v>
      </c>
      <c r="O651" s="278"/>
    </row>
    <row r="652" spans="1:15" x14ac:dyDescent="0.3">
      <c r="A652" s="278" t="s">
        <v>1102</v>
      </c>
      <c r="B652" s="278" t="s">
        <v>7712</v>
      </c>
      <c r="C652" s="280" t="s">
        <v>1014</v>
      </c>
      <c r="D652" s="278" t="s">
        <v>64</v>
      </c>
      <c r="E652" s="280" t="s">
        <v>853</v>
      </c>
      <c r="F652" s="278" t="s">
        <v>3536</v>
      </c>
      <c r="G652" s="278" t="s">
        <v>9916</v>
      </c>
      <c r="H652" s="278" t="s">
        <v>48</v>
      </c>
      <c r="I652" s="278" t="s">
        <v>9915</v>
      </c>
      <c r="J652" s="278" t="s">
        <v>4780</v>
      </c>
      <c r="K652" s="278" t="s">
        <v>341</v>
      </c>
      <c r="L652" s="278" t="s">
        <v>134</v>
      </c>
      <c r="M652" s="279" t="s">
        <v>1179</v>
      </c>
      <c r="N652" s="278" t="s">
        <v>5000</v>
      </c>
      <c r="O652" s="278"/>
    </row>
    <row r="653" spans="1:15" x14ac:dyDescent="0.3">
      <c r="A653" s="278" t="s">
        <v>1102</v>
      </c>
      <c r="B653" s="278" t="s">
        <v>7709</v>
      </c>
      <c r="C653" s="280" t="s">
        <v>1014</v>
      </c>
      <c r="D653" s="278" t="s">
        <v>64</v>
      </c>
      <c r="E653" s="280" t="s">
        <v>853</v>
      </c>
      <c r="F653" s="278" t="s">
        <v>3540</v>
      </c>
      <c r="G653" s="278" t="s">
        <v>9914</v>
      </c>
      <c r="H653" s="278" t="s">
        <v>48</v>
      </c>
      <c r="I653" s="278" t="s">
        <v>9913</v>
      </c>
      <c r="J653" s="278" t="s">
        <v>4780</v>
      </c>
      <c r="K653" s="278" t="s">
        <v>341</v>
      </c>
      <c r="L653" s="278" t="s">
        <v>134</v>
      </c>
      <c r="M653" s="279" t="s">
        <v>9912</v>
      </c>
      <c r="N653" s="278" t="s">
        <v>5000</v>
      </c>
      <c r="O653" s="278"/>
    </row>
    <row r="654" spans="1:15" x14ac:dyDescent="0.3">
      <c r="A654" s="278" t="s">
        <v>1102</v>
      </c>
      <c r="B654" s="278" t="s">
        <v>9011</v>
      </c>
      <c r="C654" s="280" t="s">
        <v>1161</v>
      </c>
      <c r="D654" s="278" t="s">
        <v>64</v>
      </c>
      <c r="E654" s="280" t="s">
        <v>853</v>
      </c>
      <c r="F654" s="278" t="s">
        <v>3540</v>
      </c>
      <c r="G654" s="278" t="s">
        <v>9911</v>
      </c>
      <c r="H654" s="278" t="s">
        <v>48</v>
      </c>
      <c r="I654" s="278" t="s">
        <v>9910</v>
      </c>
      <c r="J654" s="278" t="s">
        <v>4780</v>
      </c>
      <c r="K654" s="278" t="s">
        <v>341</v>
      </c>
      <c r="L654" s="278" t="s">
        <v>134</v>
      </c>
      <c r="M654" s="279" t="s">
        <v>9245</v>
      </c>
      <c r="N654" s="278" t="s">
        <v>5000</v>
      </c>
      <c r="O654" s="278"/>
    </row>
    <row r="655" spans="1:15" x14ac:dyDescent="0.3">
      <c r="A655" s="278" t="s">
        <v>1102</v>
      </c>
      <c r="B655" s="278" t="s">
        <v>7700</v>
      </c>
      <c r="C655" s="280" t="s">
        <v>1161</v>
      </c>
      <c r="D655" s="278" t="s">
        <v>70</v>
      </c>
      <c r="E655" s="280" t="s">
        <v>568</v>
      </c>
      <c r="F655" s="278" t="s">
        <v>3492</v>
      </c>
      <c r="G655" s="278" t="s">
        <v>9909</v>
      </c>
      <c r="H655" s="278" t="s">
        <v>48</v>
      </c>
      <c r="I655" s="278" t="s">
        <v>9908</v>
      </c>
      <c r="J655" s="278" t="s">
        <v>9283</v>
      </c>
      <c r="K655" s="278" t="s">
        <v>341</v>
      </c>
      <c r="L655" s="278" t="s">
        <v>134</v>
      </c>
      <c r="M655" s="279" t="s">
        <v>9907</v>
      </c>
      <c r="N655" s="278" t="s">
        <v>5000</v>
      </c>
      <c r="O655" s="278"/>
    </row>
    <row r="656" spans="1:15" x14ac:dyDescent="0.3">
      <c r="A656" s="278" t="s">
        <v>1102</v>
      </c>
      <c r="B656" s="278" t="s">
        <v>7697</v>
      </c>
      <c r="C656" s="280" t="s">
        <v>1161</v>
      </c>
      <c r="D656" s="278" t="s">
        <v>64</v>
      </c>
      <c r="E656" s="280" t="s">
        <v>568</v>
      </c>
      <c r="F656" s="278" t="s">
        <v>3554</v>
      </c>
      <c r="G656" s="278" t="s">
        <v>9906</v>
      </c>
      <c r="H656" s="278" t="s">
        <v>48</v>
      </c>
      <c r="I656" s="278" t="s">
        <v>9905</v>
      </c>
      <c r="J656" s="278" t="s">
        <v>4780</v>
      </c>
      <c r="K656" s="278" t="s">
        <v>341</v>
      </c>
      <c r="L656" s="278" t="s">
        <v>134</v>
      </c>
      <c r="M656" s="279" t="s">
        <v>1649</v>
      </c>
      <c r="N656" s="278" t="s">
        <v>5000</v>
      </c>
      <c r="O656" s="278"/>
    </row>
    <row r="657" spans="1:15" x14ac:dyDescent="0.3">
      <c r="A657" s="278" t="s">
        <v>9890</v>
      </c>
      <c r="B657" s="278" t="s">
        <v>9168</v>
      </c>
      <c r="C657" s="280" t="s">
        <v>1161</v>
      </c>
      <c r="D657" s="278" t="s">
        <v>64</v>
      </c>
      <c r="E657" s="280" t="s">
        <v>853</v>
      </c>
      <c r="F657" s="278" t="s">
        <v>3540</v>
      </c>
      <c r="G657" s="278" t="s">
        <v>9904</v>
      </c>
      <c r="H657" s="278" t="s">
        <v>48</v>
      </c>
      <c r="I657" s="278" t="s">
        <v>9903</v>
      </c>
      <c r="J657" s="278" t="s">
        <v>851</v>
      </c>
      <c r="K657" s="278" t="s">
        <v>341</v>
      </c>
      <c r="L657" s="278" t="s">
        <v>134</v>
      </c>
      <c r="M657" s="279" t="s">
        <v>8576</v>
      </c>
      <c r="N657" s="278" t="s">
        <v>5000</v>
      </c>
      <c r="O657" s="278"/>
    </row>
    <row r="658" spans="1:15" x14ac:dyDescent="0.3">
      <c r="A658" s="278" t="s">
        <v>9890</v>
      </c>
      <c r="B658" s="278" t="s">
        <v>1027</v>
      </c>
      <c r="C658" s="280" t="s">
        <v>1161</v>
      </c>
      <c r="D658" s="278" t="s">
        <v>64</v>
      </c>
      <c r="E658" s="280" t="s">
        <v>853</v>
      </c>
      <c r="F658" s="278" t="s">
        <v>3540</v>
      </c>
      <c r="G658" s="278" t="s">
        <v>9902</v>
      </c>
      <c r="H658" s="278" t="s">
        <v>48</v>
      </c>
      <c r="I658" s="278" t="s">
        <v>9901</v>
      </c>
      <c r="J658" s="278" t="s">
        <v>851</v>
      </c>
      <c r="K658" s="278" t="s">
        <v>341</v>
      </c>
      <c r="L658" s="278" t="s">
        <v>134</v>
      </c>
      <c r="M658" s="279" t="s">
        <v>4247</v>
      </c>
      <c r="N658" s="278" t="s">
        <v>5000</v>
      </c>
      <c r="O658" s="278"/>
    </row>
    <row r="659" spans="1:15" x14ac:dyDescent="0.3">
      <c r="A659" s="278" t="s">
        <v>9890</v>
      </c>
      <c r="B659" s="278" t="s">
        <v>9162</v>
      </c>
      <c r="C659" s="280" t="s">
        <v>1014</v>
      </c>
      <c r="D659" s="278" t="s">
        <v>70</v>
      </c>
      <c r="E659" s="280" t="s">
        <v>568</v>
      </c>
      <c r="F659" s="278" t="s">
        <v>3502</v>
      </c>
      <c r="G659" s="278" t="s">
        <v>9900</v>
      </c>
      <c r="H659" s="278" t="s">
        <v>48</v>
      </c>
      <c r="I659" s="278" t="s">
        <v>9899</v>
      </c>
      <c r="J659" s="278" t="s">
        <v>571</v>
      </c>
      <c r="K659" s="278" t="s">
        <v>341</v>
      </c>
      <c r="L659" s="278" t="s">
        <v>134</v>
      </c>
      <c r="M659" s="279" t="s">
        <v>9868</v>
      </c>
      <c r="N659" s="278" t="s">
        <v>5000</v>
      </c>
      <c r="O659" s="278"/>
    </row>
    <row r="660" spans="1:15" x14ac:dyDescent="0.3">
      <c r="A660" s="278" t="s">
        <v>9890</v>
      </c>
      <c r="B660" s="278" t="s">
        <v>8194</v>
      </c>
      <c r="C660" s="280" t="s">
        <v>1161</v>
      </c>
      <c r="D660" s="278" t="s">
        <v>64</v>
      </c>
      <c r="E660" s="280" t="s">
        <v>572</v>
      </c>
      <c r="F660" s="278" t="s">
        <v>3502</v>
      </c>
      <c r="G660" s="278" t="s">
        <v>9898</v>
      </c>
      <c r="H660" s="278" t="s">
        <v>48</v>
      </c>
      <c r="I660" s="278" t="s">
        <v>9897</v>
      </c>
      <c r="J660" s="278" t="s">
        <v>851</v>
      </c>
      <c r="K660" s="278" t="s">
        <v>341</v>
      </c>
      <c r="L660" s="278" t="s">
        <v>134</v>
      </c>
      <c r="M660" s="279" t="s">
        <v>9868</v>
      </c>
      <c r="N660" s="278" t="s">
        <v>5000</v>
      </c>
      <c r="O660" s="278"/>
    </row>
    <row r="661" spans="1:15" x14ac:dyDescent="0.3">
      <c r="A661" s="278" t="s">
        <v>9890</v>
      </c>
      <c r="B661" s="278" t="s">
        <v>8189</v>
      </c>
      <c r="C661" s="280" t="s">
        <v>1161</v>
      </c>
      <c r="D661" s="278" t="s">
        <v>70</v>
      </c>
      <c r="E661" s="280" t="s">
        <v>568</v>
      </c>
      <c r="F661" s="278" t="s">
        <v>3502</v>
      </c>
      <c r="G661" s="278" t="s">
        <v>9896</v>
      </c>
      <c r="H661" s="278" t="s">
        <v>48</v>
      </c>
      <c r="I661" s="278" t="s">
        <v>9894</v>
      </c>
      <c r="J661" s="278" t="s">
        <v>571</v>
      </c>
      <c r="K661" s="278" t="s">
        <v>341</v>
      </c>
      <c r="L661" s="278" t="s">
        <v>134</v>
      </c>
      <c r="M661" s="279" t="s">
        <v>9868</v>
      </c>
      <c r="N661" s="278" t="s">
        <v>5000</v>
      </c>
      <c r="O661" s="278"/>
    </row>
    <row r="662" spans="1:15" x14ac:dyDescent="0.3">
      <c r="A662" s="278" t="s">
        <v>9890</v>
      </c>
      <c r="B662" s="278" t="s">
        <v>8187</v>
      </c>
      <c r="C662" s="280" t="s">
        <v>1014</v>
      </c>
      <c r="D662" s="278" t="s">
        <v>64</v>
      </c>
      <c r="E662" s="280" t="s">
        <v>568</v>
      </c>
      <c r="F662" s="278" t="s">
        <v>3502</v>
      </c>
      <c r="G662" s="278" t="s">
        <v>9895</v>
      </c>
      <c r="H662" s="278" t="s">
        <v>48</v>
      </c>
      <c r="I662" s="278" t="s">
        <v>9894</v>
      </c>
      <c r="J662" s="278" t="s">
        <v>851</v>
      </c>
      <c r="K662" s="278" t="s">
        <v>341</v>
      </c>
      <c r="L662" s="278" t="s">
        <v>134</v>
      </c>
      <c r="M662" s="279" t="s">
        <v>9868</v>
      </c>
      <c r="N662" s="278" t="s">
        <v>5000</v>
      </c>
      <c r="O662" s="278"/>
    </row>
    <row r="663" spans="1:15" x14ac:dyDescent="0.3">
      <c r="A663" s="278" t="s">
        <v>9890</v>
      </c>
      <c r="B663" s="278" t="s">
        <v>9838</v>
      </c>
      <c r="C663" s="280" t="s">
        <v>1014</v>
      </c>
      <c r="D663" s="278" t="s">
        <v>64</v>
      </c>
      <c r="E663" s="280" t="s">
        <v>853</v>
      </c>
      <c r="F663" s="278" t="s">
        <v>3527</v>
      </c>
      <c r="G663" s="278" t="s">
        <v>9893</v>
      </c>
      <c r="H663" s="278" t="s">
        <v>48</v>
      </c>
      <c r="I663" s="278" t="s">
        <v>9892</v>
      </c>
      <c r="J663" s="278" t="s">
        <v>851</v>
      </c>
      <c r="K663" s="278" t="s">
        <v>341</v>
      </c>
      <c r="L663" s="278" t="s">
        <v>134</v>
      </c>
      <c r="M663" s="279" t="s">
        <v>901</v>
      </c>
      <c r="N663" s="278" t="s">
        <v>5000</v>
      </c>
      <c r="O663" s="278"/>
    </row>
    <row r="664" spans="1:15" x14ac:dyDescent="0.3">
      <c r="A664" s="278" t="s">
        <v>9890</v>
      </c>
      <c r="B664" s="278" t="s">
        <v>9889</v>
      </c>
      <c r="C664" s="280" t="s">
        <v>1161</v>
      </c>
      <c r="D664" s="278" t="s">
        <v>64</v>
      </c>
      <c r="E664" s="280" t="s">
        <v>853</v>
      </c>
      <c r="F664" s="278" t="s">
        <v>3527</v>
      </c>
      <c r="G664" s="278" t="s">
        <v>9891</v>
      </c>
      <c r="H664" s="278" t="s">
        <v>48</v>
      </c>
      <c r="I664" s="278" t="s">
        <v>9888</v>
      </c>
      <c r="J664" s="278" t="s">
        <v>851</v>
      </c>
      <c r="K664" s="278" t="s">
        <v>341</v>
      </c>
      <c r="L664" s="278" t="s">
        <v>134</v>
      </c>
      <c r="M664" s="279" t="s">
        <v>901</v>
      </c>
      <c r="N664" s="278" t="s">
        <v>5000</v>
      </c>
      <c r="O664" s="278"/>
    </row>
    <row r="665" spans="1:15" x14ac:dyDescent="0.3">
      <c r="A665" s="278" t="s">
        <v>9881</v>
      </c>
      <c r="B665" s="278" t="s">
        <v>8194</v>
      </c>
      <c r="C665" s="280" t="s">
        <v>1014</v>
      </c>
      <c r="D665" s="278" t="s">
        <v>70</v>
      </c>
      <c r="E665" s="280" t="s">
        <v>568</v>
      </c>
      <c r="F665" s="278" t="s">
        <v>3500</v>
      </c>
      <c r="G665" s="278" t="s">
        <v>9887</v>
      </c>
      <c r="H665" s="278" t="s">
        <v>48</v>
      </c>
      <c r="I665" s="278" t="s">
        <v>9885</v>
      </c>
      <c r="J665" s="278" t="s">
        <v>573</v>
      </c>
      <c r="K665" s="278" t="s">
        <v>341</v>
      </c>
      <c r="L665" s="278" t="s">
        <v>134</v>
      </c>
      <c r="M665" s="279" t="s">
        <v>1173</v>
      </c>
      <c r="N665" s="278" t="s">
        <v>5000</v>
      </c>
      <c r="O665" s="278"/>
    </row>
    <row r="666" spans="1:15" x14ac:dyDescent="0.3">
      <c r="A666" s="278" t="s">
        <v>9881</v>
      </c>
      <c r="B666" s="278" t="s">
        <v>8192</v>
      </c>
      <c r="C666" s="280" t="s">
        <v>1161</v>
      </c>
      <c r="D666" s="278" t="s">
        <v>64</v>
      </c>
      <c r="E666" s="280" t="s">
        <v>572</v>
      </c>
      <c r="F666" s="278" t="s">
        <v>3500</v>
      </c>
      <c r="G666" s="278" t="s">
        <v>9886</v>
      </c>
      <c r="H666" s="278" t="s">
        <v>48</v>
      </c>
      <c r="I666" s="278" t="s">
        <v>9885</v>
      </c>
      <c r="J666" s="278" t="s">
        <v>1037</v>
      </c>
      <c r="K666" s="278" t="s">
        <v>341</v>
      </c>
      <c r="L666" s="278" t="s">
        <v>134</v>
      </c>
      <c r="M666" s="279" t="s">
        <v>1173</v>
      </c>
      <c r="N666" s="278" t="s">
        <v>5000</v>
      </c>
      <c r="O666" s="278"/>
    </row>
    <row r="667" spans="1:15" x14ac:dyDescent="0.3">
      <c r="A667" s="278" t="s">
        <v>9881</v>
      </c>
      <c r="B667" s="278" t="s">
        <v>8189</v>
      </c>
      <c r="C667" s="280" t="s">
        <v>1161</v>
      </c>
      <c r="D667" s="278" t="s">
        <v>64</v>
      </c>
      <c r="E667" s="280" t="s">
        <v>853</v>
      </c>
      <c r="F667" s="278" t="s">
        <v>3540</v>
      </c>
      <c r="G667" s="278" t="s">
        <v>9884</v>
      </c>
      <c r="H667" s="278" t="s">
        <v>48</v>
      </c>
      <c r="I667" s="278" t="s">
        <v>9883</v>
      </c>
      <c r="J667" s="278" t="s">
        <v>1037</v>
      </c>
      <c r="K667" s="278" t="s">
        <v>341</v>
      </c>
      <c r="L667" s="278" t="s">
        <v>134</v>
      </c>
      <c r="M667" s="279" t="s">
        <v>3419</v>
      </c>
      <c r="N667" s="278" t="s">
        <v>5000</v>
      </c>
      <c r="O667" s="278"/>
    </row>
    <row r="668" spans="1:15" x14ac:dyDescent="0.3">
      <c r="A668" s="278" t="s">
        <v>9881</v>
      </c>
      <c r="B668" s="278" t="s">
        <v>8184</v>
      </c>
      <c r="C668" s="280" t="s">
        <v>1014</v>
      </c>
      <c r="D668" s="278" t="s">
        <v>64</v>
      </c>
      <c r="E668" s="280" t="s">
        <v>853</v>
      </c>
      <c r="F668" s="278" t="s">
        <v>3538</v>
      </c>
      <c r="G668" s="278" t="s">
        <v>9882</v>
      </c>
      <c r="H668" s="278" t="s">
        <v>48</v>
      </c>
      <c r="I668" s="278" t="s">
        <v>9880</v>
      </c>
      <c r="J668" s="278" t="s">
        <v>1037</v>
      </c>
      <c r="K668" s="278" t="s">
        <v>341</v>
      </c>
      <c r="L668" s="278" t="s">
        <v>134</v>
      </c>
      <c r="M668" s="279" t="s">
        <v>417</v>
      </c>
      <c r="N668" s="278" t="s">
        <v>5000</v>
      </c>
      <c r="O668" s="278"/>
    </row>
    <row r="669" spans="1:15" x14ac:dyDescent="0.3">
      <c r="A669" s="278" t="s">
        <v>9878</v>
      </c>
      <c r="B669" s="278" t="s">
        <v>9877</v>
      </c>
      <c r="C669" s="280" t="s">
        <v>1014</v>
      </c>
      <c r="D669" s="278" t="s">
        <v>64</v>
      </c>
      <c r="E669" s="280" t="s">
        <v>568</v>
      </c>
      <c r="F669" s="278" t="s">
        <v>3558</v>
      </c>
      <c r="G669" s="281" t="s">
        <v>9879</v>
      </c>
      <c r="H669" s="278" t="s">
        <v>48</v>
      </c>
      <c r="I669" s="281" t="s">
        <v>9876</v>
      </c>
      <c r="J669" s="278" t="s">
        <v>1037</v>
      </c>
      <c r="K669" s="278" t="s">
        <v>341</v>
      </c>
      <c r="L669" s="278" t="s">
        <v>134</v>
      </c>
      <c r="M669" s="279" t="s">
        <v>9875</v>
      </c>
      <c r="N669" s="278" t="s">
        <v>5000</v>
      </c>
      <c r="O669" s="278" t="s">
        <v>9874</v>
      </c>
    </row>
    <row r="670" spans="1:15" x14ac:dyDescent="0.3">
      <c r="A670" s="278" t="s">
        <v>9866</v>
      </c>
      <c r="B670" s="278" t="s">
        <v>5609</v>
      </c>
      <c r="C670" s="280" t="s">
        <v>1014</v>
      </c>
      <c r="D670" s="278" t="s">
        <v>64</v>
      </c>
      <c r="E670" s="280" t="s">
        <v>853</v>
      </c>
      <c r="F670" s="278" t="s">
        <v>3527</v>
      </c>
      <c r="G670" s="278" t="s">
        <v>9873</v>
      </c>
      <c r="H670" s="278" t="s">
        <v>48</v>
      </c>
      <c r="I670" s="278" t="s">
        <v>9872</v>
      </c>
      <c r="J670" s="278" t="s">
        <v>1019</v>
      </c>
      <c r="K670" s="278" t="s">
        <v>341</v>
      </c>
      <c r="L670" s="278" t="s">
        <v>134</v>
      </c>
      <c r="M670" s="279" t="s">
        <v>901</v>
      </c>
      <c r="N670" s="278" t="s">
        <v>5000</v>
      </c>
      <c r="O670" s="278"/>
    </row>
    <row r="671" spans="1:15" x14ac:dyDescent="0.3">
      <c r="A671" s="278" t="s">
        <v>9866</v>
      </c>
      <c r="B671" s="278" t="s">
        <v>9870</v>
      </c>
      <c r="C671" s="280" t="s">
        <v>1161</v>
      </c>
      <c r="D671" s="278" t="s">
        <v>70</v>
      </c>
      <c r="E671" s="280" t="s">
        <v>568</v>
      </c>
      <c r="F671" s="278" t="s">
        <v>3502</v>
      </c>
      <c r="G671" s="278" t="s">
        <v>9871</v>
      </c>
      <c r="H671" s="278" t="s">
        <v>48</v>
      </c>
      <c r="I671" s="278" t="s">
        <v>9869</v>
      </c>
      <c r="J671" s="278" t="s">
        <v>1019</v>
      </c>
      <c r="K671" s="278" t="s">
        <v>341</v>
      </c>
      <c r="L671" s="278" t="s">
        <v>134</v>
      </c>
      <c r="M671" s="279" t="s">
        <v>9868</v>
      </c>
      <c r="N671" s="278" t="s">
        <v>5000</v>
      </c>
      <c r="O671" s="278"/>
    </row>
    <row r="672" spans="1:15" x14ac:dyDescent="0.3">
      <c r="A672" s="278" t="s">
        <v>9866</v>
      </c>
      <c r="B672" s="278" t="s">
        <v>5595</v>
      </c>
      <c r="C672" s="280" t="s">
        <v>1161</v>
      </c>
      <c r="D672" s="278" t="s">
        <v>70</v>
      </c>
      <c r="E672" s="280" t="s">
        <v>568</v>
      </c>
      <c r="F672" s="278" t="s">
        <v>3471</v>
      </c>
      <c r="G672" s="278" t="s">
        <v>9867</v>
      </c>
      <c r="H672" s="278" t="s">
        <v>48</v>
      </c>
      <c r="I672" s="278" t="s">
        <v>9865</v>
      </c>
      <c r="J672" s="278" t="s">
        <v>1019</v>
      </c>
      <c r="K672" s="278" t="s">
        <v>341</v>
      </c>
      <c r="L672" s="278" t="s">
        <v>134</v>
      </c>
      <c r="M672" s="279" t="s">
        <v>1170</v>
      </c>
      <c r="N672" s="278" t="s">
        <v>5000</v>
      </c>
      <c r="O672" s="278"/>
    </row>
    <row r="673" spans="1:15" x14ac:dyDescent="0.3">
      <c r="A673" s="278" t="s">
        <v>9851</v>
      </c>
      <c r="B673" s="278" t="s">
        <v>9863</v>
      </c>
      <c r="C673" s="280" t="s">
        <v>1161</v>
      </c>
      <c r="D673" s="278" t="s">
        <v>64</v>
      </c>
      <c r="E673" s="280" t="s">
        <v>853</v>
      </c>
      <c r="F673" s="278" t="s">
        <v>3540</v>
      </c>
      <c r="G673" s="278" t="s">
        <v>9864</v>
      </c>
      <c r="H673" s="278" t="s">
        <v>48</v>
      </c>
      <c r="I673" s="278" t="s">
        <v>9862</v>
      </c>
      <c r="J673" s="278" t="s">
        <v>851</v>
      </c>
      <c r="K673" s="278" t="s">
        <v>341</v>
      </c>
      <c r="L673" s="278" t="s">
        <v>134</v>
      </c>
      <c r="M673" s="279" t="s">
        <v>9177</v>
      </c>
      <c r="N673" s="278" t="s">
        <v>5000</v>
      </c>
      <c r="O673" s="278"/>
    </row>
    <row r="674" spans="1:15" x14ac:dyDescent="0.3">
      <c r="A674" s="278" t="s">
        <v>9851</v>
      </c>
      <c r="B674" s="278" t="s">
        <v>9272</v>
      </c>
      <c r="C674" s="280" t="s">
        <v>1014</v>
      </c>
      <c r="D674" s="278" t="s">
        <v>64</v>
      </c>
      <c r="E674" s="280" t="s">
        <v>853</v>
      </c>
      <c r="F674" s="278" t="s">
        <v>3540</v>
      </c>
      <c r="G674" s="278" t="s">
        <v>9861</v>
      </c>
      <c r="H674" s="278" t="s">
        <v>48</v>
      </c>
      <c r="I674" s="278" t="s">
        <v>9860</v>
      </c>
      <c r="J674" s="278" t="s">
        <v>851</v>
      </c>
      <c r="K674" s="278" t="s">
        <v>341</v>
      </c>
      <c r="L674" s="278" t="s">
        <v>134</v>
      </c>
      <c r="M674" s="279" t="s">
        <v>9174</v>
      </c>
      <c r="N674" s="278" t="s">
        <v>5000</v>
      </c>
      <c r="O674" s="278"/>
    </row>
    <row r="675" spans="1:15" x14ac:dyDescent="0.3">
      <c r="A675" s="278" t="s">
        <v>9851</v>
      </c>
      <c r="B675" s="278" t="s">
        <v>9268</v>
      </c>
      <c r="C675" s="280" t="s">
        <v>1161</v>
      </c>
      <c r="D675" s="278" t="s">
        <v>64</v>
      </c>
      <c r="E675" s="280" t="s">
        <v>853</v>
      </c>
      <c r="F675" s="278" t="s">
        <v>3540</v>
      </c>
      <c r="G675" s="278" t="s">
        <v>9859</v>
      </c>
      <c r="H675" s="278" t="s">
        <v>48</v>
      </c>
      <c r="I675" s="278" t="s">
        <v>9858</v>
      </c>
      <c r="J675" s="278" t="s">
        <v>851</v>
      </c>
      <c r="K675" s="278" t="s">
        <v>341</v>
      </c>
      <c r="L675" s="278" t="s">
        <v>134</v>
      </c>
      <c r="M675" s="279" t="s">
        <v>4247</v>
      </c>
      <c r="N675" s="278" t="s">
        <v>5000</v>
      </c>
      <c r="O675" s="278"/>
    </row>
    <row r="676" spans="1:15" x14ac:dyDescent="0.3">
      <c r="A676" s="278" t="s">
        <v>9851</v>
      </c>
      <c r="B676" s="278" t="s">
        <v>9264</v>
      </c>
      <c r="C676" s="280" t="s">
        <v>1014</v>
      </c>
      <c r="D676" s="278" t="s">
        <v>70</v>
      </c>
      <c r="E676" s="280" t="s">
        <v>568</v>
      </c>
      <c r="F676" s="278" t="s">
        <v>3502</v>
      </c>
      <c r="G676" s="278" t="s">
        <v>9857</v>
      </c>
      <c r="H676" s="278" t="s">
        <v>48</v>
      </c>
      <c r="I676" s="278" t="s">
        <v>9856</v>
      </c>
      <c r="J676" s="278" t="s">
        <v>1019</v>
      </c>
      <c r="K676" s="278" t="s">
        <v>341</v>
      </c>
      <c r="L676" s="278" t="s">
        <v>134</v>
      </c>
      <c r="M676" s="279" t="s">
        <v>9843</v>
      </c>
      <c r="N676" s="278" t="s">
        <v>5000</v>
      </c>
      <c r="O676" s="278"/>
    </row>
    <row r="677" spans="1:15" x14ac:dyDescent="0.3">
      <c r="A677" s="278" t="s">
        <v>9851</v>
      </c>
      <c r="B677" s="278" t="s">
        <v>9262</v>
      </c>
      <c r="C677" s="280" t="s">
        <v>1161</v>
      </c>
      <c r="D677" s="278" t="s">
        <v>64</v>
      </c>
      <c r="E677" s="280" t="s">
        <v>572</v>
      </c>
      <c r="F677" s="278" t="s">
        <v>3502</v>
      </c>
      <c r="G677" s="278" t="s">
        <v>9855</v>
      </c>
      <c r="H677" s="278" t="s">
        <v>48</v>
      </c>
      <c r="I677" s="278" t="s">
        <v>9854</v>
      </c>
      <c r="J677" s="278" t="s">
        <v>851</v>
      </c>
      <c r="K677" s="278" t="s">
        <v>341</v>
      </c>
      <c r="L677" s="278" t="s">
        <v>134</v>
      </c>
      <c r="M677" s="279" t="s">
        <v>9843</v>
      </c>
      <c r="N677" s="278" t="s">
        <v>5000</v>
      </c>
      <c r="O677" s="278"/>
    </row>
    <row r="678" spans="1:15" x14ac:dyDescent="0.3">
      <c r="A678" s="278" t="s">
        <v>9851</v>
      </c>
      <c r="B678" s="278" t="s">
        <v>9257</v>
      </c>
      <c r="C678" s="280" t="s">
        <v>1161</v>
      </c>
      <c r="D678" s="278" t="s">
        <v>70</v>
      </c>
      <c r="E678" s="280" t="s">
        <v>568</v>
      </c>
      <c r="F678" s="278" t="s">
        <v>3502</v>
      </c>
      <c r="G678" s="278" t="s">
        <v>9853</v>
      </c>
      <c r="H678" s="278" t="s">
        <v>48</v>
      </c>
      <c r="I678" s="278" t="s">
        <v>9849</v>
      </c>
      <c r="J678" s="278" t="s">
        <v>1019</v>
      </c>
      <c r="K678" s="278" t="s">
        <v>341</v>
      </c>
      <c r="L678" s="278" t="s">
        <v>134</v>
      </c>
      <c r="M678" s="279" t="s">
        <v>9843</v>
      </c>
      <c r="N678" s="278" t="s">
        <v>5000</v>
      </c>
      <c r="O678" s="278"/>
    </row>
    <row r="679" spans="1:15" x14ac:dyDescent="0.3">
      <c r="A679" s="278" t="s">
        <v>9851</v>
      </c>
      <c r="B679" s="278" t="s">
        <v>9850</v>
      </c>
      <c r="C679" s="280" t="s">
        <v>1161</v>
      </c>
      <c r="D679" s="278" t="s">
        <v>64</v>
      </c>
      <c r="E679" s="280" t="s">
        <v>568</v>
      </c>
      <c r="F679" s="278" t="s">
        <v>3502</v>
      </c>
      <c r="G679" s="278" t="s">
        <v>9852</v>
      </c>
      <c r="H679" s="278" t="s">
        <v>48</v>
      </c>
      <c r="I679" s="278" t="s">
        <v>9849</v>
      </c>
      <c r="J679" s="278" t="s">
        <v>851</v>
      </c>
      <c r="K679" s="278" t="s">
        <v>341</v>
      </c>
      <c r="L679" s="278" t="s">
        <v>134</v>
      </c>
      <c r="M679" s="279" t="s">
        <v>9843</v>
      </c>
      <c r="N679" s="278" t="s">
        <v>5000</v>
      </c>
      <c r="O679" s="278"/>
    </row>
    <row r="680" spans="1:15" x14ac:dyDescent="0.3">
      <c r="A680" s="278" t="s">
        <v>9845</v>
      </c>
      <c r="B680" s="278" t="s">
        <v>5595</v>
      </c>
      <c r="C680" s="280" t="s">
        <v>1161</v>
      </c>
      <c r="D680" s="278" t="s">
        <v>70</v>
      </c>
      <c r="E680" s="280" t="s">
        <v>568</v>
      </c>
      <c r="F680" s="278" t="s">
        <v>3502</v>
      </c>
      <c r="G680" s="278" t="s">
        <v>9848</v>
      </c>
      <c r="H680" s="278" t="s">
        <v>48</v>
      </c>
      <c r="I680" s="278" t="s">
        <v>9847</v>
      </c>
      <c r="J680" s="278" t="s">
        <v>1019</v>
      </c>
      <c r="K680" s="278" t="s">
        <v>341</v>
      </c>
      <c r="L680" s="278" t="s">
        <v>134</v>
      </c>
      <c r="M680" s="279" t="s">
        <v>9843</v>
      </c>
      <c r="N680" s="278" t="s">
        <v>5000</v>
      </c>
      <c r="O680" s="278"/>
    </row>
    <row r="681" spans="1:15" x14ac:dyDescent="0.3">
      <c r="A681" s="278" t="s">
        <v>9845</v>
      </c>
      <c r="B681" s="278" t="s">
        <v>5591</v>
      </c>
      <c r="C681" s="280" t="s">
        <v>1014</v>
      </c>
      <c r="D681" s="278" t="s">
        <v>70</v>
      </c>
      <c r="E681" s="280" t="s">
        <v>568</v>
      </c>
      <c r="F681" s="278" t="s">
        <v>3502</v>
      </c>
      <c r="G681" s="278" t="s">
        <v>9846</v>
      </c>
      <c r="H681" s="278" t="s">
        <v>48</v>
      </c>
      <c r="I681" s="278" t="s">
        <v>9844</v>
      </c>
      <c r="J681" s="278" t="s">
        <v>1019</v>
      </c>
      <c r="K681" s="278" t="s">
        <v>341</v>
      </c>
      <c r="L681" s="278" t="s">
        <v>134</v>
      </c>
      <c r="M681" s="279" t="s">
        <v>9843</v>
      </c>
      <c r="N681" s="278" t="s">
        <v>5000</v>
      </c>
      <c r="O681" s="278"/>
    </row>
    <row r="682" spans="1:15" x14ac:dyDescent="0.3">
      <c r="A682" s="278" t="s">
        <v>9839</v>
      </c>
      <c r="B682" s="278" t="s">
        <v>8184</v>
      </c>
      <c r="C682" s="280" t="s">
        <v>1161</v>
      </c>
      <c r="D682" s="278" t="s">
        <v>64</v>
      </c>
      <c r="E682" s="280" t="s">
        <v>568</v>
      </c>
      <c r="F682" s="278" t="s">
        <v>3533</v>
      </c>
      <c r="G682" s="278" t="s">
        <v>9841</v>
      </c>
      <c r="H682" s="278" t="s">
        <v>48</v>
      </c>
      <c r="I682" s="278" t="s">
        <v>9842</v>
      </c>
      <c r="J682" s="278" t="s">
        <v>1037</v>
      </c>
      <c r="K682" s="278" t="s">
        <v>341</v>
      </c>
      <c r="L682" s="278" t="s">
        <v>134</v>
      </c>
      <c r="M682" s="279" t="s">
        <v>899</v>
      </c>
      <c r="N682" s="278" t="s">
        <v>5000</v>
      </c>
      <c r="O682" s="278"/>
    </row>
    <row r="683" spans="1:15" x14ac:dyDescent="0.3">
      <c r="A683" s="278" t="s">
        <v>9839</v>
      </c>
      <c r="B683" s="278" t="s">
        <v>9838</v>
      </c>
      <c r="C683" s="280" t="s">
        <v>1014</v>
      </c>
      <c r="D683" s="278" t="s">
        <v>64</v>
      </c>
      <c r="E683" s="280" t="s">
        <v>853</v>
      </c>
      <c r="F683" s="278" t="s">
        <v>3536</v>
      </c>
      <c r="G683" s="278" t="s">
        <v>9840</v>
      </c>
      <c r="H683" s="278" t="s">
        <v>48</v>
      </c>
      <c r="I683" s="278" t="s">
        <v>9837</v>
      </c>
      <c r="J683" s="278" t="s">
        <v>1037</v>
      </c>
      <c r="K683" s="278" t="s">
        <v>341</v>
      </c>
      <c r="L683" s="278" t="s">
        <v>134</v>
      </c>
      <c r="M683" s="279" t="s">
        <v>4190</v>
      </c>
      <c r="N683" s="278" t="s">
        <v>5000</v>
      </c>
      <c r="O683" s="278"/>
    </row>
    <row r="684" spans="1:15" x14ac:dyDescent="0.3">
      <c r="A684" s="278" t="s">
        <v>1098</v>
      </c>
      <c r="B684" s="278" t="s">
        <v>9835</v>
      </c>
      <c r="C684" s="280" t="s">
        <v>1161</v>
      </c>
      <c r="D684" s="278" t="s">
        <v>173</v>
      </c>
      <c r="E684" s="280" t="s">
        <v>568</v>
      </c>
      <c r="F684" s="278" t="s">
        <v>3486</v>
      </c>
      <c r="G684" s="278" t="s">
        <v>9836</v>
      </c>
      <c r="H684" s="278" t="s">
        <v>48</v>
      </c>
      <c r="I684" s="278" t="s">
        <v>9830</v>
      </c>
      <c r="J684" s="278" t="s">
        <v>1099</v>
      </c>
      <c r="K684" s="278" t="s">
        <v>341</v>
      </c>
      <c r="L684" s="278" t="s">
        <v>134</v>
      </c>
      <c r="M684" s="279" t="s">
        <v>9829</v>
      </c>
      <c r="N684" s="278" t="s">
        <v>5000</v>
      </c>
      <c r="O684" s="278"/>
    </row>
    <row r="685" spans="1:15" x14ac:dyDescent="0.3">
      <c r="A685" s="278" t="s">
        <v>1098</v>
      </c>
      <c r="B685" s="278" t="s">
        <v>9833</v>
      </c>
      <c r="C685" s="280" t="s">
        <v>1161</v>
      </c>
      <c r="D685" s="278" t="s">
        <v>70</v>
      </c>
      <c r="E685" s="280" t="s">
        <v>572</v>
      </c>
      <c r="F685" s="278" t="s">
        <v>3486</v>
      </c>
      <c r="G685" s="278" t="s">
        <v>9834</v>
      </c>
      <c r="H685" s="278" t="s">
        <v>48</v>
      </c>
      <c r="I685" s="278" t="s">
        <v>9830</v>
      </c>
      <c r="J685" s="278" t="s">
        <v>9283</v>
      </c>
      <c r="K685" s="278" t="s">
        <v>341</v>
      </c>
      <c r="L685" s="278" t="s">
        <v>134</v>
      </c>
      <c r="M685" s="279" t="s">
        <v>9829</v>
      </c>
      <c r="N685" s="278" t="s">
        <v>5000</v>
      </c>
      <c r="O685" s="278"/>
    </row>
    <row r="686" spans="1:15" x14ac:dyDescent="0.3">
      <c r="A686" s="278" t="s">
        <v>1098</v>
      </c>
      <c r="B686" s="278" t="s">
        <v>9831</v>
      </c>
      <c r="C686" s="280" t="s">
        <v>1161</v>
      </c>
      <c r="D686" s="278" t="s">
        <v>64</v>
      </c>
      <c r="E686" s="280" t="s">
        <v>572</v>
      </c>
      <c r="F686" s="278" t="s">
        <v>3486</v>
      </c>
      <c r="G686" s="278" t="s">
        <v>9832</v>
      </c>
      <c r="H686" s="278" t="s">
        <v>48</v>
      </c>
      <c r="I686" s="278" t="s">
        <v>9830</v>
      </c>
      <c r="J686" s="278" t="s">
        <v>4780</v>
      </c>
      <c r="K686" s="278" t="s">
        <v>341</v>
      </c>
      <c r="L686" s="278" t="s">
        <v>134</v>
      </c>
      <c r="M686" s="279" t="s">
        <v>9829</v>
      </c>
      <c r="N686" s="278" t="s">
        <v>5000</v>
      </c>
      <c r="O686" s="278"/>
    </row>
    <row r="687" spans="1:15" x14ac:dyDescent="0.3">
      <c r="A687" s="278" t="s">
        <v>1098</v>
      </c>
      <c r="B687" s="278" t="s">
        <v>9827</v>
      </c>
      <c r="C687" s="280" t="s">
        <v>1014</v>
      </c>
      <c r="D687" s="278" t="s">
        <v>70</v>
      </c>
      <c r="E687" s="280" t="s">
        <v>568</v>
      </c>
      <c r="F687" s="278" t="s">
        <v>3500</v>
      </c>
      <c r="G687" s="278" t="s">
        <v>9828</v>
      </c>
      <c r="H687" s="278" t="s">
        <v>48</v>
      </c>
      <c r="I687" s="278" t="s">
        <v>9824</v>
      </c>
      <c r="J687" s="278" t="s">
        <v>9283</v>
      </c>
      <c r="K687" s="278" t="s">
        <v>341</v>
      </c>
      <c r="L687" s="278" t="s">
        <v>134</v>
      </c>
      <c r="M687" s="279" t="s">
        <v>9509</v>
      </c>
      <c r="N687" s="278" t="s">
        <v>5000</v>
      </c>
      <c r="O687" s="278"/>
    </row>
    <row r="688" spans="1:15" x14ac:dyDescent="0.3">
      <c r="A688" s="278" t="s">
        <v>1098</v>
      </c>
      <c r="B688" s="278" t="s">
        <v>9825</v>
      </c>
      <c r="C688" s="280" t="s">
        <v>1161</v>
      </c>
      <c r="D688" s="278" t="s">
        <v>64</v>
      </c>
      <c r="E688" s="280" t="s">
        <v>572</v>
      </c>
      <c r="F688" s="278" t="s">
        <v>3500</v>
      </c>
      <c r="G688" s="278" t="s">
        <v>9826</v>
      </c>
      <c r="H688" s="278" t="s">
        <v>48</v>
      </c>
      <c r="I688" s="278" t="s">
        <v>9824</v>
      </c>
      <c r="J688" s="278" t="s">
        <v>4780</v>
      </c>
      <c r="K688" s="278" t="s">
        <v>341</v>
      </c>
      <c r="L688" s="278" t="s">
        <v>134</v>
      </c>
      <c r="M688" s="279" t="s">
        <v>9509</v>
      </c>
      <c r="N688" s="278" t="s">
        <v>5000</v>
      </c>
      <c r="O688" s="278"/>
    </row>
    <row r="689" spans="1:15" x14ac:dyDescent="0.3">
      <c r="A689" s="278" t="s">
        <v>1098</v>
      </c>
      <c r="B689" s="278" t="s">
        <v>9822</v>
      </c>
      <c r="C689" s="280" t="s">
        <v>1014</v>
      </c>
      <c r="D689" s="278" t="s">
        <v>70</v>
      </c>
      <c r="E689" s="280" t="s">
        <v>568</v>
      </c>
      <c r="F689" s="278" t="s">
        <v>3500</v>
      </c>
      <c r="G689" s="278" t="s">
        <v>9823</v>
      </c>
      <c r="H689" s="278" t="s">
        <v>48</v>
      </c>
      <c r="I689" s="281" t="s">
        <v>9821</v>
      </c>
      <c r="J689" s="278" t="s">
        <v>9283</v>
      </c>
      <c r="K689" s="278" t="s">
        <v>341</v>
      </c>
      <c r="L689" s="278" t="s">
        <v>134</v>
      </c>
      <c r="M689" s="279" t="s">
        <v>9156</v>
      </c>
      <c r="N689" s="278" t="s">
        <v>5000</v>
      </c>
      <c r="O689" s="278" t="s">
        <v>8561</v>
      </c>
    </row>
    <row r="690" spans="1:15" x14ac:dyDescent="0.3">
      <c r="A690" s="278" t="s">
        <v>1098</v>
      </c>
      <c r="B690" s="278" t="s">
        <v>9819</v>
      </c>
      <c r="C690" s="280" t="s">
        <v>1161</v>
      </c>
      <c r="D690" s="278" t="s">
        <v>64</v>
      </c>
      <c r="E690" s="280" t="s">
        <v>572</v>
      </c>
      <c r="F690" s="278" t="s">
        <v>3500</v>
      </c>
      <c r="G690" s="278" t="s">
        <v>9820</v>
      </c>
      <c r="H690" s="278" t="s">
        <v>48</v>
      </c>
      <c r="I690" s="281" t="s">
        <v>9818</v>
      </c>
      <c r="J690" s="278" t="s">
        <v>4780</v>
      </c>
      <c r="K690" s="278" t="s">
        <v>341</v>
      </c>
      <c r="L690" s="278" t="s">
        <v>134</v>
      </c>
      <c r="M690" s="279" t="s">
        <v>9156</v>
      </c>
      <c r="N690" s="278" t="s">
        <v>5000</v>
      </c>
      <c r="O690" s="278" t="s">
        <v>8561</v>
      </c>
    </row>
    <row r="691" spans="1:15" x14ac:dyDescent="0.3">
      <c r="A691" s="278" t="s">
        <v>1098</v>
      </c>
      <c r="B691" s="278" t="s">
        <v>9816</v>
      </c>
      <c r="C691" s="280" t="s">
        <v>1161</v>
      </c>
      <c r="D691" s="278" t="s">
        <v>173</v>
      </c>
      <c r="E691" s="280" t="s">
        <v>568</v>
      </c>
      <c r="F691" s="278" t="s">
        <v>3484</v>
      </c>
      <c r="G691" s="278" t="s">
        <v>9817</v>
      </c>
      <c r="H691" s="278" t="s">
        <v>48</v>
      </c>
      <c r="I691" s="281" t="s">
        <v>9815</v>
      </c>
      <c r="J691" s="278" t="s">
        <v>1099</v>
      </c>
      <c r="K691" s="278" t="s">
        <v>341</v>
      </c>
      <c r="L691" s="278" t="s">
        <v>134</v>
      </c>
      <c r="M691" s="279" t="s">
        <v>9535</v>
      </c>
      <c r="N691" s="278" t="s">
        <v>5000</v>
      </c>
      <c r="O691" s="278" t="s">
        <v>8561</v>
      </c>
    </row>
    <row r="692" spans="1:15" x14ac:dyDescent="0.3">
      <c r="A692" s="278" t="s">
        <v>1098</v>
      </c>
      <c r="B692" s="278" t="s">
        <v>9813</v>
      </c>
      <c r="C692" s="280" t="s">
        <v>1161</v>
      </c>
      <c r="D692" s="278" t="s">
        <v>70</v>
      </c>
      <c r="E692" s="280" t="s">
        <v>572</v>
      </c>
      <c r="F692" s="278" t="s">
        <v>3484</v>
      </c>
      <c r="G692" s="278" t="s">
        <v>9814</v>
      </c>
      <c r="H692" s="278" t="s">
        <v>48</v>
      </c>
      <c r="I692" s="281" t="s">
        <v>9812</v>
      </c>
      <c r="J692" s="278" t="s">
        <v>9283</v>
      </c>
      <c r="K692" s="278" t="s">
        <v>341</v>
      </c>
      <c r="L692" s="278" t="s">
        <v>134</v>
      </c>
      <c r="M692" s="279" t="s">
        <v>9535</v>
      </c>
      <c r="N692" s="278" t="s">
        <v>5000</v>
      </c>
      <c r="O692" s="278" t="s">
        <v>8561</v>
      </c>
    </row>
    <row r="693" spans="1:15" x14ac:dyDescent="0.3">
      <c r="A693" s="278" t="s">
        <v>1098</v>
      </c>
      <c r="B693" s="278" t="s">
        <v>9810</v>
      </c>
      <c r="C693" s="280" t="s">
        <v>1161</v>
      </c>
      <c r="D693" s="278" t="s">
        <v>64</v>
      </c>
      <c r="E693" s="280" t="s">
        <v>572</v>
      </c>
      <c r="F693" s="278" t="s">
        <v>3484</v>
      </c>
      <c r="G693" s="278" t="s">
        <v>9811</v>
      </c>
      <c r="H693" s="278" t="s">
        <v>48</v>
      </c>
      <c r="I693" s="281" t="s">
        <v>9809</v>
      </c>
      <c r="J693" s="278" t="s">
        <v>4780</v>
      </c>
      <c r="K693" s="278" t="s">
        <v>341</v>
      </c>
      <c r="L693" s="278" t="s">
        <v>134</v>
      </c>
      <c r="M693" s="279" t="s">
        <v>9535</v>
      </c>
      <c r="N693" s="278" t="s">
        <v>5000</v>
      </c>
      <c r="O693" s="278" t="s">
        <v>8561</v>
      </c>
    </row>
    <row r="694" spans="1:15" x14ac:dyDescent="0.3">
      <c r="A694" s="278" t="s">
        <v>1098</v>
      </c>
      <c r="B694" s="278" t="s">
        <v>9807</v>
      </c>
      <c r="C694" s="280" t="s">
        <v>1014</v>
      </c>
      <c r="D694" s="278" t="s">
        <v>70</v>
      </c>
      <c r="E694" s="280" t="s">
        <v>568</v>
      </c>
      <c r="F694" s="278" t="s">
        <v>3496</v>
      </c>
      <c r="G694" s="278" t="s">
        <v>9808</v>
      </c>
      <c r="H694" s="278" t="s">
        <v>48</v>
      </c>
      <c r="I694" s="281" t="s">
        <v>9806</v>
      </c>
      <c r="J694" s="278" t="s">
        <v>9283</v>
      </c>
      <c r="K694" s="278" t="s">
        <v>341</v>
      </c>
      <c r="L694" s="278" t="s">
        <v>134</v>
      </c>
      <c r="M694" s="279" t="s">
        <v>5320</v>
      </c>
      <c r="N694" s="278" t="s">
        <v>5000</v>
      </c>
      <c r="O694" s="278" t="s">
        <v>8561</v>
      </c>
    </row>
    <row r="695" spans="1:15" x14ac:dyDescent="0.3">
      <c r="A695" s="278" t="s">
        <v>1098</v>
      </c>
      <c r="B695" s="278" t="s">
        <v>9804</v>
      </c>
      <c r="C695" s="280" t="s">
        <v>1161</v>
      </c>
      <c r="D695" s="278" t="s">
        <v>64</v>
      </c>
      <c r="E695" s="280" t="s">
        <v>572</v>
      </c>
      <c r="F695" s="278" t="s">
        <v>3496</v>
      </c>
      <c r="G695" s="278" t="s">
        <v>9805</v>
      </c>
      <c r="H695" s="278" t="s">
        <v>48</v>
      </c>
      <c r="I695" s="281" t="s">
        <v>9803</v>
      </c>
      <c r="J695" s="278" t="s">
        <v>4780</v>
      </c>
      <c r="K695" s="278" t="s">
        <v>341</v>
      </c>
      <c r="L695" s="278" t="s">
        <v>134</v>
      </c>
      <c r="M695" s="279" t="s">
        <v>5320</v>
      </c>
      <c r="N695" s="278" t="s">
        <v>5000</v>
      </c>
      <c r="O695" s="278" t="s">
        <v>8561</v>
      </c>
    </row>
    <row r="696" spans="1:15" x14ac:dyDescent="0.3">
      <c r="A696" s="278" t="s">
        <v>1098</v>
      </c>
      <c r="B696" s="278" t="s">
        <v>9801</v>
      </c>
      <c r="C696" s="280" t="s">
        <v>1161</v>
      </c>
      <c r="D696" s="278" t="s">
        <v>70</v>
      </c>
      <c r="E696" s="280" t="s">
        <v>568</v>
      </c>
      <c r="F696" s="278" t="s">
        <v>3496</v>
      </c>
      <c r="G696" s="278" t="s">
        <v>9802</v>
      </c>
      <c r="H696" s="278" t="s">
        <v>48</v>
      </c>
      <c r="I696" s="281" t="s">
        <v>9800</v>
      </c>
      <c r="J696" s="278" t="s">
        <v>9283</v>
      </c>
      <c r="K696" s="278" t="s">
        <v>341</v>
      </c>
      <c r="L696" s="278" t="s">
        <v>134</v>
      </c>
      <c r="M696" s="279" t="s">
        <v>9796</v>
      </c>
      <c r="N696" s="278" t="s">
        <v>5000</v>
      </c>
      <c r="O696" s="278" t="s">
        <v>8561</v>
      </c>
    </row>
    <row r="697" spans="1:15" x14ac:dyDescent="0.3">
      <c r="A697" s="278" t="s">
        <v>1098</v>
      </c>
      <c r="B697" s="278" t="s">
        <v>9798</v>
      </c>
      <c r="C697" s="280" t="s">
        <v>1161</v>
      </c>
      <c r="D697" s="278" t="s">
        <v>64</v>
      </c>
      <c r="E697" s="280" t="s">
        <v>572</v>
      </c>
      <c r="F697" s="278" t="s">
        <v>3496</v>
      </c>
      <c r="G697" s="278" t="s">
        <v>9799</v>
      </c>
      <c r="H697" s="278" t="s">
        <v>48</v>
      </c>
      <c r="I697" s="281" t="s">
        <v>9797</v>
      </c>
      <c r="J697" s="278" t="s">
        <v>4780</v>
      </c>
      <c r="K697" s="278" t="s">
        <v>341</v>
      </c>
      <c r="L697" s="278" t="s">
        <v>134</v>
      </c>
      <c r="M697" s="279" t="s">
        <v>9796</v>
      </c>
      <c r="N697" s="278" t="s">
        <v>5000</v>
      </c>
      <c r="O697" s="278" t="s">
        <v>8561</v>
      </c>
    </row>
    <row r="698" spans="1:15" x14ac:dyDescent="0.3">
      <c r="A698" s="278" t="s">
        <v>1098</v>
      </c>
      <c r="B698" s="278" t="s">
        <v>9794</v>
      </c>
      <c r="C698" s="280" t="s">
        <v>1161</v>
      </c>
      <c r="D698" s="278" t="s">
        <v>70</v>
      </c>
      <c r="E698" s="280" t="s">
        <v>568</v>
      </c>
      <c r="F698" s="278" t="s">
        <v>3484</v>
      </c>
      <c r="G698" s="278" t="s">
        <v>9795</v>
      </c>
      <c r="H698" s="278" t="s">
        <v>48</v>
      </c>
      <c r="I698" s="281" t="s">
        <v>9793</v>
      </c>
      <c r="J698" s="278" t="s">
        <v>9283</v>
      </c>
      <c r="K698" s="278" t="s">
        <v>341</v>
      </c>
      <c r="L698" s="278" t="s">
        <v>134</v>
      </c>
      <c r="M698" s="279" t="s">
        <v>9434</v>
      </c>
      <c r="N698" s="278" t="s">
        <v>5000</v>
      </c>
      <c r="O698" s="278" t="s">
        <v>8561</v>
      </c>
    </row>
    <row r="699" spans="1:15" x14ac:dyDescent="0.3">
      <c r="A699" s="278" t="s">
        <v>1098</v>
      </c>
      <c r="B699" s="278" t="s">
        <v>9791</v>
      </c>
      <c r="C699" s="280" t="s">
        <v>1161</v>
      </c>
      <c r="D699" s="278" t="s">
        <v>64</v>
      </c>
      <c r="E699" s="280" t="s">
        <v>572</v>
      </c>
      <c r="F699" s="278" t="s">
        <v>3484</v>
      </c>
      <c r="G699" s="278" t="s">
        <v>9792</v>
      </c>
      <c r="H699" s="278" t="s">
        <v>48</v>
      </c>
      <c r="I699" s="281" t="s">
        <v>9790</v>
      </c>
      <c r="J699" s="278" t="s">
        <v>4780</v>
      </c>
      <c r="K699" s="278" t="s">
        <v>341</v>
      </c>
      <c r="L699" s="278" t="s">
        <v>134</v>
      </c>
      <c r="M699" s="279" t="s">
        <v>9434</v>
      </c>
      <c r="N699" s="278" t="s">
        <v>5000</v>
      </c>
      <c r="O699" s="278" t="s">
        <v>8561</v>
      </c>
    </row>
    <row r="700" spans="1:15" x14ac:dyDescent="0.3">
      <c r="A700" s="278" t="s">
        <v>1098</v>
      </c>
      <c r="B700" s="278" t="s">
        <v>9788</v>
      </c>
      <c r="C700" s="280" t="s">
        <v>1161</v>
      </c>
      <c r="D700" s="278" t="s">
        <v>319</v>
      </c>
      <c r="E700" s="280" t="s">
        <v>568</v>
      </c>
      <c r="F700" s="278" t="s">
        <v>3465</v>
      </c>
      <c r="G700" s="278" t="s">
        <v>9789</v>
      </c>
      <c r="H700" s="278" t="s">
        <v>48</v>
      </c>
      <c r="I700" s="278" t="s">
        <v>9787</v>
      </c>
      <c r="J700" s="278" t="s">
        <v>8405</v>
      </c>
      <c r="K700" s="278" t="s">
        <v>341</v>
      </c>
      <c r="L700" s="278" t="s">
        <v>134</v>
      </c>
      <c r="M700" s="279" t="s">
        <v>5440</v>
      </c>
      <c r="N700" s="278" t="s">
        <v>5000</v>
      </c>
      <c r="O700" s="278"/>
    </row>
    <row r="701" spans="1:15" x14ac:dyDescent="0.3">
      <c r="A701" s="278" t="s">
        <v>1098</v>
      </c>
      <c r="B701" s="278" t="s">
        <v>9785</v>
      </c>
      <c r="C701" s="280" t="s">
        <v>1161</v>
      </c>
      <c r="D701" s="278" t="s">
        <v>173</v>
      </c>
      <c r="E701" s="280" t="s">
        <v>568</v>
      </c>
      <c r="F701" s="278" t="s">
        <v>3465</v>
      </c>
      <c r="G701" s="278" t="s">
        <v>9786</v>
      </c>
      <c r="H701" s="278" t="s">
        <v>48</v>
      </c>
      <c r="I701" s="278" t="s">
        <v>9784</v>
      </c>
      <c r="J701" s="278" t="s">
        <v>1099</v>
      </c>
      <c r="K701" s="278" t="s">
        <v>341</v>
      </c>
      <c r="L701" s="278" t="s">
        <v>134</v>
      </c>
      <c r="M701" s="279" t="s">
        <v>5440</v>
      </c>
      <c r="N701" s="278" t="s">
        <v>5000</v>
      </c>
      <c r="O701" s="278"/>
    </row>
    <row r="702" spans="1:15" x14ac:dyDescent="0.3">
      <c r="A702" s="278" t="s">
        <v>1098</v>
      </c>
      <c r="B702" s="278" t="s">
        <v>9782</v>
      </c>
      <c r="C702" s="280" t="s">
        <v>1161</v>
      </c>
      <c r="D702" s="278" t="s">
        <v>70</v>
      </c>
      <c r="E702" s="280" t="s">
        <v>568</v>
      </c>
      <c r="F702" s="278" t="s">
        <v>3465</v>
      </c>
      <c r="G702" s="278" t="s">
        <v>9783</v>
      </c>
      <c r="H702" s="278" t="s">
        <v>48</v>
      </c>
      <c r="I702" s="278" t="s">
        <v>9781</v>
      </c>
      <c r="J702" s="278" t="s">
        <v>9283</v>
      </c>
      <c r="K702" s="278" t="s">
        <v>341</v>
      </c>
      <c r="L702" s="278" t="s">
        <v>134</v>
      </c>
      <c r="M702" s="279" t="s">
        <v>5440</v>
      </c>
      <c r="N702" s="278" t="s">
        <v>5000</v>
      </c>
      <c r="O702" s="278"/>
    </row>
    <row r="703" spans="1:15" x14ac:dyDescent="0.3">
      <c r="A703" s="278" t="s">
        <v>1098</v>
      </c>
      <c r="B703" s="278" t="s">
        <v>9779</v>
      </c>
      <c r="C703" s="280" t="s">
        <v>1161</v>
      </c>
      <c r="D703" s="278" t="s">
        <v>173</v>
      </c>
      <c r="E703" s="280" t="s">
        <v>568</v>
      </c>
      <c r="F703" s="278" t="s">
        <v>3465</v>
      </c>
      <c r="G703" s="278" t="s">
        <v>9780</v>
      </c>
      <c r="H703" s="278" t="s">
        <v>48</v>
      </c>
      <c r="I703" s="278" t="s">
        <v>9778</v>
      </c>
      <c r="J703" s="278" t="s">
        <v>1099</v>
      </c>
      <c r="K703" s="278" t="s">
        <v>341</v>
      </c>
      <c r="L703" s="278" t="s">
        <v>134</v>
      </c>
      <c r="M703" s="279" t="s">
        <v>1168</v>
      </c>
      <c r="N703" s="278" t="s">
        <v>5000</v>
      </c>
      <c r="O703" s="278"/>
    </row>
    <row r="704" spans="1:15" x14ac:dyDescent="0.3">
      <c r="A704" s="278" t="s">
        <v>1098</v>
      </c>
      <c r="B704" s="278" t="s">
        <v>9776</v>
      </c>
      <c r="C704" s="280" t="s">
        <v>1161</v>
      </c>
      <c r="D704" s="278" t="s">
        <v>70</v>
      </c>
      <c r="E704" s="280" t="s">
        <v>572</v>
      </c>
      <c r="F704" s="278" t="s">
        <v>3465</v>
      </c>
      <c r="G704" s="278" t="s">
        <v>9777</v>
      </c>
      <c r="H704" s="278" t="s">
        <v>48</v>
      </c>
      <c r="I704" s="278" t="s">
        <v>9775</v>
      </c>
      <c r="J704" s="278" t="s">
        <v>9283</v>
      </c>
      <c r="K704" s="278" t="s">
        <v>341</v>
      </c>
      <c r="L704" s="278" t="s">
        <v>134</v>
      </c>
      <c r="M704" s="279" t="s">
        <v>1168</v>
      </c>
      <c r="N704" s="278" t="s">
        <v>5000</v>
      </c>
      <c r="O704" s="278"/>
    </row>
    <row r="705" spans="1:15" x14ac:dyDescent="0.3">
      <c r="A705" s="278" t="s">
        <v>1098</v>
      </c>
      <c r="B705" s="278" t="s">
        <v>9773</v>
      </c>
      <c r="C705" s="280" t="s">
        <v>1161</v>
      </c>
      <c r="D705" s="278" t="s">
        <v>64</v>
      </c>
      <c r="E705" s="280" t="s">
        <v>572</v>
      </c>
      <c r="F705" s="278" t="s">
        <v>3465</v>
      </c>
      <c r="G705" s="278" t="s">
        <v>9774</v>
      </c>
      <c r="H705" s="278" t="s">
        <v>48</v>
      </c>
      <c r="I705" s="278" t="s">
        <v>9772</v>
      </c>
      <c r="J705" s="278" t="s">
        <v>4780</v>
      </c>
      <c r="K705" s="278" t="s">
        <v>341</v>
      </c>
      <c r="L705" s="278" t="s">
        <v>134</v>
      </c>
      <c r="M705" s="279" t="s">
        <v>1168</v>
      </c>
      <c r="N705" s="278" t="s">
        <v>5000</v>
      </c>
      <c r="O705" s="278"/>
    </row>
    <row r="706" spans="1:15" x14ac:dyDescent="0.3">
      <c r="A706" s="278" t="s">
        <v>1098</v>
      </c>
      <c r="B706" s="278" t="s">
        <v>9770</v>
      </c>
      <c r="C706" s="280" t="s">
        <v>1161</v>
      </c>
      <c r="D706" s="278" t="s">
        <v>70</v>
      </c>
      <c r="E706" s="280" t="s">
        <v>568</v>
      </c>
      <c r="F706" s="278" t="s">
        <v>3465</v>
      </c>
      <c r="G706" s="278" t="s">
        <v>9771</v>
      </c>
      <c r="H706" s="278" t="s">
        <v>48</v>
      </c>
      <c r="I706" s="278" t="s">
        <v>9769</v>
      </c>
      <c r="J706" s="278" t="s">
        <v>9283</v>
      </c>
      <c r="K706" s="278" t="s">
        <v>341</v>
      </c>
      <c r="L706" s="278" t="s">
        <v>134</v>
      </c>
      <c r="M706" s="279" t="s">
        <v>532</v>
      </c>
      <c r="N706" s="278" t="s">
        <v>5000</v>
      </c>
      <c r="O706" s="278"/>
    </row>
    <row r="707" spans="1:15" x14ac:dyDescent="0.3">
      <c r="A707" s="278" t="s">
        <v>1098</v>
      </c>
      <c r="B707" s="278" t="s">
        <v>9767</v>
      </c>
      <c r="C707" s="280" t="s">
        <v>1014</v>
      </c>
      <c r="D707" s="278" t="s">
        <v>64</v>
      </c>
      <c r="E707" s="280" t="s">
        <v>853</v>
      </c>
      <c r="F707" s="278" t="s">
        <v>3536</v>
      </c>
      <c r="G707" s="278" t="s">
        <v>9768</v>
      </c>
      <c r="H707" s="278" t="s">
        <v>48</v>
      </c>
      <c r="I707" s="278" t="s">
        <v>9766</v>
      </c>
      <c r="J707" s="278" t="s">
        <v>4780</v>
      </c>
      <c r="K707" s="278" t="s">
        <v>341</v>
      </c>
      <c r="L707" s="278" t="s">
        <v>134</v>
      </c>
      <c r="M707" s="279" t="s">
        <v>3799</v>
      </c>
      <c r="N707" s="278" t="s">
        <v>5000</v>
      </c>
      <c r="O707" s="278"/>
    </row>
    <row r="708" spans="1:15" x14ac:dyDescent="0.3">
      <c r="A708" s="278" t="s">
        <v>1098</v>
      </c>
      <c r="B708" s="278" t="s">
        <v>9764</v>
      </c>
      <c r="C708" s="280" t="s">
        <v>1014</v>
      </c>
      <c r="D708" s="278" t="s">
        <v>64</v>
      </c>
      <c r="E708" s="280" t="s">
        <v>853</v>
      </c>
      <c r="F708" s="278" t="s">
        <v>3527</v>
      </c>
      <c r="G708" s="278" t="s">
        <v>9765</v>
      </c>
      <c r="H708" s="278" t="s">
        <v>48</v>
      </c>
      <c r="I708" s="278" t="s">
        <v>9763</v>
      </c>
      <c r="J708" s="278" t="s">
        <v>4780</v>
      </c>
      <c r="K708" s="278" t="s">
        <v>341</v>
      </c>
      <c r="L708" s="278" t="s">
        <v>134</v>
      </c>
      <c r="M708" s="279" t="s">
        <v>368</v>
      </c>
      <c r="N708" s="278" t="s">
        <v>5000</v>
      </c>
      <c r="O708" s="278"/>
    </row>
    <row r="709" spans="1:15" x14ac:dyDescent="0.3">
      <c r="A709" s="278" t="s">
        <v>1098</v>
      </c>
      <c r="B709" s="278" t="s">
        <v>9761</v>
      </c>
      <c r="C709" s="280" t="s">
        <v>1014</v>
      </c>
      <c r="D709" s="278" t="s">
        <v>64</v>
      </c>
      <c r="E709" s="280" t="s">
        <v>568</v>
      </c>
      <c r="F709" s="278" t="s">
        <v>3536</v>
      </c>
      <c r="G709" s="278" t="s">
        <v>9762</v>
      </c>
      <c r="H709" s="278" t="s">
        <v>48</v>
      </c>
      <c r="I709" s="278" t="s">
        <v>9760</v>
      </c>
      <c r="J709" s="278" t="s">
        <v>4780</v>
      </c>
      <c r="K709" s="278" t="s">
        <v>341</v>
      </c>
      <c r="L709" s="278" t="s">
        <v>134</v>
      </c>
      <c r="M709" s="279" t="s">
        <v>1179</v>
      </c>
      <c r="N709" s="278" t="s">
        <v>5000</v>
      </c>
      <c r="O709" s="278"/>
    </row>
    <row r="710" spans="1:15" x14ac:dyDescent="0.3">
      <c r="A710" s="278" t="s">
        <v>1098</v>
      </c>
      <c r="B710" s="278" t="s">
        <v>9758</v>
      </c>
      <c r="C710" s="280" t="s">
        <v>1014</v>
      </c>
      <c r="D710" s="278" t="s">
        <v>70</v>
      </c>
      <c r="E710" s="280" t="s">
        <v>568</v>
      </c>
      <c r="F710" s="278" t="s">
        <v>3494</v>
      </c>
      <c r="G710" s="278" t="s">
        <v>9759</v>
      </c>
      <c r="H710" s="278" t="s">
        <v>48</v>
      </c>
      <c r="I710" s="281" t="s">
        <v>9755</v>
      </c>
      <c r="J710" s="278" t="s">
        <v>9283</v>
      </c>
      <c r="K710" s="278" t="s">
        <v>341</v>
      </c>
      <c r="L710" s="278" t="s">
        <v>134</v>
      </c>
      <c r="M710" s="279" t="s">
        <v>9754</v>
      </c>
      <c r="N710" s="278" t="s">
        <v>5000</v>
      </c>
      <c r="O710" s="278" t="s">
        <v>8561</v>
      </c>
    </row>
    <row r="711" spans="1:15" x14ac:dyDescent="0.3">
      <c r="A711" s="278" t="s">
        <v>1098</v>
      </c>
      <c r="B711" s="278" t="s">
        <v>1588</v>
      </c>
      <c r="C711" s="280" t="s">
        <v>1161</v>
      </c>
      <c r="D711" s="278" t="s">
        <v>64</v>
      </c>
      <c r="E711" s="280" t="s">
        <v>572</v>
      </c>
      <c r="F711" s="278" t="s">
        <v>3494</v>
      </c>
      <c r="G711" s="278" t="s">
        <v>9756</v>
      </c>
      <c r="H711" s="278" t="s">
        <v>48</v>
      </c>
      <c r="I711" s="281" t="s">
        <v>9757</v>
      </c>
      <c r="J711" s="278" t="s">
        <v>4780</v>
      </c>
      <c r="K711" s="278" t="s">
        <v>341</v>
      </c>
      <c r="L711" s="278" t="s">
        <v>134</v>
      </c>
      <c r="M711" s="279" t="s">
        <v>9754</v>
      </c>
      <c r="N711" s="278" t="s">
        <v>5000</v>
      </c>
      <c r="O711" s="278" t="s">
        <v>8561</v>
      </c>
    </row>
    <row r="712" spans="1:15" x14ac:dyDescent="0.3">
      <c r="A712" s="278" t="s">
        <v>1098</v>
      </c>
      <c r="B712" s="278" t="s">
        <v>9752</v>
      </c>
      <c r="C712" s="280" t="s">
        <v>1014</v>
      </c>
      <c r="D712" s="278" t="s">
        <v>64</v>
      </c>
      <c r="E712" s="280" t="s">
        <v>853</v>
      </c>
      <c r="F712" s="278" t="s">
        <v>3533</v>
      </c>
      <c r="G712" s="278" t="s">
        <v>9753</v>
      </c>
      <c r="H712" s="278" t="s">
        <v>48</v>
      </c>
      <c r="I712" s="278" t="s">
        <v>9751</v>
      </c>
      <c r="J712" s="278" t="s">
        <v>4780</v>
      </c>
      <c r="K712" s="278" t="s">
        <v>341</v>
      </c>
      <c r="L712" s="278" t="s">
        <v>134</v>
      </c>
      <c r="M712" s="279" t="s">
        <v>547</v>
      </c>
      <c r="N712" s="278" t="s">
        <v>5000</v>
      </c>
      <c r="O712" s="278"/>
    </row>
    <row r="713" spans="1:15" x14ac:dyDescent="0.3">
      <c r="A713" s="278" t="s">
        <v>1098</v>
      </c>
      <c r="B713" s="278" t="s">
        <v>9749</v>
      </c>
      <c r="C713" s="280" t="s">
        <v>1161</v>
      </c>
      <c r="D713" s="278" t="s">
        <v>70</v>
      </c>
      <c r="E713" s="280" t="s">
        <v>568</v>
      </c>
      <c r="F713" s="278" t="s">
        <v>3472</v>
      </c>
      <c r="G713" s="278" t="s">
        <v>9750</v>
      </c>
      <c r="H713" s="278" t="s">
        <v>48</v>
      </c>
      <c r="I713" s="281" t="s">
        <v>9747</v>
      </c>
      <c r="J713" s="278" t="s">
        <v>9283</v>
      </c>
      <c r="K713" s="278" t="s">
        <v>341</v>
      </c>
      <c r="L713" s="278" t="s">
        <v>134</v>
      </c>
      <c r="M713" s="279" t="s">
        <v>9748</v>
      </c>
      <c r="N713" s="278" t="s">
        <v>5000</v>
      </c>
      <c r="O713" s="278" t="s">
        <v>8561</v>
      </c>
    </row>
    <row r="714" spans="1:15" x14ac:dyDescent="0.3">
      <c r="A714" s="278" t="s">
        <v>1098</v>
      </c>
      <c r="B714" s="278" t="s">
        <v>9745</v>
      </c>
      <c r="C714" s="280" t="s">
        <v>1161</v>
      </c>
      <c r="D714" s="278" t="s">
        <v>64</v>
      </c>
      <c r="E714" s="280" t="s">
        <v>572</v>
      </c>
      <c r="F714" s="278" t="s">
        <v>3470</v>
      </c>
      <c r="G714" s="278" t="s">
        <v>9746</v>
      </c>
      <c r="H714" s="278" t="s">
        <v>48</v>
      </c>
      <c r="I714" s="281" t="s">
        <v>9747</v>
      </c>
      <c r="J714" s="278" t="s">
        <v>4780</v>
      </c>
      <c r="K714" s="278" t="s">
        <v>341</v>
      </c>
      <c r="L714" s="278" t="s">
        <v>134</v>
      </c>
      <c r="M714" s="279" t="s">
        <v>1170</v>
      </c>
      <c r="N714" s="278" t="s">
        <v>5000</v>
      </c>
      <c r="O714" s="278" t="s">
        <v>8561</v>
      </c>
    </row>
    <row r="715" spans="1:15" x14ac:dyDescent="0.3">
      <c r="A715" s="278" t="s">
        <v>1098</v>
      </c>
      <c r="B715" s="278" t="s">
        <v>9743</v>
      </c>
      <c r="C715" s="280" t="s">
        <v>1161</v>
      </c>
      <c r="D715" s="278" t="s">
        <v>70</v>
      </c>
      <c r="E715" s="280" t="s">
        <v>568</v>
      </c>
      <c r="F715" s="278" t="s">
        <v>3502</v>
      </c>
      <c r="G715" s="278" t="s">
        <v>9744</v>
      </c>
      <c r="H715" s="278" t="s">
        <v>48</v>
      </c>
      <c r="I715" s="281" t="s">
        <v>9740</v>
      </c>
      <c r="J715" s="278" t="s">
        <v>9283</v>
      </c>
      <c r="K715" s="278" t="s">
        <v>341</v>
      </c>
      <c r="L715" s="278" t="s">
        <v>134</v>
      </c>
      <c r="M715" s="279" t="s">
        <v>9369</v>
      </c>
      <c r="N715" s="278" t="s">
        <v>5000</v>
      </c>
      <c r="O715" s="278" t="s">
        <v>8561</v>
      </c>
    </row>
    <row r="716" spans="1:15" x14ac:dyDescent="0.3">
      <c r="A716" s="278" t="s">
        <v>1098</v>
      </c>
      <c r="B716" s="278" t="s">
        <v>9741</v>
      </c>
      <c r="C716" s="280" t="s">
        <v>1161</v>
      </c>
      <c r="D716" s="278" t="s">
        <v>64</v>
      </c>
      <c r="E716" s="280" t="s">
        <v>572</v>
      </c>
      <c r="F716" s="278" t="s">
        <v>3502</v>
      </c>
      <c r="G716" s="278" t="s">
        <v>9742</v>
      </c>
      <c r="H716" s="278" t="s">
        <v>48</v>
      </c>
      <c r="I716" s="281" t="s">
        <v>9740</v>
      </c>
      <c r="J716" s="278" t="s">
        <v>4780</v>
      </c>
      <c r="K716" s="278" t="s">
        <v>341</v>
      </c>
      <c r="L716" s="278" t="s">
        <v>134</v>
      </c>
      <c r="M716" s="279" t="s">
        <v>9369</v>
      </c>
      <c r="N716" s="278" t="s">
        <v>5000</v>
      </c>
      <c r="O716" s="278" t="s">
        <v>8561</v>
      </c>
    </row>
    <row r="717" spans="1:15" x14ac:dyDescent="0.3">
      <c r="A717" s="278" t="s">
        <v>1098</v>
      </c>
      <c r="B717" s="278" t="s">
        <v>9738</v>
      </c>
      <c r="C717" s="280" t="s">
        <v>1014</v>
      </c>
      <c r="D717" s="278" t="s">
        <v>64</v>
      </c>
      <c r="E717" s="280" t="s">
        <v>568</v>
      </c>
      <c r="F717" s="278" t="s">
        <v>3536</v>
      </c>
      <c r="G717" s="278" t="s">
        <v>9739</v>
      </c>
      <c r="H717" s="278" t="s">
        <v>48</v>
      </c>
      <c r="I717" s="278" t="s">
        <v>9737</v>
      </c>
      <c r="J717" s="278" t="s">
        <v>4780</v>
      </c>
      <c r="K717" s="278" t="s">
        <v>341</v>
      </c>
      <c r="L717" s="278" t="s">
        <v>134</v>
      </c>
      <c r="M717" s="279" t="s">
        <v>1179</v>
      </c>
      <c r="N717" s="278" t="s">
        <v>5000</v>
      </c>
      <c r="O717" s="278"/>
    </row>
    <row r="718" spans="1:15" x14ac:dyDescent="0.3">
      <c r="A718" s="278" t="s">
        <v>1098</v>
      </c>
      <c r="B718" s="278" t="s">
        <v>9735</v>
      </c>
      <c r="C718" s="280" t="s">
        <v>21</v>
      </c>
      <c r="D718" s="278" t="s">
        <v>70</v>
      </c>
      <c r="E718" s="280" t="s">
        <v>568</v>
      </c>
      <c r="F718" s="278" t="s">
        <v>3496</v>
      </c>
      <c r="G718" s="278" t="s">
        <v>9736</v>
      </c>
      <c r="H718" s="278" t="s">
        <v>48</v>
      </c>
      <c r="I718" s="278" t="s">
        <v>9515</v>
      </c>
      <c r="J718" s="278" t="s">
        <v>9283</v>
      </c>
      <c r="K718" s="278" t="s">
        <v>341</v>
      </c>
      <c r="L718" s="278" t="s">
        <v>134</v>
      </c>
      <c r="M718" s="279" t="s">
        <v>5320</v>
      </c>
      <c r="N718" s="278" t="s">
        <v>5000</v>
      </c>
      <c r="O718" s="278"/>
    </row>
    <row r="719" spans="1:15" x14ac:dyDescent="0.3">
      <c r="A719" s="278" t="s">
        <v>1098</v>
      </c>
      <c r="B719" s="278" t="s">
        <v>9733</v>
      </c>
      <c r="C719" s="280" t="s">
        <v>1003</v>
      </c>
      <c r="D719" s="278" t="s">
        <v>70</v>
      </c>
      <c r="E719" s="280" t="s">
        <v>568</v>
      </c>
      <c r="F719" s="278" t="s">
        <v>3496</v>
      </c>
      <c r="G719" s="278" t="s">
        <v>9734</v>
      </c>
      <c r="H719" s="278" t="s">
        <v>48</v>
      </c>
      <c r="I719" s="278" t="s">
        <v>9730</v>
      </c>
      <c r="J719" s="278" t="s">
        <v>9283</v>
      </c>
      <c r="K719" s="278" t="s">
        <v>341</v>
      </c>
      <c r="L719" s="278" t="s">
        <v>134</v>
      </c>
      <c r="M719" s="279" t="s">
        <v>5320</v>
      </c>
      <c r="N719" s="278" t="s">
        <v>5000</v>
      </c>
      <c r="O719" s="278"/>
    </row>
    <row r="720" spans="1:15" x14ac:dyDescent="0.3">
      <c r="A720" s="278" t="s">
        <v>1098</v>
      </c>
      <c r="B720" s="278" t="s">
        <v>9731</v>
      </c>
      <c r="C720" s="280" t="s">
        <v>1161</v>
      </c>
      <c r="D720" s="278" t="s">
        <v>64</v>
      </c>
      <c r="E720" s="280" t="s">
        <v>572</v>
      </c>
      <c r="F720" s="278" t="s">
        <v>3496</v>
      </c>
      <c r="G720" s="278" t="s">
        <v>9732</v>
      </c>
      <c r="H720" s="278" t="s">
        <v>48</v>
      </c>
      <c r="I720" s="278" t="s">
        <v>9730</v>
      </c>
      <c r="J720" s="278" t="s">
        <v>4780</v>
      </c>
      <c r="K720" s="278" t="s">
        <v>341</v>
      </c>
      <c r="L720" s="278" t="s">
        <v>134</v>
      </c>
      <c r="M720" s="279" t="s">
        <v>5320</v>
      </c>
      <c r="N720" s="278" t="s">
        <v>5000</v>
      </c>
      <c r="O720" s="278"/>
    </row>
    <row r="721" spans="1:15" x14ac:dyDescent="0.3">
      <c r="A721" s="278" t="s">
        <v>1098</v>
      </c>
      <c r="B721" s="278" t="s">
        <v>9728</v>
      </c>
      <c r="C721" s="280" t="s">
        <v>1161</v>
      </c>
      <c r="D721" s="278" t="s">
        <v>173</v>
      </c>
      <c r="E721" s="280" t="s">
        <v>568</v>
      </c>
      <c r="F721" s="278" t="s">
        <v>3486</v>
      </c>
      <c r="G721" s="278" t="s">
        <v>9729</v>
      </c>
      <c r="H721" s="278" t="s">
        <v>48</v>
      </c>
      <c r="I721" s="278" t="s">
        <v>9727</v>
      </c>
      <c r="J721" s="278" t="s">
        <v>1099</v>
      </c>
      <c r="K721" s="278" t="s">
        <v>341</v>
      </c>
      <c r="L721" s="278" t="s">
        <v>134</v>
      </c>
      <c r="M721" s="279" t="s">
        <v>885</v>
      </c>
      <c r="N721" s="278" t="s">
        <v>5000</v>
      </c>
      <c r="O721" s="278"/>
    </row>
    <row r="722" spans="1:15" x14ac:dyDescent="0.3">
      <c r="A722" s="278" t="s">
        <v>1098</v>
      </c>
      <c r="B722" s="278" t="s">
        <v>9725</v>
      </c>
      <c r="C722" s="280" t="s">
        <v>1161</v>
      </c>
      <c r="D722" s="278" t="s">
        <v>70</v>
      </c>
      <c r="E722" s="280" t="s">
        <v>572</v>
      </c>
      <c r="F722" s="278" t="s">
        <v>3486</v>
      </c>
      <c r="G722" s="278" t="s">
        <v>9726</v>
      </c>
      <c r="H722" s="278" t="s">
        <v>48</v>
      </c>
      <c r="I722" s="278" t="s">
        <v>9722</v>
      </c>
      <c r="J722" s="278" t="s">
        <v>9283</v>
      </c>
      <c r="K722" s="278" t="s">
        <v>341</v>
      </c>
      <c r="L722" s="278" t="s">
        <v>134</v>
      </c>
      <c r="M722" s="279" t="s">
        <v>885</v>
      </c>
      <c r="N722" s="278" t="s">
        <v>5000</v>
      </c>
      <c r="O722" s="278"/>
    </row>
    <row r="723" spans="1:15" x14ac:dyDescent="0.3">
      <c r="A723" s="278" t="s">
        <v>1098</v>
      </c>
      <c r="B723" s="278" t="s">
        <v>9723</v>
      </c>
      <c r="C723" s="280" t="s">
        <v>1161</v>
      </c>
      <c r="D723" s="278" t="s">
        <v>64</v>
      </c>
      <c r="E723" s="280" t="s">
        <v>572</v>
      </c>
      <c r="F723" s="278" t="s">
        <v>3486</v>
      </c>
      <c r="G723" s="278" t="s">
        <v>9724</v>
      </c>
      <c r="H723" s="278" t="s">
        <v>48</v>
      </c>
      <c r="I723" s="278" t="s">
        <v>9722</v>
      </c>
      <c r="J723" s="278" t="s">
        <v>4780</v>
      </c>
      <c r="K723" s="278" t="s">
        <v>341</v>
      </c>
      <c r="L723" s="278" t="s">
        <v>134</v>
      </c>
      <c r="M723" s="279" t="s">
        <v>885</v>
      </c>
      <c r="N723" s="278" t="s">
        <v>5000</v>
      </c>
      <c r="O723" s="278"/>
    </row>
    <row r="724" spans="1:15" x14ac:dyDescent="0.3">
      <c r="A724" s="278" t="s">
        <v>1098</v>
      </c>
      <c r="B724" s="278" t="s">
        <v>9720</v>
      </c>
      <c r="C724" s="280" t="s">
        <v>1161</v>
      </c>
      <c r="D724" s="278" t="s">
        <v>173</v>
      </c>
      <c r="E724" s="280" t="s">
        <v>568</v>
      </c>
      <c r="F724" s="278" t="s">
        <v>3478</v>
      </c>
      <c r="G724" s="278" t="s">
        <v>9721</v>
      </c>
      <c r="H724" s="278" t="s">
        <v>48</v>
      </c>
      <c r="I724" s="278" t="s">
        <v>9714</v>
      </c>
      <c r="J724" s="278" t="s">
        <v>1099</v>
      </c>
      <c r="K724" s="278" t="s">
        <v>341</v>
      </c>
      <c r="L724" s="278" t="s">
        <v>134</v>
      </c>
      <c r="M724" s="279" t="s">
        <v>9713</v>
      </c>
      <c r="N724" s="278" t="s">
        <v>5000</v>
      </c>
      <c r="O724" s="278"/>
    </row>
    <row r="725" spans="1:15" x14ac:dyDescent="0.3">
      <c r="A725" s="278" t="s">
        <v>1098</v>
      </c>
      <c r="B725" s="278" t="s">
        <v>9718</v>
      </c>
      <c r="C725" s="280" t="s">
        <v>1161</v>
      </c>
      <c r="D725" s="278" t="s">
        <v>70</v>
      </c>
      <c r="E725" s="280" t="s">
        <v>572</v>
      </c>
      <c r="F725" s="278" t="s">
        <v>3478</v>
      </c>
      <c r="G725" s="278" t="s">
        <v>9719</v>
      </c>
      <c r="H725" s="278" t="s">
        <v>48</v>
      </c>
      <c r="I725" s="278" t="s">
        <v>9717</v>
      </c>
      <c r="J725" s="278" t="s">
        <v>9283</v>
      </c>
      <c r="K725" s="278" t="s">
        <v>341</v>
      </c>
      <c r="L725" s="278" t="s">
        <v>134</v>
      </c>
      <c r="M725" s="279" t="s">
        <v>9713</v>
      </c>
      <c r="N725" s="278" t="s">
        <v>5000</v>
      </c>
      <c r="O725" s="278"/>
    </row>
    <row r="726" spans="1:15" x14ac:dyDescent="0.3">
      <c r="A726" s="278" t="s">
        <v>1098</v>
      </c>
      <c r="B726" s="278" t="s">
        <v>9715</v>
      </c>
      <c r="C726" s="280" t="s">
        <v>1161</v>
      </c>
      <c r="D726" s="278" t="s">
        <v>64</v>
      </c>
      <c r="E726" s="280" t="s">
        <v>572</v>
      </c>
      <c r="F726" s="278" t="s">
        <v>3478</v>
      </c>
      <c r="G726" s="278" t="s">
        <v>9716</v>
      </c>
      <c r="H726" s="278" t="s">
        <v>48</v>
      </c>
      <c r="I726" s="278" t="s">
        <v>9714</v>
      </c>
      <c r="J726" s="278" t="s">
        <v>4780</v>
      </c>
      <c r="K726" s="278" t="s">
        <v>341</v>
      </c>
      <c r="L726" s="278" t="s">
        <v>134</v>
      </c>
      <c r="M726" s="279" t="s">
        <v>9713</v>
      </c>
      <c r="N726" s="278" t="s">
        <v>5000</v>
      </c>
      <c r="O726" s="278"/>
    </row>
    <row r="727" spans="1:15" x14ac:dyDescent="0.3">
      <c r="A727" s="278" t="s">
        <v>1098</v>
      </c>
      <c r="B727" s="278" t="s">
        <v>9711</v>
      </c>
      <c r="C727" s="280" t="s">
        <v>1161</v>
      </c>
      <c r="D727" s="278" t="s">
        <v>173</v>
      </c>
      <c r="E727" s="280" t="s">
        <v>572</v>
      </c>
      <c r="F727" s="278" t="s">
        <v>3470</v>
      </c>
      <c r="G727" s="278" t="s">
        <v>9712</v>
      </c>
      <c r="H727" s="278" t="s">
        <v>48</v>
      </c>
      <c r="I727" s="281" t="s">
        <v>9642</v>
      </c>
      <c r="J727" s="278" t="s">
        <v>1099</v>
      </c>
      <c r="K727" s="278" t="s">
        <v>341</v>
      </c>
      <c r="L727" s="278" t="s">
        <v>134</v>
      </c>
      <c r="M727" s="279" t="s">
        <v>1170</v>
      </c>
      <c r="N727" s="278" t="s">
        <v>5000</v>
      </c>
      <c r="O727" s="278" t="s">
        <v>8561</v>
      </c>
    </row>
    <row r="728" spans="1:15" x14ac:dyDescent="0.3">
      <c r="A728" s="278" t="s">
        <v>1098</v>
      </c>
      <c r="B728" s="278" t="s">
        <v>9709</v>
      </c>
      <c r="C728" s="280" t="s">
        <v>1161</v>
      </c>
      <c r="D728" s="278" t="s">
        <v>70</v>
      </c>
      <c r="E728" s="280" t="s">
        <v>572</v>
      </c>
      <c r="F728" s="278" t="s">
        <v>3470</v>
      </c>
      <c r="G728" s="278" t="s">
        <v>9710</v>
      </c>
      <c r="H728" s="278" t="s">
        <v>48</v>
      </c>
      <c r="I728" s="281" t="s">
        <v>9642</v>
      </c>
      <c r="J728" s="278" t="s">
        <v>9283</v>
      </c>
      <c r="K728" s="278" t="s">
        <v>341</v>
      </c>
      <c r="L728" s="278" t="s">
        <v>134</v>
      </c>
      <c r="M728" s="279" t="s">
        <v>1170</v>
      </c>
      <c r="N728" s="278" t="s">
        <v>5000</v>
      </c>
      <c r="O728" s="278" t="s">
        <v>8561</v>
      </c>
    </row>
    <row r="729" spans="1:15" x14ac:dyDescent="0.3">
      <c r="A729" s="278" t="s">
        <v>1098</v>
      </c>
      <c r="B729" s="278" t="s">
        <v>9707</v>
      </c>
      <c r="C729" s="280" t="s">
        <v>1161</v>
      </c>
      <c r="D729" s="278" t="s">
        <v>64</v>
      </c>
      <c r="E729" s="280" t="s">
        <v>572</v>
      </c>
      <c r="F729" s="278" t="s">
        <v>3470</v>
      </c>
      <c r="G729" s="278" t="s">
        <v>9708</v>
      </c>
      <c r="H729" s="278" t="s">
        <v>48</v>
      </c>
      <c r="I729" s="281" t="s">
        <v>9642</v>
      </c>
      <c r="J729" s="278" t="s">
        <v>4780</v>
      </c>
      <c r="K729" s="278" t="s">
        <v>341</v>
      </c>
      <c r="L729" s="278" t="s">
        <v>134</v>
      </c>
      <c r="M729" s="279" t="s">
        <v>1170</v>
      </c>
      <c r="N729" s="278" t="s">
        <v>5000</v>
      </c>
      <c r="O729" s="278" t="s">
        <v>8561</v>
      </c>
    </row>
    <row r="730" spans="1:15" x14ac:dyDescent="0.3">
      <c r="A730" s="278" t="s">
        <v>1098</v>
      </c>
      <c r="B730" s="278" t="s">
        <v>9705</v>
      </c>
      <c r="C730" s="280" t="s">
        <v>1161</v>
      </c>
      <c r="D730" s="278" t="s">
        <v>70</v>
      </c>
      <c r="E730" s="280" t="s">
        <v>568</v>
      </c>
      <c r="F730" s="278" t="s">
        <v>3494</v>
      </c>
      <c r="G730" s="278" t="s">
        <v>9706</v>
      </c>
      <c r="H730" s="278" t="s">
        <v>48</v>
      </c>
      <c r="I730" s="281" t="s">
        <v>9702</v>
      </c>
      <c r="J730" s="278" t="s">
        <v>9283</v>
      </c>
      <c r="K730" s="278" t="s">
        <v>341</v>
      </c>
      <c r="L730" s="278" t="s">
        <v>134</v>
      </c>
      <c r="M730" s="279" t="s">
        <v>9701</v>
      </c>
      <c r="N730" s="278" t="s">
        <v>5000</v>
      </c>
      <c r="O730" s="278" t="s">
        <v>8561</v>
      </c>
    </row>
    <row r="731" spans="1:15" x14ac:dyDescent="0.3">
      <c r="A731" s="278" t="s">
        <v>1098</v>
      </c>
      <c r="B731" s="278" t="s">
        <v>9703</v>
      </c>
      <c r="C731" s="280" t="s">
        <v>1161</v>
      </c>
      <c r="D731" s="278" t="s">
        <v>64</v>
      </c>
      <c r="E731" s="280" t="s">
        <v>572</v>
      </c>
      <c r="F731" s="278" t="s">
        <v>3494</v>
      </c>
      <c r="G731" s="278" t="s">
        <v>9704</v>
      </c>
      <c r="H731" s="278" t="s">
        <v>48</v>
      </c>
      <c r="I731" s="281" t="s">
        <v>9702</v>
      </c>
      <c r="J731" s="278" t="s">
        <v>4780</v>
      </c>
      <c r="K731" s="278" t="s">
        <v>341</v>
      </c>
      <c r="L731" s="278" t="s">
        <v>134</v>
      </c>
      <c r="M731" s="279" t="s">
        <v>9701</v>
      </c>
      <c r="N731" s="278" t="s">
        <v>5000</v>
      </c>
      <c r="O731" s="278" t="s">
        <v>8561</v>
      </c>
    </row>
    <row r="732" spans="1:15" x14ac:dyDescent="0.3">
      <c r="A732" s="278" t="s">
        <v>1098</v>
      </c>
      <c r="B732" s="278" t="s">
        <v>9699</v>
      </c>
      <c r="C732" s="280" t="s">
        <v>1014</v>
      </c>
      <c r="D732" s="278" t="s">
        <v>173</v>
      </c>
      <c r="E732" s="280" t="s">
        <v>568</v>
      </c>
      <c r="F732" s="278" t="s">
        <v>3482</v>
      </c>
      <c r="G732" s="278" t="s">
        <v>9700</v>
      </c>
      <c r="H732" s="278" t="s">
        <v>48</v>
      </c>
      <c r="I732" s="278" t="s">
        <v>9694</v>
      </c>
      <c r="J732" s="278" t="s">
        <v>1099</v>
      </c>
      <c r="K732" s="278" t="s">
        <v>341</v>
      </c>
      <c r="L732" s="278" t="s">
        <v>134</v>
      </c>
      <c r="M732" s="279" t="s">
        <v>8539</v>
      </c>
      <c r="N732" s="278" t="s">
        <v>5000</v>
      </c>
      <c r="O732" s="278"/>
    </row>
    <row r="733" spans="1:15" x14ac:dyDescent="0.3">
      <c r="A733" s="278" t="s">
        <v>1098</v>
      </c>
      <c r="B733" s="278" t="s">
        <v>9697</v>
      </c>
      <c r="C733" s="280" t="s">
        <v>1014</v>
      </c>
      <c r="D733" s="278" t="s">
        <v>70</v>
      </c>
      <c r="E733" s="280" t="s">
        <v>568</v>
      </c>
      <c r="F733" s="278" t="s">
        <v>3482</v>
      </c>
      <c r="G733" s="278" t="s">
        <v>9698</v>
      </c>
      <c r="H733" s="278" t="s">
        <v>48</v>
      </c>
      <c r="I733" s="278" t="s">
        <v>9694</v>
      </c>
      <c r="J733" s="278" t="s">
        <v>9283</v>
      </c>
      <c r="K733" s="278" t="s">
        <v>341</v>
      </c>
      <c r="L733" s="278" t="s">
        <v>134</v>
      </c>
      <c r="M733" s="279" t="s">
        <v>8539</v>
      </c>
      <c r="N733" s="278" t="s">
        <v>5000</v>
      </c>
      <c r="O733" s="278"/>
    </row>
    <row r="734" spans="1:15" x14ac:dyDescent="0.3">
      <c r="A734" s="278" t="s">
        <v>1098</v>
      </c>
      <c r="B734" s="278" t="s">
        <v>9695</v>
      </c>
      <c r="C734" s="280" t="s">
        <v>1161</v>
      </c>
      <c r="D734" s="278" t="s">
        <v>64</v>
      </c>
      <c r="E734" s="280" t="s">
        <v>572</v>
      </c>
      <c r="F734" s="278" t="s">
        <v>3482</v>
      </c>
      <c r="G734" s="278" t="s">
        <v>9696</v>
      </c>
      <c r="H734" s="278" t="s">
        <v>48</v>
      </c>
      <c r="I734" s="278" t="s">
        <v>9694</v>
      </c>
      <c r="J734" s="278" t="s">
        <v>4780</v>
      </c>
      <c r="K734" s="278" t="s">
        <v>341</v>
      </c>
      <c r="L734" s="278" t="s">
        <v>134</v>
      </c>
      <c r="M734" s="279" t="s">
        <v>8539</v>
      </c>
      <c r="N734" s="278" t="s">
        <v>5000</v>
      </c>
      <c r="O734" s="278"/>
    </row>
    <row r="735" spans="1:15" x14ac:dyDescent="0.3">
      <c r="A735" s="278" t="s">
        <v>1098</v>
      </c>
      <c r="B735" s="278" t="s">
        <v>9692</v>
      </c>
      <c r="C735" s="280" t="s">
        <v>1014</v>
      </c>
      <c r="D735" s="278" t="s">
        <v>64</v>
      </c>
      <c r="E735" s="280" t="s">
        <v>853</v>
      </c>
      <c r="F735" s="278" t="s">
        <v>3530</v>
      </c>
      <c r="G735" s="278" t="s">
        <v>9693</v>
      </c>
      <c r="H735" s="278" t="s">
        <v>48</v>
      </c>
      <c r="I735" s="278" t="s">
        <v>9691</v>
      </c>
      <c r="J735" s="278" t="s">
        <v>4780</v>
      </c>
      <c r="K735" s="278" t="s">
        <v>341</v>
      </c>
      <c r="L735" s="278" t="s">
        <v>134</v>
      </c>
      <c r="M735" s="279" t="s">
        <v>2817</v>
      </c>
      <c r="N735" s="278" t="s">
        <v>5000</v>
      </c>
      <c r="O735" s="278"/>
    </row>
    <row r="736" spans="1:15" x14ac:dyDescent="0.3">
      <c r="A736" s="278" t="s">
        <v>1098</v>
      </c>
      <c r="B736" s="278" t="s">
        <v>9689</v>
      </c>
      <c r="C736" s="280" t="s">
        <v>1014</v>
      </c>
      <c r="D736" s="278" t="s">
        <v>70</v>
      </c>
      <c r="E736" s="280" t="s">
        <v>568</v>
      </c>
      <c r="F736" s="278" t="s">
        <v>3502</v>
      </c>
      <c r="G736" s="278" t="s">
        <v>9690</v>
      </c>
      <c r="H736" s="278" t="s">
        <v>48</v>
      </c>
      <c r="I736" s="281" t="s">
        <v>9688</v>
      </c>
      <c r="J736" s="278" t="s">
        <v>9283</v>
      </c>
      <c r="K736" s="278" t="s">
        <v>341</v>
      </c>
      <c r="L736" s="278" t="s">
        <v>134</v>
      </c>
      <c r="M736" s="279" t="s">
        <v>1176</v>
      </c>
      <c r="N736" s="278" t="s">
        <v>5000</v>
      </c>
      <c r="O736" s="278" t="s">
        <v>8561</v>
      </c>
    </row>
    <row r="737" spans="1:15" x14ac:dyDescent="0.3">
      <c r="A737" s="278" t="s">
        <v>1098</v>
      </c>
      <c r="B737" s="278" t="s">
        <v>9686</v>
      </c>
      <c r="C737" s="280" t="s">
        <v>1161</v>
      </c>
      <c r="D737" s="278" t="s">
        <v>64</v>
      </c>
      <c r="E737" s="280" t="s">
        <v>572</v>
      </c>
      <c r="F737" s="278" t="s">
        <v>3502</v>
      </c>
      <c r="G737" s="278" t="s">
        <v>9687</v>
      </c>
      <c r="H737" s="278" t="s">
        <v>48</v>
      </c>
      <c r="I737" s="281" t="s">
        <v>9685</v>
      </c>
      <c r="J737" s="278" t="s">
        <v>4780</v>
      </c>
      <c r="K737" s="278" t="s">
        <v>341</v>
      </c>
      <c r="L737" s="278" t="s">
        <v>134</v>
      </c>
      <c r="M737" s="279" t="s">
        <v>1176</v>
      </c>
      <c r="N737" s="278" t="s">
        <v>5000</v>
      </c>
      <c r="O737" s="278" t="s">
        <v>8561</v>
      </c>
    </row>
    <row r="738" spans="1:15" x14ac:dyDescent="0.3">
      <c r="A738" s="278" t="s">
        <v>1098</v>
      </c>
      <c r="B738" s="278" t="s">
        <v>9683</v>
      </c>
      <c r="C738" s="280" t="s">
        <v>1161</v>
      </c>
      <c r="D738" s="278" t="s">
        <v>64</v>
      </c>
      <c r="E738" s="280" t="s">
        <v>853</v>
      </c>
      <c r="F738" s="278" t="s">
        <v>3540</v>
      </c>
      <c r="G738" s="278" t="s">
        <v>9684</v>
      </c>
      <c r="H738" s="278" t="s">
        <v>48</v>
      </c>
      <c r="I738" s="278" t="s">
        <v>9682</v>
      </c>
      <c r="J738" s="278" t="s">
        <v>4780</v>
      </c>
      <c r="K738" s="278" t="s">
        <v>341</v>
      </c>
      <c r="L738" s="278" t="s">
        <v>134</v>
      </c>
      <c r="M738" s="279" t="s">
        <v>9245</v>
      </c>
      <c r="N738" s="278" t="s">
        <v>5000</v>
      </c>
      <c r="O738" s="278"/>
    </row>
    <row r="739" spans="1:15" x14ac:dyDescent="0.3">
      <c r="A739" s="278" t="s">
        <v>1098</v>
      </c>
      <c r="B739" s="278" t="s">
        <v>9680</v>
      </c>
      <c r="C739" s="280" t="s">
        <v>1014</v>
      </c>
      <c r="D739" s="278" t="s">
        <v>319</v>
      </c>
      <c r="E739" s="280" t="s">
        <v>568</v>
      </c>
      <c r="F739" s="278" t="s">
        <v>3471</v>
      </c>
      <c r="G739" s="278" t="s">
        <v>9681</v>
      </c>
      <c r="H739" s="278" t="s">
        <v>48</v>
      </c>
      <c r="I739" s="281" t="s">
        <v>9679</v>
      </c>
      <c r="J739" s="278" t="s">
        <v>8405</v>
      </c>
      <c r="K739" s="278" t="s">
        <v>341</v>
      </c>
      <c r="L739" s="278" t="s">
        <v>134</v>
      </c>
      <c r="M739" s="279" t="s">
        <v>1170</v>
      </c>
      <c r="N739" s="278" t="s">
        <v>5000</v>
      </c>
      <c r="O739" s="278" t="s">
        <v>8561</v>
      </c>
    </row>
    <row r="740" spans="1:15" x14ac:dyDescent="0.3">
      <c r="A740" s="278" t="s">
        <v>1098</v>
      </c>
      <c r="B740" s="278" t="s">
        <v>9677</v>
      </c>
      <c r="C740" s="280" t="s">
        <v>1161</v>
      </c>
      <c r="D740" s="278" t="s">
        <v>173</v>
      </c>
      <c r="E740" s="280" t="s">
        <v>568</v>
      </c>
      <c r="F740" s="278" t="s">
        <v>3470</v>
      </c>
      <c r="G740" s="278" t="s">
        <v>9678</v>
      </c>
      <c r="H740" s="278" t="s">
        <v>48</v>
      </c>
      <c r="I740" s="281" t="s">
        <v>9676</v>
      </c>
      <c r="J740" s="278" t="s">
        <v>1099</v>
      </c>
      <c r="K740" s="278" t="s">
        <v>341</v>
      </c>
      <c r="L740" s="278" t="s">
        <v>134</v>
      </c>
      <c r="M740" s="279" t="s">
        <v>1170</v>
      </c>
      <c r="N740" s="278" t="s">
        <v>5000</v>
      </c>
      <c r="O740" s="278" t="s">
        <v>8561</v>
      </c>
    </row>
    <row r="741" spans="1:15" x14ac:dyDescent="0.3">
      <c r="A741" s="278" t="s">
        <v>1098</v>
      </c>
      <c r="B741" s="278" t="s">
        <v>9674</v>
      </c>
      <c r="C741" s="280" t="s">
        <v>1161</v>
      </c>
      <c r="D741" s="278" t="s">
        <v>70</v>
      </c>
      <c r="E741" s="280" t="s">
        <v>572</v>
      </c>
      <c r="F741" s="278" t="s">
        <v>3470</v>
      </c>
      <c r="G741" s="278" t="s">
        <v>9675</v>
      </c>
      <c r="H741" s="278" t="s">
        <v>48</v>
      </c>
      <c r="I741" s="281" t="s">
        <v>9673</v>
      </c>
      <c r="J741" s="278" t="s">
        <v>9283</v>
      </c>
      <c r="K741" s="278" t="s">
        <v>341</v>
      </c>
      <c r="L741" s="278" t="s">
        <v>134</v>
      </c>
      <c r="M741" s="279" t="s">
        <v>1170</v>
      </c>
      <c r="N741" s="278" t="s">
        <v>5000</v>
      </c>
      <c r="O741" s="278" t="s">
        <v>8561</v>
      </c>
    </row>
    <row r="742" spans="1:15" x14ac:dyDescent="0.3">
      <c r="A742" s="278" t="s">
        <v>1098</v>
      </c>
      <c r="B742" s="278" t="s">
        <v>9671</v>
      </c>
      <c r="C742" s="280" t="s">
        <v>1161</v>
      </c>
      <c r="D742" s="278" t="s">
        <v>64</v>
      </c>
      <c r="E742" s="280" t="s">
        <v>572</v>
      </c>
      <c r="F742" s="278" t="s">
        <v>3470</v>
      </c>
      <c r="G742" s="278" t="s">
        <v>9672</v>
      </c>
      <c r="H742" s="278" t="s">
        <v>48</v>
      </c>
      <c r="I742" s="281" t="s">
        <v>9670</v>
      </c>
      <c r="J742" s="278" t="s">
        <v>4780</v>
      </c>
      <c r="K742" s="278" t="s">
        <v>341</v>
      </c>
      <c r="L742" s="278" t="s">
        <v>134</v>
      </c>
      <c r="M742" s="279" t="s">
        <v>1170</v>
      </c>
      <c r="N742" s="278" t="s">
        <v>5000</v>
      </c>
      <c r="O742" s="278" t="s">
        <v>8561</v>
      </c>
    </row>
    <row r="743" spans="1:15" x14ac:dyDescent="0.3">
      <c r="A743" s="278" t="s">
        <v>1098</v>
      </c>
      <c r="B743" s="278" t="s">
        <v>9668</v>
      </c>
      <c r="C743" s="280" t="s">
        <v>1161</v>
      </c>
      <c r="D743" s="278" t="s">
        <v>70</v>
      </c>
      <c r="E743" s="280" t="s">
        <v>568</v>
      </c>
      <c r="F743" s="278" t="s">
        <v>3502</v>
      </c>
      <c r="G743" s="278" t="s">
        <v>9669</v>
      </c>
      <c r="H743" s="278" t="s">
        <v>48</v>
      </c>
      <c r="I743" s="281" t="s">
        <v>9665</v>
      </c>
      <c r="J743" s="278" t="s">
        <v>9283</v>
      </c>
      <c r="K743" s="278" t="s">
        <v>341</v>
      </c>
      <c r="L743" s="278" t="s">
        <v>134</v>
      </c>
      <c r="M743" s="279" t="s">
        <v>9369</v>
      </c>
      <c r="N743" s="278" t="s">
        <v>5000</v>
      </c>
      <c r="O743" s="278" t="s">
        <v>8561</v>
      </c>
    </row>
    <row r="744" spans="1:15" x14ac:dyDescent="0.3">
      <c r="A744" s="278" t="s">
        <v>1098</v>
      </c>
      <c r="B744" s="278" t="s">
        <v>9666</v>
      </c>
      <c r="C744" s="280" t="s">
        <v>1161</v>
      </c>
      <c r="D744" s="278" t="s">
        <v>64</v>
      </c>
      <c r="E744" s="280" t="s">
        <v>572</v>
      </c>
      <c r="F744" s="278" t="s">
        <v>3502</v>
      </c>
      <c r="G744" s="278" t="s">
        <v>9667</v>
      </c>
      <c r="H744" s="278" t="s">
        <v>48</v>
      </c>
      <c r="I744" s="281" t="s">
        <v>9665</v>
      </c>
      <c r="J744" s="278" t="s">
        <v>4780</v>
      </c>
      <c r="K744" s="278" t="s">
        <v>341</v>
      </c>
      <c r="L744" s="278" t="s">
        <v>134</v>
      </c>
      <c r="M744" s="279" t="s">
        <v>9369</v>
      </c>
      <c r="N744" s="278" t="s">
        <v>5000</v>
      </c>
      <c r="O744" s="278" t="s">
        <v>8561</v>
      </c>
    </row>
    <row r="745" spans="1:15" x14ac:dyDescent="0.3">
      <c r="A745" s="278" t="s">
        <v>1098</v>
      </c>
      <c r="B745" s="278" t="s">
        <v>9663</v>
      </c>
      <c r="C745" s="280" t="s">
        <v>1161</v>
      </c>
      <c r="D745" s="278" t="s">
        <v>64</v>
      </c>
      <c r="E745" s="280" t="s">
        <v>568</v>
      </c>
      <c r="F745" s="278" t="s">
        <v>3527</v>
      </c>
      <c r="G745" s="278" t="s">
        <v>9664</v>
      </c>
      <c r="H745" s="278" t="s">
        <v>48</v>
      </c>
      <c r="I745" s="278" t="s">
        <v>9662</v>
      </c>
      <c r="J745" s="278" t="s">
        <v>4780</v>
      </c>
      <c r="K745" s="278" t="s">
        <v>341</v>
      </c>
      <c r="L745" s="278" t="s">
        <v>134</v>
      </c>
      <c r="M745" s="279" t="s">
        <v>852</v>
      </c>
      <c r="N745" s="278" t="s">
        <v>5000</v>
      </c>
      <c r="O745" s="278"/>
    </row>
    <row r="746" spans="1:15" x14ac:dyDescent="0.3">
      <c r="A746" s="278" t="s">
        <v>1098</v>
      </c>
      <c r="B746" s="278" t="s">
        <v>9660</v>
      </c>
      <c r="C746" s="280" t="s">
        <v>1014</v>
      </c>
      <c r="D746" s="278" t="s">
        <v>64</v>
      </c>
      <c r="E746" s="280" t="s">
        <v>853</v>
      </c>
      <c r="F746" s="278" t="s">
        <v>3527</v>
      </c>
      <c r="G746" s="278" t="s">
        <v>9661</v>
      </c>
      <c r="H746" s="278" t="s">
        <v>48</v>
      </c>
      <c r="I746" s="278" t="s">
        <v>9659</v>
      </c>
      <c r="J746" s="278" t="s">
        <v>4780</v>
      </c>
      <c r="K746" s="278" t="s">
        <v>341</v>
      </c>
      <c r="L746" s="278" t="s">
        <v>134</v>
      </c>
      <c r="M746" s="279" t="s">
        <v>903</v>
      </c>
      <c r="N746" s="278" t="s">
        <v>5000</v>
      </c>
      <c r="O746" s="278"/>
    </row>
    <row r="747" spans="1:15" x14ac:dyDescent="0.3">
      <c r="A747" s="278" t="s">
        <v>1098</v>
      </c>
      <c r="B747" s="278" t="s">
        <v>9657</v>
      </c>
      <c r="C747" s="280" t="s">
        <v>1014</v>
      </c>
      <c r="D747" s="278" t="s">
        <v>70</v>
      </c>
      <c r="E747" s="280" t="s">
        <v>568</v>
      </c>
      <c r="F747" s="278" t="s">
        <v>3490</v>
      </c>
      <c r="G747" s="278" t="s">
        <v>9658</v>
      </c>
      <c r="H747" s="278" t="s">
        <v>48</v>
      </c>
      <c r="I747" s="278" t="s">
        <v>9654</v>
      </c>
      <c r="J747" s="278" t="s">
        <v>9283</v>
      </c>
      <c r="K747" s="278" t="s">
        <v>341</v>
      </c>
      <c r="L747" s="278" t="s">
        <v>134</v>
      </c>
      <c r="M747" s="279" t="s">
        <v>9653</v>
      </c>
      <c r="N747" s="278" t="s">
        <v>5000</v>
      </c>
      <c r="O747" s="278"/>
    </row>
    <row r="748" spans="1:15" x14ac:dyDescent="0.3">
      <c r="A748" s="278" t="s">
        <v>1098</v>
      </c>
      <c r="B748" s="278" t="s">
        <v>9655</v>
      </c>
      <c r="C748" s="280" t="s">
        <v>1161</v>
      </c>
      <c r="D748" s="278" t="s">
        <v>64</v>
      </c>
      <c r="E748" s="280" t="s">
        <v>572</v>
      </c>
      <c r="F748" s="278" t="s">
        <v>3490</v>
      </c>
      <c r="G748" s="278" t="s">
        <v>9656</v>
      </c>
      <c r="H748" s="278" t="s">
        <v>48</v>
      </c>
      <c r="I748" s="278" t="s">
        <v>9654</v>
      </c>
      <c r="J748" s="278" t="s">
        <v>4780</v>
      </c>
      <c r="K748" s="278" t="s">
        <v>341</v>
      </c>
      <c r="L748" s="278" t="s">
        <v>134</v>
      </c>
      <c r="M748" s="279" t="s">
        <v>9653</v>
      </c>
      <c r="N748" s="278" t="s">
        <v>5000</v>
      </c>
      <c r="O748" s="278"/>
    </row>
    <row r="749" spans="1:15" x14ac:dyDescent="0.3">
      <c r="A749" s="278" t="s">
        <v>1098</v>
      </c>
      <c r="B749" s="278" t="s">
        <v>9651</v>
      </c>
      <c r="C749" s="280" t="s">
        <v>1161</v>
      </c>
      <c r="D749" s="278" t="s">
        <v>70</v>
      </c>
      <c r="E749" s="280" t="s">
        <v>568</v>
      </c>
      <c r="F749" s="278" t="s">
        <v>3502</v>
      </c>
      <c r="G749" s="278" t="s">
        <v>9652</v>
      </c>
      <c r="H749" s="278" t="s">
        <v>48</v>
      </c>
      <c r="I749" s="278" t="s">
        <v>9648</v>
      </c>
      <c r="J749" s="278" t="s">
        <v>9283</v>
      </c>
      <c r="K749" s="278" t="s">
        <v>341</v>
      </c>
      <c r="L749" s="278" t="s">
        <v>134</v>
      </c>
      <c r="M749" s="279" t="s">
        <v>1176</v>
      </c>
      <c r="N749" s="278" t="s">
        <v>5000</v>
      </c>
      <c r="O749" s="278"/>
    </row>
    <row r="750" spans="1:15" x14ac:dyDescent="0.3">
      <c r="A750" s="278" t="s">
        <v>1098</v>
      </c>
      <c r="B750" s="278" t="s">
        <v>9649</v>
      </c>
      <c r="C750" s="280" t="s">
        <v>1161</v>
      </c>
      <c r="D750" s="278" t="s">
        <v>64</v>
      </c>
      <c r="E750" s="280" t="s">
        <v>572</v>
      </c>
      <c r="F750" s="278" t="s">
        <v>3502</v>
      </c>
      <c r="G750" s="278" t="s">
        <v>9650</v>
      </c>
      <c r="H750" s="278" t="s">
        <v>48</v>
      </c>
      <c r="I750" s="278" t="s">
        <v>9648</v>
      </c>
      <c r="J750" s="278" t="s">
        <v>4780</v>
      </c>
      <c r="K750" s="278" t="s">
        <v>341</v>
      </c>
      <c r="L750" s="278" t="s">
        <v>134</v>
      </c>
      <c r="M750" s="279" t="s">
        <v>1176</v>
      </c>
      <c r="N750" s="278" t="s">
        <v>5000</v>
      </c>
      <c r="O750" s="278"/>
    </row>
    <row r="751" spans="1:15" x14ac:dyDescent="0.3">
      <c r="A751" s="278" t="s">
        <v>1098</v>
      </c>
      <c r="B751" s="278" t="s">
        <v>9646</v>
      </c>
      <c r="C751" s="280" t="s">
        <v>1014</v>
      </c>
      <c r="D751" s="278" t="s">
        <v>64</v>
      </c>
      <c r="E751" s="280" t="s">
        <v>853</v>
      </c>
      <c r="F751" s="278" t="s">
        <v>3536</v>
      </c>
      <c r="G751" s="278" t="s">
        <v>9647</v>
      </c>
      <c r="H751" s="278" t="s">
        <v>48</v>
      </c>
      <c r="I751" s="278" t="s">
        <v>9645</v>
      </c>
      <c r="J751" s="278" t="s">
        <v>4780</v>
      </c>
      <c r="K751" s="278" t="s">
        <v>341</v>
      </c>
      <c r="L751" s="278" t="s">
        <v>134</v>
      </c>
      <c r="M751" s="279" t="s">
        <v>3799</v>
      </c>
      <c r="N751" s="278" t="s">
        <v>5000</v>
      </c>
      <c r="O751" s="278"/>
    </row>
    <row r="752" spans="1:15" x14ac:dyDescent="0.3">
      <c r="A752" s="278" t="s">
        <v>1098</v>
      </c>
      <c r="B752" s="278" t="s">
        <v>9643</v>
      </c>
      <c r="C752" s="280" t="s">
        <v>1161</v>
      </c>
      <c r="D752" s="278" t="s">
        <v>319</v>
      </c>
      <c r="E752" s="280" t="s">
        <v>568</v>
      </c>
      <c r="F752" s="278" t="s">
        <v>3471</v>
      </c>
      <c r="G752" s="278" t="s">
        <v>9644</v>
      </c>
      <c r="H752" s="278" t="s">
        <v>48</v>
      </c>
      <c r="I752" s="281" t="s">
        <v>9642</v>
      </c>
      <c r="J752" s="278" t="s">
        <v>8405</v>
      </c>
      <c r="K752" s="278" t="s">
        <v>341</v>
      </c>
      <c r="L752" s="278" t="s">
        <v>134</v>
      </c>
      <c r="M752" s="279" t="s">
        <v>1170</v>
      </c>
      <c r="N752" s="278" t="s">
        <v>5000</v>
      </c>
      <c r="O752" s="278" t="s">
        <v>8561</v>
      </c>
    </row>
    <row r="753" spans="1:15" x14ac:dyDescent="0.3">
      <c r="A753" s="278" t="s">
        <v>1098</v>
      </c>
      <c r="B753" s="278" t="s">
        <v>9640</v>
      </c>
      <c r="C753" s="280" t="s">
        <v>1161</v>
      </c>
      <c r="D753" s="278" t="s">
        <v>64</v>
      </c>
      <c r="E753" s="280" t="s">
        <v>853</v>
      </c>
      <c r="F753" s="278" t="s">
        <v>3540</v>
      </c>
      <c r="G753" s="278" t="s">
        <v>9641</v>
      </c>
      <c r="H753" s="278" t="s">
        <v>48</v>
      </c>
      <c r="I753" s="278" t="s">
        <v>9639</v>
      </c>
      <c r="J753" s="278" t="s">
        <v>4780</v>
      </c>
      <c r="K753" s="278" t="s">
        <v>341</v>
      </c>
      <c r="L753" s="278" t="s">
        <v>134</v>
      </c>
      <c r="M753" s="279" t="s">
        <v>4247</v>
      </c>
      <c r="N753" s="278" t="s">
        <v>5000</v>
      </c>
      <c r="O753" s="278"/>
    </row>
    <row r="754" spans="1:15" x14ac:dyDescent="0.3">
      <c r="A754" s="278" t="s">
        <v>1098</v>
      </c>
      <c r="B754" s="278" t="s">
        <v>9637</v>
      </c>
      <c r="C754" s="280" t="s">
        <v>1014</v>
      </c>
      <c r="D754" s="278" t="s">
        <v>70</v>
      </c>
      <c r="E754" s="280" t="s">
        <v>568</v>
      </c>
      <c r="F754" s="278" t="s">
        <v>3494</v>
      </c>
      <c r="G754" s="278" t="s">
        <v>9638</v>
      </c>
      <c r="H754" s="278" t="s">
        <v>48</v>
      </c>
      <c r="I754" s="278" t="s">
        <v>9634</v>
      </c>
      <c r="J754" s="278" t="s">
        <v>9283</v>
      </c>
      <c r="K754" s="278" t="s">
        <v>341</v>
      </c>
      <c r="L754" s="278" t="s">
        <v>134</v>
      </c>
      <c r="M754" s="279" t="s">
        <v>9633</v>
      </c>
      <c r="N754" s="278" t="s">
        <v>5000</v>
      </c>
      <c r="O754" s="278"/>
    </row>
    <row r="755" spans="1:15" x14ac:dyDescent="0.3">
      <c r="A755" s="278" t="s">
        <v>1098</v>
      </c>
      <c r="B755" s="278" t="s">
        <v>9635</v>
      </c>
      <c r="C755" s="280" t="s">
        <v>1161</v>
      </c>
      <c r="D755" s="278" t="s">
        <v>64</v>
      </c>
      <c r="E755" s="280" t="s">
        <v>572</v>
      </c>
      <c r="F755" s="278" t="s">
        <v>3494</v>
      </c>
      <c r="G755" s="278" t="s">
        <v>9636</v>
      </c>
      <c r="H755" s="278" t="s">
        <v>48</v>
      </c>
      <c r="I755" s="278" t="s">
        <v>9634</v>
      </c>
      <c r="J755" s="278" t="s">
        <v>4780</v>
      </c>
      <c r="K755" s="278" t="s">
        <v>341</v>
      </c>
      <c r="L755" s="278" t="s">
        <v>134</v>
      </c>
      <c r="M755" s="279" t="s">
        <v>9633</v>
      </c>
      <c r="N755" s="278" t="s">
        <v>5000</v>
      </c>
      <c r="O755" s="278"/>
    </row>
    <row r="756" spans="1:15" x14ac:dyDescent="0.3">
      <c r="A756" s="278" t="s">
        <v>1098</v>
      </c>
      <c r="B756" s="278" t="s">
        <v>9631</v>
      </c>
      <c r="C756" s="280" t="s">
        <v>1161</v>
      </c>
      <c r="D756" s="278" t="s">
        <v>64</v>
      </c>
      <c r="E756" s="280" t="s">
        <v>853</v>
      </c>
      <c r="F756" s="278" t="s">
        <v>3540</v>
      </c>
      <c r="G756" s="278" t="s">
        <v>9632</v>
      </c>
      <c r="H756" s="278" t="s">
        <v>48</v>
      </c>
      <c r="I756" s="278" t="s">
        <v>9630</v>
      </c>
      <c r="J756" s="278" t="s">
        <v>4780</v>
      </c>
      <c r="K756" s="278" t="s">
        <v>341</v>
      </c>
      <c r="L756" s="278" t="s">
        <v>134</v>
      </c>
      <c r="M756" s="279" t="s">
        <v>8576</v>
      </c>
      <c r="N756" s="278" t="s">
        <v>5000</v>
      </c>
      <c r="O756" s="278"/>
    </row>
    <row r="757" spans="1:15" x14ac:dyDescent="0.3">
      <c r="A757" s="278" t="s">
        <v>1098</v>
      </c>
      <c r="B757" s="278" t="s">
        <v>9627</v>
      </c>
      <c r="C757" s="280" t="s">
        <v>1161</v>
      </c>
      <c r="D757" s="278" t="s">
        <v>64</v>
      </c>
      <c r="E757" s="280" t="s">
        <v>572</v>
      </c>
      <c r="F757" s="278" t="s">
        <v>3471</v>
      </c>
      <c r="G757" s="278" t="s">
        <v>9628</v>
      </c>
      <c r="H757" s="278" t="s">
        <v>48</v>
      </c>
      <c r="I757" s="281" t="s">
        <v>9629</v>
      </c>
      <c r="J757" s="278" t="s">
        <v>4780</v>
      </c>
      <c r="K757" s="278" t="s">
        <v>341</v>
      </c>
      <c r="L757" s="278" t="s">
        <v>134</v>
      </c>
      <c r="M757" s="279" t="s">
        <v>9623</v>
      </c>
      <c r="N757" s="278" t="s">
        <v>5000</v>
      </c>
      <c r="O757" s="278" t="s">
        <v>8561</v>
      </c>
    </row>
    <row r="758" spans="1:15" x14ac:dyDescent="0.3">
      <c r="A758" s="278" t="s">
        <v>1098</v>
      </c>
      <c r="B758" s="278" t="s">
        <v>9625</v>
      </c>
      <c r="C758" s="280" t="s">
        <v>1014</v>
      </c>
      <c r="D758" s="278" t="s">
        <v>70</v>
      </c>
      <c r="E758" s="280" t="s">
        <v>568</v>
      </c>
      <c r="F758" s="278" t="s">
        <v>3471</v>
      </c>
      <c r="G758" s="278" t="s">
        <v>9626</v>
      </c>
      <c r="H758" s="278" t="s">
        <v>48</v>
      </c>
      <c r="I758" s="278" t="s">
        <v>9624</v>
      </c>
      <c r="J758" s="278" t="s">
        <v>9283</v>
      </c>
      <c r="K758" s="278" t="s">
        <v>341</v>
      </c>
      <c r="L758" s="278" t="s">
        <v>134</v>
      </c>
      <c r="M758" s="279" t="s">
        <v>9623</v>
      </c>
      <c r="N758" s="278" t="s">
        <v>5000</v>
      </c>
      <c r="O758" s="278"/>
    </row>
    <row r="759" spans="1:15" x14ac:dyDescent="0.3">
      <c r="A759" s="278" t="s">
        <v>1098</v>
      </c>
      <c r="B759" s="278" t="s">
        <v>9621</v>
      </c>
      <c r="C759" s="280" t="s">
        <v>1014</v>
      </c>
      <c r="D759" s="278" t="s">
        <v>70</v>
      </c>
      <c r="E759" s="280" t="s">
        <v>568</v>
      </c>
      <c r="F759" s="278" t="s">
        <v>3494</v>
      </c>
      <c r="G759" s="278" t="s">
        <v>9622</v>
      </c>
      <c r="H759" s="278" t="s">
        <v>48</v>
      </c>
      <c r="I759" s="281" t="s">
        <v>9620</v>
      </c>
      <c r="J759" s="278" t="s">
        <v>9283</v>
      </c>
      <c r="K759" s="278" t="s">
        <v>341</v>
      </c>
      <c r="L759" s="278" t="s">
        <v>134</v>
      </c>
      <c r="M759" s="279" t="s">
        <v>9616</v>
      </c>
      <c r="N759" s="278" t="s">
        <v>5000</v>
      </c>
      <c r="O759" s="278" t="s">
        <v>8561</v>
      </c>
    </row>
    <row r="760" spans="1:15" x14ac:dyDescent="0.3">
      <c r="A760" s="278" t="s">
        <v>1098</v>
      </c>
      <c r="B760" s="278" t="s">
        <v>9618</v>
      </c>
      <c r="C760" s="280" t="s">
        <v>1161</v>
      </c>
      <c r="D760" s="278" t="s">
        <v>64</v>
      </c>
      <c r="E760" s="280" t="s">
        <v>572</v>
      </c>
      <c r="F760" s="278" t="s">
        <v>3494</v>
      </c>
      <c r="G760" s="278" t="s">
        <v>9619</v>
      </c>
      <c r="H760" s="278" t="s">
        <v>48</v>
      </c>
      <c r="I760" s="281" t="s">
        <v>9617</v>
      </c>
      <c r="J760" s="278" t="s">
        <v>4780</v>
      </c>
      <c r="K760" s="278" t="s">
        <v>341</v>
      </c>
      <c r="L760" s="278" t="s">
        <v>134</v>
      </c>
      <c r="M760" s="279" t="s">
        <v>9616</v>
      </c>
      <c r="N760" s="278" t="s">
        <v>5000</v>
      </c>
      <c r="O760" s="278" t="s">
        <v>8561</v>
      </c>
    </row>
    <row r="761" spans="1:15" x14ac:dyDescent="0.3">
      <c r="A761" s="278" t="s">
        <v>1098</v>
      </c>
      <c r="B761" s="278" t="s">
        <v>9614</v>
      </c>
      <c r="C761" s="280" t="s">
        <v>1161</v>
      </c>
      <c r="D761" s="278" t="s">
        <v>70</v>
      </c>
      <c r="E761" s="280" t="s">
        <v>568</v>
      </c>
      <c r="F761" s="278" t="s">
        <v>3504</v>
      </c>
      <c r="G761" s="278" t="s">
        <v>9615</v>
      </c>
      <c r="H761" s="278" t="s">
        <v>48</v>
      </c>
      <c r="I761" s="281" t="s">
        <v>9613</v>
      </c>
      <c r="J761" s="278" t="s">
        <v>9283</v>
      </c>
      <c r="K761" s="278" t="s">
        <v>341</v>
      </c>
      <c r="L761" s="278" t="s">
        <v>134</v>
      </c>
      <c r="M761" s="279" t="s">
        <v>9609</v>
      </c>
      <c r="N761" s="278" t="s">
        <v>5000</v>
      </c>
      <c r="O761" s="278" t="s">
        <v>8561</v>
      </c>
    </row>
    <row r="762" spans="1:15" x14ac:dyDescent="0.3">
      <c r="A762" s="278" t="s">
        <v>1098</v>
      </c>
      <c r="B762" s="278" t="s">
        <v>9611</v>
      </c>
      <c r="C762" s="280" t="s">
        <v>1161</v>
      </c>
      <c r="D762" s="278" t="s">
        <v>64</v>
      </c>
      <c r="E762" s="280" t="s">
        <v>572</v>
      </c>
      <c r="F762" s="278" t="s">
        <v>3504</v>
      </c>
      <c r="G762" s="278" t="s">
        <v>9612</v>
      </c>
      <c r="H762" s="278" t="s">
        <v>48</v>
      </c>
      <c r="I762" s="281" t="s">
        <v>9610</v>
      </c>
      <c r="J762" s="278" t="s">
        <v>4780</v>
      </c>
      <c r="K762" s="278" t="s">
        <v>341</v>
      </c>
      <c r="L762" s="278" t="s">
        <v>134</v>
      </c>
      <c r="M762" s="279" t="s">
        <v>9609</v>
      </c>
      <c r="N762" s="278" t="s">
        <v>5000</v>
      </c>
      <c r="O762" s="278" t="s">
        <v>8561</v>
      </c>
    </row>
    <row r="763" spans="1:15" x14ac:dyDescent="0.3">
      <c r="A763" s="278" t="s">
        <v>1098</v>
      </c>
      <c r="B763" s="278" t="s">
        <v>9607</v>
      </c>
      <c r="C763" s="280" t="s">
        <v>1161</v>
      </c>
      <c r="D763" s="278" t="s">
        <v>70</v>
      </c>
      <c r="E763" s="280" t="s">
        <v>568</v>
      </c>
      <c r="F763" s="278" t="s">
        <v>3502</v>
      </c>
      <c r="G763" s="278" t="s">
        <v>9608</v>
      </c>
      <c r="H763" s="278" t="s">
        <v>48</v>
      </c>
      <c r="I763" s="281" t="s">
        <v>9606</v>
      </c>
      <c r="J763" s="278" t="s">
        <v>9283</v>
      </c>
      <c r="K763" s="278" t="s">
        <v>341</v>
      </c>
      <c r="L763" s="278" t="s">
        <v>134</v>
      </c>
      <c r="M763" s="279" t="s">
        <v>9369</v>
      </c>
      <c r="N763" s="278" t="s">
        <v>5000</v>
      </c>
      <c r="O763" s="278" t="s">
        <v>8561</v>
      </c>
    </row>
    <row r="764" spans="1:15" x14ac:dyDescent="0.3">
      <c r="A764" s="278" t="s">
        <v>1098</v>
      </c>
      <c r="B764" s="278" t="s">
        <v>9604</v>
      </c>
      <c r="C764" s="280" t="s">
        <v>1161</v>
      </c>
      <c r="D764" s="278" t="s">
        <v>64</v>
      </c>
      <c r="E764" s="280" t="s">
        <v>572</v>
      </c>
      <c r="F764" s="278" t="s">
        <v>3502</v>
      </c>
      <c r="G764" s="278" t="s">
        <v>9605</v>
      </c>
      <c r="H764" s="278" t="s">
        <v>48</v>
      </c>
      <c r="I764" s="281" t="s">
        <v>9603</v>
      </c>
      <c r="J764" s="278" t="s">
        <v>4780</v>
      </c>
      <c r="K764" s="278" t="s">
        <v>341</v>
      </c>
      <c r="L764" s="278" t="s">
        <v>134</v>
      </c>
      <c r="M764" s="279" t="s">
        <v>9369</v>
      </c>
      <c r="N764" s="278" t="s">
        <v>5000</v>
      </c>
      <c r="O764" s="278" t="s">
        <v>8561</v>
      </c>
    </row>
    <row r="765" spans="1:15" x14ac:dyDescent="0.3">
      <c r="A765" s="278" t="s">
        <v>1098</v>
      </c>
      <c r="B765" s="278" t="s">
        <v>9601</v>
      </c>
      <c r="C765" s="280" t="s">
        <v>1003</v>
      </c>
      <c r="D765" s="278" t="s">
        <v>70</v>
      </c>
      <c r="E765" s="280" t="s">
        <v>568</v>
      </c>
      <c r="F765" s="278" t="s">
        <v>3500</v>
      </c>
      <c r="G765" s="278" t="s">
        <v>9602</v>
      </c>
      <c r="H765" s="278" t="s">
        <v>48</v>
      </c>
      <c r="I765" s="281" t="s">
        <v>9600</v>
      </c>
      <c r="J765" s="278" t="s">
        <v>9283</v>
      </c>
      <c r="K765" s="278" t="s">
        <v>341</v>
      </c>
      <c r="L765" s="278" t="s">
        <v>134</v>
      </c>
      <c r="M765" s="279" t="s">
        <v>9156</v>
      </c>
      <c r="N765" s="278" t="s">
        <v>5000</v>
      </c>
      <c r="O765" s="278" t="s">
        <v>8561</v>
      </c>
    </row>
    <row r="766" spans="1:15" x14ac:dyDescent="0.3">
      <c r="A766" s="278" t="s">
        <v>1098</v>
      </c>
      <c r="B766" s="278" t="s">
        <v>9598</v>
      </c>
      <c r="C766" s="280" t="s">
        <v>1161</v>
      </c>
      <c r="D766" s="278" t="s">
        <v>64</v>
      </c>
      <c r="E766" s="280" t="s">
        <v>572</v>
      </c>
      <c r="F766" s="278" t="s">
        <v>3500</v>
      </c>
      <c r="G766" s="278" t="s">
        <v>9599</v>
      </c>
      <c r="H766" s="278" t="s">
        <v>48</v>
      </c>
      <c r="I766" s="281" t="s">
        <v>9597</v>
      </c>
      <c r="J766" s="278" t="s">
        <v>4780</v>
      </c>
      <c r="K766" s="278" t="s">
        <v>341</v>
      </c>
      <c r="L766" s="278" t="s">
        <v>134</v>
      </c>
      <c r="M766" s="279" t="s">
        <v>9156</v>
      </c>
      <c r="N766" s="278" t="s">
        <v>5000</v>
      </c>
      <c r="O766" s="278" t="s">
        <v>8561</v>
      </c>
    </row>
    <row r="767" spans="1:15" x14ac:dyDescent="0.3">
      <c r="A767" s="278" t="s">
        <v>1098</v>
      </c>
      <c r="B767" s="278" t="s">
        <v>9595</v>
      </c>
      <c r="C767" s="280" t="s">
        <v>1161</v>
      </c>
      <c r="D767" s="278" t="s">
        <v>64</v>
      </c>
      <c r="E767" s="280" t="s">
        <v>568</v>
      </c>
      <c r="F767" s="278" t="s">
        <v>3554</v>
      </c>
      <c r="G767" s="278" t="s">
        <v>9596</v>
      </c>
      <c r="H767" s="278" t="s">
        <v>48</v>
      </c>
      <c r="I767" s="278" t="s">
        <v>9594</v>
      </c>
      <c r="J767" s="278" t="s">
        <v>4780</v>
      </c>
      <c r="K767" s="278" t="s">
        <v>341</v>
      </c>
      <c r="L767" s="278" t="s">
        <v>134</v>
      </c>
      <c r="M767" s="279" t="s">
        <v>383</v>
      </c>
      <c r="N767" s="278" t="s">
        <v>5000</v>
      </c>
      <c r="O767" s="278"/>
    </row>
    <row r="768" spans="1:15" x14ac:dyDescent="0.3">
      <c r="A768" s="278" t="s">
        <v>1098</v>
      </c>
      <c r="B768" s="278" t="s">
        <v>9592</v>
      </c>
      <c r="C768" s="280" t="s">
        <v>1014</v>
      </c>
      <c r="D768" s="278" t="s">
        <v>70</v>
      </c>
      <c r="E768" s="280" t="s">
        <v>568</v>
      </c>
      <c r="F768" s="278" t="s">
        <v>3504</v>
      </c>
      <c r="G768" s="278" t="s">
        <v>9593</v>
      </c>
      <c r="H768" s="278" t="s">
        <v>48</v>
      </c>
      <c r="I768" s="281" t="s">
        <v>9591</v>
      </c>
      <c r="J768" s="278" t="s">
        <v>9283</v>
      </c>
      <c r="K768" s="278" t="s">
        <v>341</v>
      </c>
      <c r="L768" s="278" t="s">
        <v>134</v>
      </c>
      <c r="M768" s="279" t="s">
        <v>888</v>
      </c>
      <c r="N768" s="278" t="s">
        <v>5000</v>
      </c>
      <c r="O768" s="278" t="s">
        <v>8561</v>
      </c>
    </row>
    <row r="769" spans="1:15" x14ac:dyDescent="0.3">
      <c r="A769" s="278" t="s">
        <v>1098</v>
      </c>
      <c r="B769" s="278" t="s">
        <v>9589</v>
      </c>
      <c r="C769" s="280" t="s">
        <v>1161</v>
      </c>
      <c r="D769" s="278" t="s">
        <v>64</v>
      </c>
      <c r="E769" s="280" t="s">
        <v>572</v>
      </c>
      <c r="F769" s="278" t="s">
        <v>3504</v>
      </c>
      <c r="G769" s="278" t="s">
        <v>9590</v>
      </c>
      <c r="H769" s="278" t="s">
        <v>48</v>
      </c>
      <c r="I769" s="281" t="s">
        <v>9588</v>
      </c>
      <c r="J769" s="278" t="s">
        <v>4780</v>
      </c>
      <c r="K769" s="278" t="s">
        <v>341</v>
      </c>
      <c r="L769" s="278" t="s">
        <v>134</v>
      </c>
      <c r="M769" s="279" t="s">
        <v>888</v>
      </c>
      <c r="N769" s="278" t="s">
        <v>5000</v>
      </c>
      <c r="O769" s="278" t="s">
        <v>8561</v>
      </c>
    </row>
    <row r="770" spans="1:15" x14ac:dyDescent="0.3">
      <c r="A770" s="278" t="s">
        <v>1098</v>
      </c>
      <c r="B770" s="278" t="s">
        <v>9586</v>
      </c>
      <c r="C770" s="280" t="s">
        <v>1014</v>
      </c>
      <c r="D770" s="278" t="s">
        <v>70</v>
      </c>
      <c r="E770" s="280" t="s">
        <v>568</v>
      </c>
      <c r="F770" s="278" t="s">
        <v>3494</v>
      </c>
      <c r="G770" s="278" t="s">
        <v>9587</v>
      </c>
      <c r="H770" s="278" t="s">
        <v>48</v>
      </c>
      <c r="I770" s="281" t="s">
        <v>9585</v>
      </c>
      <c r="J770" s="278" t="s">
        <v>9283</v>
      </c>
      <c r="K770" s="278" t="s">
        <v>341</v>
      </c>
      <c r="L770" s="278" t="s">
        <v>134</v>
      </c>
      <c r="M770" s="279" t="s">
        <v>880</v>
      </c>
      <c r="N770" s="278" t="s">
        <v>5000</v>
      </c>
      <c r="O770" s="278" t="s">
        <v>8561</v>
      </c>
    </row>
    <row r="771" spans="1:15" x14ac:dyDescent="0.3">
      <c r="A771" s="278" t="s">
        <v>1098</v>
      </c>
      <c r="B771" s="278" t="s">
        <v>9583</v>
      </c>
      <c r="C771" s="280" t="s">
        <v>1161</v>
      </c>
      <c r="D771" s="278" t="s">
        <v>64</v>
      </c>
      <c r="E771" s="280" t="s">
        <v>572</v>
      </c>
      <c r="F771" s="278" t="s">
        <v>3494</v>
      </c>
      <c r="G771" s="278" t="s">
        <v>9584</v>
      </c>
      <c r="H771" s="278" t="s">
        <v>48</v>
      </c>
      <c r="I771" s="281" t="s">
        <v>9582</v>
      </c>
      <c r="J771" s="278" t="s">
        <v>4780</v>
      </c>
      <c r="K771" s="278" t="s">
        <v>341</v>
      </c>
      <c r="L771" s="278" t="s">
        <v>134</v>
      </c>
      <c r="M771" s="279" t="s">
        <v>880</v>
      </c>
      <c r="N771" s="278" t="s">
        <v>5000</v>
      </c>
      <c r="O771" s="278" t="s">
        <v>8561</v>
      </c>
    </row>
    <row r="772" spans="1:15" x14ac:dyDescent="0.3">
      <c r="A772" s="278" t="s">
        <v>1098</v>
      </c>
      <c r="B772" s="278" t="s">
        <v>9580</v>
      </c>
      <c r="C772" s="280" t="s">
        <v>1014</v>
      </c>
      <c r="D772" s="278" t="s">
        <v>70</v>
      </c>
      <c r="E772" s="280" t="s">
        <v>568</v>
      </c>
      <c r="F772" s="278" t="s">
        <v>3494</v>
      </c>
      <c r="G772" s="278" t="s">
        <v>9581</v>
      </c>
      <c r="H772" s="278" t="s">
        <v>48</v>
      </c>
      <c r="I772" s="281" t="s">
        <v>9579</v>
      </c>
      <c r="J772" s="278" t="s">
        <v>9283</v>
      </c>
      <c r="K772" s="278" t="s">
        <v>341</v>
      </c>
      <c r="L772" s="278" t="s">
        <v>134</v>
      </c>
      <c r="M772" s="279" t="s">
        <v>9575</v>
      </c>
      <c r="N772" s="278" t="s">
        <v>5000</v>
      </c>
      <c r="O772" s="278" t="s">
        <v>8561</v>
      </c>
    </row>
    <row r="773" spans="1:15" x14ac:dyDescent="0.3">
      <c r="A773" s="278" t="s">
        <v>1098</v>
      </c>
      <c r="B773" s="278" t="s">
        <v>9577</v>
      </c>
      <c r="C773" s="280" t="s">
        <v>1161</v>
      </c>
      <c r="D773" s="278" t="s">
        <v>64</v>
      </c>
      <c r="E773" s="280" t="s">
        <v>572</v>
      </c>
      <c r="F773" s="278" t="s">
        <v>3494</v>
      </c>
      <c r="G773" s="278" t="s">
        <v>9578</v>
      </c>
      <c r="H773" s="278" t="s">
        <v>48</v>
      </c>
      <c r="I773" s="281" t="s">
        <v>9576</v>
      </c>
      <c r="J773" s="278" t="s">
        <v>4780</v>
      </c>
      <c r="K773" s="278" t="s">
        <v>341</v>
      </c>
      <c r="L773" s="278" t="s">
        <v>134</v>
      </c>
      <c r="M773" s="279" t="s">
        <v>9575</v>
      </c>
      <c r="N773" s="278" t="s">
        <v>5000</v>
      </c>
      <c r="O773" s="278" t="s">
        <v>8561</v>
      </c>
    </row>
    <row r="774" spans="1:15" x14ac:dyDescent="0.3">
      <c r="A774" s="278" t="s">
        <v>1098</v>
      </c>
      <c r="B774" s="278" t="s">
        <v>9573</v>
      </c>
      <c r="C774" s="280" t="s">
        <v>1014</v>
      </c>
      <c r="D774" s="278" t="s">
        <v>70</v>
      </c>
      <c r="E774" s="280" t="s">
        <v>568</v>
      </c>
      <c r="F774" s="278" t="s">
        <v>3496</v>
      </c>
      <c r="G774" s="278" t="s">
        <v>9574</v>
      </c>
      <c r="H774" s="278" t="s">
        <v>48</v>
      </c>
      <c r="I774" s="281" t="s">
        <v>9572</v>
      </c>
      <c r="J774" s="278" t="s">
        <v>9283</v>
      </c>
      <c r="K774" s="278" t="s">
        <v>341</v>
      </c>
      <c r="L774" s="278" t="s">
        <v>134</v>
      </c>
      <c r="M774" s="279" t="s">
        <v>5320</v>
      </c>
      <c r="N774" s="278" t="s">
        <v>5000</v>
      </c>
      <c r="O774" s="278" t="s">
        <v>8561</v>
      </c>
    </row>
    <row r="775" spans="1:15" x14ac:dyDescent="0.3">
      <c r="A775" s="278" t="s">
        <v>1098</v>
      </c>
      <c r="B775" s="278" t="s">
        <v>9570</v>
      </c>
      <c r="C775" s="280" t="s">
        <v>1161</v>
      </c>
      <c r="D775" s="278" t="s">
        <v>64</v>
      </c>
      <c r="E775" s="280" t="s">
        <v>572</v>
      </c>
      <c r="F775" s="278" t="s">
        <v>3496</v>
      </c>
      <c r="G775" s="278" t="s">
        <v>9571</v>
      </c>
      <c r="H775" s="278" t="s">
        <v>48</v>
      </c>
      <c r="I775" s="281" t="s">
        <v>9569</v>
      </c>
      <c r="J775" s="278" t="s">
        <v>4780</v>
      </c>
      <c r="K775" s="278" t="s">
        <v>341</v>
      </c>
      <c r="L775" s="278" t="s">
        <v>134</v>
      </c>
      <c r="M775" s="279" t="s">
        <v>5320</v>
      </c>
      <c r="N775" s="278" t="s">
        <v>5000</v>
      </c>
      <c r="O775" s="278" t="s">
        <v>8561</v>
      </c>
    </row>
    <row r="776" spans="1:15" x14ac:dyDescent="0.3">
      <c r="A776" s="278" t="s">
        <v>1098</v>
      </c>
      <c r="B776" s="278" t="s">
        <v>9567</v>
      </c>
      <c r="C776" s="280" t="s">
        <v>1161</v>
      </c>
      <c r="D776" s="278" t="s">
        <v>70</v>
      </c>
      <c r="E776" s="280" t="s">
        <v>568</v>
      </c>
      <c r="F776" s="278" t="s">
        <v>3496</v>
      </c>
      <c r="G776" s="278" t="s">
        <v>9568</v>
      </c>
      <c r="H776" s="278" t="s">
        <v>48</v>
      </c>
      <c r="I776" s="281" t="s">
        <v>9566</v>
      </c>
      <c r="J776" s="278" t="s">
        <v>9283</v>
      </c>
      <c r="K776" s="278" t="s">
        <v>341</v>
      </c>
      <c r="L776" s="278" t="s">
        <v>134</v>
      </c>
      <c r="M776" s="279" t="s">
        <v>9562</v>
      </c>
      <c r="N776" s="278" t="s">
        <v>5000</v>
      </c>
      <c r="O776" s="278" t="s">
        <v>8561</v>
      </c>
    </row>
    <row r="777" spans="1:15" x14ac:dyDescent="0.3">
      <c r="A777" s="278" t="s">
        <v>1098</v>
      </c>
      <c r="B777" s="278" t="s">
        <v>9564</v>
      </c>
      <c r="C777" s="280" t="s">
        <v>1161</v>
      </c>
      <c r="D777" s="278" t="s">
        <v>64</v>
      </c>
      <c r="E777" s="280" t="s">
        <v>572</v>
      </c>
      <c r="F777" s="278" t="s">
        <v>3496</v>
      </c>
      <c r="G777" s="278" t="s">
        <v>9565</v>
      </c>
      <c r="H777" s="278" t="s">
        <v>48</v>
      </c>
      <c r="I777" s="281" t="s">
        <v>9563</v>
      </c>
      <c r="J777" s="278" t="s">
        <v>4780</v>
      </c>
      <c r="K777" s="278" t="s">
        <v>341</v>
      </c>
      <c r="L777" s="278" t="s">
        <v>134</v>
      </c>
      <c r="M777" s="279" t="s">
        <v>9562</v>
      </c>
      <c r="N777" s="278" t="s">
        <v>5000</v>
      </c>
      <c r="O777" s="278" t="s">
        <v>8561</v>
      </c>
    </row>
    <row r="778" spans="1:15" x14ac:dyDescent="0.3">
      <c r="A778" s="278" t="s">
        <v>1098</v>
      </c>
      <c r="B778" s="278" t="s">
        <v>9560</v>
      </c>
      <c r="C778" s="280" t="s">
        <v>1003</v>
      </c>
      <c r="D778" s="278" t="s">
        <v>70</v>
      </c>
      <c r="E778" s="280" t="s">
        <v>568</v>
      </c>
      <c r="F778" s="278" t="s">
        <v>3502</v>
      </c>
      <c r="G778" s="278" t="s">
        <v>9561</v>
      </c>
      <c r="H778" s="278" t="s">
        <v>48</v>
      </c>
      <c r="I778" s="281" t="s">
        <v>9559</v>
      </c>
      <c r="J778" s="278" t="s">
        <v>9283</v>
      </c>
      <c r="K778" s="278" t="s">
        <v>341</v>
      </c>
      <c r="L778" s="278" t="s">
        <v>134</v>
      </c>
      <c r="M778" s="279" t="s">
        <v>1176</v>
      </c>
      <c r="N778" s="278" t="s">
        <v>5000</v>
      </c>
      <c r="O778" s="278" t="s">
        <v>8561</v>
      </c>
    </row>
    <row r="779" spans="1:15" x14ac:dyDescent="0.3">
      <c r="A779" s="278" t="s">
        <v>1098</v>
      </c>
      <c r="B779" s="278" t="s">
        <v>9557</v>
      </c>
      <c r="C779" s="280" t="s">
        <v>1161</v>
      </c>
      <c r="D779" s="278" t="s">
        <v>64</v>
      </c>
      <c r="E779" s="280" t="s">
        <v>572</v>
      </c>
      <c r="F779" s="278" t="s">
        <v>3502</v>
      </c>
      <c r="G779" s="278" t="s">
        <v>9558</v>
      </c>
      <c r="H779" s="278" t="s">
        <v>48</v>
      </c>
      <c r="I779" s="281" t="s">
        <v>9556</v>
      </c>
      <c r="J779" s="278" t="s">
        <v>4780</v>
      </c>
      <c r="K779" s="278" t="s">
        <v>341</v>
      </c>
      <c r="L779" s="278" t="s">
        <v>134</v>
      </c>
      <c r="M779" s="279" t="s">
        <v>1176</v>
      </c>
      <c r="N779" s="278" t="s">
        <v>5000</v>
      </c>
      <c r="O779" s="278" t="s">
        <v>8561</v>
      </c>
    </row>
    <row r="780" spans="1:15" x14ac:dyDescent="0.3">
      <c r="A780" s="278" t="s">
        <v>1098</v>
      </c>
      <c r="B780" s="278" t="s">
        <v>9554</v>
      </c>
      <c r="C780" s="280" t="s">
        <v>1014</v>
      </c>
      <c r="D780" s="278" t="s">
        <v>64</v>
      </c>
      <c r="E780" s="280" t="s">
        <v>853</v>
      </c>
      <c r="F780" s="278" t="s">
        <v>3527</v>
      </c>
      <c r="G780" s="278" t="s">
        <v>9555</v>
      </c>
      <c r="H780" s="278" t="s">
        <v>48</v>
      </c>
      <c r="I780" s="278" t="s">
        <v>9553</v>
      </c>
      <c r="J780" s="278" t="s">
        <v>4780</v>
      </c>
      <c r="K780" s="278" t="s">
        <v>341</v>
      </c>
      <c r="L780" s="278" t="s">
        <v>134</v>
      </c>
      <c r="M780" s="279" t="s">
        <v>900</v>
      </c>
      <c r="N780" s="278" t="s">
        <v>5000</v>
      </c>
      <c r="O780" s="278"/>
    </row>
    <row r="781" spans="1:15" x14ac:dyDescent="0.3">
      <c r="A781" s="278" t="s">
        <v>1098</v>
      </c>
      <c r="B781" s="278" t="s">
        <v>9551</v>
      </c>
      <c r="C781" s="280" t="s">
        <v>1161</v>
      </c>
      <c r="D781" s="278" t="s">
        <v>70</v>
      </c>
      <c r="E781" s="280" t="s">
        <v>572</v>
      </c>
      <c r="F781" s="278" t="s">
        <v>3484</v>
      </c>
      <c r="G781" s="278" t="s">
        <v>9552</v>
      </c>
      <c r="H781" s="278" t="s">
        <v>48</v>
      </c>
      <c r="I781" s="278" t="s">
        <v>9431</v>
      </c>
      <c r="J781" s="278" t="s">
        <v>9283</v>
      </c>
      <c r="K781" s="278" t="s">
        <v>341</v>
      </c>
      <c r="L781" s="278" t="s">
        <v>134</v>
      </c>
      <c r="M781" s="279" t="s">
        <v>9430</v>
      </c>
      <c r="N781" s="278" t="s">
        <v>5000</v>
      </c>
      <c r="O781" s="278"/>
    </row>
    <row r="782" spans="1:15" x14ac:dyDescent="0.3">
      <c r="A782" s="278" t="s">
        <v>1098</v>
      </c>
      <c r="B782" s="278" t="s">
        <v>9549</v>
      </c>
      <c r="C782" s="280" t="s">
        <v>1161</v>
      </c>
      <c r="D782" s="278" t="s">
        <v>64</v>
      </c>
      <c r="E782" s="280" t="s">
        <v>572</v>
      </c>
      <c r="F782" s="278" t="s">
        <v>3484</v>
      </c>
      <c r="G782" s="278" t="s">
        <v>9550</v>
      </c>
      <c r="H782" s="278" t="s">
        <v>48</v>
      </c>
      <c r="I782" s="278" t="s">
        <v>9431</v>
      </c>
      <c r="J782" s="278" t="s">
        <v>4780</v>
      </c>
      <c r="K782" s="278" t="s">
        <v>341</v>
      </c>
      <c r="L782" s="278" t="s">
        <v>134</v>
      </c>
      <c r="M782" s="279" t="s">
        <v>9430</v>
      </c>
      <c r="N782" s="278" t="s">
        <v>5000</v>
      </c>
      <c r="O782" s="278"/>
    </row>
    <row r="783" spans="1:15" x14ac:dyDescent="0.3">
      <c r="A783" s="278" t="s">
        <v>1098</v>
      </c>
      <c r="B783" s="278" t="s">
        <v>9547</v>
      </c>
      <c r="C783" s="280" t="s">
        <v>1161</v>
      </c>
      <c r="D783" s="278" t="s">
        <v>64</v>
      </c>
      <c r="E783" s="280" t="s">
        <v>572</v>
      </c>
      <c r="F783" s="278" t="s">
        <v>3502</v>
      </c>
      <c r="G783" s="278" t="s">
        <v>9548</v>
      </c>
      <c r="H783" s="278" t="s">
        <v>48</v>
      </c>
      <c r="I783" s="278" t="s">
        <v>9427</v>
      </c>
      <c r="J783" s="278" t="s">
        <v>4780</v>
      </c>
      <c r="K783" s="278" t="s">
        <v>341</v>
      </c>
      <c r="L783" s="278" t="s">
        <v>134</v>
      </c>
      <c r="M783" s="279" t="s">
        <v>9369</v>
      </c>
      <c r="N783" s="278" t="s">
        <v>5000</v>
      </c>
      <c r="O783" s="278"/>
    </row>
    <row r="784" spans="1:15" x14ac:dyDescent="0.3">
      <c r="A784" s="278" t="s">
        <v>1098</v>
      </c>
      <c r="B784" s="278" t="s">
        <v>9545</v>
      </c>
      <c r="C784" s="280" t="s">
        <v>1161</v>
      </c>
      <c r="D784" s="278" t="s">
        <v>64</v>
      </c>
      <c r="E784" s="280" t="s">
        <v>572</v>
      </c>
      <c r="F784" s="278" t="s">
        <v>3502</v>
      </c>
      <c r="G784" s="278" t="s">
        <v>9546</v>
      </c>
      <c r="H784" s="278" t="s">
        <v>48</v>
      </c>
      <c r="I784" s="278" t="s">
        <v>9421</v>
      </c>
      <c r="J784" s="278" t="s">
        <v>4780</v>
      </c>
      <c r="K784" s="278" t="s">
        <v>341</v>
      </c>
      <c r="L784" s="278" t="s">
        <v>134</v>
      </c>
      <c r="M784" s="279" t="s">
        <v>9369</v>
      </c>
      <c r="N784" s="278" t="s">
        <v>5000</v>
      </c>
      <c r="O784" s="278"/>
    </row>
    <row r="785" spans="1:15" x14ac:dyDescent="0.3">
      <c r="A785" s="278" t="s">
        <v>1098</v>
      </c>
      <c r="B785" s="278" t="s">
        <v>9543</v>
      </c>
      <c r="C785" s="280" t="s">
        <v>1161</v>
      </c>
      <c r="D785" s="278" t="s">
        <v>173</v>
      </c>
      <c r="E785" s="280" t="s">
        <v>568</v>
      </c>
      <c r="F785" s="278" t="s">
        <v>3484</v>
      </c>
      <c r="G785" s="278" t="s">
        <v>9544</v>
      </c>
      <c r="H785" s="278" t="s">
        <v>48</v>
      </c>
      <c r="I785" s="281" t="s">
        <v>9542</v>
      </c>
      <c r="J785" s="278" t="s">
        <v>1099</v>
      </c>
      <c r="K785" s="278" t="s">
        <v>341</v>
      </c>
      <c r="L785" s="278" t="s">
        <v>134</v>
      </c>
      <c r="M785" s="279" t="s">
        <v>9535</v>
      </c>
      <c r="N785" s="278" t="s">
        <v>5000</v>
      </c>
      <c r="O785" s="278" t="s">
        <v>8561</v>
      </c>
    </row>
    <row r="786" spans="1:15" x14ac:dyDescent="0.3">
      <c r="A786" s="278" t="s">
        <v>1098</v>
      </c>
      <c r="B786" s="278" t="s">
        <v>9540</v>
      </c>
      <c r="C786" s="280" t="s">
        <v>1161</v>
      </c>
      <c r="D786" s="278" t="s">
        <v>70</v>
      </c>
      <c r="E786" s="280" t="s">
        <v>572</v>
      </c>
      <c r="F786" s="278" t="s">
        <v>3484</v>
      </c>
      <c r="G786" s="278" t="s">
        <v>9541</v>
      </c>
      <c r="H786" s="278" t="s">
        <v>48</v>
      </c>
      <c r="I786" s="281" t="s">
        <v>9539</v>
      </c>
      <c r="J786" s="278" t="s">
        <v>9283</v>
      </c>
      <c r="K786" s="278" t="s">
        <v>341</v>
      </c>
      <c r="L786" s="278" t="s">
        <v>134</v>
      </c>
      <c r="M786" s="279" t="s">
        <v>9535</v>
      </c>
      <c r="N786" s="278" t="s">
        <v>5000</v>
      </c>
      <c r="O786" s="278" t="s">
        <v>8561</v>
      </c>
    </row>
    <row r="787" spans="1:15" x14ac:dyDescent="0.3">
      <c r="A787" s="278" t="s">
        <v>1098</v>
      </c>
      <c r="B787" s="278" t="s">
        <v>9537</v>
      </c>
      <c r="C787" s="280" t="s">
        <v>1161</v>
      </c>
      <c r="D787" s="278" t="s">
        <v>64</v>
      </c>
      <c r="E787" s="280" t="s">
        <v>572</v>
      </c>
      <c r="F787" s="278" t="s">
        <v>3484</v>
      </c>
      <c r="G787" s="278" t="s">
        <v>9538</v>
      </c>
      <c r="H787" s="278" t="s">
        <v>48</v>
      </c>
      <c r="I787" s="281" t="s">
        <v>9536</v>
      </c>
      <c r="J787" s="278" t="s">
        <v>4780</v>
      </c>
      <c r="K787" s="278" t="s">
        <v>341</v>
      </c>
      <c r="L787" s="278" t="s">
        <v>134</v>
      </c>
      <c r="M787" s="279" t="s">
        <v>9535</v>
      </c>
      <c r="N787" s="278" t="s">
        <v>5000</v>
      </c>
      <c r="O787" s="278" t="s">
        <v>8561</v>
      </c>
    </row>
    <row r="788" spans="1:15" x14ac:dyDescent="0.3">
      <c r="A788" s="278" t="s">
        <v>1098</v>
      </c>
      <c r="B788" s="278" t="s">
        <v>9533</v>
      </c>
      <c r="C788" s="280" t="s">
        <v>1014</v>
      </c>
      <c r="D788" s="278" t="s">
        <v>64</v>
      </c>
      <c r="E788" s="280" t="s">
        <v>853</v>
      </c>
      <c r="F788" s="278" t="s">
        <v>3538</v>
      </c>
      <c r="G788" s="278" t="s">
        <v>9534</v>
      </c>
      <c r="H788" s="278" t="s">
        <v>48</v>
      </c>
      <c r="I788" s="278" t="s">
        <v>9532</v>
      </c>
      <c r="J788" s="278" t="s">
        <v>4780</v>
      </c>
      <c r="K788" s="278" t="s">
        <v>341</v>
      </c>
      <c r="L788" s="278" t="s">
        <v>134</v>
      </c>
      <c r="M788" s="279" t="s">
        <v>904</v>
      </c>
      <c r="N788" s="278" t="s">
        <v>5000</v>
      </c>
      <c r="O788" s="278"/>
    </row>
    <row r="789" spans="1:15" x14ac:dyDescent="0.3">
      <c r="A789" s="278" t="s">
        <v>1098</v>
      </c>
      <c r="B789" s="278" t="s">
        <v>9530</v>
      </c>
      <c r="C789" s="280" t="s">
        <v>1014</v>
      </c>
      <c r="D789" s="278" t="s">
        <v>319</v>
      </c>
      <c r="E789" s="280" t="s">
        <v>568</v>
      </c>
      <c r="F789" s="278" t="s">
        <v>3471</v>
      </c>
      <c r="G789" s="278" t="s">
        <v>9531</v>
      </c>
      <c r="H789" s="278" t="s">
        <v>48</v>
      </c>
      <c r="I789" s="278" t="s">
        <v>9523</v>
      </c>
      <c r="J789" s="278" t="s">
        <v>8405</v>
      </c>
      <c r="K789" s="278" t="s">
        <v>341</v>
      </c>
      <c r="L789" s="278" t="s">
        <v>134</v>
      </c>
      <c r="M789" s="279" t="s">
        <v>1170</v>
      </c>
      <c r="N789" s="278" t="s">
        <v>5000</v>
      </c>
      <c r="O789" s="278"/>
    </row>
    <row r="790" spans="1:15" x14ac:dyDescent="0.3">
      <c r="A790" s="278" t="s">
        <v>1098</v>
      </c>
      <c r="B790" s="278" t="s">
        <v>9528</v>
      </c>
      <c r="C790" s="280" t="s">
        <v>1161</v>
      </c>
      <c r="D790" s="278" t="s">
        <v>173</v>
      </c>
      <c r="E790" s="280" t="s">
        <v>572</v>
      </c>
      <c r="F790" s="278" t="s">
        <v>3471</v>
      </c>
      <c r="G790" s="278" t="s">
        <v>9529</v>
      </c>
      <c r="H790" s="278" t="s">
        <v>48</v>
      </c>
      <c r="I790" s="278" t="s">
        <v>9523</v>
      </c>
      <c r="J790" s="278" t="s">
        <v>1099</v>
      </c>
      <c r="K790" s="278" t="s">
        <v>341</v>
      </c>
      <c r="L790" s="278" t="s">
        <v>134</v>
      </c>
      <c r="M790" s="279" t="s">
        <v>1170</v>
      </c>
      <c r="N790" s="278" t="s">
        <v>5000</v>
      </c>
      <c r="O790" s="278"/>
    </row>
    <row r="791" spans="1:15" x14ac:dyDescent="0.3">
      <c r="A791" s="278" t="s">
        <v>1098</v>
      </c>
      <c r="B791" s="278" t="s">
        <v>9526</v>
      </c>
      <c r="C791" s="280" t="s">
        <v>1161</v>
      </c>
      <c r="D791" s="278" t="s">
        <v>70</v>
      </c>
      <c r="E791" s="280" t="s">
        <v>572</v>
      </c>
      <c r="F791" s="278" t="s">
        <v>3471</v>
      </c>
      <c r="G791" s="278" t="s">
        <v>9527</v>
      </c>
      <c r="H791" s="278" t="s">
        <v>48</v>
      </c>
      <c r="I791" s="278" t="s">
        <v>9523</v>
      </c>
      <c r="J791" s="278" t="s">
        <v>9283</v>
      </c>
      <c r="K791" s="278" t="s">
        <v>341</v>
      </c>
      <c r="L791" s="278" t="s">
        <v>134</v>
      </c>
      <c r="M791" s="279" t="s">
        <v>1170</v>
      </c>
      <c r="N791" s="278" t="s">
        <v>5000</v>
      </c>
      <c r="O791" s="278"/>
    </row>
    <row r="792" spans="1:15" x14ac:dyDescent="0.3">
      <c r="A792" s="278" t="s">
        <v>1098</v>
      </c>
      <c r="B792" s="278" t="s">
        <v>9524</v>
      </c>
      <c r="C792" s="280" t="s">
        <v>1161</v>
      </c>
      <c r="D792" s="278" t="s">
        <v>64</v>
      </c>
      <c r="E792" s="280" t="s">
        <v>572</v>
      </c>
      <c r="F792" s="278" t="s">
        <v>3471</v>
      </c>
      <c r="G792" s="278" t="s">
        <v>9525</v>
      </c>
      <c r="H792" s="278" t="s">
        <v>48</v>
      </c>
      <c r="I792" s="278" t="s">
        <v>9523</v>
      </c>
      <c r="J792" s="278" t="s">
        <v>4780</v>
      </c>
      <c r="K792" s="278" t="s">
        <v>341</v>
      </c>
      <c r="L792" s="278" t="s">
        <v>134</v>
      </c>
      <c r="M792" s="279" t="s">
        <v>1170</v>
      </c>
      <c r="N792" s="278" t="s">
        <v>5000</v>
      </c>
      <c r="O792" s="278"/>
    </row>
    <row r="793" spans="1:15" x14ac:dyDescent="0.3">
      <c r="A793" s="278" t="s">
        <v>1098</v>
      </c>
      <c r="B793" s="278" t="s">
        <v>9521</v>
      </c>
      <c r="C793" s="280" t="s">
        <v>1161</v>
      </c>
      <c r="D793" s="278" t="s">
        <v>70</v>
      </c>
      <c r="E793" s="280" t="s">
        <v>568</v>
      </c>
      <c r="F793" s="278" t="s">
        <v>3490</v>
      </c>
      <c r="G793" s="278" t="s">
        <v>9522</v>
      </c>
      <c r="H793" s="278" t="s">
        <v>48</v>
      </c>
      <c r="I793" s="278" t="s">
        <v>9518</v>
      </c>
      <c r="J793" s="278" t="s">
        <v>9283</v>
      </c>
      <c r="K793" s="278" t="s">
        <v>341</v>
      </c>
      <c r="L793" s="278" t="s">
        <v>134</v>
      </c>
      <c r="M793" s="279" t="s">
        <v>8364</v>
      </c>
      <c r="N793" s="278" t="s">
        <v>5000</v>
      </c>
      <c r="O793" s="278"/>
    </row>
    <row r="794" spans="1:15" x14ac:dyDescent="0.3">
      <c r="A794" s="278" t="s">
        <v>1098</v>
      </c>
      <c r="B794" s="278" t="s">
        <v>9519</v>
      </c>
      <c r="C794" s="280" t="s">
        <v>1161</v>
      </c>
      <c r="D794" s="278" t="s">
        <v>64</v>
      </c>
      <c r="E794" s="280" t="s">
        <v>572</v>
      </c>
      <c r="F794" s="278" t="s">
        <v>3490</v>
      </c>
      <c r="G794" s="278" t="s">
        <v>9520</v>
      </c>
      <c r="H794" s="278" t="s">
        <v>48</v>
      </c>
      <c r="I794" s="278" t="s">
        <v>9518</v>
      </c>
      <c r="J794" s="278" t="s">
        <v>4780</v>
      </c>
      <c r="K794" s="278" t="s">
        <v>341</v>
      </c>
      <c r="L794" s="278" t="s">
        <v>134</v>
      </c>
      <c r="M794" s="279" t="s">
        <v>8364</v>
      </c>
      <c r="N794" s="278" t="s">
        <v>5000</v>
      </c>
      <c r="O794" s="278"/>
    </row>
    <row r="795" spans="1:15" x14ac:dyDescent="0.3">
      <c r="A795" s="278" t="s">
        <v>1098</v>
      </c>
      <c r="B795" s="278" t="s">
        <v>9516</v>
      </c>
      <c r="C795" s="280" t="s">
        <v>1161</v>
      </c>
      <c r="D795" s="278" t="s">
        <v>64</v>
      </c>
      <c r="E795" s="280" t="s">
        <v>572</v>
      </c>
      <c r="F795" s="278" t="s">
        <v>3496</v>
      </c>
      <c r="G795" s="278" t="s">
        <v>9517</v>
      </c>
      <c r="H795" s="278" t="s">
        <v>48</v>
      </c>
      <c r="I795" s="278" t="s">
        <v>9515</v>
      </c>
      <c r="J795" s="278" t="s">
        <v>4780</v>
      </c>
      <c r="K795" s="278" t="s">
        <v>341</v>
      </c>
      <c r="L795" s="278" t="s">
        <v>134</v>
      </c>
      <c r="M795" s="279" t="s">
        <v>5320</v>
      </c>
      <c r="N795" s="278" t="s">
        <v>5000</v>
      </c>
      <c r="O795" s="278"/>
    </row>
    <row r="796" spans="1:15" x14ac:dyDescent="0.3">
      <c r="A796" s="278" t="s">
        <v>1098</v>
      </c>
      <c r="B796" s="278" t="s">
        <v>9513</v>
      </c>
      <c r="C796" s="280" t="s">
        <v>1014</v>
      </c>
      <c r="D796" s="278" t="s">
        <v>70</v>
      </c>
      <c r="E796" s="280" t="s">
        <v>568</v>
      </c>
      <c r="F796" s="278" t="s">
        <v>3500</v>
      </c>
      <c r="G796" s="278" t="s">
        <v>9514</v>
      </c>
      <c r="H796" s="278" t="s">
        <v>48</v>
      </c>
      <c r="I796" s="278" t="s">
        <v>9510</v>
      </c>
      <c r="J796" s="278" t="s">
        <v>9283</v>
      </c>
      <c r="K796" s="278" t="s">
        <v>341</v>
      </c>
      <c r="L796" s="278" t="s">
        <v>134</v>
      </c>
      <c r="M796" s="279" t="s">
        <v>9509</v>
      </c>
      <c r="N796" s="278" t="s">
        <v>5000</v>
      </c>
      <c r="O796" s="278"/>
    </row>
    <row r="797" spans="1:15" x14ac:dyDescent="0.3">
      <c r="A797" s="278" t="s">
        <v>1098</v>
      </c>
      <c r="B797" s="278" t="s">
        <v>9511</v>
      </c>
      <c r="C797" s="280" t="s">
        <v>1161</v>
      </c>
      <c r="D797" s="278" t="s">
        <v>64</v>
      </c>
      <c r="E797" s="280" t="s">
        <v>572</v>
      </c>
      <c r="F797" s="278" t="s">
        <v>3500</v>
      </c>
      <c r="G797" s="278" t="s">
        <v>9512</v>
      </c>
      <c r="H797" s="278" t="s">
        <v>48</v>
      </c>
      <c r="I797" s="278" t="s">
        <v>9510</v>
      </c>
      <c r="J797" s="278" t="s">
        <v>4780</v>
      </c>
      <c r="K797" s="278" t="s">
        <v>341</v>
      </c>
      <c r="L797" s="278" t="s">
        <v>134</v>
      </c>
      <c r="M797" s="279" t="s">
        <v>9509</v>
      </c>
      <c r="N797" s="278" t="s">
        <v>5000</v>
      </c>
      <c r="O797" s="278"/>
    </row>
    <row r="798" spans="1:15" x14ac:dyDescent="0.3">
      <c r="A798" s="278" t="s">
        <v>1098</v>
      </c>
      <c r="B798" s="278" t="s">
        <v>9507</v>
      </c>
      <c r="C798" s="280" t="s">
        <v>1014</v>
      </c>
      <c r="D798" s="278" t="s">
        <v>64</v>
      </c>
      <c r="E798" s="280" t="s">
        <v>568</v>
      </c>
      <c r="F798" s="278" t="s">
        <v>3500</v>
      </c>
      <c r="G798" s="278" t="s">
        <v>9508</v>
      </c>
      <c r="H798" s="278" t="s">
        <v>48</v>
      </c>
      <c r="I798" s="278" t="s">
        <v>9506</v>
      </c>
      <c r="J798" s="278" t="s">
        <v>4780</v>
      </c>
      <c r="K798" s="278" t="s">
        <v>341</v>
      </c>
      <c r="L798" s="278" t="s">
        <v>134</v>
      </c>
      <c r="M798" s="279" t="s">
        <v>1172</v>
      </c>
      <c r="N798" s="278" t="s">
        <v>5000</v>
      </c>
      <c r="O798" s="278"/>
    </row>
    <row r="799" spans="1:15" x14ac:dyDescent="0.3">
      <c r="A799" s="278" t="s">
        <v>1098</v>
      </c>
      <c r="B799" s="278" t="s">
        <v>9504</v>
      </c>
      <c r="C799" s="280" t="s">
        <v>1003</v>
      </c>
      <c r="D799" s="278" t="s">
        <v>173</v>
      </c>
      <c r="E799" s="280" t="s">
        <v>568</v>
      </c>
      <c r="F799" s="278" t="s">
        <v>3484</v>
      </c>
      <c r="G799" s="278" t="s">
        <v>9505</v>
      </c>
      <c r="H799" s="278" t="s">
        <v>48</v>
      </c>
      <c r="I799" s="281" t="s">
        <v>9499</v>
      </c>
      <c r="J799" s="278" t="s">
        <v>1099</v>
      </c>
      <c r="K799" s="278" t="s">
        <v>341</v>
      </c>
      <c r="L799" s="278" t="s">
        <v>134</v>
      </c>
      <c r="M799" s="279" t="s">
        <v>9498</v>
      </c>
      <c r="N799" s="278" t="s">
        <v>5000</v>
      </c>
      <c r="O799" s="278" t="s">
        <v>8561</v>
      </c>
    </row>
    <row r="800" spans="1:15" x14ac:dyDescent="0.3">
      <c r="A800" s="278" t="s">
        <v>1098</v>
      </c>
      <c r="B800" s="278" t="s">
        <v>9502</v>
      </c>
      <c r="C800" s="280" t="s">
        <v>1161</v>
      </c>
      <c r="D800" s="278" t="s">
        <v>70</v>
      </c>
      <c r="E800" s="280" t="s">
        <v>572</v>
      </c>
      <c r="F800" s="278" t="s">
        <v>3484</v>
      </c>
      <c r="G800" s="278" t="s">
        <v>9503</v>
      </c>
      <c r="H800" s="278" t="s">
        <v>48</v>
      </c>
      <c r="I800" s="281" t="s">
        <v>9499</v>
      </c>
      <c r="J800" s="278" t="s">
        <v>9283</v>
      </c>
      <c r="K800" s="278" t="s">
        <v>341</v>
      </c>
      <c r="L800" s="278" t="s">
        <v>134</v>
      </c>
      <c r="M800" s="279" t="s">
        <v>9498</v>
      </c>
      <c r="N800" s="278" t="s">
        <v>5000</v>
      </c>
      <c r="O800" s="278" t="s">
        <v>8561</v>
      </c>
    </row>
    <row r="801" spans="1:15" x14ac:dyDescent="0.3">
      <c r="A801" s="278" t="s">
        <v>1098</v>
      </c>
      <c r="B801" s="278" t="s">
        <v>9500</v>
      </c>
      <c r="C801" s="280" t="s">
        <v>1161</v>
      </c>
      <c r="D801" s="278" t="s">
        <v>64</v>
      </c>
      <c r="E801" s="280" t="s">
        <v>572</v>
      </c>
      <c r="F801" s="278" t="s">
        <v>3484</v>
      </c>
      <c r="G801" s="278" t="s">
        <v>9501</v>
      </c>
      <c r="H801" s="278" t="s">
        <v>48</v>
      </c>
      <c r="I801" s="281" t="s">
        <v>9499</v>
      </c>
      <c r="J801" s="278" t="s">
        <v>4780</v>
      </c>
      <c r="K801" s="278" t="s">
        <v>341</v>
      </c>
      <c r="L801" s="278" t="s">
        <v>134</v>
      </c>
      <c r="M801" s="279" t="s">
        <v>9498</v>
      </c>
      <c r="N801" s="278" t="s">
        <v>5000</v>
      </c>
      <c r="O801" s="278" t="s">
        <v>8561</v>
      </c>
    </row>
    <row r="802" spans="1:15" x14ac:dyDescent="0.3">
      <c r="A802" s="278" t="s">
        <v>1098</v>
      </c>
      <c r="B802" s="278" t="s">
        <v>9496</v>
      </c>
      <c r="C802" s="280" t="s">
        <v>1161</v>
      </c>
      <c r="D802" s="278" t="s">
        <v>70</v>
      </c>
      <c r="E802" s="280" t="s">
        <v>572</v>
      </c>
      <c r="F802" s="278" t="s">
        <v>3486</v>
      </c>
      <c r="G802" s="278" t="s">
        <v>9497</v>
      </c>
      <c r="H802" s="278" t="s">
        <v>48</v>
      </c>
      <c r="I802" s="281" t="s">
        <v>9373</v>
      </c>
      <c r="J802" s="278" t="s">
        <v>9283</v>
      </c>
      <c r="K802" s="278" t="s">
        <v>341</v>
      </c>
      <c r="L802" s="278" t="s">
        <v>134</v>
      </c>
      <c r="M802" s="279" t="s">
        <v>9303</v>
      </c>
      <c r="N802" s="278" t="s">
        <v>5000</v>
      </c>
      <c r="O802" s="278" t="s">
        <v>8561</v>
      </c>
    </row>
    <row r="803" spans="1:15" x14ac:dyDescent="0.3">
      <c r="A803" s="278" t="s">
        <v>1098</v>
      </c>
      <c r="B803" s="278" t="s">
        <v>9494</v>
      </c>
      <c r="C803" s="280" t="s">
        <v>1161</v>
      </c>
      <c r="D803" s="278" t="s">
        <v>64</v>
      </c>
      <c r="E803" s="280" t="s">
        <v>572</v>
      </c>
      <c r="F803" s="278" t="s">
        <v>3486</v>
      </c>
      <c r="G803" s="278" t="s">
        <v>9495</v>
      </c>
      <c r="H803" s="278" t="s">
        <v>48</v>
      </c>
      <c r="I803" s="281" t="s">
        <v>9373</v>
      </c>
      <c r="J803" s="278" t="s">
        <v>4780</v>
      </c>
      <c r="K803" s="278" t="s">
        <v>341</v>
      </c>
      <c r="L803" s="278" t="s">
        <v>134</v>
      </c>
      <c r="M803" s="279" t="s">
        <v>9303</v>
      </c>
      <c r="N803" s="278" t="s">
        <v>5000</v>
      </c>
      <c r="O803" s="278" t="s">
        <v>8561</v>
      </c>
    </row>
    <row r="804" spans="1:15" x14ac:dyDescent="0.3">
      <c r="A804" s="278" t="s">
        <v>1098</v>
      </c>
      <c r="B804" s="278" t="s">
        <v>9492</v>
      </c>
      <c r="C804" s="280" t="s">
        <v>1161</v>
      </c>
      <c r="D804" s="278" t="s">
        <v>64</v>
      </c>
      <c r="E804" s="280" t="s">
        <v>572</v>
      </c>
      <c r="F804" s="278" t="s">
        <v>3502</v>
      </c>
      <c r="G804" s="278" t="s">
        <v>9493</v>
      </c>
      <c r="H804" s="278" t="s">
        <v>48</v>
      </c>
      <c r="I804" s="281" t="s">
        <v>9370</v>
      </c>
      <c r="J804" s="278" t="s">
        <v>4780</v>
      </c>
      <c r="K804" s="278" t="s">
        <v>341</v>
      </c>
      <c r="L804" s="278" t="s">
        <v>134</v>
      </c>
      <c r="M804" s="279" t="s">
        <v>9369</v>
      </c>
      <c r="N804" s="278" t="s">
        <v>5000</v>
      </c>
      <c r="O804" s="278" t="s">
        <v>8561</v>
      </c>
    </row>
    <row r="805" spans="1:15" x14ac:dyDescent="0.3">
      <c r="A805" s="278" t="s">
        <v>1098</v>
      </c>
      <c r="B805" s="278" t="s">
        <v>9490</v>
      </c>
      <c r="C805" s="280" t="s">
        <v>1014</v>
      </c>
      <c r="D805" s="278" t="s">
        <v>70</v>
      </c>
      <c r="E805" s="280" t="s">
        <v>568</v>
      </c>
      <c r="F805" s="278" t="s">
        <v>3500</v>
      </c>
      <c r="G805" s="278" t="s">
        <v>9491</v>
      </c>
      <c r="H805" s="278" t="s">
        <v>48</v>
      </c>
      <c r="I805" s="281" t="s">
        <v>9487</v>
      </c>
      <c r="J805" s="278" t="s">
        <v>9283</v>
      </c>
      <c r="K805" s="278" t="s">
        <v>341</v>
      </c>
      <c r="L805" s="278" t="s">
        <v>134</v>
      </c>
      <c r="M805" s="279" t="s">
        <v>9486</v>
      </c>
      <c r="N805" s="278" t="s">
        <v>5000</v>
      </c>
      <c r="O805" s="278" t="s">
        <v>8561</v>
      </c>
    </row>
    <row r="806" spans="1:15" x14ac:dyDescent="0.3">
      <c r="A806" s="278" t="s">
        <v>1098</v>
      </c>
      <c r="B806" s="278" t="s">
        <v>9488</v>
      </c>
      <c r="C806" s="280" t="s">
        <v>1161</v>
      </c>
      <c r="D806" s="278" t="s">
        <v>64</v>
      </c>
      <c r="E806" s="280" t="s">
        <v>572</v>
      </c>
      <c r="F806" s="278" t="s">
        <v>3500</v>
      </c>
      <c r="G806" s="278" t="s">
        <v>9489</v>
      </c>
      <c r="H806" s="278" t="s">
        <v>48</v>
      </c>
      <c r="I806" s="281" t="s">
        <v>9487</v>
      </c>
      <c r="J806" s="278" t="s">
        <v>4780</v>
      </c>
      <c r="K806" s="278" t="s">
        <v>341</v>
      </c>
      <c r="L806" s="278" t="s">
        <v>134</v>
      </c>
      <c r="M806" s="279" t="s">
        <v>9486</v>
      </c>
      <c r="N806" s="278" t="s">
        <v>5000</v>
      </c>
      <c r="O806" s="278" t="s">
        <v>8561</v>
      </c>
    </row>
    <row r="807" spans="1:15" x14ac:dyDescent="0.3">
      <c r="A807" s="278" t="s">
        <v>1098</v>
      </c>
      <c r="B807" s="278" t="s">
        <v>9484</v>
      </c>
      <c r="C807" s="280" t="s">
        <v>1014</v>
      </c>
      <c r="D807" s="278" t="s">
        <v>70</v>
      </c>
      <c r="E807" s="280" t="s">
        <v>568</v>
      </c>
      <c r="F807" s="278" t="s">
        <v>3500</v>
      </c>
      <c r="G807" s="278" t="s">
        <v>9485</v>
      </c>
      <c r="H807" s="278" t="s">
        <v>48</v>
      </c>
      <c r="I807" s="281" t="s">
        <v>9483</v>
      </c>
      <c r="J807" s="278" t="s">
        <v>9283</v>
      </c>
      <c r="K807" s="278" t="s">
        <v>341</v>
      </c>
      <c r="L807" s="278" t="s">
        <v>134</v>
      </c>
      <c r="M807" s="279" t="s">
        <v>1172</v>
      </c>
      <c r="N807" s="278" t="s">
        <v>5000</v>
      </c>
      <c r="O807" s="278" t="s">
        <v>8561</v>
      </c>
    </row>
    <row r="808" spans="1:15" x14ac:dyDescent="0.3">
      <c r="A808" s="278" t="s">
        <v>1098</v>
      </c>
      <c r="B808" s="278" t="s">
        <v>9481</v>
      </c>
      <c r="C808" s="280" t="s">
        <v>1161</v>
      </c>
      <c r="D808" s="278" t="s">
        <v>64</v>
      </c>
      <c r="E808" s="280" t="s">
        <v>572</v>
      </c>
      <c r="F808" s="278" t="s">
        <v>3500</v>
      </c>
      <c r="G808" s="278" t="s">
        <v>9482</v>
      </c>
      <c r="H808" s="278" t="s">
        <v>48</v>
      </c>
      <c r="I808" s="281" t="s">
        <v>9483</v>
      </c>
      <c r="J808" s="278" t="s">
        <v>4780</v>
      </c>
      <c r="K808" s="278" t="s">
        <v>341</v>
      </c>
      <c r="L808" s="278" t="s">
        <v>134</v>
      </c>
      <c r="M808" s="279" t="s">
        <v>1172</v>
      </c>
      <c r="N808" s="278" t="s">
        <v>5000</v>
      </c>
      <c r="O808" s="278" t="s">
        <v>8561</v>
      </c>
    </row>
    <row r="809" spans="1:15" x14ac:dyDescent="0.3">
      <c r="A809" s="278" t="s">
        <v>1098</v>
      </c>
      <c r="B809" s="278" t="s">
        <v>9478</v>
      </c>
      <c r="C809" s="280" t="s">
        <v>1014</v>
      </c>
      <c r="D809" s="278" t="s">
        <v>70</v>
      </c>
      <c r="E809" s="280" t="s">
        <v>568</v>
      </c>
      <c r="F809" s="278" t="s">
        <v>3500</v>
      </c>
      <c r="G809" s="278" t="s">
        <v>9479</v>
      </c>
      <c r="H809" s="278" t="s">
        <v>48</v>
      </c>
      <c r="I809" s="281" t="s">
        <v>9480</v>
      </c>
      <c r="J809" s="278" t="s">
        <v>9283</v>
      </c>
      <c r="K809" s="278" t="s">
        <v>341</v>
      </c>
      <c r="L809" s="278" t="s">
        <v>134</v>
      </c>
      <c r="M809" s="279" t="s">
        <v>1172</v>
      </c>
      <c r="N809" s="278" t="s">
        <v>5000</v>
      </c>
      <c r="O809" s="278" t="s">
        <v>8561</v>
      </c>
    </row>
    <row r="810" spans="1:15" x14ac:dyDescent="0.3">
      <c r="A810" s="278" t="s">
        <v>1098</v>
      </c>
      <c r="B810" s="278" t="s">
        <v>9475</v>
      </c>
      <c r="C810" s="280" t="s">
        <v>1014</v>
      </c>
      <c r="D810" s="278" t="s">
        <v>70</v>
      </c>
      <c r="E810" s="280" t="s">
        <v>568</v>
      </c>
      <c r="F810" s="278" t="s">
        <v>3504</v>
      </c>
      <c r="G810" s="278" t="s">
        <v>9476</v>
      </c>
      <c r="H810" s="278" t="s">
        <v>48</v>
      </c>
      <c r="I810" s="281" t="s">
        <v>9477</v>
      </c>
      <c r="J810" s="278" t="s">
        <v>9283</v>
      </c>
      <c r="K810" s="278" t="s">
        <v>341</v>
      </c>
      <c r="L810" s="278" t="s">
        <v>134</v>
      </c>
      <c r="M810" s="279" t="s">
        <v>9474</v>
      </c>
      <c r="N810" s="278" t="s">
        <v>5000</v>
      </c>
      <c r="O810" s="278" t="s">
        <v>8561</v>
      </c>
    </row>
    <row r="811" spans="1:15" x14ac:dyDescent="0.3">
      <c r="A811" s="278" t="s">
        <v>1098</v>
      </c>
      <c r="B811" s="278" t="s">
        <v>9472</v>
      </c>
      <c r="C811" s="280" t="s">
        <v>1161</v>
      </c>
      <c r="D811" s="278" t="s">
        <v>64</v>
      </c>
      <c r="E811" s="280" t="s">
        <v>572</v>
      </c>
      <c r="F811" s="278" t="s">
        <v>3504</v>
      </c>
      <c r="G811" s="278" t="s">
        <v>9473</v>
      </c>
      <c r="H811" s="278" t="s">
        <v>48</v>
      </c>
      <c r="I811" s="281" t="s">
        <v>9471</v>
      </c>
      <c r="J811" s="278" t="s">
        <v>4780</v>
      </c>
      <c r="K811" s="278" t="s">
        <v>341</v>
      </c>
      <c r="L811" s="278" t="s">
        <v>134</v>
      </c>
      <c r="M811" s="279" t="s">
        <v>888</v>
      </c>
      <c r="N811" s="278" t="s">
        <v>5000</v>
      </c>
      <c r="O811" s="278" t="s">
        <v>8561</v>
      </c>
    </row>
    <row r="812" spans="1:15" x14ac:dyDescent="0.3">
      <c r="A812" s="278" t="s">
        <v>1098</v>
      </c>
      <c r="B812" s="278" t="s">
        <v>9469</v>
      </c>
      <c r="C812" s="280" t="s">
        <v>1014</v>
      </c>
      <c r="D812" s="278" t="s">
        <v>319</v>
      </c>
      <c r="E812" s="280" t="s">
        <v>568</v>
      </c>
      <c r="F812" s="278" t="s">
        <v>3486</v>
      </c>
      <c r="G812" s="278" t="s">
        <v>9470</v>
      </c>
      <c r="H812" s="278" t="s">
        <v>48</v>
      </c>
      <c r="I812" s="281" t="s">
        <v>9462</v>
      </c>
      <c r="J812" s="278" t="s">
        <v>8405</v>
      </c>
      <c r="K812" s="278" t="s">
        <v>341</v>
      </c>
      <c r="L812" s="278" t="s">
        <v>134</v>
      </c>
      <c r="M812" s="279" t="s">
        <v>5324</v>
      </c>
      <c r="N812" s="278" t="s">
        <v>5000</v>
      </c>
      <c r="O812" s="278" t="s">
        <v>8561</v>
      </c>
    </row>
    <row r="813" spans="1:15" x14ac:dyDescent="0.3">
      <c r="A813" s="278" t="s">
        <v>1098</v>
      </c>
      <c r="B813" s="278" t="s">
        <v>9467</v>
      </c>
      <c r="C813" s="280" t="s">
        <v>1161</v>
      </c>
      <c r="D813" s="278" t="s">
        <v>173</v>
      </c>
      <c r="E813" s="280" t="s">
        <v>572</v>
      </c>
      <c r="F813" s="278" t="s">
        <v>3486</v>
      </c>
      <c r="G813" s="278" t="s">
        <v>9468</v>
      </c>
      <c r="H813" s="278" t="s">
        <v>48</v>
      </c>
      <c r="I813" s="281" t="s">
        <v>9462</v>
      </c>
      <c r="J813" s="278" t="s">
        <v>1099</v>
      </c>
      <c r="K813" s="278" t="s">
        <v>341</v>
      </c>
      <c r="L813" s="278" t="s">
        <v>134</v>
      </c>
      <c r="M813" s="279" t="s">
        <v>885</v>
      </c>
      <c r="N813" s="278" t="s">
        <v>5000</v>
      </c>
      <c r="O813" s="278" t="s">
        <v>8561</v>
      </c>
    </row>
    <row r="814" spans="1:15" x14ac:dyDescent="0.3">
      <c r="A814" s="278" t="s">
        <v>1098</v>
      </c>
      <c r="B814" s="278" t="s">
        <v>9465</v>
      </c>
      <c r="C814" s="280" t="s">
        <v>1161</v>
      </c>
      <c r="D814" s="278" t="s">
        <v>70</v>
      </c>
      <c r="E814" s="280" t="s">
        <v>572</v>
      </c>
      <c r="F814" s="278" t="s">
        <v>3486</v>
      </c>
      <c r="G814" s="278" t="s">
        <v>9466</v>
      </c>
      <c r="H814" s="278" t="s">
        <v>48</v>
      </c>
      <c r="I814" s="281" t="s">
        <v>9462</v>
      </c>
      <c r="J814" s="278" t="s">
        <v>9283</v>
      </c>
      <c r="K814" s="278" t="s">
        <v>341</v>
      </c>
      <c r="L814" s="278" t="s">
        <v>134</v>
      </c>
      <c r="M814" s="279" t="s">
        <v>885</v>
      </c>
      <c r="N814" s="278" t="s">
        <v>5000</v>
      </c>
      <c r="O814" s="278" t="s">
        <v>8561</v>
      </c>
    </row>
    <row r="815" spans="1:15" x14ac:dyDescent="0.3">
      <c r="A815" s="278" t="s">
        <v>1098</v>
      </c>
      <c r="B815" s="278" t="s">
        <v>9463</v>
      </c>
      <c r="C815" s="280" t="s">
        <v>1161</v>
      </c>
      <c r="D815" s="278" t="s">
        <v>64</v>
      </c>
      <c r="E815" s="280" t="s">
        <v>572</v>
      </c>
      <c r="F815" s="278" t="s">
        <v>3486</v>
      </c>
      <c r="G815" s="278" t="s">
        <v>9464</v>
      </c>
      <c r="H815" s="278" t="s">
        <v>48</v>
      </c>
      <c r="I815" s="281" t="s">
        <v>9462</v>
      </c>
      <c r="J815" s="278" t="s">
        <v>4780</v>
      </c>
      <c r="K815" s="278" t="s">
        <v>341</v>
      </c>
      <c r="L815" s="278" t="s">
        <v>134</v>
      </c>
      <c r="M815" s="279" t="s">
        <v>885</v>
      </c>
      <c r="N815" s="278" t="s">
        <v>5000</v>
      </c>
      <c r="O815" s="278" t="s">
        <v>8561</v>
      </c>
    </row>
    <row r="816" spans="1:15" x14ac:dyDescent="0.3">
      <c r="A816" s="278" t="s">
        <v>1098</v>
      </c>
      <c r="B816" s="278" t="s">
        <v>9460</v>
      </c>
      <c r="C816" s="280" t="s">
        <v>1014</v>
      </c>
      <c r="D816" s="278" t="s">
        <v>70</v>
      </c>
      <c r="E816" s="280" t="s">
        <v>568</v>
      </c>
      <c r="F816" s="278" t="s">
        <v>3474</v>
      </c>
      <c r="G816" s="278" t="s">
        <v>9461</v>
      </c>
      <c r="H816" s="278" t="s">
        <v>48</v>
      </c>
      <c r="I816" s="281" t="s">
        <v>9459</v>
      </c>
      <c r="J816" s="278" t="s">
        <v>9283</v>
      </c>
      <c r="K816" s="278" t="s">
        <v>341</v>
      </c>
      <c r="L816" s="278" t="s">
        <v>134</v>
      </c>
      <c r="M816" s="279" t="s">
        <v>1184</v>
      </c>
      <c r="N816" s="278" t="s">
        <v>5000</v>
      </c>
      <c r="O816" s="278" t="s">
        <v>8561</v>
      </c>
    </row>
    <row r="817" spans="1:15" x14ac:dyDescent="0.3">
      <c r="A817" s="278" t="s">
        <v>1098</v>
      </c>
      <c r="B817" s="278" t="s">
        <v>9457</v>
      </c>
      <c r="C817" s="280" t="s">
        <v>1014</v>
      </c>
      <c r="D817" s="278" t="s">
        <v>70</v>
      </c>
      <c r="E817" s="280" t="s">
        <v>568</v>
      </c>
      <c r="F817" s="278" t="s">
        <v>3500</v>
      </c>
      <c r="G817" s="278" t="s">
        <v>9458</v>
      </c>
      <c r="H817" s="278" t="s">
        <v>48</v>
      </c>
      <c r="I817" s="281" t="s">
        <v>9456</v>
      </c>
      <c r="J817" s="278" t="s">
        <v>9283</v>
      </c>
      <c r="K817" s="278" t="s">
        <v>341</v>
      </c>
      <c r="L817" s="278" t="s">
        <v>134</v>
      </c>
      <c r="M817" s="279" t="s">
        <v>1172</v>
      </c>
      <c r="N817" s="278" t="s">
        <v>5000</v>
      </c>
      <c r="O817" s="278" t="s">
        <v>8561</v>
      </c>
    </row>
    <row r="818" spans="1:15" x14ac:dyDescent="0.3">
      <c r="A818" s="278" t="s">
        <v>1098</v>
      </c>
      <c r="B818" s="278" t="s">
        <v>9454</v>
      </c>
      <c r="C818" s="280" t="s">
        <v>1014</v>
      </c>
      <c r="D818" s="278" t="s">
        <v>64</v>
      </c>
      <c r="E818" s="280" t="s">
        <v>853</v>
      </c>
      <c r="F818" s="278" t="s">
        <v>3527</v>
      </c>
      <c r="G818" s="278" t="s">
        <v>9455</v>
      </c>
      <c r="H818" s="278" t="s">
        <v>48</v>
      </c>
      <c r="I818" s="278" t="s">
        <v>9453</v>
      </c>
      <c r="J818" s="278" t="s">
        <v>4780</v>
      </c>
      <c r="K818" s="278" t="s">
        <v>341</v>
      </c>
      <c r="L818" s="278" t="s">
        <v>134</v>
      </c>
      <c r="M818" s="279" t="s">
        <v>902</v>
      </c>
      <c r="N818" s="278" t="s">
        <v>5000</v>
      </c>
      <c r="O818" s="278"/>
    </row>
    <row r="819" spans="1:15" x14ac:dyDescent="0.3">
      <c r="A819" s="278" t="s">
        <v>1098</v>
      </c>
      <c r="B819" s="278" t="s">
        <v>9451</v>
      </c>
      <c r="C819" s="280" t="s">
        <v>1161</v>
      </c>
      <c r="D819" s="278" t="s">
        <v>64</v>
      </c>
      <c r="E819" s="280" t="s">
        <v>572</v>
      </c>
      <c r="F819" s="278" t="s">
        <v>3500</v>
      </c>
      <c r="G819" s="278" t="s">
        <v>9452</v>
      </c>
      <c r="H819" s="278" t="s">
        <v>48</v>
      </c>
      <c r="I819" s="281" t="s">
        <v>9418</v>
      </c>
      <c r="J819" s="278" t="s">
        <v>4780</v>
      </c>
      <c r="K819" s="278" t="s">
        <v>341</v>
      </c>
      <c r="L819" s="278" t="s">
        <v>134</v>
      </c>
      <c r="M819" s="279" t="s">
        <v>1173</v>
      </c>
      <c r="N819" s="278" t="s">
        <v>5000</v>
      </c>
      <c r="O819" s="278" t="s">
        <v>8561</v>
      </c>
    </row>
    <row r="820" spans="1:15" x14ac:dyDescent="0.3">
      <c r="A820" s="278" t="s">
        <v>1098</v>
      </c>
      <c r="B820" s="278" t="s">
        <v>9449</v>
      </c>
      <c r="C820" s="280" t="s">
        <v>1003</v>
      </c>
      <c r="D820" s="278" t="s">
        <v>70</v>
      </c>
      <c r="E820" s="280" t="s">
        <v>568</v>
      </c>
      <c r="F820" s="278" t="s">
        <v>3502</v>
      </c>
      <c r="G820" s="278" t="s">
        <v>9450</v>
      </c>
      <c r="H820" s="278" t="s">
        <v>48</v>
      </c>
      <c r="I820" s="278" t="s">
        <v>9446</v>
      </c>
      <c r="J820" s="278" t="s">
        <v>9283</v>
      </c>
      <c r="K820" s="278" t="s">
        <v>341</v>
      </c>
      <c r="L820" s="278" t="s">
        <v>134</v>
      </c>
      <c r="M820" s="279" t="s">
        <v>9369</v>
      </c>
      <c r="N820" s="278" t="s">
        <v>5000</v>
      </c>
      <c r="O820" s="278"/>
    </row>
    <row r="821" spans="1:15" x14ac:dyDescent="0.3">
      <c r="A821" s="278" t="s">
        <v>1098</v>
      </c>
      <c r="B821" s="278" t="s">
        <v>9447</v>
      </c>
      <c r="C821" s="280" t="s">
        <v>1161</v>
      </c>
      <c r="D821" s="278" t="s">
        <v>64</v>
      </c>
      <c r="E821" s="280" t="s">
        <v>572</v>
      </c>
      <c r="F821" s="278" t="s">
        <v>3502</v>
      </c>
      <c r="G821" s="278" t="s">
        <v>9448</v>
      </c>
      <c r="H821" s="278" t="s">
        <v>48</v>
      </c>
      <c r="I821" s="278" t="s">
        <v>9446</v>
      </c>
      <c r="J821" s="278" t="s">
        <v>4780</v>
      </c>
      <c r="K821" s="278" t="s">
        <v>341</v>
      </c>
      <c r="L821" s="278" t="s">
        <v>134</v>
      </c>
      <c r="M821" s="279" t="s">
        <v>9369</v>
      </c>
      <c r="N821" s="278" t="s">
        <v>5000</v>
      </c>
      <c r="O821" s="278"/>
    </row>
    <row r="822" spans="1:15" x14ac:dyDescent="0.3">
      <c r="A822" s="278" t="s">
        <v>1098</v>
      </c>
      <c r="B822" s="278" t="s">
        <v>9444</v>
      </c>
      <c r="C822" s="280" t="s">
        <v>1161</v>
      </c>
      <c r="D822" s="278" t="s">
        <v>70</v>
      </c>
      <c r="E822" s="280" t="s">
        <v>568</v>
      </c>
      <c r="F822" s="278" t="s">
        <v>3502</v>
      </c>
      <c r="G822" s="278" t="s">
        <v>9445</v>
      </c>
      <c r="H822" s="278" t="s">
        <v>48</v>
      </c>
      <c r="I822" s="278" t="s">
        <v>9443</v>
      </c>
      <c r="J822" s="278" t="s">
        <v>9283</v>
      </c>
      <c r="K822" s="278" t="s">
        <v>341</v>
      </c>
      <c r="L822" s="278" t="s">
        <v>134</v>
      </c>
      <c r="M822" s="279" t="s">
        <v>9369</v>
      </c>
      <c r="N822" s="278" t="s">
        <v>5000</v>
      </c>
      <c r="O822" s="278"/>
    </row>
    <row r="823" spans="1:15" x14ac:dyDescent="0.3">
      <c r="A823" s="278" t="s">
        <v>1098</v>
      </c>
      <c r="B823" s="278" t="s">
        <v>9441</v>
      </c>
      <c r="C823" s="280" t="s">
        <v>1014</v>
      </c>
      <c r="D823" s="278" t="s">
        <v>173</v>
      </c>
      <c r="E823" s="280" t="s">
        <v>568</v>
      </c>
      <c r="F823" s="278" t="s">
        <v>3465</v>
      </c>
      <c r="G823" s="278" t="s">
        <v>9442</v>
      </c>
      <c r="H823" s="278" t="s">
        <v>48</v>
      </c>
      <c r="I823" s="278" t="s">
        <v>9435</v>
      </c>
      <c r="J823" s="278" t="s">
        <v>1099</v>
      </c>
      <c r="K823" s="278" t="s">
        <v>341</v>
      </c>
      <c r="L823" s="278" t="s">
        <v>134</v>
      </c>
      <c r="M823" s="279" t="s">
        <v>9440</v>
      </c>
      <c r="N823" s="278" t="s">
        <v>5000</v>
      </c>
      <c r="O823" s="278"/>
    </row>
    <row r="824" spans="1:15" x14ac:dyDescent="0.3">
      <c r="A824" s="278" t="s">
        <v>1098</v>
      </c>
      <c r="B824" s="278" t="s">
        <v>9438</v>
      </c>
      <c r="C824" s="280" t="s">
        <v>1161</v>
      </c>
      <c r="D824" s="278" t="s">
        <v>70</v>
      </c>
      <c r="E824" s="280" t="s">
        <v>572</v>
      </c>
      <c r="F824" s="278" t="s">
        <v>3484</v>
      </c>
      <c r="G824" s="278" t="s">
        <v>9439</v>
      </c>
      <c r="H824" s="278" t="s">
        <v>48</v>
      </c>
      <c r="I824" s="278" t="s">
        <v>9435</v>
      </c>
      <c r="J824" s="278" t="s">
        <v>9283</v>
      </c>
      <c r="K824" s="278" t="s">
        <v>341</v>
      </c>
      <c r="L824" s="278" t="s">
        <v>134</v>
      </c>
      <c r="M824" s="279" t="s">
        <v>9434</v>
      </c>
      <c r="N824" s="278" t="s">
        <v>5000</v>
      </c>
      <c r="O824" s="278"/>
    </row>
    <row r="825" spans="1:15" x14ac:dyDescent="0.3">
      <c r="A825" s="278" t="s">
        <v>1098</v>
      </c>
      <c r="B825" s="278" t="s">
        <v>9436</v>
      </c>
      <c r="C825" s="280" t="s">
        <v>1161</v>
      </c>
      <c r="D825" s="278" t="s">
        <v>64</v>
      </c>
      <c r="E825" s="280" t="s">
        <v>572</v>
      </c>
      <c r="F825" s="278" t="s">
        <v>3484</v>
      </c>
      <c r="G825" s="278" t="s">
        <v>9437</v>
      </c>
      <c r="H825" s="278" t="s">
        <v>48</v>
      </c>
      <c r="I825" s="278" t="s">
        <v>9435</v>
      </c>
      <c r="J825" s="278" t="s">
        <v>4780</v>
      </c>
      <c r="K825" s="278" t="s">
        <v>341</v>
      </c>
      <c r="L825" s="278" t="s">
        <v>134</v>
      </c>
      <c r="M825" s="279" t="s">
        <v>9434</v>
      </c>
      <c r="N825" s="278" t="s">
        <v>5000</v>
      </c>
      <c r="O825" s="278"/>
    </row>
    <row r="826" spans="1:15" x14ac:dyDescent="0.3">
      <c r="A826" s="278" t="s">
        <v>1098</v>
      </c>
      <c r="B826" s="278" t="s">
        <v>9432</v>
      </c>
      <c r="C826" s="280" t="s">
        <v>1014</v>
      </c>
      <c r="D826" s="278" t="s">
        <v>173</v>
      </c>
      <c r="E826" s="280" t="s">
        <v>568</v>
      </c>
      <c r="F826" s="278" t="s">
        <v>3484</v>
      </c>
      <c r="G826" s="278" t="s">
        <v>9433</v>
      </c>
      <c r="H826" s="278" t="s">
        <v>48</v>
      </c>
      <c r="I826" s="278" t="s">
        <v>9431</v>
      </c>
      <c r="J826" s="278" t="s">
        <v>1099</v>
      </c>
      <c r="K826" s="278" t="s">
        <v>341</v>
      </c>
      <c r="L826" s="278" t="s">
        <v>134</v>
      </c>
      <c r="M826" s="279" t="s">
        <v>9430</v>
      </c>
      <c r="N826" s="278" t="s">
        <v>5000</v>
      </c>
      <c r="O826" s="278"/>
    </row>
    <row r="827" spans="1:15" x14ac:dyDescent="0.3">
      <c r="A827" s="278" t="s">
        <v>1098</v>
      </c>
      <c r="B827" s="278" t="s">
        <v>9428</v>
      </c>
      <c r="C827" s="280" t="s">
        <v>1161</v>
      </c>
      <c r="D827" s="278" t="s">
        <v>70</v>
      </c>
      <c r="E827" s="280" t="s">
        <v>568</v>
      </c>
      <c r="F827" s="278" t="s">
        <v>3502</v>
      </c>
      <c r="G827" s="278" t="s">
        <v>9429</v>
      </c>
      <c r="H827" s="278" t="s">
        <v>48</v>
      </c>
      <c r="I827" s="278" t="s">
        <v>9427</v>
      </c>
      <c r="J827" s="278" t="s">
        <v>9283</v>
      </c>
      <c r="K827" s="278" t="s">
        <v>341</v>
      </c>
      <c r="L827" s="278" t="s">
        <v>134</v>
      </c>
      <c r="M827" s="279" t="s">
        <v>9369</v>
      </c>
      <c r="N827" s="278" t="s">
        <v>5000</v>
      </c>
      <c r="O827" s="278"/>
    </row>
    <row r="828" spans="1:15" x14ac:dyDescent="0.3">
      <c r="A828" s="278" t="s">
        <v>1098</v>
      </c>
      <c r="B828" s="278" t="s">
        <v>9425</v>
      </c>
      <c r="C828" s="280" t="s">
        <v>1161</v>
      </c>
      <c r="D828" s="278" t="s">
        <v>64</v>
      </c>
      <c r="E828" s="280" t="s">
        <v>568</v>
      </c>
      <c r="F828" s="278" t="s">
        <v>3502</v>
      </c>
      <c r="G828" s="278" t="s">
        <v>9426</v>
      </c>
      <c r="H828" s="278" t="s">
        <v>48</v>
      </c>
      <c r="I828" s="278" t="s">
        <v>9424</v>
      </c>
      <c r="J828" s="278" t="s">
        <v>4780</v>
      </c>
      <c r="K828" s="278" t="s">
        <v>341</v>
      </c>
      <c r="L828" s="278" t="s">
        <v>134</v>
      </c>
      <c r="M828" s="279" t="s">
        <v>9369</v>
      </c>
      <c r="N828" s="278" t="s">
        <v>5000</v>
      </c>
      <c r="O828" s="278"/>
    </row>
    <row r="829" spans="1:15" x14ac:dyDescent="0.3">
      <c r="A829" s="278" t="s">
        <v>1098</v>
      </c>
      <c r="B829" s="278" t="s">
        <v>9422</v>
      </c>
      <c r="C829" s="280" t="s">
        <v>1014</v>
      </c>
      <c r="D829" s="278" t="s">
        <v>70</v>
      </c>
      <c r="E829" s="280" t="s">
        <v>568</v>
      </c>
      <c r="F829" s="278" t="s">
        <v>3502</v>
      </c>
      <c r="G829" s="278" t="s">
        <v>9423</v>
      </c>
      <c r="H829" s="278" t="s">
        <v>48</v>
      </c>
      <c r="I829" s="278" t="s">
        <v>9421</v>
      </c>
      <c r="J829" s="278" t="s">
        <v>9283</v>
      </c>
      <c r="K829" s="278" t="s">
        <v>341</v>
      </c>
      <c r="L829" s="278" t="s">
        <v>134</v>
      </c>
      <c r="M829" s="279" t="s">
        <v>9369</v>
      </c>
      <c r="N829" s="278" t="s">
        <v>5000</v>
      </c>
      <c r="O829" s="278"/>
    </row>
    <row r="830" spans="1:15" x14ac:dyDescent="0.3">
      <c r="A830" s="278" t="s">
        <v>1098</v>
      </c>
      <c r="B830" s="278" t="s">
        <v>9419</v>
      </c>
      <c r="C830" s="280" t="s">
        <v>1161</v>
      </c>
      <c r="D830" s="278" t="s">
        <v>70</v>
      </c>
      <c r="E830" s="280" t="s">
        <v>568</v>
      </c>
      <c r="F830" s="278" t="s">
        <v>3500</v>
      </c>
      <c r="G830" s="278" t="s">
        <v>9420</v>
      </c>
      <c r="H830" s="278" t="s">
        <v>48</v>
      </c>
      <c r="I830" s="281" t="s">
        <v>9418</v>
      </c>
      <c r="J830" s="278" t="s">
        <v>9283</v>
      </c>
      <c r="K830" s="278" t="s">
        <v>341</v>
      </c>
      <c r="L830" s="278" t="s">
        <v>134</v>
      </c>
      <c r="M830" s="279" t="s">
        <v>1173</v>
      </c>
      <c r="N830" s="278" t="s">
        <v>5000</v>
      </c>
      <c r="O830" s="278" t="s">
        <v>8561</v>
      </c>
    </row>
    <row r="831" spans="1:15" x14ac:dyDescent="0.3">
      <c r="A831" s="278" t="s">
        <v>1098</v>
      </c>
      <c r="B831" s="278" t="s">
        <v>9416</v>
      </c>
      <c r="C831" s="280" t="s">
        <v>1014</v>
      </c>
      <c r="D831" s="278" t="s">
        <v>64</v>
      </c>
      <c r="E831" s="280" t="s">
        <v>853</v>
      </c>
      <c r="F831" s="278" t="s">
        <v>3536</v>
      </c>
      <c r="G831" s="278" t="s">
        <v>9417</v>
      </c>
      <c r="H831" s="278" t="s">
        <v>48</v>
      </c>
      <c r="I831" s="278" t="s">
        <v>9415</v>
      </c>
      <c r="J831" s="278" t="s">
        <v>4780</v>
      </c>
      <c r="K831" s="278" t="s">
        <v>341</v>
      </c>
      <c r="L831" s="278" t="s">
        <v>134</v>
      </c>
      <c r="M831" s="279" t="s">
        <v>1183</v>
      </c>
      <c r="N831" s="278" t="s">
        <v>5000</v>
      </c>
      <c r="O831" s="278"/>
    </row>
    <row r="832" spans="1:15" x14ac:dyDescent="0.3">
      <c r="A832" s="278" t="s">
        <v>1098</v>
      </c>
      <c r="B832" s="278" t="s">
        <v>9413</v>
      </c>
      <c r="C832" s="280" t="s">
        <v>1014</v>
      </c>
      <c r="D832" s="278" t="s">
        <v>70</v>
      </c>
      <c r="E832" s="280" t="s">
        <v>568</v>
      </c>
      <c r="F832" s="278" t="s">
        <v>3502</v>
      </c>
      <c r="G832" s="278" t="s">
        <v>9414</v>
      </c>
      <c r="H832" s="278" t="s">
        <v>48</v>
      </c>
      <c r="I832" s="278" t="s">
        <v>9412</v>
      </c>
      <c r="J832" s="278" t="s">
        <v>9283</v>
      </c>
      <c r="K832" s="278" t="s">
        <v>341</v>
      </c>
      <c r="L832" s="278" t="s">
        <v>134</v>
      </c>
      <c r="M832" s="279" t="s">
        <v>9369</v>
      </c>
      <c r="N832" s="278" t="s">
        <v>5000</v>
      </c>
      <c r="O832" s="278"/>
    </row>
    <row r="833" spans="1:15" x14ac:dyDescent="0.3">
      <c r="A833" s="278" t="s">
        <v>1098</v>
      </c>
      <c r="B833" s="278" t="s">
        <v>9410</v>
      </c>
      <c r="C833" s="280" t="s">
        <v>1014</v>
      </c>
      <c r="D833" s="278" t="s">
        <v>64</v>
      </c>
      <c r="E833" s="280" t="s">
        <v>572</v>
      </c>
      <c r="F833" s="278" t="s">
        <v>3502</v>
      </c>
      <c r="G833" s="278" t="s">
        <v>9411</v>
      </c>
      <c r="H833" s="278" t="s">
        <v>48</v>
      </c>
      <c r="I833" s="278" t="s">
        <v>9409</v>
      </c>
      <c r="J833" s="278" t="s">
        <v>4780</v>
      </c>
      <c r="K833" s="278" t="s">
        <v>341</v>
      </c>
      <c r="L833" s="278" t="s">
        <v>134</v>
      </c>
      <c r="M833" s="279" t="s">
        <v>9369</v>
      </c>
      <c r="N833" s="278" t="s">
        <v>5000</v>
      </c>
      <c r="O833" s="278"/>
    </row>
    <row r="834" spans="1:15" x14ac:dyDescent="0.3">
      <c r="A834" s="278" t="s">
        <v>1098</v>
      </c>
      <c r="B834" s="278" t="s">
        <v>9406</v>
      </c>
      <c r="C834" s="280" t="s">
        <v>1161</v>
      </c>
      <c r="D834" s="278" t="s">
        <v>173</v>
      </c>
      <c r="E834" s="280" t="s">
        <v>568</v>
      </c>
      <c r="F834" s="278" t="s">
        <v>3486</v>
      </c>
      <c r="G834" s="278" t="s">
        <v>9407</v>
      </c>
      <c r="H834" s="278" t="s">
        <v>48</v>
      </c>
      <c r="I834" s="281" t="s">
        <v>9408</v>
      </c>
      <c r="J834" s="278" t="s">
        <v>1099</v>
      </c>
      <c r="K834" s="278" t="s">
        <v>341</v>
      </c>
      <c r="L834" s="278" t="s">
        <v>134</v>
      </c>
      <c r="M834" s="279" t="s">
        <v>9303</v>
      </c>
      <c r="N834" s="278" t="s">
        <v>5000</v>
      </c>
      <c r="O834" s="278" t="s">
        <v>8561</v>
      </c>
    </row>
    <row r="835" spans="1:15" x14ac:dyDescent="0.3">
      <c r="A835" s="278" t="s">
        <v>1098</v>
      </c>
      <c r="B835" s="278" t="s">
        <v>9403</v>
      </c>
      <c r="C835" s="280" t="s">
        <v>1161</v>
      </c>
      <c r="D835" s="278" t="s">
        <v>70</v>
      </c>
      <c r="E835" s="280" t="s">
        <v>572</v>
      </c>
      <c r="F835" s="278" t="s">
        <v>3486</v>
      </c>
      <c r="G835" s="278" t="s">
        <v>9404</v>
      </c>
      <c r="H835" s="278" t="s">
        <v>48</v>
      </c>
      <c r="I835" s="281" t="s">
        <v>9405</v>
      </c>
      <c r="J835" s="278" t="s">
        <v>9283</v>
      </c>
      <c r="K835" s="278" t="s">
        <v>341</v>
      </c>
      <c r="L835" s="278" t="s">
        <v>134</v>
      </c>
      <c r="M835" s="279" t="s">
        <v>9303</v>
      </c>
      <c r="N835" s="278" t="s">
        <v>5000</v>
      </c>
      <c r="O835" s="278" t="s">
        <v>8561</v>
      </c>
    </row>
    <row r="836" spans="1:15" x14ac:dyDescent="0.3">
      <c r="A836" s="278" t="s">
        <v>1098</v>
      </c>
      <c r="B836" s="278" t="s">
        <v>9400</v>
      </c>
      <c r="C836" s="280" t="s">
        <v>1161</v>
      </c>
      <c r="D836" s="278" t="s">
        <v>64</v>
      </c>
      <c r="E836" s="280" t="s">
        <v>572</v>
      </c>
      <c r="F836" s="278" t="s">
        <v>3486</v>
      </c>
      <c r="G836" s="278" t="s">
        <v>9401</v>
      </c>
      <c r="H836" s="278" t="s">
        <v>48</v>
      </c>
      <c r="I836" s="281" t="s">
        <v>9402</v>
      </c>
      <c r="J836" s="278" t="s">
        <v>4780</v>
      </c>
      <c r="K836" s="278" t="s">
        <v>341</v>
      </c>
      <c r="L836" s="278" t="s">
        <v>134</v>
      </c>
      <c r="M836" s="279" t="s">
        <v>9303</v>
      </c>
      <c r="N836" s="278" t="s">
        <v>5000</v>
      </c>
      <c r="O836" s="278" t="s">
        <v>8561</v>
      </c>
    </row>
    <row r="837" spans="1:15" x14ac:dyDescent="0.3">
      <c r="A837" s="278" t="s">
        <v>1098</v>
      </c>
      <c r="B837" s="278" t="s">
        <v>9397</v>
      </c>
      <c r="C837" s="280" t="s">
        <v>1161</v>
      </c>
      <c r="D837" s="278" t="s">
        <v>70</v>
      </c>
      <c r="E837" s="280" t="s">
        <v>568</v>
      </c>
      <c r="F837" s="278" t="s">
        <v>3502</v>
      </c>
      <c r="G837" s="278" t="s">
        <v>9398</v>
      </c>
      <c r="H837" s="278" t="s">
        <v>48</v>
      </c>
      <c r="I837" s="281" t="s">
        <v>9399</v>
      </c>
      <c r="J837" s="278" t="s">
        <v>9283</v>
      </c>
      <c r="K837" s="278" t="s">
        <v>341</v>
      </c>
      <c r="L837" s="278" t="s">
        <v>134</v>
      </c>
      <c r="M837" s="279" t="s">
        <v>9369</v>
      </c>
      <c r="N837" s="278" t="s">
        <v>5000</v>
      </c>
      <c r="O837" s="278" t="s">
        <v>8561</v>
      </c>
    </row>
    <row r="838" spans="1:15" x14ac:dyDescent="0.3">
      <c r="A838" s="278" t="s">
        <v>1098</v>
      </c>
      <c r="B838" s="278" t="s">
        <v>9394</v>
      </c>
      <c r="C838" s="280" t="s">
        <v>1161</v>
      </c>
      <c r="D838" s="278" t="s">
        <v>64</v>
      </c>
      <c r="E838" s="280" t="s">
        <v>572</v>
      </c>
      <c r="F838" s="278" t="s">
        <v>3502</v>
      </c>
      <c r="G838" s="278" t="s">
        <v>9395</v>
      </c>
      <c r="H838" s="278" t="s">
        <v>48</v>
      </c>
      <c r="I838" s="281" t="s">
        <v>9396</v>
      </c>
      <c r="J838" s="278" t="s">
        <v>4780</v>
      </c>
      <c r="K838" s="278" t="s">
        <v>341</v>
      </c>
      <c r="L838" s="278" t="s">
        <v>134</v>
      </c>
      <c r="M838" s="279" t="s">
        <v>9369</v>
      </c>
      <c r="N838" s="278" t="s">
        <v>5000</v>
      </c>
      <c r="O838" s="278" t="s">
        <v>8561</v>
      </c>
    </row>
    <row r="839" spans="1:15" x14ac:dyDescent="0.3">
      <c r="A839" s="278" t="s">
        <v>1098</v>
      </c>
      <c r="B839" s="278" t="s">
        <v>9391</v>
      </c>
      <c r="C839" s="280" t="s">
        <v>1014</v>
      </c>
      <c r="D839" s="278" t="s">
        <v>70</v>
      </c>
      <c r="E839" s="280" t="s">
        <v>568</v>
      </c>
      <c r="F839" s="278" t="s">
        <v>3502</v>
      </c>
      <c r="G839" s="278" t="s">
        <v>9392</v>
      </c>
      <c r="H839" s="278" t="s">
        <v>48</v>
      </c>
      <c r="I839" s="281" t="s">
        <v>9393</v>
      </c>
      <c r="J839" s="278" t="s">
        <v>9283</v>
      </c>
      <c r="K839" s="278" t="s">
        <v>341</v>
      </c>
      <c r="L839" s="278" t="s">
        <v>134</v>
      </c>
      <c r="M839" s="279" t="s">
        <v>1176</v>
      </c>
      <c r="N839" s="278" t="s">
        <v>5000</v>
      </c>
      <c r="O839" s="278" t="s">
        <v>8561</v>
      </c>
    </row>
    <row r="840" spans="1:15" x14ac:dyDescent="0.3">
      <c r="A840" s="278" t="s">
        <v>1098</v>
      </c>
      <c r="B840" s="278" t="s">
        <v>9388</v>
      </c>
      <c r="C840" s="280" t="s">
        <v>1161</v>
      </c>
      <c r="D840" s="278" t="s">
        <v>64</v>
      </c>
      <c r="E840" s="280" t="s">
        <v>572</v>
      </c>
      <c r="F840" s="278" t="s">
        <v>3502</v>
      </c>
      <c r="G840" s="278" t="s">
        <v>9389</v>
      </c>
      <c r="H840" s="278" t="s">
        <v>48</v>
      </c>
      <c r="I840" s="281" t="s">
        <v>9390</v>
      </c>
      <c r="J840" s="278" t="s">
        <v>4780</v>
      </c>
      <c r="K840" s="278" t="s">
        <v>341</v>
      </c>
      <c r="L840" s="278" t="s">
        <v>134</v>
      </c>
      <c r="M840" s="279" t="s">
        <v>1176</v>
      </c>
      <c r="N840" s="278" t="s">
        <v>5000</v>
      </c>
      <c r="O840" s="278" t="s">
        <v>8561</v>
      </c>
    </row>
    <row r="841" spans="1:15" x14ac:dyDescent="0.3">
      <c r="A841" s="278" t="s">
        <v>1098</v>
      </c>
      <c r="B841" s="278" t="s">
        <v>9385</v>
      </c>
      <c r="C841" s="280" t="s">
        <v>1014</v>
      </c>
      <c r="D841" s="278" t="s">
        <v>70</v>
      </c>
      <c r="E841" s="280" t="s">
        <v>568</v>
      </c>
      <c r="F841" s="278" t="s">
        <v>3502</v>
      </c>
      <c r="G841" s="278" t="s">
        <v>9386</v>
      </c>
      <c r="H841" s="278" t="s">
        <v>48</v>
      </c>
      <c r="I841" s="281" t="s">
        <v>9387</v>
      </c>
      <c r="J841" s="278" t="s">
        <v>9283</v>
      </c>
      <c r="K841" s="278" t="s">
        <v>341</v>
      </c>
      <c r="L841" s="278" t="s">
        <v>134</v>
      </c>
      <c r="M841" s="279" t="s">
        <v>1176</v>
      </c>
      <c r="N841" s="278" t="s">
        <v>5000</v>
      </c>
      <c r="O841" s="278" t="s">
        <v>8561</v>
      </c>
    </row>
    <row r="842" spans="1:15" x14ac:dyDescent="0.3">
      <c r="A842" s="278" t="s">
        <v>1098</v>
      </c>
      <c r="B842" s="278" t="s">
        <v>9382</v>
      </c>
      <c r="C842" s="280" t="s">
        <v>1161</v>
      </c>
      <c r="D842" s="278" t="s">
        <v>64</v>
      </c>
      <c r="E842" s="280" t="s">
        <v>572</v>
      </c>
      <c r="F842" s="278" t="s">
        <v>3502</v>
      </c>
      <c r="G842" s="278" t="s">
        <v>9383</v>
      </c>
      <c r="H842" s="278" t="s">
        <v>48</v>
      </c>
      <c r="I842" s="281" t="s">
        <v>9384</v>
      </c>
      <c r="J842" s="278" t="s">
        <v>4780</v>
      </c>
      <c r="K842" s="278" t="s">
        <v>341</v>
      </c>
      <c r="L842" s="278" t="s">
        <v>134</v>
      </c>
      <c r="M842" s="279" t="s">
        <v>1176</v>
      </c>
      <c r="N842" s="278" t="s">
        <v>5000</v>
      </c>
      <c r="O842" s="278" t="s">
        <v>8561</v>
      </c>
    </row>
    <row r="843" spans="1:15" x14ac:dyDescent="0.3">
      <c r="A843" s="278" t="s">
        <v>1098</v>
      </c>
      <c r="B843" s="278" t="s">
        <v>9379</v>
      </c>
      <c r="C843" s="280" t="s">
        <v>1014</v>
      </c>
      <c r="D843" s="278" t="s">
        <v>70</v>
      </c>
      <c r="E843" s="280" t="s">
        <v>568</v>
      </c>
      <c r="F843" s="278" t="s">
        <v>3502</v>
      </c>
      <c r="G843" s="278" t="s">
        <v>9380</v>
      </c>
      <c r="H843" s="278" t="s">
        <v>48</v>
      </c>
      <c r="I843" s="281" t="s">
        <v>9381</v>
      </c>
      <c r="J843" s="278" t="s">
        <v>9283</v>
      </c>
      <c r="K843" s="278" t="s">
        <v>341</v>
      </c>
      <c r="L843" s="278" t="s">
        <v>134</v>
      </c>
      <c r="M843" s="279" t="s">
        <v>1176</v>
      </c>
      <c r="N843" s="278" t="s">
        <v>5000</v>
      </c>
      <c r="O843" s="278" t="s">
        <v>8561</v>
      </c>
    </row>
    <row r="844" spans="1:15" x14ac:dyDescent="0.3">
      <c r="A844" s="278" t="s">
        <v>1098</v>
      </c>
      <c r="B844" s="278" t="s">
        <v>9376</v>
      </c>
      <c r="C844" s="280" t="s">
        <v>1161</v>
      </c>
      <c r="D844" s="278" t="s">
        <v>64</v>
      </c>
      <c r="E844" s="280" t="s">
        <v>572</v>
      </c>
      <c r="F844" s="278" t="s">
        <v>3502</v>
      </c>
      <c r="G844" s="278" t="s">
        <v>9377</v>
      </c>
      <c r="H844" s="278" t="s">
        <v>48</v>
      </c>
      <c r="I844" s="281" t="s">
        <v>9378</v>
      </c>
      <c r="J844" s="278" t="s">
        <v>4780</v>
      </c>
      <c r="K844" s="278" t="s">
        <v>341</v>
      </c>
      <c r="L844" s="278" t="s">
        <v>134</v>
      </c>
      <c r="M844" s="279" t="s">
        <v>1176</v>
      </c>
      <c r="N844" s="278" t="s">
        <v>5000</v>
      </c>
      <c r="O844" s="278" t="s">
        <v>8561</v>
      </c>
    </row>
    <row r="845" spans="1:15" x14ac:dyDescent="0.3">
      <c r="A845" s="278" t="s">
        <v>1098</v>
      </c>
      <c r="B845" s="278" t="s">
        <v>9374</v>
      </c>
      <c r="C845" s="280" t="s">
        <v>1161</v>
      </c>
      <c r="D845" s="278" t="s">
        <v>173</v>
      </c>
      <c r="E845" s="280" t="s">
        <v>568</v>
      </c>
      <c r="F845" s="278" t="s">
        <v>3486</v>
      </c>
      <c r="G845" s="278" t="s">
        <v>9375</v>
      </c>
      <c r="H845" s="278" t="s">
        <v>48</v>
      </c>
      <c r="I845" s="281" t="s">
        <v>9373</v>
      </c>
      <c r="J845" s="278" t="s">
        <v>1099</v>
      </c>
      <c r="K845" s="278" t="s">
        <v>341</v>
      </c>
      <c r="L845" s="278" t="s">
        <v>134</v>
      </c>
      <c r="M845" s="279" t="s">
        <v>9303</v>
      </c>
      <c r="N845" s="278" t="s">
        <v>5000</v>
      </c>
      <c r="O845" s="278" t="s">
        <v>8561</v>
      </c>
    </row>
    <row r="846" spans="1:15" x14ac:dyDescent="0.3">
      <c r="A846" s="278" t="s">
        <v>1098</v>
      </c>
      <c r="B846" s="278" t="s">
        <v>9371</v>
      </c>
      <c r="C846" s="280" t="s">
        <v>1161</v>
      </c>
      <c r="D846" s="278" t="s">
        <v>70</v>
      </c>
      <c r="E846" s="280" t="s">
        <v>568</v>
      </c>
      <c r="F846" s="278" t="s">
        <v>3502</v>
      </c>
      <c r="G846" s="278" t="s">
        <v>9372</v>
      </c>
      <c r="H846" s="278" t="s">
        <v>48</v>
      </c>
      <c r="I846" s="281" t="s">
        <v>9370</v>
      </c>
      <c r="J846" s="278" t="s">
        <v>9283</v>
      </c>
      <c r="K846" s="278" t="s">
        <v>341</v>
      </c>
      <c r="L846" s="278" t="s">
        <v>134</v>
      </c>
      <c r="M846" s="279" t="s">
        <v>9369</v>
      </c>
      <c r="N846" s="278" t="s">
        <v>5000</v>
      </c>
      <c r="O846" s="278" t="s">
        <v>8561</v>
      </c>
    </row>
    <row r="847" spans="1:15" x14ac:dyDescent="0.3">
      <c r="A847" s="278" t="s">
        <v>1098</v>
      </c>
      <c r="B847" s="278" t="s">
        <v>9367</v>
      </c>
      <c r="C847" s="280" t="s">
        <v>1014</v>
      </c>
      <c r="D847" s="278" t="s">
        <v>70</v>
      </c>
      <c r="E847" s="280" t="s">
        <v>568</v>
      </c>
      <c r="F847" s="278" t="s">
        <v>3504</v>
      </c>
      <c r="G847" s="278" t="s">
        <v>9368</v>
      </c>
      <c r="H847" s="278" t="s">
        <v>48</v>
      </c>
      <c r="I847" s="281" t="s">
        <v>9366</v>
      </c>
      <c r="J847" s="278" t="s">
        <v>9283</v>
      </c>
      <c r="K847" s="278" t="s">
        <v>341</v>
      </c>
      <c r="L847" s="278" t="s">
        <v>134</v>
      </c>
      <c r="M847" s="279" t="s">
        <v>9362</v>
      </c>
      <c r="N847" s="278" t="s">
        <v>5000</v>
      </c>
      <c r="O847" s="278" t="s">
        <v>8561</v>
      </c>
    </row>
    <row r="848" spans="1:15" x14ac:dyDescent="0.3">
      <c r="A848" s="278" t="s">
        <v>1098</v>
      </c>
      <c r="B848" s="278" t="s">
        <v>9364</v>
      </c>
      <c r="C848" s="280" t="s">
        <v>1161</v>
      </c>
      <c r="D848" s="278" t="s">
        <v>64</v>
      </c>
      <c r="E848" s="280" t="s">
        <v>572</v>
      </c>
      <c r="F848" s="278" t="s">
        <v>3504</v>
      </c>
      <c r="G848" s="278" t="s">
        <v>9365</v>
      </c>
      <c r="H848" s="278" t="s">
        <v>48</v>
      </c>
      <c r="I848" s="281" t="s">
        <v>9363</v>
      </c>
      <c r="J848" s="278" t="s">
        <v>4780</v>
      </c>
      <c r="K848" s="278" t="s">
        <v>341</v>
      </c>
      <c r="L848" s="278" t="s">
        <v>134</v>
      </c>
      <c r="M848" s="279" t="s">
        <v>9362</v>
      </c>
      <c r="N848" s="278" t="s">
        <v>5000</v>
      </c>
      <c r="O848" s="278" t="s">
        <v>8561</v>
      </c>
    </row>
    <row r="849" spans="1:15" x14ac:dyDescent="0.3">
      <c r="A849" s="278" t="s">
        <v>1098</v>
      </c>
      <c r="B849" s="278" t="s">
        <v>9359</v>
      </c>
      <c r="C849" s="280" t="s">
        <v>1014</v>
      </c>
      <c r="D849" s="278" t="s">
        <v>64</v>
      </c>
      <c r="E849" s="280" t="s">
        <v>853</v>
      </c>
      <c r="F849" s="278" t="s">
        <v>3540</v>
      </c>
      <c r="G849" s="278" t="s">
        <v>9360</v>
      </c>
      <c r="H849" s="278" t="s">
        <v>48</v>
      </c>
      <c r="I849" s="278" t="s">
        <v>9361</v>
      </c>
      <c r="J849" s="278" t="s">
        <v>4780</v>
      </c>
      <c r="K849" s="278" t="s">
        <v>341</v>
      </c>
      <c r="L849" s="278" t="s">
        <v>134</v>
      </c>
      <c r="M849" s="279" t="s">
        <v>3419</v>
      </c>
      <c r="N849" s="278" t="s">
        <v>5000</v>
      </c>
      <c r="O849" s="278"/>
    </row>
    <row r="850" spans="1:15" x14ac:dyDescent="0.3">
      <c r="A850" s="278" t="s">
        <v>1098</v>
      </c>
      <c r="B850" s="278" t="s">
        <v>9356</v>
      </c>
      <c r="C850" s="280" t="s">
        <v>1161</v>
      </c>
      <c r="D850" s="278" t="s">
        <v>64</v>
      </c>
      <c r="E850" s="280" t="s">
        <v>853</v>
      </c>
      <c r="F850" s="278" t="s">
        <v>3536</v>
      </c>
      <c r="G850" s="278" t="s">
        <v>9357</v>
      </c>
      <c r="H850" s="278" t="s">
        <v>48</v>
      </c>
      <c r="I850" s="278" t="s">
        <v>9355</v>
      </c>
      <c r="J850" s="278" t="s">
        <v>4780</v>
      </c>
      <c r="K850" s="278" t="s">
        <v>341</v>
      </c>
      <c r="L850" s="278" t="s">
        <v>134</v>
      </c>
      <c r="M850" s="279" t="s">
        <v>1177</v>
      </c>
      <c r="N850" s="278" t="s">
        <v>5000</v>
      </c>
      <c r="O850" s="278"/>
    </row>
    <row r="851" spans="1:15" x14ac:dyDescent="0.3">
      <c r="A851" s="278" t="s">
        <v>1098</v>
      </c>
      <c r="B851" s="278" t="s">
        <v>9353</v>
      </c>
      <c r="C851" s="280" t="s">
        <v>1161</v>
      </c>
      <c r="D851" s="278" t="s">
        <v>64</v>
      </c>
      <c r="E851" s="280" t="s">
        <v>853</v>
      </c>
      <c r="F851" s="278" t="s">
        <v>3530</v>
      </c>
      <c r="G851" s="278" t="s">
        <v>9354</v>
      </c>
      <c r="H851" s="278" t="s">
        <v>17</v>
      </c>
      <c r="I851" s="278" t="s">
        <v>4777</v>
      </c>
      <c r="J851" s="278" t="s">
        <v>4780</v>
      </c>
      <c r="K851" s="278" t="s">
        <v>341</v>
      </c>
      <c r="L851" s="278" t="s">
        <v>134</v>
      </c>
      <c r="M851" s="279" t="s">
        <v>897</v>
      </c>
      <c r="N851" s="278" t="s">
        <v>5000</v>
      </c>
      <c r="O851" s="278"/>
    </row>
    <row r="852" spans="1:15" x14ac:dyDescent="0.3">
      <c r="A852" s="278" t="s">
        <v>1098</v>
      </c>
      <c r="B852" s="278" t="s">
        <v>9353</v>
      </c>
      <c r="C852" s="280" t="s">
        <v>1014</v>
      </c>
      <c r="D852" s="278" t="s">
        <v>64</v>
      </c>
      <c r="E852" s="280" t="s">
        <v>853</v>
      </c>
      <c r="F852" s="278" t="s">
        <v>4776</v>
      </c>
      <c r="G852" s="278" t="s">
        <v>1161</v>
      </c>
      <c r="H852" s="278" t="s">
        <v>48</v>
      </c>
      <c r="I852" s="278" t="s">
        <v>4777</v>
      </c>
      <c r="J852" s="278" t="s">
        <v>4780</v>
      </c>
      <c r="K852" s="278" t="s">
        <v>1161</v>
      </c>
      <c r="L852" s="278" t="s">
        <v>134</v>
      </c>
      <c r="M852" s="279" t="s">
        <v>897</v>
      </c>
      <c r="N852" s="278" t="s">
        <v>5000</v>
      </c>
      <c r="O852" s="278"/>
    </row>
    <row r="853" spans="1:15" x14ac:dyDescent="0.3">
      <c r="A853" s="278" t="s">
        <v>1098</v>
      </c>
      <c r="B853" s="278" t="s">
        <v>9351</v>
      </c>
      <c r="C853" s="280" t="s">
        <v>1161</v>
      </c>
      <c r="D853" s="278" t="s">
        <v>64</v>
      </c>
      <c r="E853" s="280" t="s">
        <v>853</v>
      </c>
      <c r="F853" s="278" t="s">
        <v>3527</v>
      </c>
      <c r="G853" s="278" t="s">
        <v>9352</v>
      </c>
      <c r="H853" s="278" t="s">
        <v>48</v>
      </c>
      <c r="I853" s="278" t="s">
        <v>9350</v>
      </c>
      <c r="J853" s="278" t="s">
        <v>4780</v>
      </c>
      <c r="K853" s="278" t="s">
        <v>341</v>
      </c>
      <c r="L853" s="278" t="s">
        <v>134</v>
      </c>
      <c r="M853" s="279" t="s">
        <v>889</v>
      </c>
      <c r="N853" s="278" t="s">
        <v>5000</v>
      </c>
      <c r="O853" s="278"/>
    </row>
    <row r="854" spans="1:15" x14ac:dyDescent="0.3">
      <c r="A854" s="278" t="s">
        <v>1098</v>
      </c>
      <c r="B854" s="278" t="s">
        <v>9348</v>
      </c>
      <c r="C854" s="280" t="s">
        <v>1161</v>
      </c>
      <c r="D854" s="278" t="s">
        <v>64</v>
      </c>
      <c r="E854" s="280" t="s">
        <v>853</v>
      </c>
      <c r="F854" s="278" t="s">
        <v>3530</v>
      </c>
      <c r="G854" s="278" t="s">
        <v>9349</v>
      </c>
      <c r="H854" s="278" t="s">
        <v>48</v>
      </c>
      <c r="I854" s="278" t="s">
        <v>9347</v>
      </c>
      <c r="J854" s="278" t="s">
        <v>4780</v>
      </c>
      <c r="K854" s="278" t="s">
        <v>341</v>
      </c>
      <c r="L854" s="278" t="s">
        <v>134</v>
      </c>
      <c r="M854" s="279" t="s">
        <v>2605</v>
      </c>
      <c r="N854" s="278" t="s">
        <v>5000</v>
      </c>
      <c r="O854" s="278"/>
    </row>
    <row r="855" spans="1:15" x14ac:dyDescent="0.3">
      <c r="A855" s="278" t="s">
        <v>1098</v>
      </c>
      <c r="B855" s="278" t="s">
        <v>9345</v>
      </c>
      <c r="C855" s="280" t="s">
        <v>1161</v>
      </c>
      <c r="D855" s="278" t="s">
        <v>64</v>
      </c>
      <c r="E855" s="280" t="s">
        <v>853</v>
      </c>
      <c r="F855" s="278" t="s">
        <v>3533</v>
      </c>
      <c r="G855" s="278" t="s">
        <v>9346</v>
      </c>
      <c r="H855" s="278" t="s">
        <v>48</v>
      </c>
      <c r="I855" s="278" t="s">
        <v>9344</v>
      </c>
      <c r="J855" s="278" t="s">
        <v>4780</v>
      </c>
      <c r="K855" s="278" t="s">
        <v>341</v>
      </c>
      <c r="L855" s="278" t="s">
        <v>134</v>
      </c>
      <c r="M855" s="279" t="s">
        <v>899</v>
      </c>
      <c r="N855" s="278" t="s">
        <v>5000</v>
      </c>
      <c r="O855" s="278"/>
    </row>
    <row r="856" spans="1:15" x14ac:dyDescent="0.3">
      <c r="A856" s="278" t="s">
        <v>9301</v>
      </c>
      <c r="B856" s="278" t="s">
        <v>9342</v>
      </c>
      <c r="C856" s="280" t="s">
        <v>1161</v>
      </c>
      <c r="D856" s="278" t="s">
        <v>173</v>
      </c>
      <c r="E856" s="280" t="s">
        <v>568</v>
      </c>
      <c r="F856" s="278" t="s">
        <v>3470</v>
      </c>
      <c r="G856" s="278" t="s">
        <v>9343</v>
      </c>
      <c r="H856" s="278" t="s">
        <v>48</v>
      </c>
      <c r="I856" s="278" t="s">
        <v>9337</v>
      </c>
      <c r="J856" s="278" t="s">
        <v>1099</v>
      </c>
      <c r="K856" s="278" t="s">
        <v>341</v>
      </c>
      <c r="L856" s="278" t="s">
        <v>134</v>
      </c>
      <c r="M856" s="279" t="s">
        <v>1170</v>
      </c>
      <c r="N856" s="278" t="s">
        <v>5000</v>
      </c>
      <c r="O856" s="278"/>
    </row>
    <row r="857" spans="1:15" x14ac:dyDescent="0.3">
      <c r="A857" s="278" t="s">
        <v>9301</v>
      </c>
      <c r="B857" s="278" t="s">
        <v>9340</v>
      </c>
      <c r="C857" s="280" t="s">
        <v>1161</v>
      </c>
      <c r="D857" s="278" t="s">
        <v>70</v>
      </c>
      <c r="E857" s="280" t="s">
        <v>572</v>
      </c>
      <c r="F857" s="278" t="s">
        <v>3470</v>
      </c>
      <c r="G857" s="278" t="s">
        <v>9341</v>
      </c>
      <c r="H857" s="278" t="s">
        <v>48</v>
      </c>
      <c r="I857" s="278" t="s">
        <v>9337</v>
      </c>
      <c r="J857" s="278" t="s">
        <v>9283</v>
      </c>
      <c r="K857" s="278" t="s">
        <v>341</v>
      </c>
      <c r="L857" s="278" t="s">
        <v>134</v>
      </c>
      <c r="M857" s="279" t="s">
        <v>1170</v>
      </c>
      <c r="N857" s="278" t="s">
        <v>5000</v>
      </c>
      <c r="O857" s="278"/>
    </row>
    <row r="858" spans="1:15" x14ac:dyDescent="0.3">
      <c r="A858" s="278" t="s">
        <v>9301</v>
      </c>
      <c r="B858" s="278" t="s">
        <v>9338</v>
      </c>
      <c r="C858" s="280" t="s">
        <v>1161</v>
      </c>
      <c r="D858" s="278" t="s">
        <v>64</v>
      </c>
      <c r="E858" s="280" t="s">
        <v>572</v>
      </c>
      <c r="F858" s="278" t="s">
        <v>3470</v>
      </c>
      <c r="G858" s="278" t="s">
        <v>9339</v>
      </c>
      <c r="H858" s="278" t="s">
        <v>48</v>
      </c>
      <c r="I858" s="278" t="s">
        <v>9337</v>
      </c>
      <c r="J858" s="278" t="s">
        <v>4780</v>
      </c>
      <c r="K858" s="278" t="s">
        <v>341</v>
      </c>
      <c r="L858" s="278" t="s">
        <v>134</v>
      </c>
      <c r="M858" s="279" t="s">
        <v>1170</v>
      </c>
      <c r="N858" s="278" t="s">
        <v>5000</v>
      </c>
      <c r="O858" s="278"/>
    </row>
    <row r="859" spans="1:15" x14ac:dyDescent="0.3">
      <c r="A859" s="278" t="s">
        <v>9301</v>
      </c>
      <c r="B859" s="278" t="s">
        <v>9335</v>
      </c>
      <c r="C859" s="280" t="s">
        <v>1161</v>
      </c>
      <c r="D859" s="278" t="s">
        <v>173</v>
      </c>
      <c r="E859" s="280" t="s">
        <v>568</v>
      </c>
      <c r="F859" s="278" t="s">
        <v>3486</v>
      </c>
      <c r="G859" s="278" t="s">
        <v>9336</v>
      </c>
      <c r="H859" s="278" t="s">
        <v>48</v>
      </c>
      <c r="I859" s="281" t="s">
        <v>9330</v>
      </c>
      <c r="J859" s="278" t="s">
        <v>1099</v>
      </c>
      <c r="K859" s="278" t="s">
        <v>341</v>
      </c>
      <c r="L859" s="278" t="s">
        <v>134</v>
      </c>
      <c r="M859" s="279" t="s">
        <v>9303</v>
      </c>
      <c r="N859" s="278" t="s">
        <v>5000</v>
      </c>
      <c r="O859" s="278" t="s">
        <v>8561</v>
      </c>
    </row>
    <row r="860" spans="1:15" x14ac:dyDescent="0.3">
      <c r="A860" s="278" t="s">
        <v>9301</v>
      </c>
      <c r="B860" s="278" t="s">
        <v>9333</v>
      </c>
      <c r="C860" s="280" t="s">
        <v>1161</v>
      </c>
      <c r="D860" s="278" t="s">
        <v>70</v>
      </c>
      <c r="E860" s="280" t="s">
        <v>572</v>
      </c>
      <c r="F860" s="278" t="s">
        <v>3486</v>
      </c>
      <c r="G860" s="278" t="s">
        <v>9334</v>
      </c>
      <c r="H860" s="278" t="s">
        <v>48</v>
      </c>
      <c r="I860" s="281" t="s">
        <v>9330</v>
      </c>
      <c r="J860" s="278" t="s">
        <v>9283</v>
      </c>
      <c r="K860" s="278" t="s">
        <v>341</v>
      </c>
      <c r="L860" s="278" t="s">
        <v>134</v>
      </c>
      <c r="M860" s="279" t="s">
        <v>9303</v>
      </c>
      <c r="N860" s="278" t="s">
        <v>5000</v>
      </c>
      <c r="O860" s="278" t="s">
        <v>8561</v>
      </c>
    </row>
    <row r="861" spans="1:15" x14ac:dyDescent="0.3">
      <c r="A861" s="278" t="s">
        <v>9301</v>
      </c>
      <c r="B861" s="278" t="s">
        <v>9331</v>
      </c>
      <c r="C861" s="280" t="s">
        <v>1161</v>
      </c>
      <c r="D861" s="278" t="s">
        <v>64</v>
      </c>
      <c r="E861" s="280" t="s">
        <v>572</v>
      </c>
      <c r="F861" s="278" t="s">
        <v>3486</v>
      </c>
      <c r="G861" s="278" t="s">
        <v>9332</v>
      </c>
      <c r="H861" s="278" t="s">
        <v>48</v>
      </c>
      <c r="I861" s="281" t="s">
        <v>9330</v>
      </c>
      <c r="J861" s="278" t="s">
        <v>4780</v>
      </c>
      <c r="K861" s="278" t="s">
        <v>341</v>
      </c>
      <c r="L861" s="278" t="s">
        <v>134</v>
      </c>
      <c r="M861" s="279" t="s">
        <v>9303</v>
      </c>
      <c r="N861" s="278" t="s">
        <v>5000</v>
      </c>
      <c r="O861" s="278" t="s">
        <v>8561</v>
      </c>
    </row>
    <row r="862" spans="1:15" x14ac:dyDescent="0.3">
      <c r="A862" s="278" t="s">
        <v>9301</v>
      </c>
      <c r="B862" s="278" t="s">
        <v>9328</v>
      </c>
      <c r="C862" s="280" t="s">
        <v>1161</v>
      </c>
      <c r="D862" s="278" t="s">
        <v>173</v>
      </c>
      <c r="E862" s="280" t="s">
        <v>568</v>
      </c>
      <c r="F862" s="278" t="s">
        <v>3480</v>
      </c>
      <c r="G862" s="278" t="s">
        <v>9329</v>
      </c>
      <c r="H862" s="278" t="s">
        <v>48</v>
      </c>
      <c r="I862" s="281" t="s">
        <v>9323</v>
      </c>
      <c r="J862" s="278" t="s">
        <v>1099</v>
      </c>
      <c r="K862" s="278" t="s">
        <v>341</v>
      </c>
      <c r="L862" s="278" t="s">
        <v>134</v>
      </c>
      <c r="M862" s="279" t="s">
        <v>9292</v>
      </c>
      <c r="N862" s="278" t="s">
        <v>5000</v>
      </c>
      <c r="O862" s="278" t="s">
        <v>8561</v>
      </c>
    </row>
    <row r="863" spans="1:15" x14ac:dyDescent="0.3">
      <c r="A863" s="278" t="s">
        <v>9301</v>
      </c>
      <c r="B863" s="278" t="s">
        <v>9326</v>
      </c>
      <c r="C863" s="280" t="s">
        <v>1161</v>
      </c>
      <c r="D863" s="278" t="s">
        <v>70</v>
      </c>
      <c r="E863" s="280" t="s">
        <v>572</v>
      </c>
      <c r="F863" s="278" t="s">
        <v>3480</v>
      </c>
      <c r="G863" s="278" t="s">
        <v>9327</v>
      </c>
      <c r="H863" s="278" t="s">
        <v>48</v>
      </c>
      <c r="I863" s="281" t="s">
        <v>9323</v>
      </c>
      <c r="J863" s="278" t="s">
        <v>9283</v>
      </c>
      <c r="K863" s="278" t="s">
        <v>341</v>
      </c>
      <c r="L863" s="278" t="s">
        <v>134</v>
      </c>
      <c r="M863" s="279" t="s">
        <v>9292</v>
      </c>
      <c r="N863" s="278" t="s">
        <v>5000</v>
      </c>
      <c r="O863" s="278" t="s">
        <v>8561</v>
      </c>
    </row>
    <row r="864" spans="1:15" x14ac:dyDescent="0.3">
      <c r="A864" s="278" t="s">
        <v>9301</v>
      </c>
      <c r="B864" s="278" t="s">
        <v>9324</v>
      </c>
      <c r="C864" s="280" t="s">
        <v>1014</v>
      </c>
      <c r="D864" s="278" t="s">
        <v>64</v>
      </c>
      <c r="E864" s="280" t="s">
        <v>572</v>
      </c>
      <c r="F864" s="278" t="s">
        <v>3480</v>
      </c>
      <c r="G864" s="278" t="s">
        <v>9325</v>
      </c>
      <c r="H864" s="278" t="s">
        <v>48</v>
      </c>
      <c r="I864" s="281" t="s">
        <v>9323</v>
      </c>
      <c r="J864" s="278" t="s">
        <v>4780</v>
      </c>
      <c r="K864" s="278" t="s">
        <v>341</v>
      </c>
      <c r="L864" s="278" t="s">
        <v>134</v>
      </c>
      <c r="M864" s="279" t="s">
        <v>9292</v>
      </c>
      <c r="N864" s="278" t="s">
        <v>5000</v>
      </c>
      <c r="O864" s="278" t="s">
        <v>8561</v>
      </c>
    </row>
    <row r="865" spans="1:15" x14ac:dyDescent="0.3">
      <c r="A865" s="278" t="s">
        <v>9301</v>
      </c>
      <c r="B865" s="278" t="s">
        <v>9321</v>
      </c>
      <c r="C865" s="280" t="s">
        <v>1014</v>
      </c>
      <c r="D865" s="278" t="s">
        <v>64</v>
      </c>
      <c r="E865" s="280" t="s">
        <v>853</v>
      </c>
      <c r="F865" s="278" t="s">
        <v>3540</v>
      </c>
      <c r="G865" s="278" t="s">
        <v>9322</v>
      </c>
      <c r="H865" s="278" t="s">
        <v>48</v>
      </c>
      <c r="I865" s="278" t="s">
        <v>9320</v>
      </c>
      <c r="J865" s="278" t="s">
        <v>4780</v>
      </c>
      <c r="K865" s="278" t="s">
        <v>341</v>
      </c>
      <c r="L865" s="278" t="s">
        <v>134</v>
      </c>
      <c r="M865" s="279" t="s">
        <v>9177</v>
      </c>
      <c r="N865" s="278" t="s">
        <v>5000</v>
      </c>
      <c r="O865" s="278"/>
    </row>
    <row r="866" spans="1:15" x14ac:dyDescent="0.3">
      <c r="A866" s="278" t="s">
        <v>9301</v>
      </c>
      <c r="B866" s="278" t="s">
        <v>9318</v>
      </c>
      <c r="C866" s="280" t="s">
        <v>1014</v>
      </c>
      <c r="D866" s="278" t="s">
        <v>64</v>
      </c>
      <c r="E866" s="280" t="s">
        <v>568</v>
      </c>
      <c r="F866" s="278" t="s">
        <v>3533</v>
      </c>
      <c r="G866" s="278" t="s">
        <v>9319</v>
      </c>
      <c r="H866" s="278" t="s">
        <v>48</v>
      </c>
      <c r="I866" s="281" t="s">
        <v>9317</v>
      </c>
      <c r="J866" s="278" t="s">
        <v>4780</v>
      </c>
      <c r="K866" s="278" t="s">
        <v>341</v>
      </c>
      <c r="L866" s="278" t="s">
        <v>134</v>
      </c>
      <c r="M866" s="279" t="s">
        <v>899</v>
      </c>
      <c r="N866" s="278" t="s">
        <v>5000</v>
      </c>
      <c r="O866" s="278" t="s">
        <v>8561</v>
      </c>
    </row>
    <row r="867" spans="1:15" x14ac:dyDescent="0.3">
      <c r="A867" s="278" t="s">
        <v>9301</v>
      </c>
      <c r="B867" s="278" t="s">
        <v>9314</v>
      </c>
      <c r="C867" s="280" t="s">
        <v>1014</v>
      </c>
      <c r="D867" s="278" t="s">
        <v>64</v>
      </c>
      <c r="E867" s="280" t="s">
        <v>853</v>
      </c>
      <c r="F867" s="278" t="s">
        <v>3540</v>
      </c>
      <c r="G867" s="278" t="s">
        <v>9315</v>
      </c>
      <c r="H867" s="278" t="s">
        <v>48</v>
      </c>
      <c r="I867" s="278" t="s">
        <v>9316</v>
      </c>
      <c r="J867" s="278" t="s">
        <v>4780</v>
      </c>
      <c r="K867" s="278" t="s">
        <v>341</v>
      </c>
      <c r="L867" s="278" t="s">
        <v>134</v>
      </c>
      <c r="M867" s="279" t="s">
        <v>4247</v>
      </c>
      <c r="N867" s="278" t="s">
        <v>5000</v>
      </c>
      <c r="O867" s="278"/>
    </row>
    <row r="868" spans="1:15" x14ac:dyDescent="0.3">
      <c r="A868" s="278" t="s">
        <v>9301</v>
      </c>
      <c r="B868" s="278" t="s">
        <v>9311</v>
      </c>
      <c r="C868" s="280" t="s">
        <v>1161</v>
      </c>
      <c r="D868" s="278" t="s">
        <v>173</v>
      </c>
      <c r="E868" s="280" t="s">
        <v>568</v>
      </c>
      <c r="F868" s="278" t="s">
        <v>3486</v>
      </c>
      <c r="G868" s="281" t="s">
        <v>9313</v>
      </c>
      <c r="H868" s="278" t="s">
        <v>48</v>
      </c>
      <c r="I868" s="278" t="s">
        <v>9312</v>
      </c>
      <c r="J868" s="278" t="s">
        <v>1099</v>
      </c>
      <c r="K868" s="278" t="s">
        <v>341</v>
      </c>
      <c r="L868" s="278" t="s">
        <v>134</v>
      </c>
      <c r="M868" s="279" t="s">
        <v>9303</v>
      </c>
      <c r="N868" s="278" t="s">
        <v>5000</v>
      </c>
      <c r="O868" s="278" t="s">
        <v>9310</v>
      </c>
    </row>
    <row r="869" spans="1:15" x14ac:dyDescent="0.3">
      <c r="A869" s="278" t="s">
        <v>9301</v>
      </c>
      <c r="B869" s="278" t="s">
        <v>9308</v>
      </c>
      <c r="C869" s="280" t="s">
        <v>1161</v>
      </c>
      <c r="D869" s="278" t="s">
        <v>70</v>
      </c>
      <c r="E869" s="280" t="s">
        <v>572</v>
      </c>
      <c r="F869" s="278" t="s">
        <v>3486</v>
      </c>
      <c r="G869" s="278" t="s">
        <v>9309</v>
      </c>
      <c r="H869" s="278" t="s">
        <v>48</v>
      </c>
      <c r="I869" s="278" t="s">
        <v>9307</v>
      </c>
      <c r="J869" s="278" t="s">
        <v>9283</v>
      </c>
      <c r="K869" s="278" t="s">
        <v>341</v>
      </c>
      <c r="L869" s="278" t="s">
        <v>134</v>
      </c>
      <c r="M869" s="279" t="s">
        <v>9303</v>
      </c>
      <c r="N869" s="278" t="s">
        <v>5000</v>
      </c>
      <c r="O869" s="278"/>
    </row>
    <row r="870" spans="1:15" x14ac:dyDescent="0.3">
      <c r="A870" s="278" t="s">
        <v>9301</v>
      </c>
      <c r="B870" s="278" t="s">
        <v>9305</v>
      </c>
      <c r="C870" s="280" t="s">
        <v>1161</v>
      </c>
      <c r="D870" s="278" t="s">
        <v>64</v>
      </c>
      <c r="E870" s="280" t="s">
        <v>572</v>
      </c>
      <c r="F870" s="278" t="s">
        <v>3486</v>
      </c>
      <c r="G870" s="278" t="s">
        <v>9306</v>
      </c>
      <c r="H870" s="278" t="s">
        <v>48</v>
      </c>
      <c r="I870" s="278" t="s">
        <v>9304</v>
      </c>
      <c r="J870" s="278" t="s">
        <v>4780</v>
      </c>
      <c r="K870" s="278" t="s">
        <v>341</v>
      </c>
      <c r="L870" s="278" t="s">
        <v>134</v>
      </c>
      <c r="M870" s="279" t="s">
        <v>9303</v>
      </c>
      <c r="N870" s="278" t="s">
        <v>5000</v>
      </c>
      <c r="O870" s="278"/>
    </row>
    <row r="871" spans="1:15" x14ac:dyDescent="0.3">
      <c r="A871" s="278" t="s">
        <v>9301</v>
      </c>
      <c r="B871" s="278" t="s">
        <v>9300</v>
      </c>
      <c r="C871" s="280" t="s">
        <v>1161</v>
      </c>
      <c r="D871" s="278" t="s">
        <v>64</v>
      </c>
      <c r="E871" s="280" t="s">
        <v>853</v>
      </c>
      <c r="F871" s="278" t="s">
        <v>3540</v>
      </c>
      <c r="G871" s="278" t="s">
        <v>9302</v>
      </c>
      <c r="H871" s="278" t="s">
        <v>48</v>
      </c>
      <c r="I871" s="278" t="s">
        <v>9299</v>
      </c>
      <c r="J871" s="278" t="s">
        <v>4780</v>
      </c>
      <c r="K871" s="278" t="s">
        <v>341</v>
      </c>
      <c r="L871" s="278" t="s">
        <v>134</v>
      </c>
      <c r="M871" s="279" t="s">
        <v>9174</v>
      </c>
      <c r="N871" s="278" t="s">
        <v>5000</v>
      </c>
      <c r="O871" s="278"/>
    </row>
    <row r="872" spans="1:15" x14ac:dyDescent="0.3">
      <c r="A872" s="278" t="s">
        <v>9276</v>
      </c>
      <c r="B872" s="278" t="s">
        <v>9011</v>
      </c>
      <c r="C872" s="280" t="s">
        <v>1161</v>
      </c>
      <c r="D872" s="278" t="s">
        <v>70</v>
      </c>
      <c r="E872" s="280" t="s">
        <v>568</v>
      </c>
      <c r="F872" s="278" t="s">
        <v>3470</v>
      </c>
      <c r="G872" s="278" t="s">
        <v>9298</v>
      </c>
      <c r="H872" s="278" t="s">
        <v>48</v>
      </c>
      <c r="I872" s="278" t="s">
        <v>9297</v>
      </c>
      <c r="J872" s="278" t="s">
        <v>9283</v>
      </c>
      <c r="K872" s="278" t="s">
        <v>341</v>
      </c>
      <c r="L872" s="278" t="s">
        <v>134</v>
      </c>
      <c r="M872" s="279" t="s">
        <v>1170</v>
      </c>
      <c r="N872" s="278" t="s">
        <v>5000</v>
      </c>
      <c r="O872" s="278"/>
    </row>
    <row r="873" spans="1:15" x14ac:dyDescent="0.3">
      <c r="A873" s="278" t="s">
        <v>9276</v>
      </c>
      <c r="B873" s="278" t="s">
        <v>7700</v>
      </c>
      <c r="C873" s="280" t="s">
        <v>1161</v>
      </c>
      <c r="D873" s="278" t="s">
        <v>173</v>
      </c>
      <c r="E873" s="280" t="s">
        <v>568</v>
      </c>
      <c r="F873" s="278" t="s">
        <v>3480</v>
      </c>
      <c r="G873" s="278" t="s">
        <v>9296</v>
      </c>
      <c r="H873" s="278" t="s">
        <v>48</v>
      </c>
      <c r="I873" s="281" t="s">
        <v>9293</v>
      </c>
      <c r="J873" s="278" t="s">
        <v>1099</v>
      </c>
      <c r="K873" s="278" t="s">
        <v>341</v>
      </c>
      <c r="L873" s="278" t="s">
        <v>134</v>
      </c>
      <c r="M873" s="279" t="s">
        <v>9292</v>
      </c>
      <c r="N873" s="278" t="s">
        <v>5000</v>
      </c>
      <c r="O873" s="278" t="s">
        <v>8561</v>
      </c>
    </row>
    <row r="874" spans="1:15" x14ac:dyDescent="0.3">
      <c r="A874" s="278" t="s">
        <v>9276</v>
      </c>
      <c r="B874" s="278" t="s">
        <v>7697</v>
      </c>
      <c r="C874" s="280" t="s">
        <v>1161</v>
      </c>
      <c r="D874" s="278" t="s">
        <v>70</v>
      </c>
      <c r="E874" s="280" t="s">
        <v>572</v>
      </c>
      <c r="F874" s="278" t="s">
        <v>3480</v>
      </c>
      <c r="G874" s="278" t="s">
        <v>9295</v>
      </c>
      <c r="H874" s="278" t="s">
        <v>48</v>
      </c>
      <c r="I874" s="281" t="s">
        <v>9293</v>
      </c>
      <c r="J874" s="278" t="s">
        <v>9283</v>
      </c>
      <c r="K874" s="278" t="s">
        <v>341</v>
      </c>
      <c r="L874" s="278" t="s">
        <v>134</v>
      </c>
      <c r="M874" s="279" t="s">
        <v>9292</v>
      </c>
      <c r="N874" s="278" t="s">
        <v>5000</v>
      </c>
      <c r="O874" s="278" t="s">
        <v>8561</v>
      </c>
    </row>
    <row r="875" spans="1:15" x14ac:dyDescent="0.3">
      <c r="A875" s="278" t="s">
        <v>9276</v>
      </c>
      <c r="B875" s="278" t="s">
        <v>7694</v>
      </c>
      <c r="C875" s="280" t="s">
        <v>1014</v>
      </c>
      <c r="D875" s="278" t="s">
        <v>64</v>
      </c>
      <c r="E875" s="280" t="s">
        <v>572</v>
      </c>
      <c r="F875" s="278" t="s">
        <v>3480</v>
      </c>
      <c r="G875" s="278" t="s">
        <v>9294</v>
      </c>
      <c r="H875" s="278" t="s">
        <v>48</v>
      </c>
      <c r="I875" s="281" t="s">
        <v>9293</v>
      </c>
      <c r="J875" s="278" t="s">
        <v>4780</v>
      </c>
      <c r="K875" s="278" t="s">
        <v>341</v>
      </c>
      <c r="L875" s="278" t="s">
        <v>134</v>
      </c>
      <c r="M875" s="279" t="s">
        <v>9292</v>
      </c>
      <c r="N875" s="278" t="s">
        <v>5000</v>
      </c>
      <c r="O875" s="278" t="s">
        <v>8561</v>
      </c>
    </row>
    <row r="876" spans="1:15" x14ac:dyDescent="0.3">
      <c r="A876" s="278" t="s">
        <v>9276</v>
      </c>
      <c r="B876" s="278" t="s">
        <v>7691</v>
      </c>
      <c r="C876" s="280" t="s">
        <v>1161</v>
      </c>
      <c r="D876" s="278" t="s">
        <v>64</v>
      </c>
      <c r="E876" s="280" t="s">
        <v>853</v>
      </c>
      <c r="F876" s="278" t="s">
        <v>3540</v>
      </c>
      <c r="G876" s="278" t="s">
        <v>9291</v>
      </c>
      <c r="H876" s="278" t="s">
        <v>48</v>
      </c>
      <c r="I876" s="278" t="s">
        <v>9290</v>
      </c>
      <c r="J876" s="278" t="s">
        <v>4780</v>
      </c>
      <c r="K876" s="278" t="s">
        <v>341</v>
      </c>
      <c r="L876" s="278" t="s">
        <v>134</v>
      </c>
      <c r="M876" s="279" t="s">
        <v>9177</v>
      </c>
      <c r="N876" s="278" t="s">
        <v>5000</v>
      </c>
      <c r="O876" s="278"/>
    </row>
    <row r="877" spans="1:15" x14ac:dyDescent="0.3">
      <c r="A877" s="278" t="s">
        <v>9276</v>
      </c>
      <c r="B877" s="278" t="s">
        <v>7688</v>
      </c>
      <c r="C877" s="280" t="s">
        <v>1014</v>
      </c>
      <c r="D877" s="278" t="s">
        <v>64</v>
      </c>
      <c r="E877" s="280" t="s">
        <v>568</v>
      </c>
      <c r="F877" s="278" t="s">
        <v>3533</v>
      </c>
      <c r="G877" s="278" t="s">
        <v>9289</v>
      </c>
      <c r="H877" s="278" t="s">
        <v>48</v>
      </c>
      <c r="I877" s="281" t="s">
        <v>9288</v>
      </c>
      <c r="J877" s="278" t="s">
        <v>4780</v>
      </c>
      <c r="K877" s="278" t="s">
        <v>341</v>
      </c>
      <c r="L877" s="278" t="s">
        <v>134</v>
      </c>
      <c r="M877" s="279" t="s">
        <v>899</v>
      </c>
      <c r="N877" s="278" t="s">
        <v>5000</v>
      </c>
      <c r="O877" s="278" t="s">
        <v>8561</v>
      </c>
    </row>
    <row r="878" spans="1:15" x14ac:dyDescent="0.3">
      <c r="A878" s="278" t="s">
        <v>9276</v>
      </c>
      <c r="B878" s="278" t="s">
        <v>7685</v>
      </c>
      <c r="C878" s="280" t="s">
        <v>1014</v>
      </c>
      <c r="D878" s="278" t="s">
        <v>64</v>
      </c>
      <c r="E878" s="280" t="s">
        <v>853</v>
      </c>
      <c r="F878" s="278" t="s">
        <v>3540</v>
      </c>
      <c r="G878" s="278" t="s">
        <v>9286</v>
      </c>
      <c r="H878" s="278" t="s">
        <v>48</v>
      </c>
      <c r="I878" s="278" t="s">
        <v>9287</v>
      </c>
      <c r="J878" s="278" t="s">
        <v>4780</v>
      </c>
      <c r="K878" s="278" t="s">
        <v>341</v>
      </c>
      <c r="L878" s="278" t="s">
        <v>134</v>
      </c>
      <c r="M878" s="279" t="s">
        <v>4247</v>
      </c>
      <c r="N878" s="278" t="s">
        <v>5000</v>
      </c>
      <c r="O878" s="278"/>
    </row>
    <row r="879" spans="1:15" x14ac:dyDescent="0.3">
      <c r="A879" s="278" t="s">
        <v>9276</v>
      </c>
      <c r="B879" s="278" t="s">
        <v>7676</v>
      </c>
      <c r="C879" s="280" t="s">
        <v>1161</v>
      </c>
      <c r="D879" s="278" t="s">
        <v>70</v>
      </c>
      <c r="E879" s="280" t="s">
        <v>568</v>
      </c>
      <c r="F879" s="278" t="s">
        <v>3492</v>
      </c>
      <c r="G879" s="278" t="s">
        <v>9285</v>
      </c>
      <c r="H879" s="278" t="s">
        <v>48</v>
      </c>
      <c r="I879" s="281" t="s">
        <v>9284</v>
      </c>
      <c r="J879" s="278" t="s">
        <v>9283</v>
      </c>
      <c r="K879" s="278" t="s">
        <v>341</v>
      </c>
      <c r="L879" s="278" t="s">
        <v>134</v>
      </c>
      <c r="M879" s="279" t="s">
        <v>9280</v>
      </c>
      <c r="N879" s="278" t="s">
        <v>5000</v>
      </c>
      <c r="O879" s="278" t="s">
        <v>8561</v>
      </c>
    </row>
    <row r="880" spans="1:15" x14ac:dyDescent="0.3">
      <c r="A880" s="278" t="s">
        <v>9276</v>
      </c>
      <c r="B880" s="278" t="s">
        <v>7673</v>
      </c>
      <c r="C880" s="280" t="s">
        <v>1161</v>
      </c>
      <c r="D880" s="278" t="s">
        <v>64</v>
      </c>
      <c r="E880" s="280" t="s">
        <v>572</v>
      </c>
      <c r="F880" s="278" t="s">
        <v>3492</v>
      </c>
      <c r="G880" s="278" t="s">
        <v>9282</v>
      </c>
      <c r="H880" s="278" t="s">
        <v>48</v>
      </c>
      <c r="I880" s="281" t="s">
        <v>9281</v>
      </c>
      <c r="J880" s="278" t="s">
        <v>4780</v>
      </c>
      <c r="K880" s="278" t="s">
        <v>341</v>
      </c>
      <c r="L880" s="278" t="s">
        <v>134</v>
      </c>
      <c r="M880" s="279" t="s">
        <v>9280</v>
      </c>
      <c r="N880" s="278" t="s">
        <v>5000</v>
      </c>
      <c r="O880" s="278" t="s">
        <v>8561</v>
      </c>
    </row>
    <row r="881" spans="1:15" x14ac:dyDescent="0.3">
      <c r="A881" s="278" t="s">
        <v>9276</v>
      </c>
      <c r="B881" s="278" t="s">
        <v>1032</v>
      </c>
      <c r="C881" s="280" t="s">
        <v>1161</v>
      </c>
      <c r="D881" s="278" t="s">
        <v>64</v>
      </c>
      <c r="E881" s="280" t="s">
        <v>853</v>
      </c>
      <c r="F881" s="278" t="s">
        <v>3540</v>
      </c>
      <c r="G881" s="278" t="s">
        <v>9279</v>
      </c>
      <c r="H881" s="278" t="s">
        <v>48</v>
      </c>
      <c r="I881" s="278" t="s">
        <v>9278</v>
      </c>
      <c r="J881" s="278" t="s">
        <v>4780</v>
      </c>
      <c r="K881" s="278" t="s">
        <v>341</v>
      </c>
      <c r="L881" s="278" t="s">
        <v>134</v>
      </c>
      <c r="M881" s="279" t="s">
        <v>9174</v>
      </c>
      <c r="N881" s="278" t="s">
        <v>5000</v>
      </c>
      <c r="O881" s="278"/>
    </row>
    <row r="882" spans="1:15" x14ac:dyDescent="0.3">
      <c r="A882" s="278" t="s">
        <v>9276</v>
      </c>
      <c r="B882" s="278" t="s">
        <v>8986</v>
      </c>
      <c r="C882" s="280" t="s">
        <v>1161</v>
      </c>
      <c r="D882" s="278" t="s">
        <v>64</v>
      </c>
      <c r="E882" s="280" t="s">
        <v>853</v>
      </c>
      <c r="F882" s="278" t="s">
        <v>3533</v>
      </c>
      <c r="G882" s="278" t="s">
        <v>9277</v>
      </c>
      <c r="H882" s="278" t="s">
        <v>48</v>
      </c>
      <c r="I882" s="278" t="s">
        <v>9275</v>
      </c>
      <c r="J882" s="278" t="s">
        <v>4780</v>
      </c>
      <c r="K882" s="278" t="s">
        <v>341</v>
      </c>
      <c r="L882" s="278" t="s">
        <v>134</v>
      </c>
      <c r="M882" s="279" t="s">
        <v>9274</v>
      </c>
      <c r="N882" s="278" t="s">
        <v>5000</v>
      </c>
      <c r="O882" s="278"/>
    </row>
    <row r="883" spans="1:15" x14ac:dyDescent="0.3">
      <c r="A883" s="278" t="s">
        <v>9258</v>
      </c>
      <c r="B883" s="278" t="s">
        <v>9272</v>
      </c>
      <c r="C883" s="284" t="s">
        <v>1014</v>
      </c>
      <c r="D883" s="278" t="s">
        <v>70</v>
      </c>
      <c r="E883" s="280" t="s">
        <v>568</v>
      </c>
      <c r="F883" s="278" t="s">
        <v>3538</v>
      </c>
      <c r="G883" s="278" t="s">
        <v>9273</v>
      </c>
      <c r="H883" s="278" t="s">
        <v>48</v>
      </c>
      <c r="I883" s="278" t="s">
        <v>9271</v>
      </c>
      <c r="J883" s="278" t="s">
        <v>573</v>
      </c>
      <c r="K883" s="278" t="s">
        <v>341</v>
      </c>
      <c r="L883" s="278" t="s">
        <v>134</v>
      </c>
      <c r="M883" s="279" t="s">
        <v>9255</v>
      </c>
      <c r="N883" s="278" t="s">
        <v>5000</v>
      </c>
      <c r="O883" s="278" t="s">
        <v>9270</v>
      </c>
    </row>
    <row r="884" spans="1:15" x14ac:dyDescent="0.3">
      <c r="A884" s="278" t="s">
        <v>9258</v>
      </c>
      <c r="B884" s="278" t="s">
        <v>9268</v>
      </c>
      <c r="C884" s="280" t="s">
        <v>1161</v>
      </c>
      <c r="D884" s="278" t="s">
        <v>70</v>
      </c>
      <c r="E884" s="280" t="s">
        <v>568</v>
      </c>
      <c r="F884" s="278" t="s">
        <v>3498</v>
      </c>
      <c r="G884" s="278" t="s">
        <v>9269</v>
      </c>
      <c r="H884" s="278" t="s">
        <v>48</v>
      </c>
      <c r="I884" s="278" t="s">
        <v>9267</v>
      </c>
      <c r="J884" s="278" t="s">
        <v>573</v>
      </c>
      <c r="K884" s="278" t="s">
        <v>341</v>
      </c>
      <c r="L884" s="278" t="s">
        <v>134</v>
      </c>
      <c r="M884" s="279" t="s">
        <v>9255</v>
      </c>
      <c r="N884" s="278" t="s">
        <v>5000</v>
      </c>
      <c r="O884" s="278"/>
    </row>
    <row r="885" spans="1:15" x14ac:dyDescent="0.3">
      <c r="A885" s="278" t="s">
        <v>9258</v>
      </c>
      <c r="B885" s="278" t="s">
        <v>9264</v>
      </c>
      <c r="C885" s="280" t="s">
        <v>1014</v>
      </c>
      <c r="D885" s="278" t="s">
        <v>70</v>
      </c>
      <c r="E885" s="280" t="s">
        <v>568</v>
      </c>
      <c r="F885" s="278" t="s">
        <v>3498</v>
      </c>
      <c r="G885" s="278" t="s">
        <v>9265</v>
      </c>
      <c r="H885" s="278" t="s">
        <v>48</v>
      </c>
      <c r="I885" s="278" t="s">
        <v>9266</v>
      </c>
      <c r="J885" s="278" t="s">
        <v>573</v>
      </c>
      <c r="K885" s="278" t="s">
        <v>341</v>
      </c>
      <c r="L885" s="278" t="s">
        <v>134</v>
      </c>
      <c r="M885" s="279" t="s">
        <v>9255</v>
      </c>
      <c r="N885" s="278" t="s">
        <v>5000</v>
      </c>
      <c r="O885" s="278"/>
    </row>
    <row r="886" spans="1:15" x14ac:dyDescent="0.3">
      <c r="A886" s="278" t="s">
        <v>9258</v>
      </c>
      <c r="B886" s="278" t="s">
        <v>9262</v>
      </c>
      <c r="C886" s="280" t="s">
        <v>1014</v>
      </c>
      <c r="D886" s="278" t="s">
        <v>70</v>
      </c>
      <c r="E886" s="280" t="s">
        <v>568</v>
      </c>
      <c r="F886" s="278" t="s">
        <v>3498</v>
      </c>
      <c r="G886" s="278" t="s">
        <v>9263</v>
      </c>
      <c r="H886" s="278" t="s">
        <v>48</v>
      </c>
      <c r="I886" s="278" t="s">
        <v>9261</v>
      </c>
      <c r="J886" s="278" t="s">
        <v>573</v>
      </c>
      <c r="K886" s="278" t="s">
        <v>341</v>
      </c>
      <c r="L886" s="278" t="s">
        <v>134</v>
      </c>
      <c r="M886" s="279" t="s">
        <v>9260</v>
      </c>
      <c r="N886" s="278" t="s">
        <v>5000</v>
      </c>
      <c r="O886" s="278"/>
    </row>
    <row r="887" spans="1:15" x14ac:dyDescent="0.3">
      <c r="A887" s="278" t="s">
        <v>9258</v>
      </c>
      <c r="B887" s="278" t="s">
        <v>9257</v>
      </c>
      <c r="C887" s="280" t="s">
        <v>1161</v>
      </c>
      <c r="D887" s="278" t="s">
        <v>70</v>
      </c>
      <c r="E887" s="280" t="s">
        <v>568</v>
      </c>
      <c r="F887" s="278" t="s">
        <v>3498</v>
      </c>
      <c r="G887" s="278" t="s">
        <v>9259</v>
      </c>
      <c r="H887" s="278" t="s">
        <v>48</v>
      </c>
      <c r="I887" s="278" t="s">
        <v>9256</v>
      </c>
      <c r="J887" s="278" t="s">
        <v>573</v>
      </c>
      <c r="K887" s="278" t="s">
        <v>341</v>
      </c>
      <c r="L887" s="278" t="s">
        <v>134</v>
      </c>
      <c r="M887" s="279" t="s">
        <v>9255</v>
      </c>
      <c r="N887" s="278" t="s">
        <v>5000</v>
      </c>
      <c r="O887" s="278"/>
    </row>
    <row r="888" spans="1:15" x14ac:dyDescent="0.3">
      <c r="A888" s="278" t="s">
        <v>9253</v>
      </c>
      <c r="B888" s="278" t="s">
        <v>5609</v>
      </c>
      <c r="C888" s="280" t="s">
        <v>1161</v>
      </c>
      <c r="D888" s="278" t="s">
        <v>64</v>
      </c>
      <c r="E888" s="280" t="s">
        <v>853</v>
      </c>
      <c r="F888" s="278" t="s">
        <v>3538</v>
      </c>
      <c r="G888" s="278" t="s">
        <v>9254</v>
      </c>
      <c r="H888" s="278" t="s">
        <v>48</v>
      </c>
      <c r="I888" s="278" t="s">
        <v>9252</v>
      </c>
      <c r="J888" s="278" t="s">
        <v>1019</v>
      </c>
      <c r="K888" s="278" t="s">
        <v>341</v>
      </c>
      <c r="L888" s="278" t="s">
        <v>134</v>
      </c>
      <c r="M888" s="279" t="s">
        <v>2822</v>
      </c>
      <c r="N888" s="278" t="s">
        <v>5000</v>
      </c>
      <c r="O888" s="278"/>
    </row>
    <row r="889" spans="1:15" x14ac:dyDescent="0.3">
      <c r="A889" s="278" t="s">
        <v>9216</v>
      </c>
      <c r="B889" s="278" t="s">
        <v>9250</v>
      </c>
      <c r="C889" s="280" t="s">
        <v>1161</v>
      </c>
      <c r="D889" s="278" t="s">
        <v>64</v>
      </c>
      <c r="E889" s="280" t="s">
        <v>853</v>
      </c>
      <c r="F889" s="278" t="s">
        <v>3540</v>
      </c>
      <c r="G889" s="278" t="s">
        <v>9251</v>
      </c>
      <c r="H889" s="278" t="s">
        <v>48</v>
      </c>
      <c r="I889" s="278" t="s">
        <v>9249</v>
      </c>
      <c r="J889" s="278" t="s">
        <v>851</v>
      </c>
      <c r="K889" s="278" t="s">
        <v>341</v>
      </c>
      <c r="L889" s="278" t="s">
        <v>134</v>
      </c>
      <c r="M889" s="279" t="s">
        <v>8576</v>
      </c>
      <c r="N889" s="278" t="s">
        <v>5000</v>
      </c>
      <c r="O889" s="278"/>
    </row>
    <row r="890" spans="1:15" x14ac:dyDescent="0.3">
      <c r="A890" s="278" t="s">
        <v>9216</v>
      </c>
      <c r="B890" s="278" t="s">
        <v>9247</v>
      </c>
      <c r="C890" s="280" t="s">
        <v>1161</v>
      </c>
      <c r="D890" s="278" t="s">
        <v>64</v>
      </c>
      <c r="E890" s="280" t="s">
        <v>853</v>
      </c>
      <c r="F890" s="278" t="s">
        <v>3540</v>
      </c>
      <c r="G890" s="278" t="s">
        <v>9248</v>
      </c>
      <c r="H890" s="278" t="s">
        <v>48</v>
      </c>
      <c r="I890" s="278" t="s">
        <v>9246</v>
      </c>
      <c r="J890" s="278" t="s">
        <v>851</v>
      </c>
      <c r="K890" s="278" t="s">
        <v>341</v>
      </c>
      <c r="L890" s="278" t="s">
        <v>134</v>
      </c>
      <c r="M890" s="279" t="s">
        <v>9245</v>
      </c>
      <c r="N890" s="278" t="s">
        <v>5000</v>
      </c>
      <c r="O890" s="278"/>
    </row>
    <row r="891" spans="1:15" x14ac:dyDescent="0.3">
      <c r="A891" s="278" t="s">
        <v>9216</v>
      </c>
      <c r="B891" s="281" t="s">
        <v>9244</v>
      </c>
      <c r="C891" s="280" t="s">
        <v>1161</v>
      </c>
      <c r="D891" s="278" t="s">
        <v>64</v>
      </c>
      <c r="E891" s="280" t="s">
        <v>853</v>
      </c>
      <c r="F891" s="278" t="s">
        <v>3559</v>
      </c>
      <c r="G891" s="278" t="s">
        <v>9242</v>
      </c>
      <c r="H891" s="278" t="s">
        <v>48</v>
      </c>
      <c r="I891" s="278" t="s">
        <v>9243</v>
      </c>
      <c r="J891" s="278" t="s">
        <v>851</v>
      </c>
      <c r="K891" s="278" t="s">
        <v>341</v>
      </c>
      <c r="L891" s="278" t="s">
        <v>134</v>
      </c>
      <c r="M891" s="279" t="s">
        <v>3444</v>
      </c>
      <c r="N891" s="278" t="s">
        <v>5000</v>
      </c>
      <c r="O891" s="278" t="s">
        <v>9241</v>
      </c>
    </row>
    <row r="892" spans="1:15" x14ac:dyDescent="0.3">
      <c r="A892" s="278" t="s">
        <v>9216</v>
      </c>
      <c r="B892" s="278" t="s">
        <v>9239</v>
      </c>
      <c r="C892" s="280" t="s">
        <v>1161</v>
      </c>
      <c r="D892" s="278" t="s">
        <v>64</v>
      </c>
      <c r="E892" s="280" t="s">
        <v>568</v>
      </c>
      <c r="F892" s="278" t="s">
        <v>3496</v>
      </c>
      <c r="G892" s="278" t="s">
        <v>9240</v>
      </c>
      <c r="H892" s="278" t="s">
        <v>48</v>
      </c>
      <c r="I892" s="278" t="s">
        <v>9238</v>
      </c>
      <c r="J892" s="278" t="s">
        <v>851</v>
      </c>
      <c r="K892" s="278" t="s">
        <v>341</v>
      </c>
      <c r="L892" s="278" t="s">
        <v>134</v>
      </c>
      <c r="M892" s="279" t="s">
        <v>1180</v>
      </c>
      <c r="N892" s="278" t="s">
        <v>5000</v>
      </c>
      <c r="O892" s="278"/>
    </row>
    <row r="893" spans="1:15" x14ac:dyDescent="0.3">
      <c r="A893" s="278" t="s">
        <v>9216</v>
      </c>
      <c r="B893" s="278" t="s">
        <v>9236</v>
      </c>
      <c r="C893" s="280" t="s">
        <v>1161</v>
      </c>
      <c r="D893" s="278" t="s">
        <v>70</v>
      </c>
      <c r="E893" s="280" t="s">
        <v>568</v>
      </c>
      <c r="F893" s="278" t="s">
        <v>3496</v>
      </c>
      <c r="G893" s="278" t="s">
        <v>9237</v>
      </c>
      <c r="H893" s="278" t="s">
        <v>48</v>
      </c>
      <c r="I893" s="278" t="s">
        <v>9235</v>
      </c>
      <c r="J893" s="278" t="s">
        <v>573</v>
      </c>
      <c r="K893" s="278" t="s">
        <v>341</v>
      </c>
      <c r="L893" s="278" t="s">
        <v>134</v>
      </c>
      <c r="M893" s="279" t="s">
        <v>1180</v>
      </c>
      <c r="N893" s="278" t="s">
        <v>5000</v>
      </c>
      <c r="O893" s="278"/>
    </row>
    <row r="894" spans="1:15" x14ac:dyDescent="0.3">
      <c r="A894" s="278" t="s">
        <v>9216</v>
      </c>
      <c r="B894" s="278" t="s">
        <v>9233</v>
      </c>
      <c r="C894" s="280" t="s">
        <v>1161</v>
      </c>
      <c r="D894" s="278" t="s">
        <v>64</v>
      </c>
      <c r="E894" s="280" t="s">
        <v>853</v>
      </c>
      <c r="F894" s="278" t="s">
        <v>3540</v>
      </c>
      <c r="G894" s="278" t="s">
        <v>9234</v>
      </c>
      <c r="H894" s="278" t="s">
        <v>48</v>
      </c>
      <c r="I894" s="278" t="s">
        <v>9232</v>
      </c>
      <c r="J894" s="278" t="s">
        <v>851</v>
      </c>
      <c r="K894" s="278" t="s">
        <v>341</v>
      </c>
      <c r="L894" s="278" t="s">
        <v>134</v>
      </c>
      <c r="M894" s="279" t="s">
        <v>4247</v>
      </c>
      <c r="N894" s="278" t="s">
        <v>5000</v>
      </c>
      <c r="O894" s="278"/>
    </row>
    <row r="895" spans="1:15" x14ac:dyDescent="0.3">
      <c r="A895" s="278" t="s">
        <v>9216</v>
      </c>
      <c r="B895" s="278" t="s">
        <v>9230</v>
      </c>
      <c r="C895" s="280" t="s">
        <v>1161</v>
      </c>
      <c r="D895" s="278" t="s">
        <v>70</v>
      </c>
      <c r="E895" s="280" t="s">
        <v>568</v>
      </c>
      <c r="F895" s="278" t="s">
        <v>3496</v>
      </c>
      <c r="G895" s="278" t="s">
        <v>9231</v>
      </c>
      <c r="H895" s="278" t="s">
        <v>48</v>
      </c>
      <c r="I895" s="278" t="s">
        <v>9161</v>
      </c>
      <c r="J895" s="278" t="s">
        <v>573</v>
      </c>
      <c r="K895" s="278" t="s">
        <v>341</v>
      </c>
      <c r="L895" s="278" t="s">
        <v>134</v>
      </c>
      <c r="M895" s="279" t="s">
        <v>1180</v>
      </c>
      <c r="N895" s="278" t="s">
        <v>5000</v>
      </c>
      <c r="O895" s="278"/>
    </row>
    <row r="896" spans="1:15" x14ac:dyDescent="0.3">
      <c r="A896" s="278" t="s">
        <v>9216</v>
      </c>
      <c r="B896" s="278" t="s">
        <v>9228</v>
      </c>
      <c r="C896" s="280" t="s">
        <v>1161</v>
      </c>
      <c r="D896" s="278" t="s">
        <v>64</v>
      </c>
      <c r="E896" s="280" t="s">
        <v>572</v>
      </c>
      <c r="F896" s="278" t="s">
        <v>3496</v>
      </c>
      <c r="G896" s="278" t="s">
        <v>9229</v>
      </c>
      <c r="H896" s="278" t="s">
        <v>48</v>
      </c>
      <c r="I896" s="278" t="s">
        <v>9161</v>
      </c>
      <c r="J896" s="278" t="s">
        <v>851</v>
      </c>
      <c r="K896" s="278" t="s">
        <v>341</v>
      </c>
      <c r="L896" s="278" t="s">
        <v>134</v>
      </c>
      <c r="M896" s="279" t="s">
        <v>1180</v>
      </c>
      <c r="N896" s="278" t="s">
        <v>5000</v>
      </c>
      <c r="O896" s="278"/>
    </row>
    <row r="897" spans="1:15" x14ac:dyDescent="0.3">
      <c r="A897" s="278" t="s">
        <v>9216</v>
      </c>
      <c r="B897" s="278" t="s">
        <v>9226</v>
      </c>
      <c r="C897" s="280" t="s">
        <v>1161</v>
      </c>
      <c r="D897" s="278" t="s">
        <v>70</v>
      </c>
      <c r="E897" s="280" t="s">
        <v>568</v>
      </c>
      <c r="F897" s="278" t="s">
        <v>3496</v>
      </c>
      <c r="G897" s="278" t="s">
        <v>9227</v>
      </c>
      <c r="H897" s="278" t="s">
        <v>48</v>
      </c>
      <c r="I897" s="281" t="s">
        <v>9223</v>
      </c>
      <c r="J897" s="278" t="s">
        <v>573</v>
      </c>
      <c r="K897" s="278" t="s">
        <v>341</v>
      </c>
      <c r="L897" s="278" t="s">
        <v>134</v>
      </c>
      <c r="M897" s="279" t="s">
        <v>1180</v>
      </c>
      <c r="N897" s="278" t="s">
        <v>5000</v>
      </c>
      <c r="O897" s="278" t="s">
        <v>8561</v>
      </c>
    </row>
    <row r="898" spans="1:15" x14ac:dyDescent="0.3">
      <c r="A898" s="278" t="s">
        <v>9216</v>
      </c>
      <c r="B898" s="278" t="s">
        <v>9224</v>
      </c>
      <c r="C898" s="280" t="s">
        <v>1161</v>
      </c>
      <c r="D898" s="278" t="s">
        <v>64</v>
      </c>
      <c r="E898" s="280" t="s">
        <v>572</v>
      </c>
      <c r="F898" s="278" t="s">
        <v>3496</v>
      </c>
      <c r="G898" s="278" t="s">
        <v>9225</v>
      </c>
      <c r="H898" s="278" t="s">
        <v>48</v>
      </c>
      <c r="I898" s="281" t="s">
        <v>9223</v>
      </c>
      <c r="J898" s="278" t="s">
        <v>851</v>
      </c>
      <c r="K898" s="278" t="s">
        <v>341</v>
      </c>
      <c r="L898" s="278" t="s">
        <v>134</v>
      </c>
      <c r="M898" s="279" t="s">
        <v>1180</v>
      </c>
      <c r="N898" s="278" t="s">
        <v>5000</v>
      </c>
      <c r="O898" s="278" t="s">
        <v>8561</v>
      </c>
    </row>
    <row r="899" spans="1:15" x14ac:dyDescent="0.3">
      <c r="A899" s="278" t="s">
        <v>9216</v>
      </c>
      <c r="B899" s="278" t="s">
        <v>9221</v>
      </c>
      <c r="C899" s="280" t="s">
        <v>1161</v>
      </c>
      <c r="D899" s="278" t="s">
        <v>70</v>
      </c>
      <c r="E899" s="280" t="s">
        <v>568</v>
      </c>
      <c r="F899" s="278" t="s">
        <v>3496</v>
      </c>
      <c r="G899" s="278" t="s">
        <v>9222</v>
      </c>
      <c r="H899" s="278" t="s">
        <v>48</v>
      </c>
      <c r="I899" s="281" t="s">
        <v>9218</v>
      </c>
      <c r="J899" s="278" t="s">
        <v>573</v>
      </c>
      <c r="K899" s="278" t="s">
        <v>341</v>
      </c>
      <c r="L899" s="278" t="s">
        <v>134</v>
      </c>
      <c r="M899" s="279" t="s">
        <v>9160</v>
      </c>
      <c r="N899" s="278" t="s">
        <v>5000</v>
      </c>
      <c r="O899" s="278" t="s">
        <v>8561</v>
      </c>
    </row>
    <row r="900" spans="1:15" x14ac:dyDescent="0.3">
      <c r="A900" s="278" t="s">
        <v>9216</v>
      </c>
      <c r="B900" s="278" t="s">
        <v>9219</v>
      </c>
      <c r="C900" s="280" t="s">
        <v>1161</v>
      </c>
      <c r="D900" s="278" t="s">
        <v>64</v>
      </c>
      <c r="E900" s="280" t="s">
        <v>572</v>
      </c>
      <c r="F900" s="278" t="s">
        <v>3496</v>
      </c>
      <c r="G900" s="278" t="s">
        <v>9220</v>
      </c>
      <c r="H900" s="278" t="s">
        <v>48</v>
      </c>
      <c r="I900" s="281" t="s">
        <v>9218</v>
      </c>
      <c r="J900" s="278" t="s">
        <v>851</v>
      </c>
      <c r="K900" s="278" t="s">
        <v>341</v>
      </c>
      <c r="L900" s="278" t="s">
        <v>134</v>
      </c>
      <c r="M900" s="279" t="s">
        <v>9160</v>
      </c>
      <c r="N900" s="278" t="s">
        <v>5000</v>
      </c>
      <c r="O900" s="278" t="s">
        <v>8561</v>
      </c>
    </row>
    <row r="901" spans="1:15" x14ac:dyDescent="0.3">
      <c r="A901" s="278" t="s">
        <v>9216</v>
      </c>
      <c r="B901" s="278" t="s">
        <v>1045</v>
      </c>
      <c r="C901" s="280" t="s">
        <v>1161</v>
      </c>
      <c r="D901" s="278" t="s">
        <v>64</v>
      </c>
      <c r="E901" s="280" t="s">
        <v>853</v>
      </c>
      <c r="F901" s="278" t="s">
        <v>3559</v>
      </c>
      <c r="G901" s="278" t="s">
        <v>9217</v>
      </c>
      <c r="H901" s="278" t="s">
        <v>48</v>
      </c>
      <c r="I901" s="278" t="s">
        <v>9215</v>
      </c>
      <c r="J901" s="278" t="s">
        <v>851</v>
      </c>
      <c r="K901" s="278" t="s">
        <v>341</v>
      </c>
      <c r="L901" s="278" t="s">
        <v>134</v>
      </c>
      <c r="M901" s="279" t="s">
        <v>3444</v>
      </c>
      <c r="N901" s="278" t="s">
        <v>5000</v>
      </c>
      <c r="O901" s="278"/>
    </row>
    <row r="902" spans="1:15" x14ac:dyDescent="0.3">
      <c r="A902" s="278" t="s">
        <v>9207</v>
      </c>
      <c r="B902" s="278" t="s">
        <v>9141</v>
      </c>
      <c r="C902" s="280" t="s">
        <v>1161</v>
      </c>
      <c r="D902" s="278" t="s">
        <v>70</v>
      </c>
      <c r="E902" s="280" t="s">
        <v>568</v>
      </c>
      <c r="F902" s="278" t="s">
        <v>3496</v>
      </c>
      <c r="G902" s="278" t="s">
        <v>9214</v>
      </c>
      <c r="H902" s="278" t="s">
        <v>48</v>
      </c>
      <c r="I902" s="278" t="s">
        <v>9213</v>
      </c>
      <c r="J902" s="278" t="s">
        <v>1110</v>
      </c>
      <c r="K902" s="278" t="s">
        <v>341</v>
      </c>
      <c r="L902" s="278" t="s">
        <v>134</v>
      </c>
      <c r="M902" s="279" t="s">
        <v>1180</v>
      </c>
      <c r="N902" s="278" t="s">
        <v>5000</v>
      </c>
      <c r="O902" s="278"/>
    </row>
    <row r="903" spans="1:15" x14ac:dyDescent="0.3">
      <c r="A903" s="278" t="s">
        <v>9207</v>
      </c>
      <c r="B903" s="278" t="s">
        <v>8232</v>
      </c>
      <c r="C903" s="280" t="s">
        <v>1161</v>
      </c>
      <c r="D903" s="278" t="s">
        <v>173</v>
      </c>
      <c r="E903" s="280" t="s">
        <v>568</v>
      </c>
      <c r="F903" s="278" t="s">
        <v>3478</v>
      </c>
      <c r="G903" s="281" t="s">
        <v>9211</v>
      </c>
      <c r="H903" s="278" t="s">
        <v>48</v>
      </c>
      <c r="I903" s="281" t="s">
        <v>9210</v>
      </c>
      <c r="J903" s="278" t="s">
        <v>1050</v>
      </c>
      <c r="K903" s="278" t="s">
        <v>341</v>
      </c>
      <c r="L903" s="278" t="s">
        <v>134</v>
      </c>
      <c r="M903" s="279" t="s">
        <v>9205</v>
      </c>
      <c r="N903" s="278" t="s">
        <v>5000</v>
      </c>
      <c r="O903" s="278" t="s">
        <v>9212</v>
      </c>
    </row>
    <row r="904" spans="1:15" x14ac:dyDescent="0.3">
      <c r="A904" s="278" t="s">
        <v>9207</v>
      </c>
      <c r="B904" s="278" t="s">
        <v>8139</v>
      </c>
      <c r="C904" s="280" t="s">
        <v>1161</v>
      </c>
      <c r="D904" s="278" t="s">
        <v>70</v>
      </c>
      <c r="E904" s="280" t="s">
        <v>572</v>
      </c>
      <c r="F904" s="278" t="s">
        <v>3478</v>
      </c>
      <c r="G904" s="281" t="s">
        <v>9208</v>
      </c>
      <c r="H904" s="278" t="s">
        <v>48</v>
      </c>
      <c r="I904" s="281" t="s">
        <v>9206</v>
      </c>
      <c r="J904" s="278" t="s">
        <v>1110</v>
      </c>
      <c r="K904" s="278" t="s">
        <v>341</v>
      </c>
      <c r="L904" s="278" t="s">
        <v>134</v>
      </c>
      <c r="M904" s="279" t="s">
        <v>9205</v>
      </c>
      <c r="N904" s="278" t="s">
        <v>5000</v>
      </c>
      <c r="O904" s="278" t="s">
        <v>9209</v>
      </c>
    </row>
    <row r="905" spans="1:15" x14ac:dyDescent="0.3">
      <c r="A905" s="278" t="s">
        <v>9185</v>
      </c>
      <c r="B905" s="278" t="s">
        <v>8551</v>
      </c>
      <c r="C905" s="280" t="s">
        <v>1161</v>
      </c>
      <c r="D905" s="278" t="s">
        <v>64</v>
      </c>
      <c r="E905" s="280" t="s">
        <v>853</v>
      </c>
      <c r="F905" s="278" t="s">
        <v>3540</v>
      </c>
      <c r="G905" s="278" t="s">
        <v>9204</v>
      </c>
      <c r="H905" s="278" t="s">
        <v>48</v>
      </c>
      <c r="I905" s="278" t="s">
        <v>9203</v>
      </c>
      <c r="J905" s="278" t="s">
        <v>851</v>
      </c>
      <c r="K905" s="278" t="s">
        <v>341</v>
      </c>
      <c r="L905" s="278" t="s">
        <v>134</v>
      </c>
      <c r="M905" s="279" t="s">
        <v>9177</v>
      </c>
      <c r="N905" s="278" t="s">
        <v>5000</v>
      </c>
      <c r="O905" s="278"/>
    </row>
    <row r="906" spans="1:15" x14ac:dyDescent="0.3">
      <c r="A906" s="278" t="s">
        <v>9185</v>
      </c>
      <c r="B906" s="278" t="s">
        <v>9141</v>
      </c>
      <c r="C906" s="280" t="s">
        <v>1161</v>
      </c>
      <c r="D906" s="278" t="s">
        <v>64</v>
      </c>
      <c r="E906" s="280" t="s">
        <v>853</v>
      </c>
      <c r="F906" s="278" t="s">
        <v>3540</v>
      </c>
      <c r="G906" s="278" t="s">
        <v>9202</v>
      </c>
      <c r="H906" s="278" t="s">
        <v>48</v>
      </c>
      <c r="I906" s="278" t="s">
        <v>9201</v>
      </c>
      <c r="J906" s="278" t="s">
        <v>851</v>
      </c>
      <c r="K906" s="278" t="s">
        <v>341</v>
      </c>
      <c r="L906" s="278" t="s">
        <v>134</v>
      </c>
      <c r="M906" s="279" t="s">
        <v>9174</v>
      </c>
      <c r="N906" s="278" t="s">
        <v>5000</v>
      </c>
      <c r="O906" s="278"/>
    </row>
    <row r="907" spans="1:15" x14ac:dyDescent="0.3">
      <c r="A907" s="278" t="s">
        <v>9185</v>
      </c>
      <c r="B907" s="278" t="s">
        <v>8232</v>
      </c>
      <c r="C907" s="280" t="s">
        <v>1161</v>
      </c>
      <c r="D907" s="278" t="s">
        <v>64</v>
      </c>
      <c r="E907" s="280" t="s">
        <v>568</v>
      </c>
      <c r="F907" s="278" t="s">
        <v>3554</v>
      </c>
      <c r="G907" s="278" t="s">
        <v>9200</v>
      </c>
      <c r="H907" s="278" t="s">
        <v>48</v>
      </c>
      <c r="I907" s="281" t="s">
        <v>9199</v>
      </c>
      <c r="J907" s="278" t="s">
        <v>851</v>
      </c>
      <c r="K907" s="278" t="s">
        <v>341</v>
      </c>
      <c r="L907" s="278" t="s">
        <v>134</v>
      </c>
      <c r="M907" s="279" t="s">
        <v>9198</v>
      </c>
      <c r="N907" s="278" t="s">
        <v>5000</v>
      </c>
      <c r="O907" s="278" t="s">
        <v>8561</v>
      </c>
    </row>
    <row r="908" spans="1:15" x14ac:dyDescent="0.3">
      <c r="A908" s="278" t="s">
        <v>9185</v>
      </c>
      <c r="B908" s="278" t="s">
        <v>8139</v>
      </c>
      <c r="C908" s="280" t="s">
        <v>1161</v>
      </c>
      <c r="D908" s="278" t="s">
        <v>70</v>
      </c>
      <c r="E908" s="280" t="s">
        <v>568</v>
      </c>
      <c r="F908" s="278" t="s">
        <v>3478</v>
      </c>
      <c r="G908" s="278" t="s">
        <v>9197</v>
      </c>
      <c r="H908" s="278" t="s">
        <v>48</v>
      </c>
      <c r="I908" s="281" t="s">
        <v>9196</v>
      </c>
      <c r="J908" s="278" t="s">
        <v>571</v>
      </c>
      <c r="K908" s="278" t="s">
        <v>341</v>
      </c>
      <c r="L908" s="278" t="s">
        <v>134</v>
      </c>
      <c r="M908" s="279" t="s">
        <v>9180</v>
      </c>
      <c r="N908" s="278" t="s">
        <v>5000</v>
      </c>
      <c r="O908" s="278" t="s">
        <v>8561</v>
      </c>
    </row>
    <row r="909" spans="1:15" x14ac:dyDescent="0.3">
      <c r="A909" s="278" t="s">
        <v>9185</v>
      </c>
      <c r="B909" s="278" t="s">
        <v>8137</v>
      </c>
      <c r="C909" s="280" t="s">
        <v>1161</v>
      </c>
      <c r="D909" s="278" t="s">
        <v>64</v>
      </c>
      <c r="E909" s="280" t="s">
        <v>572</v>
      </c>
      <c r="F909" s="278" t="s">
        <v>3478</v>
      </c>
      <c r="G909" s="278" t="s">
        <v>9195</v>
      </c>
      <c r="H909" s="278" t="s">
        <v>48</v>
      </c>
      <c r="I909" s="281" t="s">
        <v>9194</v>
      </c>
      <c r="J909" s="278" t="s">
        <v>851</v>
      </c>
      <c r="K909" s="278" t="s">
        <v>341</v>
      </c>
      <c r="L909" s="278" t="s">
        <v>134</v>
      </c>
      <c r="M909" s="279" t="s">
        <v>9180</v>
      </c>
      <c r="N909" s="278" t="s">
        <v>5000</v>
      </c>
      <c r="O909" s="278" t="s">
        <v>8561</v>
      </c>
    </row>
    <row r="910" spans="1:15" x14ac:dyDescent="0.3">
      <c r="A910" s="278" t="s">
        <v>9185</v>
      </c>
      <c r="B910" s="278" t="s">
        <v>8134</v>
      </c>
      <c r="C910" s="280" t="s">
        <v>1161</v>
      </c>
      <c r="D910" s="278" t="s">
        <v>64</v>
      </c>
      <c r="E910" s="280" t="s">
        <v>568</v>
      </c>
      <c r="F910" s="278" t="s">
        <v>3496</v>
      </c>
      <c r="G910" s="278" t="s">
        <v>9193</v>
      </c>
      <c r="H910" s="278" t="s">
        <v>48</v>
      </c>
      <c r="I910" s="278" t="s">
        <v>9192</v>
      </c>
      <c r="J910" s="278" t="s">
        <v>851</v>
      </c>
      <c r="K910" s="278" t="s">
        <v>341</v>
      </c>
      <c r="L910" s="278" t="s">
        <v>134</v>
      </c>
      <c r="M910" s="279" t="s">
        <v>9160</v>
      </c>
      <c r="N910" s="278" t="s">
        <v>5000</v>
      </c>
      <c r="O910" s="278"/>
    </row>
    <row r="911" spans="1:15" x14ac:dyDescent="0.3">
      <c r="A911" s="278" t="s">
        <v>9185</v>
      </c>
      <c r="B911" s="278" t="s">
        <v>8131</v>
      </c>
      <c r="C911" s="280" t="s">
        <v>1161</v>
      </c>
      <c r="D911" s="278" t="s">
        <v>70</v>
      </c>
      <c r="E911" s="280" t="s">
        <v>568</v>
      </c>
      <c r="F911" s="278" t="s">
        <v>3496</v>
      </c>
      <c r="G911" s="278" t="s">
        <v>9191</v>
      </c>
      <c r="H911" s="278" t="s">
        <v>48</v>
      </c>
      <c r="I911" s="278" t="s">
        <v>9190</v>
      </c>
      <c r="J911" s="278" t="s">
        <v>571</v>
      </c>
      <c r="K911" s="278" t="s">
        <v>341</v>
      </c>
      <c r="L911" s="278" t="s">
        <v>134</v>
      </c>
      <c r="M911" s="279" t="s">
        <v>9160</v>
      </c>
      <c r="N911" s="278" t="s">
        <v>5000</v>
      </c>
      <c r="O911" s="278"/>
    </row>
    <row r="912" spans="1:15" x14ac:dyDescent="0.3">
      <c r="A912" s="278" t="s">
        <v>9185</v>
      </c>
      <c r="B912" s="278" t="s">
        <v>1026</v>
      </c>
      <c r="C912" s="280" t="s">
        <v>1161</v>
      </c>
      <c r="D912" s="278" t="s">
        <v>64</v>
      </c>
      <c r="E912" s="280" t="s">
        <v>853</v>
      </c>
      <c r="F912" s="278" t="s">
        <v>3540</v>
      </c>
      <c r="G912" s="278" t="s">
        <v>9189</v>
      </c>
      <c r="H912" s="278" t="s">
        <v>48</v>
      </c>
      <c r="I912" s="278" t="s">
        <v>9188</v>
      </c>
      <c r="J912" s="278" t="s">
        <v>851</v>
      </c>
      <c r="K912" s="278" t="s">
        <v>341</v>
      </c>
      <c r="L912" s="278" t="s">
        <v>134</v>
      </c>
      <c r="M912" s="279" t="s">
        <v>9166</v>
      </c>
      <c r="N912" s="278" t="s">
        <v>5000</v>
      </c>
      <c r="O912" s="278"/>
    </row>
    <row r="913" spans="1:15" x14ac:dyDescent="0.3">
      <c r="A913" s="278" t="s">
        <v>9185</v>
      </c>
      <c r="B913" s="278" t="s">
        <v>8126</v>
      </c>
      <c r="C913" s="280" t="s">
        <v>1161</v>
      </c>
      <c r="D913" s="278" t="s">
        <v>70</v>
      </c>
      <c r="E913" s="280" t="s">
        <v>568</v>
      </c>
      <c r="F913" s="278" t="s">
        <v>3496</v>
      </c>
      <c r="G913" s="278" t="s">
        <v>9187</v>
      </c>
      <c r="H913" s="278" t="s">
        <v>48</v>
      </c>
      <c r="I913" s="278" t="s">
        <v>9161</v>
      </c>
      <c r="J913" s="278" t="s">
        <v>571</v>
      </c>
      <c r="K913" s="278" t="s">
        <v>341</v>
      </c>
      <c r="L913" s="278" t="s">
        <v>134</v>
      </c>
      <c r="M913" s="279" t="s">
        <v>9160</v>
      </c>
      <c r="N913" s="278" t="s">
        <v>5000</v>
      </c>
      <c r="O913" s="278"/>
    </row>
    <row r="914" spans="1:15" x14ac:dyDescent="0.3">
      <c r="A914" s="278" t="s">
        <v>9185</v>
      </c>
      <c r="B914" s="278" t="s">
        <v>8124</v>
      </c>
      <c r="C914" s="280" t="s">
        <v>1161</v>
      </c>
      <c r="D914" s="278" t="s">
        <v>64</v>
      </c>
      <c r="E914" s="280" t="s">
        <v>572</v>
      </c>
      <c r="F914" s="278" t="s">
        <v>3496</v>
      </c>
      <c r="G914" s="278" t="s">
        <v>9186</v>
      </c>
      <c r="H914" s="278" t="s">
        <v>48</v>
      </c>
      <c r="I914" s="278" t="s">
        <v>9161</v>
      </c>
      <c r="J914" s="278" t="s">
        <v>851</v>
      </c>
      <c r="K914" s="278" t="s">
        <v>341</v>
      </c>
      <c r="L914" s="278" t="s">
        <v>134</v>
      </c>
      <c r="M914" s="279" t="s">
        <v>9160</v>
      </c>
      <c r="N914" s="278" t="s">
        <v>5000</v>
      </c>
      <c r="O914" s="278"/>
    </row>
    <row r="915" spans="1:15" x14ac:dyDescent="0.3">
      <c r="A915" s="278" t="s">
        <v>9163</v>
      </c>
      <c r="B915" s="278" t="s">
        <v>8139</v>
      </c>
      <c r="C915" s="280" t="s">
        <v>1014</v>
      </c>
      <c r="D915" s="278" t="s">
        <v>173</v>
      </c>
      <c r="E915" s="280" t="s">
        <v>568</v>
      </c>
      <c r="F915" s="278" t="s">
        <v>3478</v>
      </c>
      <c r="G915" s="278" t="s">
        <v>9184</v>
      </c>
      <c r="H915" s="278" t="s">
        <v>48</v>
      </c>
      <c r="I915" s="278" t="s">
        <v>9181</v>
      </c>
      <c r="J915" s="278" t="s">
        <v>1051</v>
      </c>
      <c r="K915" s="278" t="s">
        <v>341</v>
      </c>
      <c r="L915" s="278" t="s">
        <v>134</v>
      </c>
      <c r="M915" s="279" t="s">
        <v>9180</v>
      </c>
      <c r="N915" s="278" t="s">
        <v>5000</v>
      </c>
      <c r="O915" s="278"/>
    </row>
    <row r="916" spans="1:15" x14ac:dyDescent="0.3">
      <c r="A916" s="278" t="s">
        <v>9163</v>
      </c>
      <c r="B916" s="278" t="s">
        <v>8137</v>
      </c>
      <c r="C916" s="280" t="s">
        <v>1161</v>
      </c>
      <c r="D916" s="278" t="s">
        <v>70</v>
      </c>
      <c r="E916" s="280" t="s">
        <v>572</v>
      </c>
      <c r="F916" s="278" t="s">
        <v>3478</v>
      </c>
      <c r="G916" s="278" t="s">
        <v>9183</v>
      </c>
      <c r="H916" s="278" t="s">
        <v>48</v>
      </c>
      <c r="I916" s="278" t="s">
        <v>9181</v>
      </c>
      <c r="J916" s="278" t="s">
        <v>571</v>
      </c>
      <c r="K916" s="278" t="s">
        <v>341</v>
      </c>
      <c r="L916" s="278" t="s">
        <v>134</v>
      </c>
      <c r="M916" s="279" t="s">
        <v>9180</v>
      </c>
      <c r="N916" s="278" t="s">
        <v>5000</v>
      </c>
      <c r="O916" s="278"/>
    </row>
    <row r="917" spans="1:15" x14ac:dyDescent="0.3">
      <c r="A917" s="278" t="s">
        <v>9163</v>
      </c>
      <c r="B917" s="278" t="s">
        <v>8134</v>
      </c>
      <c r="C917" s="280" t="s">
        <v>1161</v>
      </c>
      <c r="D917" s="278" t="s">
        <v>64</v>
      </c>
      <c r="E917" s="280" t="s">
        <v>572</v>
      </c>
      <c r="F917" s="278" t="s">
        <v>3478</v>
      </c>
      <c r="G917" s="278" t="s">
        <v>9182</v>
      </c>
      <c r="H917" s="278" t="s">
        <v>48</v>
      </c>
      <c r="I917" s="278" t="s">
        <v>9181</v>
      </c>
      <c r="J917" s="278" t="s">
        <v>851</v>
      </c>
      <c r="K917" s="278" t="s">
        <v>341</v>
      </c>
      <c r="L917" s="278" t="s">
        <v>134</v>
      </c>
      <c r="M917" s="279" t="s">
        <v>9180</v>
      </c>
      <c r="N917" s="278" t="s">
        <v>5000</v>
      </c>
      <c r="O917" s="278"/>
    </row>
    <row r="918" spans="1:15" x14ac:dyDescent="0.3">
      <c r="A918" s="278" t="s">
        <v>9163</v>
      </c>
      <c r="B918" s="278" t="s">
        <v>8131</v>
      </c>
      <c r="C918" s="280" t="s">
        <v>1161</v>
      </c>
      <c r="D918" s="278" t="s">
        <v>64</v>
      </c>
      <c r="E918" s="280" t="s">
        <v>853</v>
      </c>
      <c r="F918" s="278" t="s">
        <v>3540</v>
      </c>
      <c r="G918" s="278" t="s">
        <v>9179</v>
      </c>
      <c r="H918" s="278" t="s">
        <v>48</v>
      </c>
      <c r="I918" s="278" t="s">
        <v>9178</v>
      </c>
      <c r="J918" s="278" t="s">
        <v>851</v>
      </c>
      <c r="K918" s="278" t="s">
        <v>341</v>
      </c>
      <c r="L918" s="278" t="s">
        <v>134</v>
      </c>
      <c r="M918" s="279" t="s">
        <v>9177</v>
      </c>
      <c r="N918" s="278" t="s">
        <v>5000</v>
      </c>
      <c r="O918" s="278"/>
    </row>
    <row r="919" spans="1:15" x14ac:dyDescent="0.3">
      <c r="A919" s="278" t="s">
        <v>9163</v>
      </c>
      <c r="B919" s="278" t="s">
        <v>1026</v>
      </c>
      <c r="C919" s="280" t="s">
        <v>1161</v>
      </c>
      <c r="D919" s="278" t="s">
        <v>64</v>
      </c>
      <c r="E919" s="280" t="s">
        <v>853</v>
      </c>
      <c r="F919" s="278" t="s">
        <v>3540</v>
      </c>
      <c r="G919" s="278" t="s">
        <v>9176</v>
      </c>
      <c r="H919" s="278" t="s">
        <v>48</v>
      </c>
      <c r="I919" s="278" t="s">
        <v>9175</v>
      </c>
      <c r="J919" s="278" t="s">
        <v>851</v>
      </c>
      <c r="K919" s="278" t="s">
        <v>341</v>
      </c>
      <c r="L919" s="278" t="s">
        <v>134</v>
      </c>
      <c r="M919" s="279" t="s">
        <v>9174</v>
      </c>
      <c r="N919" s="278" t="s">
        <v>5000</v>
      </c>
      <c r="O919" s="278"/>
    </row>
    <row r="920" spans="1:15" x14ac:dyDescent="0.3">
      <c r="A920" s="278" t="s">
        <v>9163</v>
      </c>
      <c r="B920" s="278" t="s">
        <v>8126</v>
      </c>
      <c r="C920" s="280" t="s">
        <v>1161</v>
      </c>
      <c r="D920" s="278" t="s">
        <v>64</v>
      </c>
      <c r="E920" s="280" t="s">
        <v>568</v>
      </c>
      <c r="F920" s="278" t="s">
        <v>3496</v>
      </c>
      <c r="G920" s="278" t="s">
        <v>9171</v>
      </c>
      <c r="H920" s="278" t="s">
        <v>48</v>
      </c>
      <c r="I920" s="278" t="s">
        <v>9173</v>
      </c>
      <c r="J920" s="278" t="s">
        <v>851</v>
      </c>
      <c r="K920" s="278" t="s">
        <v>341</v>
      </c>
      <c r="L920" s="278" t="s">
        <v>134</v>
      </c>
      <c r="M920" s="279" t="s">
        <v>9160</v>
      </c>
      <c r="N920" s="278" t="s">
        <v>5000</v>
      </c>
      <c r="O920" s="278"/>
    </row>
    <row r="921" spans="1:15" x14ac:dyDescent="0.3">
      <c r="A921" s="278" t="s">
        <v>9163</v>
      </c>
      <c r="B921" s="278" t="s">
        <v>8124</v>
      </c>
      <c r="C921" s="280" t="s">
        <v>1161</v>
      </c>
      <c r="D921" s="278" t="s">
        <v>70</v>
      </c>
      <c r="E921" s="280" t="s">
        <v>568</v>
      </c>
      <c r="F921" s="278" t="s">
        <v>3496</v>
      </c>
      <c r="G921" s="281" t="s">
        <v>9172</v>
      </c>
      <c r="H921" s="278" t="s">
        <v>48</v>
      </c>
      <c r="I921" s="278" t="s">
        <v>9170</v>
      </c>
      <c r="J921" s="278" t="s">
        <v>571</v>
      </c>
      <c r="K921" s="278" t="s">
        <v>341</v>
      </c>
      <c r="L921" s="278" t="s">
        <v>134</v>
      </c>
      <c r="M921" s="279" t="s">
        <v>9160</v>
      </c>
      <c r="N921" s="278" t="s">
        <v>5000</v>
      </c>
      <c r="O921" s="278" t="s">
        <v>6657</v>
      </c>
    </row>
    <row r="922" spans="1:15" x14ac:dyDescent="0.3">
      <c r="A922" s="278" t="s">
        <v>9163</v>
      </c>
      <c r="B922" s="278" t="s">
        <v>9168</v>
      </c>
      <c r="C922" s="280" t="s">
        <v>1161</v>
      </c>
      <c r="D922" s="278" t="s">
        <v>64</v>
      </c>
      <c r="E922" s="280" t="s">
        <v>853</v>
      </c>
      <c r="F922" s="278" t="s">
        <v>3540</v>
      </c>
      <c r="G922" s="278" t="s">
        <v>9169</v>
      </c>
      <c r="H922" s="278" t="s">
        <v>48</v>
      </c>
      <c r="I922" s="278" t="s">
        <v>9167</v>
      </c>
      <c r="J922" s="278" t="s">
        <v>851</v>
      </c>
      <c r="K922" s="278" t="s">
        <v>341</v>
      </c>
      <c r="L922" s="278" t="s">
        <v>134</v>
      </c>
      <c r="M922" s="279" t="s">
        <v>9166</v>
      </c>
      <c r="N922" s="278" t="s">
        <v>5000</v>
      </c>
      <c r="O922" s="278"/>
    </row>
    <row r="923" spans="1:15" x14ac:dyDescent="0.3">
      <c r="A923" s="278" t="s">
        <v>9163</v>
      </c>
      <c r="B923" s="278" t="s">
        <v>1027</v>
      </c>
      <c r="C923" s="280" t="s">
        <v>1161</v>
      </c>
      <c r="D923" s="278" t="s">
        <v>70</v>
      </c>
      <c r="E923" s="280" t="s">
        <v>568</v>
      </c>
      <c r="F923" s="278" t="s">
        <v>3496</v>
      </c>
      <c r="G923" s="278" t="s">
        <v>9165</v>
      </c>
      <c r="H923" s="278" t="s">
        <v>48</v>
      </c>
      <c r="I923" s="278" t="s">
        <v>9161</v>
      </c>
      <c r="J923" s="278" t="s">
        <v>571</v>
      </c>
      <c r="K923" s="278" t="s">
        <v>341</v>
      </c>
      <c r="L923" s="278" t="s">
        <v>134</v>
      </c>
      <c r="M923" s="279" t="s">
        <v>9160</v>
      </c>
      <c r="N923" s="278" t="s">
        <v>5000</v>
      </c>
      <c r="O923" s="278"/>
    </row>
    <row r="924" spans="1:15" x14ac:dyDescent="0.3">
      <c r="A924" s="278" t="s">
        <v>9163</v>
      </c>
      <c r="B924" s="278" t="s">
        <v>9162</v>
      </c>
      <c r="C924" s="280" t="s">
        <v>1161</v>
      </c>
      <c r="D924" s="278" t="s">
        <v>64</v>
      </c>
      <c r="E924" s="280" t="s">
        <v>572</v>
      </c>
      <c r="F924" s="278" t="s">
        <v>3496</v>
      </c>
      <c r="G924" s="278" t="s">
        <v>9164</v>
      </c>
      <c r="H924" s="278" t="s">
        <v>48</v>
      </c>
      <c r="I924" s="278" t="s">
        <v>9161</v>
      </c>
      <c r="J924" s="278" t="s">
        <v>851</v>
      </c>
      <c r="K924" s="278" t="s">
        <v>341</v>
      </c>
      <c r="L924" s="278" t="s">
        <v>134</v>
      </c>
      <c r="M924" s="279" t="s">
        <v>9160</v>
      </c>
      <c r="N924" s="278" t="s">
        <v>5000</v>
      </c>
      <c r="O924" s="278"/>
    </row>
    <row r="925" spans="1:15" x14ac:dyDescent="0.3">
      <c r="A925" s="278" t="s">
        <v>9154</v>
      </c>
      <c r="B925" s="278" t="s">
        <v>9158</v>
      </c>
      <c r="C925" s="280" t="s">
        <v>1014</v>
      </c>
      <c r="D925" s="278" t="s">
        <v>70</v>
      </c>
      <c r="E925" s="280" t="s">
        <v>568</v>
      </c>
      <c r="F925" s="278" t="s">
        <v>3500</v>
      </c>
      <c r="G925" s="278" t="s">
        <v>9159</v>
      </c>
      <c r="H925" s="278" t="s">
        <v>48</v>
      </c>
      <c r="I925" s="278" t="s">
        <v>9157</v>
      </c>
      <c r="J925" s="278" t="s">
        <v>1022</v>
      </c>
      <c r="K925" s="278" t="s">
        <v>341</v>
      </c>
      <c r="L925" s="278" t="s">
        <v>134</v>
      </c>
      <c r="M925" s="279" t="s">
        <v>9156</v>
      </c>
      <c r="N925" s="278" t="s">
        <v>5000</v>
      </c>
      <c r="O925" s="278"/>
    </row>
    <row r="926" spans="1:15" x14ac:dyDescent="0.3">
      <c r="A926" s="278" t="s">
        <v>9154</v>
      </c>
      <c r="B926" s="278" t="s">
        <v>9153</v>
      </c>
      <c r="C926" s="280" t="s">
        <v>1014</v>
      </c>
      <c r="D926" s="278" t="s">
        <v>64</v>
      </c>
      <c r="E926" s="280" t="s">
        <v>853</v>
      </c>
      <c r="F926" s="278" t="s">
        <v>3540</v>
      </c>
      <c r="G926" s="278" t="s">
        <v>9155</v>
      </c>
      <c r="H926" s="278" t="s">
        <v>48</v>
      </c>
      <c r="I926" s="278" t="s">
        <v>9152</v>
      </c>
      <c r="J926" s="278" t="s">
        <v>1022</v>
      </c>
      <c r="K926" s="278" t="s">
        <v>341</v>
      </c>
      <c r="L926" s="278" t="s">
        <v>134</v>
      </c>
      <c r="M926" s="279" t="s">
        <v>9151</v>
      </c>
      <c r="N926" s="278" t="s">
        <v>5000</v>
      </c>
      <c r="O926" s="278"/>
    </row>
    <row r="927" spans="1:15" x14ac:dyDescent="0.3">
      <c r="A927" s="278" t="s">
        <v>9154</v>
      </c>
      <c r="B927" s="278" t="s">
        <v>9153</v>
      </c>
      <c r="C927" s="280">
        <v>1</v>
      </c>
      <c r="D927" s="278" t="s">
        <v>64</v>
      </c>
      <c r="E927" s="280" t="s">
        <v>853</v>
      </c>
      <c r="F927" s="278" t="s">
        <v>3551</v>
      </c>
      <c r="G927" s="278" t="s">
        <v>9155</v>
      </c>
      <c r="H927" s="281" t="s">
        <v>137</v>
      </c>
      <c r="I927" s="278" t="s">
        <v>9152</v>
      </c>
      <c r="J927" s="278" t="s">
        <v>1022</v>
      </c>
      <c r="K927" s="278" t="s">
        <v>341</v>
      </c>
      <c r="L927" s="278" t="s">
        <v>134</v>
      </c>
      <c r="M927" s="279" t="s">
        <v>9151</v>
      </c>
      <c r="N927" s="278" t="s">
        <v>5000</v>
      </c>
      <c r="O927" s="278" t="s">
        <v>9150</v>
      </c>
    </row>
    <row r="928" spans="1:15" x14ac:dyDescent="0.3">
      <c r="A928" s="278" t="s">
        <v>9138</v>
      </c>
      <c r="B928" s="278" t="s">
        <v>9148</v>
      </c>
      <c r="C928" s="280" t="s">
        <v>1014</v>
      </c>
      <c r="D928" s="278" t="s">
        <v>173</v>
      </c>
      <c r="E928" s="280" t="s">
        <v>568</v>
      </c>
      <c r="F928" s="278" t="s">
        <v>4266</v>
      </c>
      <c r="G928" s="278" t="s">
        <v>9149</v>
      </c>
      <c r="H928" s="278" t="s">
        <v>48</v>
      </c>
      <c r="I928" s="278" t="s">
        <v>9143</v>
      </c>
      <c r="J928" s="278" t="s">
        <v>9147</v>
      </c>
      <c r="K928" s="278" t="s">
        <v>341</v>
      </c>
      <c r="L928" s="278" t="s">
        <v>155</v>
      </c>
      <c r="M928" s="279" t="s">
        <v>1184</v>
      </c>
      <c r="N928" s="278" t="s">
        <v>5000</v>
      </c>
      <c r="O928" s="278"/>
    </row>
    <row r="929" spans="1:15" x14ac:dyDescent="0.3">
      <c r="A929" s="278" t="s">
        <v>9138</v>
      </c>
      <c r="B929" s="278" t="s">
        <v>9145</v>
      </c>
      <c r="C929" s="280" t="s">
        <v>1014</v>
      </c>
      <c r="D929" s="278" t="s">
        <v>70</v>
      </c>
      <c r="E929" s="280" t="s">
        <v>572</v>
      </c>
      <c r="F929" s="278" t="s">
        <v>4266</v>
      </c>
      <c r="G929" s="278" t="s">
        <v>9146</v>
      </c>
      <c r="H929" s="278" t="s">
        <v>48</v>
      </c>
      <c r="I929" s="278" t="s">
        <v>9143</v>
      </c>
      <c r="J929" s="278" t="s">
        <v>1110</v>
      </c>
      <c r="K929" s="278" t="s">
        <v>341</v>
      </c>
      <c r="L929" s="278" t="s">
        <v>155</v>
      </c>
      <c r="M929" s="279" t="s">
        <v>1184</v>
      </c>
      <c r="N929" s="278" t="s">
        <v>5000</v>
      </c>
      <c r="O929" s="278"/>
    </row>
    <row r="930" spans="1:15" x14ac:dyDescent="0.3">
      <c r="A930" s="278" t="s">
        <v>9138</v>
      </c>
      <c r="B930" s="278" t="s">
        <v>8551</v>
      </c>
      <c r="C930" s="280" t="s">
        <v>1014</v>
      </c>
      <c r="D930" s="278" t="s">
        <v>64</v>
      </c>
      <c r="E930" s="280" t="s">
        <v>572</v>
      </c>
      <c r="F930" s="278" t="s">
        <v>4266</v>
      </c>
      <c r="G930" s="278" t="s">
        <v>9144</v>
      </c>
      <c r="H930" s="278" t="s">
        <v>48</v>
      </c>
      <c r="I930" s="278" t="s">
        <v>9143</v>
      </c>
      <c r="J930" s="278" t="s">
        <v>1037</v>
      </c>
      <c r="K930" s="278" t="s">
        <v>341</v>
      </c>
      <c r="L930" s="278" t="s">
        <v>155</v>
      </c>
      <c r="M930" s="279" t="s">
        <v>1184</v>
      </c>
      <c r="N930" s="278" t="s">
        <v>5000</v>
      </c>
      <c r="O930" s="278"/>
    </row>
    <row r="931" spans="1:15" x14ac:dyDescent="0.3">
      <c r="A931" s="278" t="s">
        <v>9138</v>
      </c>
      <c r="B931" s="278" t="s">
        <v>9141</v>
      </c>
      <c r="C931" s="280" t="s">
        <v>1161</v>
      </c>
      <c r="D931" s="278" t="s">
        <v>64</v>
      </c>
      <c r="E931" s="280" t="s">
        <v>853</v>
      </c>
      <c r="F931" s="278" t="s">
        <v>4286</v>
      </c>
      <c r="G931" s="278" t="s">
        <v>9142</v>
      </c>
      <c r="H931" s="278" t="s">
        <v>48</v>
      </c>
      <c r="I931" s="278" t="s">
        <v>9140</v>
      </c>
      <c r="J931" s="278" t="s">
        <v>1037</v>
      </c>
      <c r="K931" s="278" t="s">
        <v>341</v>
      </c>
      <c r="L931" s="278" t="s">
        <v>155</v>
      </c>
      <c r="M931" s="279" t="s">
        <v>461</v>
      </c>
      <c r="N931" s="278" t="s">
        <v>5000</v>
      </c>
      <c r="O931" s="278"/>
    </row>
    <row r="932" spans="1:15" x14ac:dyDescent="0.3">
      <c r="A932" s="278" t="s">
        <v>9138</v>
      </c>
      <c r="B932" s="278" t="s">
        <v>8232</v>
      </c>
      <c r="C932" s="280" t="s">
        <v>1161</v>
      </c>
      <c r="D932" s="278" t="s">
        <v>64</v>
      </c>
      <c r="E932" s="280" t="s">
        <v>568</v>
      </c>
      <c r="F932" s="278" t="s">
        <v>4258</v>
      </c>
      <c r="G932" s="278" t="s">
        <v>9139</v>
      </c>
      <c r="H932" s="278" t="s">
        <v>48</v>
      </c>
      <c r="I932" s="278" t="s">
        <v>9137</v>
      </c>
      <c r="J932" s="278" t="s">
        <v>1037</v>
      </c>
      <c r="K932" s="278" t="s">
        <v>341</v>
      </c>
      <c r="L932" s="278" t="s">
        <v>155</v>
      </c>
      <c r="M932" s="279" t="s">
        <v>902</v>
      </c>
      <c r="N932" s="278" t="s">
        <v>5000</v>
      </c>
      <c r="O932" s="278"/>
    </row>
    <row r="933" spans="1:15" x14ac:dyDescent="0.3">
      <c r="A933" s="278" t="s">
        <v>1081</v>
      </c>
      <c r="B933" s="278" t="s">
        <v>1318</v>
      </c>
      <c r="C933" s="280" t="s">
        <v>1161</v>
      </c>
      <c r="D933" s="278" t="s">
        <v>64</v>
      </c>
      <c r="E933" s="280" t="s">
        <v>853</v>
      </c>
      <c r="F933" s="278" t="s">
        <v>4264</v>
      </c>
      <c r="G933" s="278" t="s">
        <v>4875</v>
      </c>
      <c r="H933" s="278" t="s">
        <v>48</v>
      </c>
      <c r="I933" s="278" t="s">
        <v>4876</v>
      </c>
      <c r="J933" s="278" t="s">
        <v>1037</v>
      </c>
      <c r="K933" s="278" t="s">
        <v>341</v>
      </c>
      <c r="L933" s="278" t="s">
        <v>155</v>
      </c>
      <c r="M933" s="279" t="s">
        <v>966</v>
      </c>
      <c r="N933" s="278" t="s">
        <v>5000</v>
      </c>
      <c r="O933" s="278"/>
    </row>
    <row r="934" spans="1:15" x14ac:dyDescent="0.3">
      <c r="A934" s="278" t="s">
        <v>1081</v>
      </c>
      <c r="B934" s="278" t="s">
        <v>8051</v>
      </c>
      <c r="C934" s="280" t="s">
        <v>1161</v>
      </c>
      <c r="D934" s="278" t="s">
        <v>64</v>
      </c>
      <c r="E934" s="280" t="s">
        <v>568</v>
      </c>
      <c r="F934" s="278" t="s">
        <v>4232</v>
      </c>
      <c r="G934" s="278" t="s">
        <v>9136</v>
      </c>
      <c r="H934" s="278" t="s">
        <v>48</v>
      </c>
      <c r="I934" s="278" t="s">
        <v>9135</v>
      </c>
      <c r="J934" s="278" t="s">
        <v>1037</v>
      </c>
      <c r="K934" s="278" t="s">
        <v>341</v>
      </c>
      <c r="L934" s="278" t="s">
        <v>155</v>
      </c>
      <c r="M934" s="279" t="s">
        <v>895</v>
      </c>
      <c r="N934" s="278" t="s">
        <v>5000</v>
      </c>
      <c r="O934" s="278"/>
    </row>
    <row r="935" spans="1:15" x14ac:dyDescent="0.3">
      <c r="A935" s="278" t="s">
        <v>1081</v>
      </c>
      <c r="B935" s="278" t="s">
        <v>8049</v>
      </c>
      <c r="C935" s="280" t="s">
        <v>1161</v>
      </c>
      <c r="D935" s="278" t="s">
        <v>64</v>
      </c>
      <c r="E935" s="280" t="s">
        <v>568</v>
      </c>
      <c r="F935" s="278" t="s">
        <v>4252</v>
      </c>
      <c r="G935" s="278" t="s">
        <v>9134</v>
      </c>
      <c r="H935" s="278" t="s">
        <v>48</v>
      </c>
      <c r="I935" s="278" t="s">
        <v>9133</v>
      </c>
      <c r="J935" s="278" t="s">
        <v>1037</v>
      </c>
      <c r="K935" s="278" t="s">
        <v>341</v>
      </c>
      <c r="L935" s="278" t="s">
        <v>155</v>
      </c>
      <c r="M935" s="279" t="s">
        <v>899</v>
      </c>
      <c r="N935" s="278" t="s">
        <v>5000</v>
      </c>
      <c r="O935" s="278"/>
    </row>
    <row r="936" spans="1:15" x14ac:dyDescent="0.3">
      <c r="A936" s="278" t="s">
        <v>1081</v>
      </c>
      <c r="B936" s="278" t="s">
        <v>8034</v>
      </c>
      <c r="C936" s="280" t="s">
        <v>1161</v>
      </c>
      <c r="D936" s="278" t="s">
        <v>64</v>
      </c>
      <c r="E936" s="280" t="s">
        <v>568</v>
      </c>
      <c r="F936" s="278" t="s">
        <v>4228</v>
      </c>
      <c r="G936" s="278" t="s">
        <v>9132</v>
      </c>
      <c r="H936" s="278" t="s">
        <v>48</v>
      </c>
      <c r="I936" s="278" t="s">
        <v>9131</v>
      </c>
      <c r="J936" s="278" t="s">
        <v>1037</v>
      </c>
      <c r="K936" s="278" t="s">
        <v>341</v>
      </c>
      <c r="L936" s="278" t="s">
        <v>155</v>
      </c>
      <c r="M936" s="279" t="s">
        <v>889</v>
      </c>
      <c r="N936" s="278" t="s">
        <v>5000</v>
      </c>
      <c r="O936" s="278"/>
    </row>
    <row r="937" spans="1:15" x14ac:dyDescent="0.3">
      <c r="A937" s="278" t="s">
        <v>1081</v>
      </c>
      <c r="B937" s="278" t="s">
        <v>1646</v>
      </c>
      <c r="C937" s="280" t="s">
        <v>1161</v>
      </c>
      <c r="D937" s="278" t="s">
        <v>64</v>
      </c>
      <c r="E937" s="280" t="s">
        <v>568</v>
      </c>
      <c r="F937" s="278" t="s">
        <v>4256</v>
      </c>
      <c r="G937" s="278" t="s">
        <v>9130</v>
      </c>
      <c r="H937" s="278" t="s">
        <v>48</v>
      </c>
      <c r="I937" s="278" t="s">
        <v>9129</v>
      </c>
      <c r="J937" s="278" t="s">
        <v>1037</v>
      </c>
      <c r="K937" s="278" t="s">
        <v>341</v>
      </c>
      <c r="L937" s="278" t="s">
        <v>155</v>
      </c>
      <c r="M937" s="279" t="s">
        <v>901</v>
      </c>
      <c r="N937" s="278" t="s">
        <v>5000</v>
      </c>
      <c r="O937" s="278"/>
    </row>
    <row r="938" spans="1:15" x14ac:dyDescent="0.3">
      <c r="A938" s="278" t="s">
        <v>1081</v>
      </c>
      <c r="B938" s="278" t="s">
        <v>1654</v>
      </c>
      <c r="C938" s="280" t="s">
        <v>1161</v>
      </c>
      <c r="D938" s="278" t="s">
        <v>64</v>
      </c>
      <c r="E938" s="280" t="s">
        <v>568</v>
      </c>
      <c r="F938" s="278" t="s">
        <v>4258</v>
      </c>
      <c r="G938" s="278" t="s">
        <v>9128</v>
      </c>
      <c r="H938" s="278" t="s">
        <v>48</v>
      </c>
      <c r="I938" s="278" t="s">
        <v>9127</v>
      </c>
      <c r="J938" s="278" t="s">
        <v>1037</v>
      </c>
      <c r="K938" s="278" t="s">
        <v>341</v>
      </c>
      <c r="L938" s="278" t="s">
        <v>155</v>
      </c>
      <c r="M938" s="279" t="s">
        <v>902</v>
      </c>
      <c r="N938" s="278" t="s">
        <v>5000</v>
      </c>
      <c r="O938" s="278"/>
    </row>
    <row r="939" spans="1:15" x14ac:dyDescent="0.3">
      <c r="A939" s="278" t="s">
        <v>1081</v>
      </c>
      <c r="B939" s="278" t="s">
        <v>8029</v>
      </c>
      <c r="C939" s="280" t="s">
        <v>1161</v>
      </c>
      <c r="D939" s="278" t="s">
        <v>64</v>
      </c>
      <c r="E939" s="280" t="s">
        <v>853</v>
      </c>
      <c r="F939" s="278" t="s">
        <v>4286</v>
      </c>
      <c r="G939" s="278" t="s">
        <v>9126</v>
      </c>
      <c r="H939" s="278" t="s">
        <v>48</v>
      </c>
      <c r="I939" s="278" t="s">
        <v>9125</v>
      </c>
      <c r="J939" s="278" t="s">
        <v>1037</v>
      </c>
      <c r="K939" s="278" t="s">
        <v>341</v>
      </c>
      <c r="L939" s="278" t="s">
        <v>155</v>
      </c>
      <c r="M939" s="279" t="s">
        <v>461</v>
      </c>
      <c r="N939" s="278" t="s">
        <v>5000</v>
      </c>
      <c r="O939" s="278"/>
    </row>
    <row r="940" spans="1:15" x14ac:dyDescent="0.3">
      <c r="A940" s="278" t="s">
        <v>9073</v>
      </c>
      <c r="B940" s="278" t="s">
        <v>9123</v>
      </c>
      <c r="C940" s="280" t="s">
        <v>1014</v>
      </c>
      <c r="D940" s="278" t="s">
        <v>173</v>
      </c>
      <c r="E940" s="280" t="s">
        <v>568</v>
      </c>
      <c r="F940" s="278" t="s">
        <v>4225</v>
      </c>
      <c r="G940" s="278" t="s">
        <v>9124</v>
      </c>
      <c r="H940" s="278" t="s">
        <v>48</v>
      </c>
      <c r="I940" s="278" t="s">
        <v>9118</v>
      </c>
      <c r="J940" s="278" t="s">
        <v>1067</v>
      </c>
      <c r="K940" s="278" t="s">
        <v>341</v>
      </c>
      <c r="L940" s="278" t="s">
        <v>155</v>
      </c>
      <c r="M940" s="279" t="s">
        <v>885</v>
      </c>
      <c r="N940" s="278" t="s">
        <v>5000</v>
      </c>
      <c r="O940" s="278"/>
    </row>
    <row r="941" spans="1:15" x14ac:dyDescent="0.3">
      <c r="A941" s="278" t="s">
        <v>9073</v>
      </c>
      <c r="B941" s="278" t="s">
        <v>9121</v>
      </c>
      <c r="C941" s="280" t="s">
        <v>1014</v>
      </c>
      <c r="D941" s="278" t="s">
        <v>70</v>
      </c>
      <c r="E941" s="280" t="s">
        <v>572</v>
      </c>
      <c r="F941" s="278" t="s">
        <v>4225</v>
      </c>
      <c r="G941" s="278" t="s">
        <v>9122</v>
      </c>
      <c r="H941" s="278" t="s">
        <v>48</v>
      </c>
      <c r="I941" s="278" t="s">
        <v>9118</v>
      </c>
      <c r="J941" s="278" t="s">
        <v>571</v>
      </c>
      <c r="K941" s="278" t="s">
        <v>341</v>
      </c>
      <c r="L941" s="278" t="s">
        <v>155</v>
      </c>
      <c r="M941" s="279" t="s">
        <v>885</v>
      </c>
      <c r="N941" s="278" t="s">
        <v>5000</v>
      </c>
      <c r="O941" s="278"/>
    </row>
    <row r="942" spans="1:15" x14ac:dyDescent="0.3">
      <c r="A942" s="278" t="s">
        <v>9073</v>
      </c>
      <c r="B942" s="278" t="s">
        <v>9119</v>
      </c>
      <c r="C942" s="280" t="s">
        <v>1014</v>
      </c>
      <c r="D942" s="278" t="s">
        <v>64</v>
      </c>
      <c r="E942" s="280" t="s">
        <v>572</v>
      </c>
      <c r="F942" s="278" t="s">
        <v>4225</v>
      </c>
      <c r="G942" s="278" t="s">
        <v>9120</v>
      </c>
      <c r="H942" s="278" t="s">
        <v>48</v>
      </c>
      <c r="I942" s="278" t="s">
        <v>9118</v>
      </c>
      <c r="J942" s="278" t="s">
        <v>1037</v>
      </c>
      <c r="K942" s="278" t="s">
        <v>341</v>
      </c>
      <c r="L942" s="278" t="s">
        <v>155</v>
      </c>
      <c r="M942" s="279" t="s">
        <v>885</v>
      </c>
      <c r="N942" s="278" t="s">
        <v>5000</v>
      </c>
      <c r="O942" s="278"/>
    </row>
    <row r="943" spans="1:15" x14ac:dyDescent="0.3">
      <c r="A943" s="278" t="s">
        <v>9073</v>
      </c>
      <c r="B943" s="278" t="s">
        <v>9116</v>
      </c>
      <c r="C943" s="280" t="s">
        <v>1161</v>
      </c>
      <c r="D943" s="278" t="s">
        <v>70</v>
      </c>
      <c r="E943" s="280" t="s">
        <v>568</v>
      </c>
      <c r="F943" s="278" t="s">
        <v>4274</v>
      </c>
      <c r="G943" s="278" t="s">
        <v>9117</v>
      </c>
      <c r="H943" s="278" t="s">
        <v>48</v>
      </c>
      <c r="I943" s="278" t="s">
        <v>9113</v>
      </c>
      <c r="J943" s="278" t="s">
        <v>571</v>
      </c>
      <c r="K943" s="278" t="s">
        <v>341</v>
      </c>
      <c r="L943" s="278" t="s">
        <v>155</v>
      </c>
      <c r="M943" s="279" t="s">
        <v>887</v>
      </c>
      <c r="N943" s="278" t="s">
        <v>5000</v>
      </c>
      <c r="O943" s="278"/>
    </row>
    <row r="944" spans="1:15" x14ac:dyDescent="0.3">
      <c r="A944" s="278" t="s">
        <v>9073</v>
      </c>
      <c r="B944" s="278" t="s">
        <v>9114</v>
      </c>
      <c r="C944" s="280" t="s">
        <v>1161</v>
      </c>
      <c r="D944" s="278" t="s">
        <v>64</v>
      </c>
      <c r="E944" s="280" t="s">
        <v>572</v>
      </c>
      <c r="F944" s="278" t="s">
        <v>4274</v>
      </c>
      <c r="G944" s="278" t="s">
        <v>9115</v>
      </c>
      <c r="H944" s="278" t="s">
        <v>48</v>
      </c>
      <c r="I944" s="278" t="s">
        <v>9113</v>
      </c>
      <c r="J944" s="278" t="s">
        <v>1037</v>
      </c>
      <c r="K944" s="278" t="s">
        <v>341</v>
      </c>
      <c r="L944" s="278" t="s">
        <v>155</v>
      </c>
      <c r="M944" s="279" t="s">
        <v>887</v>
      </c>
      <c r="N944" s="278" t="s">
        <v>5000</v>
      </c>
      <c r="O944" s="278"/>
    </row>
    <row r="945" spans="1:15" x14ac:dyDescent="0.3">
      <c r="A945" s="278" t="s">
        <v>9073</v>
      </c>
      <c r="B945" s="278" t="s">
        <v>9111</v>
      </c>
      <c r="C945" s="280" t="s">
        <v>1161</v>
      </c>
      <c r="D945" s="278" t="s">
        <v>70</v>
      </c>
      <c r="E945" s="280" t="s">
        <v>568</v>
      </c>
      <c r="F945" s="278" t="s">
        <v>4276</v>
      </c>
      <c r="G945" s="278" t="s">
        <v>9112</v>
      </c>
      <c r="H945" s="278" t="s">
        <v>48</v>
      </c>
      <c r="I945" s="278" t="s">
        <v>9110</v>
      </c>
      <c r="J945" s="278" t="s">
        <v>571</v>
      </c>
      <c r="K945" s="278" t="s">
        <v>341</v>
      </c>
      <c r="L945" s="278" t="s">
        <v>155</v>
      </c>
      <c r="M945" s="279" t="s">
        <v>9106</v>
      </c>
      <c r="N945" s="278" t="s">
        <v>5000</v>
      </c>
      <c r="O945" s="278"/>
    </row>
    <row r="946" spans="1:15" x14ac:dyDescent="0.3">
      <c r="A946" s="278" t="s">
        <v>9073</v>
      </c>
      <c r="B946" s="278" t="s">
        <v>9108</v>
      </c>
      <c r="C946" s="280" t="s">
        <v>1161</v>
      </c>
      <c r="D946" s="281" t="s">
        <v>64</v>
      </c>
      <c r="E946" s="280" t="s">
        <v>572</v>
      </c>
      <c r="F946" s="278" t="s">
        <v>4276</v>
      </c>
      <c r="G946" s="278" t="s">
        <v>9109</v>
      </c>
      <c r="H946" s="278" t="s">
        <v>48</v>
      </c>
      <c r="I946" s="278" t="s">
        <v>9107</v>
      </c>
      <c r="J946" s="278" t="s">
        <v>1037</v>
      </c>
      <c r="K946" s="278" t="s">
        <v>341</v>
      </c>
      <c r="L946" s="278" t="s">
        <v>155</v>
      </c>
      <c r="M946" s="279" t="s">
        <v>9106</v>
      </c>
      <c r="N946" s="278" t="s">
        <v>5000</v>
      </c>
      <c r="O946" s="278" t="s">
        <v>8907</v>
      </c>
    </row>
    <row r="947" spans="1:15" x14ac:dyDescent="0.3">
      <c r="A947" s="278" t="s">
        <v>9073</v>
      </c>
      <c r="B947" s="278" t="s">
        <v>9104</v>
      </c>
      <c r="C947" s="280" t="s">
        <v>1161</v>
      </c>
      <c r="D947" s="278" t="s">
        <v>64</v>
      </c>
      <c r="E947" s="280" t="s">
        <v>568</v>
      </c>
      <c r="F947" s="278" t="s">
        <v>4258</v>
      </c>
      <c r="G947" s="278" t="s">
        <v>9105</v>
      </c>
      <c r="H947" s="278" t="s">
        <v>48</v>
      </c>
      <c r="I947" s="278" t="s">
        <v>9103</v>
      </c>
      <c r="J947" s="278" t="s">
        <v>1037</v>
      </c>
      <c r="K947" s="278" t="s">
        <v>341</v>
      </c>
      <c r="L947" s="278" t="s">
        <v>155</v>
      </c>
      <c r="M947" s="279" t="s">
        <v>902</v>
      </c>
      <c r="N947" s="278" t="s">
        <v>5000</v>
      </c>
      <c r="O947" s="278"/>
    </row>
    <row r="948" spans="1:15" x14ac:dyDescent="0.3">
      <c r="A948" s="278" t="s">
        <v>9073</v>
      </c>
      <c r="B948" s="278" t="s">
        <v>9101</v>
      </c>
      <c r="C948" s="280" t="s">
        <v>1161</v>
      </c>
      <c r="D948" s="278" t="s">
        <v>64</v>
      </c>
      <c r="E948" s="280" t="s">
        <v>568</v>
      </c>
      <c r="F948" s="278" t="s">
        <v>4230</v>
      </c>
      <c r="G948" s="278" t="s">
        <v>9102</v>
      </c>
      <c r="H948" s="278" t="s">
        <v>48</v>
      </c>
      <c r="I948" s="278" t="s">
        <v>9100</v>
      </c>
      <c r="J948" s="278" t="s">
        <v>1037</v>
      </c>
      <c r="K948" s="278" t="s">
        <v>341</v>
      </c>
      <c r="L948" s="278" t="s">
        <v>155</v>
      </c>
      <c r="M948" s="279" t="s">
        <v>368</v>
      </c>
      <c r="N948" s="278" t="s">
        <v>5000</v>
      </c>
      <c r="O948" s="278"/>
    </row>
    <row r="949" spans="1:15" x14ac:dyDescent="0.3">
      <c r="A949" s="278" t="s">
        <v>9073</v>
      </c>
      <c r="B949" s="278" t="s">
        <v>9098</v>
      </c>
      <c r="C949" s="280" t="s">
        <v>1161</v>
      </c>
      <c r="D949" s="278" t="s">
        <v>64</v>
      </c>
      <c r="E949" s="280" t="s">
        <v>568</v>
      </c>
      <c r="F949" s="278" t="s">
        <v>4236</v>
      </c>
      <c r="G949" s="278" t="s">
        <v>9099</v>
      </c>
      <c r="H949" s="278" t="s">
        <v>48</v>
      </c>
      <c r="I949" s="278" t="s">
        <v>9097</v>
      </c>
      <c r="J949" s="278" t="s">
        <v>1037</v>
      </c>
      <c r="K949" s="278" t="s">
        <v>341</v>
      </c>
      <c r="L949" s="278" t="s">
        <v>155</v>
      </c>
      <c r="M949" s="279" t="s">
        <v>896</v>
      </c>
      <c r="N949" s="278" t="s">
        <v>5000</v>
      </c>
      <c r="O949" s="278"/>
    </row>
    <row r="950" spans="1:15" x14ac:dyDescent="0.3">
      <c r="A950" s="278" t="s">
        <v>9073</v>
      </c>
      <c r="B950" s="278" t="s">
        <v>9095</v>
      </c>
      <c r="C950" s="280" t="s">
        <v>1161</v>
      </c>
      <c r="D950" s="278" t="s">
        <v>64</v>
      </c>
      <c r="E950" s="280" t="s">
        <v>568</v>
      </c>
      <c r="F950" s="278" t="s">
        <v>4238</v>
      </c>
      <c r="G950" s="278" t="s">
        <v>9096</v>
      </c>
      <c r="H950" s="278" t="s">
        <v>48</v>
      </c>
      <c r="I950" s="278" t="s">
        <v>9094</v>
      </c>
      <c r="J950" s="278" t="s">
        <v>1037</v>
      </c>
      <c r="K950" s="278" t="s">
        <v>341</v>
      </c>
      <c r="L950" s="278" t="s">
        <v>155</v>
      </c>
      <c r="M950" s="279" t="s">
        <v>897</v>
      </c>
      <c r="N950" s="278" t="s">
        <v>5000</v>
      </c>
      <c r="O950" s="278"/>
    </row>
    <row r="951" spans="1:15" x14ac:dyDescent="0.3">
      <c r="A951" s="278" t="s">
        <v>9073</v>
      </c>
      <c r="B951" s="278" t="s">
        <v>9092</v>
      </c>
      <c r="C951" s="280" t="s">
        <v>1161</v>
      </c>
      <c r="D951" s="278" t="s">
        <v>64</v>
      </c>
      <c r="E951" s="280" t="s">
        <v>568</v>
      </c>
      <c r="F951" s="278" t="s">
        <v>4228</v>
      </c>
      <c r="G951" s="278" t="s">
        <v>9093</v>
      </c>
      <c r="H951" s="278" t="s">
        <v>48</v>
      </c>
      <c r="I951" s="278" t="s">
        <v>9091</v>
      </c>
      <c r="J951" s="278" t="s">
        <v>1037</v>
      </c>
      <c r="K951" s="278" t="s">
        <v>341</v>
      </c>
      <c r="L951" s="278" t="s">
        <v>155</v>
      </c>
      <c r="M951" s="279" t="s">
        <v>889</v>
      </c>
      <c r="N951" s="278" t="s">
        <v>5000</v>
      </c>
      <c r="O951" s="278"/>
    </row>
    <row r="952" spans="1:15" x14ac:dyDescent="0.3">
      <c r="A952" s="278" t="s">
        <v>9073</v>
      </c>
      <c r="B952" s="278" t="s">
        <v>9089</v>
      </c>
      <c r="C952" s="280" t="s">
        <v>1161</v>
      </c>
      <c r="D952" s="278" t="s">
        <v>64</v>
      </c>
      <c r="E952" s="280" t="s">
        <v>568</v>
      </c>
      <c r="F952" s="278" t="s">
        <v>4234</v>
      </c>
      <c r="G952" s="278" t="s">
        <v>9090</v>
      </c>
      <c r="H952" s="278" t="s">
        <v>48</v>
      </c>
      <c r="I952" s="278" t="s">
        <v>9088</v>
      </c>
      <c r="J952" s="278" t="s">
        <v>1037</v>
      </c>
      <c r="K952" s="278" t="s">
        <v>341</v>
      </c>
      <c r="L952" s="278" t="s">
        <v>155</v>
      </c>
      <c r="M952" s="279" t="s">
        <v>852</v>
      </c>
      <c r="N952" s="278" t="s">
        <v>5000</v>
      </c>
      <c r="O952" s="278"/>
    </row>
    <row r="953" spans="1:15" x14ac:dyDescent="0.3">
      <c r="A953" s="278" t="s">
        <v>9073</v>
      </c>
      <c r="B953" s="278" t="s">
        <v>9086</v>
      </c>
      <c r="C953" s="280" t="s">
        <v>1161</v>
      </c>
      <c r="D953" s="278" t="s">
        <v>64</v>
      </c>
      <c r="E953" s="280" t="s">
        <v>568</v>
      </c>
      <c r="F953" s="278" t="s">
        <v>4260</v>
      </c>
      <c r="G953" s="278" t="s">
        <v>9087</v>
      </c>
      <c r="H953" s="278" t="s">
        <v>48</v>
      </c>
      <c r="I953" s="278" t="s">
        <v>9085</v>
      </c>
      <c r="J953" s="278" t="s">
        <v>1037</v>
      </c>
      <c r="K953" s="278" t="s">
        <v>341</v>
      </c>
      <c r="L953" s="278" t="s">
        <v>155</v>
      </c>
      <c r="M953" s="279" t="s">
        <v>903</v>
      </c>
      <c r="N953" s="278" t="s">
        <v>5000</v>
      </c>
      <c r="O953" s="278"/>
    </row>
    <row r="954" spans="1:15" x14ac:dyDescent="0.3">
      <c r="A954" s="278" t="s">
        <v>9073</v>
      </c>
      <c r="B954" s="278" t="s">
        <v>9083</v>
      </c>
      <c r="C954" s="280" t="s">
        <v>1161</v>
      </c>
      <c r="D954" s="278" t="s">
        <v>64</v>
      </c>
      <c r="E954" s="280" t="s">
        <v>568</v>
      </c>
      <c r="F954" s="278" t="s">
        <v>4248</v>
      </c>
      <c r="G954" s="278" t="s">
        <v>9084</v>
      </c>
      <c r="H954" s="278" t="s">
        <v>48</v>
      </c>
      <c r="I954" s="278" t="s">
        <v>9082</v>
      </c>
      <c r="J954" s="278" t="s">
        <v>1037</v>
      </c>
      <c r="K954" s="278" t="s">
        <v>341</v>
      </c>
      <c r="L954" s="278" t="s">
        <v>155</v>
      </c>
      <c r="M954" s="279" t="s">
        <v>76</v>
      </c>
      <c r="N954" s="278" t="s">
        <v>5000</v>
      </c>
      <c r="O954" s="278"/>
    </row>
    <row r="955" spans="1:15" x14ac:dyDescent="0.3">
      <c r="A955" s="278" t="s">
        <v>9073</v>
      </c>
      <c r="B955" s="278" t="s">
        <v>9080</v>
      </c>
      <c r="C955" s="280" t="s">
        <v>1161</v>
      </c>
      <c r="D955" s="278" t="s">
        <v>64</v>
      </c>
      <c r="E955" s="280" t="s">
        <v>568</v>
      </c>
      <c r="F955" s="278" t="s">
        <v>4262</v>
      </c>
      <c r="G955" s="278" t="s">
        <v>9081</v>
      </c>
      <c r="H955" s="278" t="s">
        <v>48</v>
      </c>
      <c r="I955" s="278" t="s">
        <v>9079</v>
      </c>
      <c r="J955" s="278" t="s">
        <v>1037</v>
      </c>
      <c r="K955" s="278" t="s">
        <v>341</v>
      </c>
      <c r="L955" s="278" t="s">
        <v>155</v>
      </c>
      <c r="M955" s="279" t="s">
        <v>123</v>
      </c>
      <c r="N955" s="278" t="s">
        <v>5000</v>
      </c>
      <c r="O955" s="278"/>
    </row>
    <row r="956" spans="1:15" x14ac:dyDescent="0.3">
      <c r="A956" s="278" t="s">
        <v>9073</v>
      </c>
      <c r="B956" s="278" t="s">
        <v>9077</v>
      </c>
      <c r="C956" s="280" t="s">
        <v>1161</v>
      </c>
      <c r="D956" s="278" t="s">
        <v>64</v>
      </c>
      <c r="E956" s="280" t="s">
        <v>853</v>
      </c>
      <c r="F956" s="278" t="s">
        <v>4278</v>
      </c>
      <c r="G956" s="278" t="s">
        <v>9078</v>
      </c>
      <c r="H956" s="278" t="s">
        <v>48</v>
      </c>
      <c r="I956" s="278" t="s">
        <v>4279</v>
      </c>
      <c r="J956" s="278" t="s">
        <v>1037</v>
      </c>
      <c r="K956" s="278" t="s">
        <v>341</v>
      </c>
      <c r="L956" s="278" t="s">
        <v>155</v>
      </c>
      <c r="M956" s="279" t="s">
        <v>3989</v>
      </c>
      <c r="N956" s="278" t="s">
        <v>5000</v>
      </c>
      <c r="O956" s="278"/>
    </row>
    <row r="957" spans="1:15" x14ac:dyDescent="0.3">
      <c r="A957" s="278" t="s">
        <v>9073</v>
      </c>
      <c r="B957" s="278" t="s">
        <v>9075</v>
      </c>
      <c r="C957" s="280" t="s">
        <v>1161</v>
      </c>
      <c r="D957" s="278" t="s">
        <v>64</v>
      </c>
      <c r="E957" s="280" t="s">
        <v>853</v>
      </c>
      <c r="F957" s="278" t="s">
        <v>4286</v>
      </c>
      <c r="G957" s="278" t="s">
        <v>9076</v>
      </c>
      <c r="H957" s="278" t="s">
        <v>48</v>
      </c>
      <c r="I957" s="278" t="s">
        <v>4287</v>
      </c>
      <c r="J957" s="278" t="s">
        <v>1037</v>
      </c>
      <c r="K957" s="278" t="s">
        <v>341</v>
      </c>
      <c r="L957" s="278" t="s">
        <v>155</v>
      </c>
      <c r="M957" s="279" t="s">
        <v>461</v>
      </c>
      <c r="N957" s="278" t="s">
        <v>5000</v>
      </c>
      <c r="O957" s="278"/>
    </row>
    <row r="958" spans="1:15" x14ac:dyDescent="0.3">
      <c r="A958" s="278" t="s">
        <v>9073</v>
      </c>
      <c r="B958" s="278" t="s">
        <v>9072</v>
      </c>
      <c r="C958" s="280" t="s">
        <v>1161</v>
      </c>
      <c r="D958" s="278" t="s">
        <v>64</v>
      </c>
      <c r="E958" s="280" t="s">
        <v>568</v>
      </c>
      <c r="F958" s="278" t="s">
        <v>4256</v>
      </c>
      <c r="G958" s="278" t="s">
        <v>9074</v>
      </c>
      <c r="H958" s="278" t="s">
        <v>48</v>
      </c>
      <c r="I958" s="278" t="s">
        <v>9071</v>
      </c>
      <c r="J958" s="278" t="s">
        <v>1037</v>
      </c>
      <c r="K958" s="278" t="s">
        <v>341</v>
      </c>
      <c r="L958" s="278" t="s">
        <v>155</v>
      </c>
      <c r="M958" s="279" t="s">
        <v>901</v>
      </c>
      <c r="N958" s="278" t="s">
        <v>5000</v>
      </c>
      <c r="O958" s="278"/>
    </row>
    <row r="959" spans="1:15" x14ac:dyDescent="0.3">
      <c r="A959" s="278" t="s">
        <v>567</v>
      </c>
      <c r="B959" s="278" t="s">
        <v>9069</v>
      </c>
      <c r="C959" s="280" t="s">
        <v>1161</v>
      </c>
      <c r="D959" s="278" t="s">
        <v>70</v>
      </c>
      <c r="E959" s="280" t="s">
        <v>568</v>
      </c>
      <c r="F959" s="278" t="s">
        <v>4217</v>
      </c>
      <c r="G959" s="278" t="s">
        <v>9070</v>
      </c>
      <c r="H959" s="278" t="s">
        <v>48</v>
      </c>
      <c r="I959" s="278" t="s">
        <v>9066</v>
      </c>
      <c r="J959" s="278" t="s">
        <v>1021</v>
      </c>
      <c r="K959" s="278" t="s">
        <v>341</v>
      </c>
      <c r="L959" s="278" t="s">
        <v>155</v>
      </c>
      <c r="M959" s="279" t="s">
        <v>71</v>
      </c>
      <c r="N959" s="278" t="s">
        <v>5000</v>
      </c>
      <c r="O959" s="278"/>
    </row>
    <row r="960" spans="1:15" x14ac:dyDescent="0.3">
      <c r="A960" s="278" t="s">
        <v>567</v>
      </c>
      <c r="B960" s="278" t="s">
        <v>9067</v>
      </c>
      <c r="C960" s="280" t="s">
        <v>1161</v>
      </c>
      <c r="D960" s="281" t="s">
        <v>64</v>
      </c>
      <c r="E960" s="280" t="s">
        <v>572</v>
      </c>
      <c r="F960" s="278" t="s">
        <v>4217</v>
      </c>
      <c r="G960" s="278" t="s">
        <v>9068</v>
      </c>
      <c r="H960" s="278" t="s">
        <v>48</v>
      </c>
      <c r="I960" s="278" t="s">
        <v>9066</v>
      </c>
      <c r="J960" s="278" t="s">
        <v>1037</v>
      </c>
      <c r="K960" s="278" t="s">
        <v>341</v>
      </c>
      <c r="L960" s="278" t="s">
        <v>155</v>
      </c>
      <c r="M960" s="279" t="s">
        <v>71</v>
      </c>
      <c r="N960" s="278" t="s">
        <v>5000</v>
      </c>
      <c r="O960" s="278" t="s">
        <v>8907</v>
      </c>
    </row>
    <row r="961" spans="1:15" x14ac:dyDescent="0.3">
      <c r="A961" s="278" t="s">
        <v>567</v>
      </c>
      <c r="B961" s="278" t="s">
        <v>9064</v>
      </c>
      <c r="C961" s="280" t="s">
        <v>1161</v>
      </c>
      <c r="D961" s="278" t="s">
        <v>70</v>
      </c>
      <c r="E961" s="280" t="s">
        <v>568</v>
      </c>
      <c r="F961" s="278" t="s">
        <v>4223</v>
      </c>
      <c r="G961" s="278" t="s">
        <v>9065</v>
      </c>
      <c r="H961" s="278" t="s">
        <v>48</v>
      </c>
      <c r="I961" s="278" t="s">
        <v>4224</v>
      </c>
      <c r="J961" s="278" t="s">
        <v>1021</v>
      </c>
      <c r="K961" s="278" t="s">
        <v>341</v>
      </c>
      <c r="L961" s="278" t="s">
        <v>155</v>
      </c>
      <c r="M961" s="279" t="s">
        <v>1181</v>
      </c>
      <c r="N961" s="278" t="s">
        <v>5000</v>
      </c>
      <c r="O961" s="278"/>
    </row>
    <row r="962" spans="1:15" x14ac:dyDescent="0.3">
      <c r="A962" s="278" t="s">
        <v>567</v>
      </c>
      <c r="B962" s="278" t="s">
        <v>9062</v>
      </c>
      <c r="C962" s="280" t="s">
        <v>1161</v>
      </c>
      <c r="D962" s="278" t="s">
        <v>64</v>
      </c>
      <c r="E962" s="280" t="s">
        <v>572</v>
      </c>
      <c r="F962" s="278" t="s">
        <v>4223</v>
      </c>
      <c r="G962" s="278" t="s">
        <v>9063</v>
      </c>
      <c r="H962" s="278" t="s">
        <v>48</v>
      </c>
      <c r="I962" s="278" t="s">
        <v>4224</v>
      </c>
      <c r="J962" s="278" t="s">
        <v>1037</v>
      </c>
      <c r="K962" s="278" t="s">
        <v>341</v>
      </c>
      <c r="L962" s="278" t="s">
        <v>155</v>
      </c>
      <c r="M962" s="279" t="s">
        <v>1181</v>
      </c>
      <c r="N962" s="278" t="s">
        <v>5000</v>
      </c>
      <c r="O962" s="278"/>
    </row>
    <row r="963" spans="1:15" x14ac:dyDescent="0.3">
      <c r="A963" s="278" t="s">
        <v>567</v>
      </c>
      <c r="B963" s="278" t="s">
        <v>9060</v>
      </c>
      <c r="C963" s="280" t="s">
        <v>1014</v>
      </c>
      <c r="D963" s="278" t="s">
        <v>70</v>
      </c>
      <c r="E963" s="280" t="s">
        <v>568</v>
      </c>
      <c r="F963" s="278" t="s">
        <v>4217</v>
      </c>
      <c r="G963" s="278" t="s">
        <v>9061</v>
      </c>
      <c r="H963" s="278" t="s">
        <v>48</v>
      </c>
      <c r="I963" s="278" t="s">
        <v>9057</v>
      </c>
      <c r="J963" s="278" t="s">
        <v>1021</v>
      </c>
      <c r="K963" s="278" t="s">
        <v>341</v>
      </c>
      <c r="L963" s="278" t="s">
        <v>155</v>
      </c>
      <c r="M963" s="279" t="s">
        <v>71</v>
      </c>
      <c r="N963" s="278" t="s">
        <v>5000</v>
      </c>
      <c r="O963" s="278"/>
    </row>
    <row r="964" spans="1:15" x14ac:dyDescent="0.3">
      <c r="A964" s="278" t="s">
        <v>567</v>
      </c>
      <c r="B964" s="278" t="s">
        <v>9058</v>
      </c>
      <c r="C964" s="280" t="s">
        <v>1014</v>
      </c>
      <c r="D964" s="278" t="s">
        <v>64</v>
      </c>
      <c r="E964" s="280" t="s">
        <v>572</v>
      </c>
      <c r="F964" s="278" t="s">
        <v>4217</v>
      </c>
      <c r="G964" s="278" t="s">
        <v>9059</v>
      </c>
      <c r="H964" s="278" t="s">
        <v>48</v>
      </c>
      <c r="I964" s="278" t="s">
        <v>9057</v>
      </c>
      <c r="J964" s="278" t="s">
        <v>1037</v>
      </c>
      <c r="K964" s="278" t="s">
        <v>341</v>
      </c>
      <c r="L964" s="278" t="s">
        <v>155</v>
      </c>
      <c r="M964" s="279" t="s">
        <v>71</v>
      </c>
      <c r="N964" s="278" t="s">
        <v>5000</v>
      </c>
      <c r="O964" s="278"/>
    </row>
    <row r="965" spans="1:15" x14ac:dyDescent="0.3">
      <c r="A965" s="278" t="s">
        <v>567</v>
      </c>
      <c r="B965" s="278" t="s">
        <v>9055</v>
      </c>
      <c r="C965" s="280" t="s">
        <v>1161</v>
      </c>
      <c r="D965" s="278" t="s">
        <v>70</v>
      </c>
      <c r="E965" s="280" t="s">
        <v>568</v>
      </c>
      <c r="F965" s="278" t="s">
        <v>4217</v>
      </c>
      <c r="G965" s="278" t="s">
        <v>9056</v>
      </c>
      <c r="H965" s="278" t="s">
        <v>48</v>
      </c>
      <c r="I965" s="278" t="s">
        <v>9052</v>
      </c>
      <c r="J965" s="278" t="s">
        <v>1021</v>
      </c>
      <c r="K965" s="278" t="s">
        <v>341</v>
      </c>
      <c r="L965" s="278" t="s">
        <v>155</v>
      </c>
      <c r="M965" s="279" t="s">
        <v>71</v>
      </c>
      <c r="N965" s="278" t="s">
        <v>5000</v>
      </c>
      <c r="O965" s="278"/>
    </row>
    <row r="966" spans="1:15" x14ac:dyDescent="0.3">
      <c r="A966" s="278" t="s">
        <v>567</v>
      </c>
      <c r="B966" s="278" t="s">
        <v>9053</v>
      </c>
      <c r="C966" s="280" t="s">
        <v>1161</v>
      </c>
      <c r="D966" s="278" t="s">
        <v>64</v>
      </c>
      <c r="E966" s="280" t="s">
        <v>572</v>
      </c>
      <c r="F966" s="278" t="s">
        <v>4217</v>
      </c>
      <c r="G966" s="278" t="s">
        <v>9054</v>
      </c>
      <c r="H966" s="278" t="s">
        <v>48</v>
      </c>
      <c r="I966" s="278" t="s">
        <v>9052</v>
      </c>
      <c r="J966" s="278" t="s">
        <v>1037</v>
      </c>
      <c r="K966" s="278" t="s">
        <v>341</v>
      </c>
      <c r="L966" s="278" t="s">
        <v>155</v>
      </c>
      <c r="M966" s="279" t="s">
        <v>71</v>
      </c>
      <c r="N966" s="278" t="s">
        <v>5000</v>
      </c>
      <c r="O966" s="278"/>
    </row>
    <row r="967" spans="1:15" x14ac:dyDescent="0.3">
      <c r="A967" s="278" t="s">
        <v>567</v>
      </c>
      <c r="B967" s="278" t="s">
        <v>9050</v>
      </c>
      <c r="C967" s="280" t="s">
        <v>1161</v>
      </c>
      <c r="D967" s="278" t="s">
        <v>70</v>
      </c>
      <c r="E967" s="280" t="s">
        <v>568</v>
      </c>
      <c r="F967" s="278" t="s">
        <v>4222</v>
      </c>
      <c r="G967" s="278" t="s">
        <v>9051</v>
      </c>
      <c r="H967" s="278" t="s">
        <v>48</v>
      </c>
      <c r="I967" s="278" t="s">
        <v>9048</v>
      </c>
      <c r="J967" s="278" t="s">
        <v>1021</v>
      </c>
      <c r="K967" s="278" t="s">
        <v>341</v>
      </c>
      <c r="L967" s="278" t="s">
        <v>155</v>
      </c>
      <c r="M967" s="279" t="s">
        <v>530</v>
      </c>
      <c r="N967" s="278" t="s">
        <v>5000</v>
      </c>
      <c r="O967" s="278"/>
    </row>
    <row r="968" spans="1:15" x14ac:dyDescent="0.3">
      <c r="A968" s="278" t="s">
        <v>567</v>
      </c>
      <c r="B968" s="278" t="s">
        <v>1040</v>
      </c>
      <c r="C968" s="280" t="s">
        <v>1161</v>
      </c>
      <c r="D968" s="278" t="s">
        <v>64</v>
      </c>
      <c r="E968" s="280" t="s">
        <v>572</v>
      </c>
      <c r="F968" s="278" t="s">
        <v>4222</v>
      </c>
      <c r="G968" s="278" t="s">
        <v>9049</v>
      </c>
      <c r="H968" s="278" t="s">
        <v>48</v>
      </c>
      <c r="I968" s="278" t="s">
        <v>9048</v>
      </c>
      <c r="J968" s="278" t="s">
        <v>1037</v>
      </c>
      <c r="K968" s="278" t="s">
        <v>341</v>
      </c>
      <c r="L968" s="278" t="s">
        <v>155</v>
      </c>
      <c r="M968" s="279" t="s">
        <v>530</v>
      </c>
      <c r="N968" s="278" t="s">
        <v>5000</v>
      </c>
      <c r="O968" s="278"/>
    </row>
    <row r="969" spans="1:15" x14ac:dyDescent="0.3">
      <c r="A969" s="278" t="s">
        <v>567</v>
      </c>
      <c r="B969" s="278" t="s">
        <v>9046</v>
      </c>
      <c r="C969" s="280" t="s">
        <v>1161</v>
      </c>
      <c r="D969" s="278" t="s">
        <v>70</v>
      </c>
      <c r="E969" s="280" t="s">
        <v>568</v>
      </c>
      <c r="F969" s="278" t="s">
        <v>4222</v>
      </c>
      <c r="G969" s="278" t="s">
        <v>9047</v>
      </c>
      <c r="H969" s="278" t="s">
        <v>48</v>
      </c>
      <c r="I969" s="278" t="s">
        <v>9044</v>
      </c>
      <c r="J969" s="278" t="s">
        <v>1021</v>
      </c>
      <c r="K969" s="278" t="s">
        <v>341</v>
      </c>
      <c r="L969" s="278" t="s">
        <v>155</v>
      </c>
      <c r="M969" s="279" t="s">
        <v>530</v>
      </c>
      <c r="N969" s="278" t="s">
        <v>5000</v>
      </c>
      <c r="O969" s="278"/>
    </row>
    <row r="970" spans="1:15" x14ac:dyDescent="0.3">
      <c r="A970" s="278" t="s">
        <v>567</v>
      </c>
      <c r="B970" s="278" t="s">
        <v>7757</v>
      </c>
      <c r="C970" s="280" t="s">
        <v>1161</v>
      </c>
      <c r="D970" s="278" t="s">
        <v>64</v>
      </c>
      <c r="E970" s="280" t="s">
        <v>572</v>
      </c>
      <c r="F970" s="278" t="s">
        <v>4222</v>
      </c>
      <c r="G970" s="278" t="s">
        <v>9045</v>
      </c>
      <c r="H970" s="278" t="s">
        <v>48</v>
      </c>
      <c r="I970" s="278" t="s">
        <v>9044</v>
      </c>
      <c r="J970" s="278" t="s">
        <v>1037</v>
      </c>
      <c r="K970" s="278" t="s">
        <v>341</v>
      </c>
      <c r="L970" s="278" t="s">
        <v>155</v>
      </c>
      <c r="M970" s="279" t="s">
        <v>530</v>
      </c>
      <c r="N970" s="278" t="s">
        <v>5000</v>
      </c>
      <c r="O970" s="278"/>
    </row>
    <row r="971" spans="1:15" x14ac:dyDescent="0.3">
      <c r="A971" s="278" t="s">
        <v>567</v>
      </c>
      <c r="B971" s="278" t="s">
        <v>7754</v>
      </c>
      <c r="C971" s="280" t="s">
        <v>1161</v>
      </c>
      <c r="D971" s="278" t="s">
        <v>173</v>
      </c>
      <c r="E971" s="280" t="s">
        <v>568</v>
      </c>
      <c r="F971" s="278" t="s">
        <v>4266</v>
      </c>
      <c r="G971" s="278" t="s">
        <v>9043</v>
      </c>
      <c r="H971" s="278" t="s">
        <v>48</v>
      </c>
      <c r="I971" s="278" t="s">
        <v>9042</v>
      </c>
      <c r="J971" s="278" t="s">
        <v>7959</v>
      </c>
      <c r="K971" s="278" t="s">
        <v>341</v>
      </c>
      <c r="L971" s="278" t="s">
        <v>155</v>
      </c>
      <c r="M971" s="279" t="s">
        <v>1184</v>
      </c>
      <c r="N971" s="278" t="s">
        <v>5000</v>
      </c>
      <c r="O971" s="278"/>
    </row>
    <row r="972" spans="1:15" x14ac:dyDescent="0.3">
      <c r="A972" s="278" t="s">
        <v>567</v>
      </c>
      <c r="B972" s="278" t="s">
        <v>7751</v>
      </c>
      <c r="C972" s="280" t="s">
        <v>1161</v>
      </c>
      <c r="D972" s="278" t="s">
        <v>70</v>
      </c>
      <c r="E972" s="280" t="s">
        <v>572</v>
      </c>
      <c r="F972" s="278" t="s">
        <v>4266</v>
      </c>
      <c r="G972" s="278" t="s">
        <v>9041</v>
      </c>
      <c r="H972" s="278" t="s">
        <v>48</v>
      </c>
      <c r="I972" s="278" t="s">
        <v>9040</v>
      </c>
      <c r="J972" s="278" t="s">
        <v>1021</v>
      </c>
      <c r="K972" s="278" t="s">
        <v>341</v>
      </c>
      <c r="L972" s="278" t="s">
        <v>155</v>
      </c>
      <c r="M972" s="279" t="s">
        <v>1184</v>
      </c>
      <c r="N972" s="278" t="s">
        <v>5000</v>
      </c>
      <c r="O972" s="278"/>
    </row>
    <row r="973" spans="1:15" x14ac:dyDescent="0.3">
      <c r="A973" s="278" t="s">
        <v>567</v>
      </c>
      <c r="B973" s="278" t="s">
        <v>7748</v>
      </c>
      <c r="C973" s="280" t="s">
        <v>1161</v>
      </c>
      <c r="D973" s="278" t="s">
        <v>64</v>
      </c>
      <c r="E973" s="280" t="s">
        <v>572</v>
      </c>
      <c r="F973" s="278" t="s">
        <v>4266</v>
      </c>
      <c r="G973" s="278" t="s">
        <v>9039</v>
      </c>
      <c r="H973" s="278" t="s">
        <v>48</v>
      </c>
      <c r="I973" s="278" t="s">
        <v>9038</v>
      </c>
      <c r="J973" s="278" t="s">
        <v>1037</v>
      </c>
      <c r="K973" s="278" t="s">
        <v>341</v>
      </c>
      <c r="L973" s="278" t="s">
        <v>155</v>
      </c>
      <c r="M973" s="279" t="s">
        <v>1184</v>
      </c>
      <c r="N973" s="278" t="s">
        <v>5000</v>
      </c>
      <c r="O973" s="278"/>
    </row>
    <row r="974" spans="1:15" x14ac:dyDescent="0.3">
      <c r="A974" s="278" t="s">
        <v>567</v>
      </c>
      <c r="B974" s="278" t="s">
        <v>7745</v>
      </c>
      <c r="C974" s="280" t="s">
        <v>1161</v>
      </c>
      <c r="D974" s="278" t="s">
        <v>70</v>
      </c>
      <c r="E974" s="280" t="s">
        <v>568</v>
      </c>
      <c r="F974" s="278" t="s">
        <v>4274</v>
      </c>
      <c r="G974" s="278" t="s">
        <v>9037</v>
      </c>
      <c r="H974" s="278" t="s">
        <v>48</v>
      </c>
      <c r="I974" s="278" t="s">
        <v>9034</v>
      </c>
      <c r="J974" s="278" t="s">
        <v>1021</v>
      </c>
      <c r="K974" s="278" t="s">
        <v>341</v>
      </c>
      <c r="L974" s="278" t="s">
        <v>155</v>
      </c>
      <c r="M974" s="279" t="s">
        <v>9036</v>
      </c>
      <c r="N974" s="278" t="s">
        <v>5000</v>
      </c>
      <c r="O974" s="278"/>
    </row>
    <row r="975" spans="1:15" x14ac:dyDescent="0.3">
      <c r="A975" s="278" t="s">
        <v>567</v>
      </c>
      <c r="B975" s="278" t="s">
        <v>7742</v>
      </c>
      <c r="C975" s="280" t="s">
        <v>1161</v>
      </c>
      <c r="D975" s="278" t="s">
        <v>64</v>
      </c>
      <c r="E975" s="280" t="s">
        <v>572</v>
      </c>
      <c r="F975" s="278" t="s">
        <v>4274</v>
      </c>
      <c r="G975" s="278" t="s">
        <v>9035</v>
      </c>
      <c r="H975" s="278" t="s">
        <v>48</v>
      </c>
      <c r="I975" s="278" t="s">
        <v>9034</v>
      </c>
      <c r="J975" s="278" t="s">
        <v>1037</v>
      </c>
      <c r="K975" s="278" t="s">
        <v>341</v>
      </c>
      <c r="L975" s="278" t="s">
        <v>155</v>
      </c>
      <c r="M975" s="279" t="s">
        <v>9033</v>
      </c>
      <c r="N975" s="278" t="s">
        <v>5000</v>
      </c>
      <c r="O975" s="278"/>
    </row>
    <row r="976" spans="1:15" x14ac:dyDescent="0.3">
      <c r="A976" s="278" t="s">
        <v>567</v>
      </c>
      <c r="B976" s="278" t="s">
        <v>7739</v>
      </c>
      <c r="C976" s="280" t="s">
        <v>1161</v>
      </c>
      <c r="D976" s="278" t="s">
        <v>70</v>
      </c>
      <c r="E976" s="280" t="s">
        <v>568</v>
      </c>
      <c r="F976" s="278" t="s">
        <v>4274</v>
      </c>
      <c r="G976" s="278" t="s">
        <v>9032</v>
      </c>
      <c r="H976" s="278" t="s">
        <v>48</v>
      </c>
      <c r="I976" s="278" t="s">
        <v>9030</v>
      </c>
      <c r="J976" s="278" t="s">
        <v>1021</v>
      </c>
      <c r="K976" s="278" t="s">
        <v>341</v>
      </c>
      <c r="L976" s="278" t="s">
        <v>155</v>
      </c>
      <c r="M976" s="279" t="s">
        <v>9029</v>
      </c>
      <c r="N976" s="278" t="s">
        <v>5000</v>
      </c>
      <c r="O976" s="278"/>
    </row>
    <row r="977" spans="1:15" x14ac:dyDescent="0.3">
      <c r="A977" s="278" t="s">
        <v>567</v>
      </c>
      <c r="B977" s="278" t="s">
        <v>7736</v>
      </c>
      <c r="C977" s="280" t="s">
        <v>1161</v>
      </c>
      <c r="D977" s="278" t="s">
        <v>64</v>
      </c>
      <c r="E977" s="280" t="s">
        <v>572</v>
      </c>
      <c r="F977" s="278" t="s">
        <v>4274</v>
      </c>
      <c r="G977" s="278" t="s">
        <v>9031</v>
      </c>
      <c r="H977" s="278" t="s">
        <v>48</v>
      </c>
      <c r="I977" s="278" t="s">
        <v>9030</v>
      </c>
      <c r="J977" s="278" t="s">
        <v>1037</v>
      </c>
      <c r="K977" s="278" t="s">
        <v>341</v>
      </c>
      <c r="L977" s="278" t="s">
        <v>155</v>
      </c>
      <c r="M977" s="279" t="s">
        <v>9029</v>
      </c>
      <c r="N977" s="278" t="s">
        <v>5000</v>
      </c>
      <c r="O977" s="278"/>
    </row>
    <row r="978" spans="1:15" x14ac:dyDescent="0.3">
      <c r="A978" s="278" t="s">
        <v>567</v>
      </c>
      <c r="B978" s="278" t="s">
        <v>7733</v>
      </c>
      <c r="C978" s="280" t="s">
        <v>1161</v>
      </c>
      <c r="D978" s="278" t="s">
        <v>70</v>
      </c>
      <c r="E978" s="280" t="s">
        <v>568</v>
      </c>
      <c r="F978" s="278" t="s">
        <v>4274</v>
      </c>
      <c r="G978" s="278" t="s">
        <v>9028</v>
      </c>
      <c r="H978" s="278" t="s">
        <v>48</v>
      </c>
      <c r="I978" s="278" t="s">
        <v>9026</v>
      </c>
      <c r="J978" s="278" t="s">
        <v>1021</v>
      </c>
      <c r="K978" s="278" t="s">
        <v>341</v>
      </c>
      <c r="L978" s="278" t="s">
        <v>155</v>
      </c>
      <c r="M978" s="279" t="s">
        <v>9025</v>
      </c>
      <c r="N978" s="278" t="s">
        <v>5000</v>
      </c>
      <c r="O978" s="278"/>
    </row>
    <row r="979" spans="1:15" x14ac:dyDescent="0.3">
      <c r="A979" s="278" t="s">
        <v>567</v>
      </c>
      <c r="B979" s="278" t="s">
        <v>7730</v>
      </c>
      <c r="C979" s="280" t="s">
        <v>1161</v>
      </c>
      <c r="D979" s="278" t="s">
        <v>64</v>
      </c>
      <c r="E979" s="280" t="s">
        <v>572</v>
      </c>
      <c r="F979" s="278" t="s">
        <v>4274</v>
      </c>
      <c r="G979" s="278" t="s">
        <v>9027</v>
      </c>
      <c r="H979" s="278" t="s">
        <v>48</v>
      </c>
      <c r="I979" s="278" t="s">
        <v>9026</v>
      </c>
      <c r="J979" s="278" t="s">
        <v>1037</v>
      </c>
      <c r="K979" s="278" t="s">
        <v>341</v>
      </c>
      <c r="L979" s="278" t="s">
        <v>155</v>
      </c>
      <c r="M979" s="279" t="s">
        <v>9025</v>
      </c>
      <c r="N979" s="278" t="s">
        <v>5000</v>
      </c>
      <c r="O979" s="278"/>
    </row>
    <row r="980" spans="1:15" x14ac:dyDescent="0.3">
      <c r="A980" s="278" t="s">
        <v>567</v>
      </c>
      <c r="B980" s="278" t="s">
        <v>7727</v>
      </c>
      <c r="C980" s="280" t="s">
        <v>1161</v>
      </c>
      <c r="D980" s="278" t="s">
        <v>70</v>
      </c>
      <c r="E980" s="280" t="s">
        <v>568</v>
      </c>
      <c r="F980" s="278" t="s">
        <v>4218</v>
      </c>
      <c r="G980" s="278" t="s">
        <v>9024</v>
      </c>
      <c r="H980" s="278" t="s">
        <v>48</v>
      </c>
      <c r="I980" s="278" t="s">
        <v>9022</v>
      </c>
      <c r="J980" s="278" t="s">
        <v>1021</v>
      </c>
      <c r="K980" s="278" t="s">
        <v>341</v>
      </c>
      <c r="L980" s="278" t="s">
        <v>155</v>
      </c>
      <c r="M980" s="279" t="s">
        <v>881</v>
      </c>
      <c r="N980" s="278" t="s">
        <v>5000</v>
      </c>
      <c r="O980" s="278"/>
    </row>
    <row r="981" spans="1:15" x14ac:dyDescent="0.3">
      <c r="A981" s="278" t="s">
        <v>567</v>
      </c>
      <c r="B981" s="278" t="s">
        <v>7724</v>
      </c>
      <c r="C981" s="280" t="s">
        <v>1161</v>
      </c>
      <c r="D981" s="278" t="s">
        <v>64</v>
      </c>
      <c r="E981" s="280" t="s">
        <v>572</v>
      </c>
      <c r="F981" s="278" t="s">
        <v>4218</v>
      </c>
      <c r="G981" s="278" t="s">
        <v>9023</v>
      </c>
      <c r="H981" s="278" t="s">
        <v>48</v>
      </c>
      <c r="I981" s="278" t="s">
        <v>9022</v>
      </c>
      <c r="J981" s="278" t="s">
        <v>1037</v>
      </c>
      <c r="K981" s="278" t="s">
        <v>341</v>
      </c>
      <c r="L981" s="278" t="s">
        <v>155</v>
      </c>
      <c r="M981" s="279" t="s">
        <v>881</v>
      </c>
      <c r="N981" s="278" t="s">
        <v>5000</v>
      </c>
      <c r="O981" s="278"/>
    </row>
    <row r="982" spans="1:15" x14ac:dyDescent="0.3">
      <c r="A982" s="278" t="s">
        <v>567</v>
      </c>
      <c r="B982" s="278" t="s">
        <v>7721</v>
      </c>
      <c r="C982" s="280" t="s">
        <v>1161</v>
      </c>
      <c r="D982" s="278" t="s">
        <v>70</v>
      </c>
      <c r="E982" s="280" t="s">
        <v>568</v>
      </c>
      <c r="F982" s="278" t="s">
        <v>4216</v>
      </c>
      <c r="G982" s="278" t="s">
        <v>9021</v>
      </c>
      <c r="H982" s="278" t="s">
        <v>48</v>
      </c>
      <c r="I982" s="278" t="s">
        <v>9019</v>
      </c>
      <c r="J982" s="278" t="s">
        <v>1021</v>
      </c>
      <c r="K982" s="278" t="s">
        <v>341</v>
      </c>
      <c r="L982" s="278" t="s">
        <v>155</v>
      </c>
      <c r="M982" s="279" t="s">
        <v>880</v>
      </c>
      <c r="N982" s="278" t="s">
        <v>5000</v>
      </c>
      <c r="O982" s="278"/>
    </row>
    <row r="983" spans="1:15" x14ac:dyDescent="0.3">
      <c r="A983" s="278" t="s">
        <v>567</v>
      </c>
      <c r="B983" s="278" t="s">
        <v>7718</v>
      </c>
      <c r="C983" s="280" t="s">
        <v>1161</v>
      </c>
      <c r="D983" s="278" t="s">
        <v>64</v>
      </c>
      <c r="E983" s="280" t="s">
        <v>572</v>
      </c>
      <c r="F983" s="278" t="s">
        <v>4216</v>
      </c>
      <c r="G983" s="278" t="s">
        <v>9020</v>
      </c>
      <c r="H983" s="278" t="s">
        <v>48</v>
      </c>
      <c r="I983" s="278" t="s">
        <v>9019</v>
      </c>
      <c r="J983" s="278" t="s">
        <v>1037</v>
      </c>
      <c r="K983" s="278" t="s">
        <v>341</v>
      </c>
      <c r="L983" s="278" t="s">
        <v>155</v>
      </c>
      <c r="M983" s="279" t="s">
        <v>880</v>
      </c>
      <c r="N983" s="278" t="s">
        <v>5000</v>
      </c>
      <c r="O983" s="278"/>
    </row>
    <row r="984" spans="1:15" x14ac:dyDescent="0.3">
      <c r="A984" s="278" t="s">
        <v>567</v>
      </c>
      <c r="B984" s="278" t="s">
        <v>7715</v>
      </c>
      <c r="C984" s="280" t="s">
        <v>1161</v>
      </c>
      <c r="D984" s="278" t="s">
        <v>70</v>
      </c>
      <c r="E984" s="280" t="s">
        <v>568</v>
      </c>
      <c r="F984" s="278" t="s">
        <v>4288</v>
      </c>
      <c r="G984" s="278" t="s">
        <v>9018</v>
      </c>
      <c r="H984" s="278" t="s">
        <v>48</v>
      </c>
      <c r="I984" s="278" t="s">
        <v>4289</v>
      </c>
      <c r="J984" s="278" t="s">
        <v>1021</v>
      </c>
      <c r="K984" s="278" t="s">
        <v>341</v>
      </c>
      <c r="L984" s="278" t="s">
        <v>155</v>
      </c>
      <c r="M984" s="279" t="s">
        <v>1173</v>
      </c>
      <c r="N984" s="278" t="s">
        <v>5000</v>
      </c>
      <c r="O984" s="278"/>
    </row>
    <row r="985" spans="1:15" x14ac:dyDescent="0.3">
      <c r="A985" s="278" t="s">
        <v>567</v>
      </c>
      <c r="B985" s="278" t="s">
        <v>7712</v>
      </c>
      <c r="C985" s="280" t="s">
        <v>1161</v>
      </c>
      <c r="D985" s="278" t="s">
        <v>64</v>
      </c>
      <c r="E985" s="280" t="s">
        <v>572</v>
      </c>
      <c r="F985" s="278" t="s">
        <v>4288</v>
      </c>
      <c r="G985" s="278" t="s">
        <v>9017</v>
      </c>
      <c r="H985" s="278" t="s">
        <v>48</v>
      </c>
      <c r="I985" s="278" t="s">
        <v>4289</v>
      </c>
      <c r="J985" s="278" t="s">
        <v>1037</v>
      </c>
      <c r="K985" s="278" t="s">
        <v>341</v>
      </c>
      <c r="L985" s="278" t="s">
        <v>155</v>
      </c>
      <c r="M985" s="279" t="s">
        <v>1173</v>
      </c>
      <c r="N985" s="278" t="s">
        <v>5000</v>
      </c>
      <c r="O985" s="278"/>
    </row>
    <row r="986" spans="1:15" x14ac:dyDescent="0.3">
      <c r="A986" s="278" t="s">
        <v>567</v>
      </c>
      <c r="B986" s="278" t="s">
        <v>7709</v>
      </c>
      <c r="C986" s="280" t="s">
        <v>1161</v>
      </c>
      <c r="D986" s="278" t="s">
        <v>70</v>
      </c>
      <c r="E986" s="280" t="s">
        <v>568</v>
      </c>
      <c r="F986" s="278" t="s">
        <v>4217</v>
      </c>
      <c r="G986" s="278" t="s">
        <v>9016</v>
      </c>
      <c r="H986" s="278" t="s">
        <v>48</v>
      </c>
      <c r="I986" s="278" t="s">
        <v>9014</v>
      </c>
      <c r="J986" s="278" t="s">
        <v>1021</v>
      </c>
      <c r="K986" s="278" t="s">
        <v>341</v>
      </c>
      <c r="L986" s="278" t="s">
        <v>155</v>
      </c>
      <c r="M986" s="279" t="s">
        <v>71</v>
      </c>
      <c r="N986" s="278" t="s">
        <v>5000</v>
      </c>
      <c r="O986" s="278"/>
    </row>
    <row r="987" spans="1:15" x14ac:dyDescent="0.3">
      <c r="A987" s="278" t="s">
        <v>567</v>
      </c>
      <c r="B987" s="278" t="s">
        <v>7706</v>
      </c>
      <c r="C987" s="280" t="s">
        <v>1161</v>
      </c>
      <c r="D987" s="278" t="s">
        <v>64</v>
      </c>
      <c r="E987" s="280" t="s">
        <v>572</v>
      </c>
      <c r="F987" s="278" t="s">
        <v>4217</v>
      </c>
      <c r="G987" s="278" t="s">
        <v>9015</v>
      </c>
      <c r="H987" s="278" t="s">
        <v>48</v>
      </c>
      <c r="I987" s="278" t="s">
        <v>9014</v>
      </c>
      <c r="J987" s="278" t="s">
        <v>1037</v>
      </c>
      <c r="K987" s="278" t="s">
        <v>341</v>
      </c>
      <c r="L987" s="278" t="s">
        <v>155</v>
      </c>
      <c r="M987" s="279" t="s">
        <v>71</v>
      </c>
      <c r="N987" s="278" t="s">
        <v>5000</v>
      </c>
      <c r="O987" s="278"/>
    </row>
    <row r="988" spans="1:15" x14ac:dyDescent="0.3">
      <c r="A988" s="278" t="s">
        <v>567</v>
      </c>
      <c r="B988" s="278" t="s">
        <v>7703</v>
      </c>
      <c r="C988" s="280" t="s">
        <v>1161</v>
      </c>
      <c r="D988" s="278" t="s">
        <v>173</v>
      </c>
      <c r="E988" s="280" t="s">
        <v>568</v>
      </c>
      <c r="F988" s="278" t="s">
        <v>4280</v>
      </c>
      <c r="G988" s="278" t="s">
        <v>9013</v>
      </c>
      <c r="H988" s="278" t="s">
        <v>48</v>
      </c>
      <c r="I988" s="278" t="s">
        <v>4281</v>
      </c>
      <c r="J988" s="278" t="s">
        <v>7959</v>
      </c>
      <c r="K988" s="278" t="s">
        <v>341</v>
      </c>
      <c r="L988" s="278" t="s">
        <v>155</v>
      </c>
      <c r="M988" s="279" t="s">
        <v>1997</v>
      </c>
      <c r="N988" s="278" t="s">
        <v>5000</v>
      </c>
      <c r="O988" s="278"/>
    </row>
    <row r="989" spans="1:15" x14ac:dyDescent="0.3">
      <c r="A989" s="278" t="s">
        <v>567</v>
      </c>
      <c r="B989" s="278" t="s">
        <v>9011</v>
      </c>
      <c r="C989" s="280" t="s">
        <v>1161</v>
      </c>
      <c r="D989" s="278" t="s">
        <v>70</v>
      </c>
      <c r="E989" s="280" t="s">
        <v>572</v>
      </c>
      <c r="F989" s="278" t="s">
        <v>4280</v>
      </c>
      <c r="G989" s="278" t="s">
        <v>9012</v>
      </c>
      <c r="H989" s="278" t="s">
        <v>48</v>
      </c>
      <c r="I989" s="278" t="s">
        <v>4281</v>
      </c>
      <c r="J989" s="278" t="s">
        <v>1021</v>
      </c>
      <c r="K989" s="278" t="s">
        <v>341</v>
      </c>
      <c r="L989" s="278" t="s">
        <v>155</v>
      </c>
      <c r="M989" s="279" t="s">
        <v>1997</v>
      </c>
      <c r="N989" s="278" t="s">
        <v>5000</v>
      </c>
      <c r="O989" s="278"/>
    </row>
    <row r="990" spans="1:15" x14ac:dyDescent="0.3">
      <c r="A990" s="278" t="s">
        <v>567</v>
      </c>
      <c r="B990" s="278" t="s">
        <v>7700</v>
      </c>
      <c r="C990" s="280" t="s">
        <v>1161</v>
      </c>
      <c r="D990" s="278" t="s">
        <v>64</v>
      </c>
      <c r="E990" s="280" t="s">
        <v>572</v>
      </c>
      <c r="F990" s="278" t="s">
        <v>4280</v>
      </c>
      <c r="G990" s="278" t="s">
        <v>9010</v>
      </c>
      <c r="H990" s="278" t="s">
        <v>48</v>
      </c>
      <c r="I990" s="278" t="s">
        <v>4281</v>
      </c>
      <c r="J990" s="278" t="s">
        <v>1037</v>
      </c>
      <c r="K990" s="278" t="s">
        <v>341</v>
      </c>
      <c r="L990" s="278" t="s">
        <v>155</v>
      </c>
      <c r="M990" s="279" t="s">
        <v>1997</v>
      </c>
      <c r="N990" s="278" t="s">
        <v>5000</v>
      </c>
      <c r="O990" s="278"/>
    </row>
    <row r="991" spans="1:15" x14ac:dyDescent="0.3">
      <c r="A991" s="278" t="s">
        <v>567</v>
      </c>
      <c r="B991" s="278" t="s">
        <v>7697</v>
      </c>
      <c r="C991" s="280" t="s">
        <v>1161</v>
      </c>
      <c r="D991" s="278" t="s">
        <v>173</v>
      </c>
      <c r="E991" s="280" t="s">
        <v>568</v>
      </c>
      <c r="F991" s="278" t="s">
        <v>4282</v>
      </c>
      <c r="G991" s="278" t="s">
        <v>9009</v>
      </c>
      <c r="H991" s="278" t="s">
        <v>48</v>
      </c>
      <c r="I991" s="278" t="s">
        <v>4283</v>
      </c>
      <c r="J991" s="278" t="s">
        <v>7959</v>
      </c>
      <c r="K991" s="278" t="s">
        <v>341</v>
      </c>
      <c r="L991" s="278" t="s">
        <v>155</v>
      </c>
      <c r="M991" s="279" t="s">
        <v>1185</v>
      </c>
      <c r="N991" s="278" t="s">
        <v>5000</v>
      </c>
      <c r="O991" s="278"/>
    </row>
    <row r="992" spans="1:15" x14ac:dyDescent="0.3">
      <c r="A992" s="278" t="s">
        <v>567</v>
      </c>
      <c r="B992" s="278" t="s">
        <v>7694</v>
      </c>
      <c r="C992" s="280" t="s">
        <v>1161</v>
      </c>
      <c r="D992" s="278" t="s">
        <v>70</v>
      </c>
      <c r="E992" s="280" t="s">
        <v>568</v>
      </c>
      <c r="F992" s="278" t="s">
        <v>4226</v>
      </c>
      <c r="G992" s="278" t="s">
        <v>9008</v>
      </c>
      <c r="H992" s="278" t="s">
        <v>48</v>
      </c>
      <c r="I992" s="278" t="s">
        <v>4227</v>
      </c>
      <c r="J992" s="278" t="s">
        <v>1021</v>
      </c>
      <c r="K992" s="278" t="s">
        <v>341</v>
      </c>
      <c r="L992" s="278" t="s">
        <v>155</v>
      </c>
      <c r="M992" s="279" t="s">
        <v>888</v>
      </c>
      <c r="N992" s="278" t="s">
        <v>5000</v>
      </c>
      <c r="O992" s="278"/>
    </row>
    <row r="993" spans="1:15" x14ac:dyDescent="0.3">
      <c r="A993" s="278" t="s">
        <v>567</v>
      </c>
      <c r="B993" s="278" t="s">
        <v>7691</v>
      </c>
      <c r="C993" s="280" t="s">
        <v>1161</v>
      </c>
      <c r="D993" s="278" t="s">
        <v>64</v>
      </c>
      <c r="E993" s="280" t="s">
        <v>572</v>
      </c>
      <c r="F993" s="278" t="s">
        <v>4226</v>
      </c>
      <c r="G993" s="278" t="s">
        <v>9007</v>
      </c>
      <c r="H993" s="278" t="s">
        <v>48</v>
      </c>
      <c r="I993" s="278" t="s">
        <v>4227</v>
      </c>
      <c r="J993" s="278" t="s">
        <v>1037</v>
      </c>
      <c r="K993" s="278" t="s">
        <v>341</v>
      </c>
      <c r="L993" s="278" t="s">
        <v>155</v>
      </c>
      <c r="M993" s="279" t="s">
        <v>888</v>
      </c>
      <c r="N993" s="278" t="s">
        <v>5000</v>
      </c>
      <c r="O993" s="278"/>
    </row>
    <row r="994" spans="1:15" x14ac:dyDescent="0.3">
      <c r="A994" s="278" t="s">
        <v>567</v>
      </c>
      <c r="B994" s="278" t="s">
        <v>7688</v>
      </c>
      <c r="C994" s="280" t="s">
        <v>1161</v>
      </c>
      <c r="D994" s="278" t="s">
        <v>70</v>
      </c>
      <c r="E994" s="280" t="s">
        <v>568</v>
      </c>
      <c r="F994" s="278" t="s">
        <v>4222</v>
      </c>
      <c r="G994" s="278" t="s">
        <v>9006</v>
      </c>
      <c r="H994" s="278" t="s">
        <v>48</v>
      </c>
      <c r="I994" s="278" t="s">
        <v>9004</v>
      </c>
      <c r="J994" s="278" t="s">
        <v>1021</v>
      </c>
      <c r="K994" s="278" t="s">
        <v>341</v>
      </c>
      <c r="L994" s="278" t="s">
        <v>155</v>
      </c>
      <c r="M994" s="279" t="s">
        <v>9003</v>
      </c>
      <c r="N994" s="278" t="s">
        <v>5000</v>
      </c>
      <c r="O994" s="278"/>
    </row>
    <row r="995" spans="1:15" x14ac:dyDescent="0.3">
      <c r="A995" s="278" t="s">
        <v>567</v>
      </c>
      <c r="B995" s="278" t="s">
        <v>7685</v>
      </c>
      <c r="C995" s="280" t="s">
        <v>1161</v>
      </c>
      <c r="D995" s="278" t="s">
        <v>64</v>
      </c>
      <c r="E995" s="280" t="s">
        <v>572</v>
      </c>
      <c r="F995" s="278" t="s">
        <v>4222</v>
      </c>
      <c r="G995" s="278" t="s">
        <v>9005</v>
      </c>
      <c r="H995" s="278" t="s">
        <v>48</v>
      </c>
      <c r="I995" s="278" t="s">
        <v>9004</v>
      </c>
      <c r="J995" s="278" t="s">
        <v>1037</v>
      </c>
      <c r="K995" s="278" t="s">
        <v>341</v>
      </c>
      <c r="L995" s="278" t="s">
        <v>155</v>
      </c>
      <c r="M995" s="279" t="s">
        <v>9003</v>
      </c>
      <c r="N995" s="278" t="s">
        <v>5000</v>
      </c>
      <c r="O995" s="278"/>
    </row>
    <row r="996" spans="1:15" x14ac:dyDescent="0.3">
      <c r="A996" s="278" t="s">
        <v>567</v>
      </c>
      <c r="B996" s="278" t="s">
        <v>7682</v>
      </c>
      <c r="C996" s="280" t="s">
        <v>1161</v>
      </c>
      <c r="D996" s="278" t="s">
        <v>70</v>
      </c>
      <c r="E996" s="280" t="s">
        <v>568</v>
      </c>
      <c r="F996" s="278" t="s">
        <v>4222</v>
      </c>
      <c r="G996" s="278" t="s">
        <v>9002</v>
      </c>
      <c r="H996" s="278" t="s">
        <v>48</v>
      </c>
      <c r="I996" s="278" t="s">
        <v>9001</v>
      </c>
      <c r="J996" s="278" t="s">
        <v>1021</v>
      </c>
      <c r="K996" s="278" t="s">
        <v>341</v>
      </c>
      <c r="L996" s="278" t="s">
        <v>155</v>
      </c>
      <c r="M996" s="279" t="s">
        <v>8999</v>
      </c>
      <c r="N996" s="278" t="s">
        <v>5000</v>
      </c>
      <c r="O996" s="278"/>
    </row>
    <row r="997" spans="1:15" x14ac:dyDescent="0.3">
      <c r="A997" s="278" t="s">
        <v>567</v>
      </c>
      <c r="B997" s="278" t="s">
        <v>7679</v>
      </c>
      <c r="C997" s="280" t="s">
        <v>1161</v>
      </c>
      <c r="D997" s="278" t="s">
        <v>64</v>
      </c>
      <c r="E997" s="280" t="s">
        <v>572</v>
      </c>
      <c r="F997" s="278" t="s">
        <v>4222</v>
      </c>
      <c r="G997" s="278" t="s">
        <v>9000</v>
      </c>
      <c r="H997" s="278" t="s">
        <v>48</v>
      </c>
      <c r="I997" s="278" t="s">
        <v>9001</v>
      </c>
      <c r="J997" s="278" t="s">
        <v>1037</v>
      </c>
      <c r="K997" s="278" t="s">
        <v>341</v>
      </c>
      <c r="L997" s="278" t="s">
        <v>155</v>
      </c>
      <c r="M997" s="279" t="s">
        <v>8999</v>
      </c>
      <c r="N997" s="278" t="s">
        <v>5000</v>
      </c>
      <c r="O997" s="278"/>
    </row>
    <row r="998" spans="1:15" x14ac:dyDescent="0.3">
      <c r="A998" s="278" t="s">
        <v>567</v>
      </c>
      <c r="B998" s="278" t="s">
        <v>7676</v>
      </c>
      <c r="C998" s="280" t="s">
        <v>1161</v>
      </c>
      <c r="D998" s="278" t="s">
        <v>70</v>
      </c>
      <c r="E998" s="280" t="s">
        <v>568</v>
      </c>
      <c r="F998" s="278" t="s">
        <v>4274</v>
      </c>
      <c r="G998" s="278" t="s">
        <v>8998</v>
      </c>
      <c r="H998" s="278" t="s">
        <v>48</v>
      </c>
      <c r="I998" s="278" t="s">
        <v>8996</v>
      </c>
      <c r="J998" s="278" t="s">
        <v>1021</v>
      </c>
      <c r="K998" s="278" t="s">
        <v>341</v>
      </c>
      <c r="L998" s="278" t="s">
        <v>155</v>
      </c>
      <c r="M998" s="279" t="s">
        <v>887</v>
      </c>
      <c r="N998" s="278" t="s">
        <v>5000</v>
      </c>
      <c r="O998" s="278"/>
    </row>
    <row r="999" spans="1:15" x14ac:dyDescent="0.3">
      <c r="A999" s="278" t="s">
        <v>567</v>
      </c>
      <c r="B999" s="278" t="s">
        <v>7673</v>
      </c>
      <c r="C999" s="280" t="s">
        <v>1161</v>
      </c>
      <c r="D999" s="278" t="s">
        <v>64</v>
      </c>
      <c r="E999" s="280" t="s">
        <v>572</v>
      </c>
      <c r="F999" s="278" t="s">
        <v>4274</v>
      </c>
      <c r="G999" s="278" t="s">
        <v>8997</v>
      </c>
      <c r="H999" s="278" t="s">
        <v>48</v>
      </c>
      <c r="I999" s="278" t="s">
        <v>8996</v>
      </c>
      <c r="J999" s="278" t="s">
        <v>1037</v>
      </c>
      <c r="K999" s="278" t="s">
        <v>341</v>
      </c>
      <c r="L999" s="278" t="s">
        <v>155</v>
      </c>
      <c r="M999" s="279" t="s">
        <v>887</v>
      </c>
      <c r="N999" s="278" t="s">
        <v>5000</v>
      </c>
      <c r="O999" s="278"/>
    </row>
    <row r="1000" spans="1:15" x14ac:dyDescent="0.3">
      <c r="A1000" s="278" t="s">
        <v>567</v>
      </c>
      <c r="B1000" s="278" t="s">
        <v>8994</v>
      </c>
      <c r="C1000" s="280" t="s">
        <v>1161</v>
      </c>
      <c r="D1000" s="278" t="s">
        <v>70</v>
      </c>
      <c r="E1000" s="280" t="s">
        <v>568</v>
      </c>
      <c r="F1000" s="278" t="s">
        <v>4274</v>
      </c>
      <c r="G1000" s="278" t="s">
        <v>8995</v>
      </c>
      <c r="H1000" s="278" t="s">
        <v>48</v>
      </c>
      <c r="I1000" s="278" t="s">
        <v>8992</v>
      </c>
      <c r="J1000" s="278" t="s">
        <v>1021</v>
      </c>
      <c r="K1000" s="278" t="s">
        <v>341</v>
      </c>
      <c r="L1000" s="278" t="s">
        <v>155</v>
      </c>
      <c r="M1000" s="279" t="s">
        <v>8991</v>
      </c>
      <c r="N1000" s="278" t="s">
        <v>5000</v>
      </c>
      <c r="O1000" s="278"/>
    </row>
    <row r="1001" spans="1:15" x14ac:dyDescent="0.3">
      <c r="A1001" s="278" t="s">
        <v>567</v>
      </c>
      <c r="B1001" s="278" t="s">
        <v>7670</v>
      </c>
      <c r="C1001" s="280" t="s">
        <v>1161</v>
      </c>
      <c r="D1001" s="278" t="s">
        <v>64</v>
      </c>
      <c r="E1001" s="280" t="s">
        <v>572</v>
      </c>
      <c r="F1001" s="278" t="s">
        <v>4274</v>
      </c>
      <c r="G1001" s="278" t="s">
        <v>8993</v>
      </c>
      <c r="H1001" s="278" t="s">
        <v>48</v>
      </c>
      <c r="I1001" s="278" t="s">
        <v>8992</v>
      </c>
      <c r="J1001" s="278" t="s">
        <v>1037</v>
      </c>
      <c r="K1001" s="278" t="s">
        <v>341</v>
      </c>
      <c r="L1001" s="278" t="s">
        <v>155</v>
      </c>
      <c r="M1001" s="279" t="s">
        <v>8991</v>
      </c>
      <c r="N1001" s="278" t="s">
        <v>5000</v>
      </c>
      <c r="O1001" s="278"/>
    </row>
    <row r="1002" spans="1:15" x14ac:dyDescent="0.3">
      <c r="A1002" s="278" t="s">
        <v>567</v>
      </c>
      <c r="B1002" s="278" t="s">
        <v>7668</v>
      </c>
      <c r="C1002" s="280" t="s">
        <v>1161</v>
      </c>
      <c r="D1002" s="278" t="s">
        <v>70</v>
      </c>
      <c r="E1002" s="280" t="s">
        <v>568</v>
      </c>
      <c r="F1002" s="278" t="s">
        <v>4222</v>
      </c>
      <c r="G1002" s="278" t="s">
        <v>8990</v>
      </c>
      <c r="H1002" s="278" t="s">
        <v>48</v>
      </c>
      <c r="I1002" s="278" t="s">
        <v>8988</v>
      </c>
      <c r="J1002" s="278" t="s">
        <v>1021</v>
      </c>
      <c r="K1002" s="278" t="s">
        <v>341</v>
      </c>
      <c r="L1002" s="278" t="s">
        <v>155</v>
      </c>
      <c r="M1002" s="279" t="s">
        <v>530</v>
      </c>
      <c r="N1002" s="278" t="s">
        <v>5000</v>
      </c>
      <c r="O1002" s="278"/>
    </row>
    <row r="1003" spans="1:15" x14ac:dyDescent="0.3">
      <c r="A1003" s="278" t="s">
        <v>567</v>
      </c>
      <c r="B1003" s="278" t="s">
        <v>1032</v>
      </c>
      <c r="C1003" s="280" t="s">
        <v>1161</v>
      </c>
      <c r="D1003" s="278" t="s">
        <v>64</v>
      </c>
      <c r="E1003" s="280" t="s">
        <v>572</v>
      </c>
      <c r="F1003" s="278" t="s">
        <v>4222</v>
      </c>
      <c r="G1003" s="278" t="s">
        <v>8989</v>
      </c>
      <c r="H1003" s="278" t="s">
        <v>48</v>
      </c>
      <c r="I1003" s="278" t="s">
        <v>8988</v>
      </c>
      <c r="J1003" s="278" t="s">
        <v>1037</v>
      </c>
      <c r="K1003" s="278" t="s">
        <v>341</v>
      </c>
      <c r="L1003" s="278" t="s">
        <v>155</v>
      </c>
      <c r="M1003" s="279" t="s">
        <v>530</v>
      </c>
      <c r="N1003" s="278" t="s">
        <v>5000</v>
      </c>
      <c r="O1003" s="278"/>
    </row>
    <row r="1004" spans="1:15" x14ac:dyDescent="0.3">
      <c r="A1004" s="278" t="s">
        <v>567</v>
      </c>
      <c r="B1004" s="278" t="s">
        <v>1033</v>
      </c>
      <c r="C1004" s="280" t="s">
        <v>1161</v>
      </c>
      <c r="D1004" s="278" t="s">
        <v>64</v>
      </c>
      <c r="E1004" s="280" t="s">
        <v>853</v>
      </c>
      <c r="F1004" s="278" t="s">
        <v>4264</v>
      </c>
      <c r="G1004" s="278" t="s">
        <v>4871</v>
      </c>
      <c r="H1004" s="278" t="s">
        <v>48</v>
      </c>
      <c r="I1004" s="278" t="s">
        <v>4872</v>
      </c>
      <c r="J1004" s="278" t="s">
        <v>1037</v>
      </c>
      <c r="K1004" s="278" t="s">
        <v>341</v>
      </c>
      <c r="L1004" s="278" t="s">
        <v>155</v>
      </c>
      <c r="M1004" s="279" t="s">
        <v>966</v>
      </c>
      <c r="N1004" s="278" t="s">
        <v>5000</v>
      </c>
      <c r="O1004" s="278"/>
    </row>
    <row r="1005" spans="1:15" x14ac:dyDescent="0.3">
      <c r="A1005" s="278" t="s">
        <v>567</v>
      </c>
      <c r="B1005" s="278" t="s">
        <v>8986</v>
      </c>
      <c r="C1005" s="280" t="s">
        <v>1161</v>
      </c>
      <c r="D1005" s="278" t="s">
        <v>70</v>
      </c>
      <c r="E1005" s="280" t="s">
        <v>568</v>
      </c>
      <c r="F1005" s="278" t="s">
        <v>4292</v>
      </c>
      <c r="G1005" s="278" t="s">
        <v>8987</v>
      </c>
      <c r="H1005" s="278" t="s">
        <v>48</v>
      </c>
      <c r="I1005" s="278" t="s">
        <v>8983</v>
      </c>
      <c r="J1005" s="278" t="s">
        <v>1021</v>
      </c>
      <c r="K1005" s="278" t="s">
        <v>341</v>
      </c>
      <c r="L1005" s="278" t="s">
        <v>155</v>
      </c>
      <c r="M1005" s="279" t="s">
        <v>8982</v>
      </c>
      <c r="N1005" s="278" t="s">
        <v>5000</v>
      </c>
      <c r="O1005" s="278"/>
    </row>
    <row r="1006" spans="1:15" x14ac:dyDescent="0.3">
      <c r="A1006" s="278" t="s">
        <v>567</v>
      </c>
      <c r="B1006" s="278" t="s">
        <v>8984</v>
      </c>
      <c r="C1006" s="280" t="s">
        <v>1161</v>
      </c>
      <c r="D1006" s="278" t="s">
        <v>64</v>
      </c>
      <c r="E1006" s="280" t="s">
        <v>572</v>
      </c>
      <c r="F1006" s="278" t="s">
        <v>4292</v>
      </c>
      <c r="G1006" s="278" t="s">
        <v>8985</v>
      </c>
      <c r="H1006" s="278" t="s">
        <v>48</v>
      </c>
      <c r="I1006" s="278" t="s">
        <v>8983</v>
      </c>
      <c r="J1006" s="278" t="s">
        <v>1037</v>
      </c>
      <c r="K1006" s="278" t="s">
        <v>341</v>
      </c>
      <c r="L1006" s="278" t="s">
        <v>155</v>
      </c>
      <c r="M1006" s="279" t="s">
        <v>8982</v>
      </c>
      <c r="N1006" s="278" t="s">
        <v>5000</v>
      </c>
      <c r="O1006" s="278"/>
    </row>
    <row r="1007" spans="1:15" x14ac:dyDescent="0.3">
      <c r="A1007" s="278" t="s">
        <v>567</v>
      </c>
      <c r="B1007" s="278" t="s">
        <v>8980</v>
      </c>
      <c r="C1007" s="280" t="s">
        <v>1014</v>
      </c>
      <c r="D1007" s="278" t="s">
        <v>70</v>
      </c>
      <c r="E1007" s="280" t="s">
        <v>568</v>
      </c>
      <c r="F1007" s="278" t="s">
        <v>4292</v>
      </c>
      <c r="G1007" s="278" t="s">
        <v>8981</v>
      </c>
      <c r="H1007" s="278" t="s">
        <v>48</v>
      </c>
      <c r="I1007" s="278" t="s">
        <v>8977</v>
      </c>
      <c r="J1007" s="278" t="s">
        <v>1021</v>
      </c>
      <c r="K1007" s="278" t="s">
        <v>341</v>
      </c>
      <c r="L1007" s="278" t="s">
        <v>155</v>
      </c>
      <c r="M1007" s="279" t="s">
        <v>1176</v>
      </c>
      <c r="N1007" s="278" t="s">
        <v>5000</v>
      </c>
      <c r="O1007" s="278"/>
    </row>
    <row r="1008" spans="1:15" x14ac:dyDescent="0.3">
      <c r="A1008" s="278" t="s">
        <v>567</v>
      </c>
      <c r="B1008" s="278" t="s">
        <v>8978</v>
      </c>
      <c r="C1008" s="280" t="s">
        <v>1014</v>
      </c>
      <c r="D1008" s="278" t="s">
        <v>64</v>
      </c>
      <c r="E1008" s="280" t="s">
        <v>572</v>
      </c>
      <c r="F1008" s="278" t="s">
        <v>4292</v>
      </c>
      <c r="G1008" s="278" t="s">
        <v>8979</v>
      </c>
      <c r="H1008" s="278" t="s">
        <v>48</v>
      </c>
      <c r="I1008" s="278" t="s">
        <v>8977</v>
      </c>
      <c r="J1008" s="278" t="s">
        <v>1037</v>
      </c>
      <c r="K1008" s="278" t="s">
        <v>341</v>
      </c>
      <c r="L1008" s="278" t="s">
        <v>155</v>
      </c>
      <c r="M1008" s="279" t="s">
        <v>1176</v>
      </c>
      <c r="N1008" s="278" t="s">
        <v>5000</v>
      </c>
      <c r="O1008" s="278"/>
    </row>
    <row r="1009" spans="1:15" x14ac:dyDescent="0.3">
      <c r="A1009" s="278" t="s">
        <v>567</v>
      </c>
      <c r="B1009" s="278" t="s">
        <v>1039</v>
      </c>
      <c r="C1009" s="280" t="s">
        <v>1161</v>
      </c>
      <c r="D1009" s="278" t="s">
        <v>64</v>
      </c>
      <c r="E1009" s="280" t="s">
        <v>853</v>
      </c>
      <c r="F1009" s="278" t="s">
        <v>4264</v>
      </c>
      <c r="G1009" s="278" t="s">
        <v>4873</v>
      </c>
      <c r="H1009" s="278" t="s">
        <v>48</v>
      </c>
      <c r="I1009" s="278" t="s">
        <v>4874</v>
      </c>
      <c r="J1009" s="278" t="s">
        <v>1037</v>
      </c>
      <c r="K1009" s="278" t="s">
        <v>341</v>
      </c>
      <c r="L1009" s="278" t="s">
        <v>155</v>
      </c>
      <c r="M1009" s="279" t="s">
        <v>966</v>
      </c>
      <c r="N1009" s="278" t="s">
        <v>5000</v>
      </c>
      <c r="O1009" s="278"/>
    </row>
    <row r="1010" spans="1:15" x14ac:dyDescent="0.3">
      <c r="A1010" s="278" t="s">
        <v>567</v>
      </c>
      <c r="B1010" s="278" t="s">
        <v>1034</v>
      </c>
      <c r="C1010" s="280" t="s">
        <v>1161</v>
      </c>
      <c r="D1010" s="278" t="s">
        <v>64</v>
      </c>
      <c r="E1010" s="280" t="s">
        <v>853</v>
      </c>
      <c r="F1010" s="278" t="s">
        <v>4264</v>
      </c>
      <c r="G1010" s="278" t="s">
        <v>4877</v>
      </c>
      <c r="H1010" s="278" t="s">
        <v>48</v>
      </c>
      <c r="I1010" s="278" t="s">
        <v>4878</v>
      </c>
      <c r="J1010" s="278" t="s">
        <v>1037</v>
      </c>
      <c r="K1010" s="278" t="s">
        <v>341</v>
      </c>
      <c r="L1010" s="278" t="s">
        <v>155</v>
      </c>
      <c r="M1010" s="279" t="s">
        <v>966</v>
      </c>
      <c r="N1010" s="278" t="s">
        <v>5000</v>
      </c>
      <c r="O1010" s="278"/>
    </row>
    <row r="1011" spans="1:15" x14ac:dyDescent="0.3">
      <c r="A1011" s="278" t="s">
        <v>567</v>
      </c>
      <c r="B1011" s="278" t="s">
        <v>8975</v>
      </c>
      <c r="C1011" s="280" t="s">
        <v>1161</v>
      </c>
      <c r="D1011" s="278" t="s">
        <v>70</v>
      </c>
      <c r="E1011" s="280" t="s">
        <v>568</v>
      </c>
      <c r="F1011" s="278" t="s">
        <v>4276</v>
      </c>
      <c r="G1011" s="278" t="s">
        <v>8976</v>
      </c>
      <c r="H1011" s="278" t="s">
        <v>48</v>
      </c>
      <c r="I1011" s="278" t="s">
        <v>8974</v>
      </c>
      <c r="J1011" s="278" t="s">
        <v>1021</v>
      </c>
      <c r="K1011" s="278" t="s">
        <v>341</v>
      </c>
      <c r="L1011" s="278" t="s">
        <v>155</v>
      </c>
      <c r="M1011" s="279" t="s">
        <v>8973</v>
      </c>
      <c r="N1011" s="278" t="s">
        <v>5000</v>
      </c>
      <c r="O1011" s="278"/>
    </row>
    <row r="1012" spans="1:15" x14ac:dyDescent="0.3">
      <c r="A1012" s="278" t="s">
        <v>567</v>
      </c>
      <c r="B1012" s="278" t="s">
        <v>1035</v>
      </c>
      <c r="C1012" s="280" t="s">
        <v>1161</v>
      </c>
      <c r="D1012" s="278" t="s">
        <v>64</v>
      </c>
      <c r="E1012" s="280" t="s">
        <v>572</v>
      </c>
      <c r="F1012" s="278" t="s">
        <v>4276</v>
      </c>
      <c r="G1012" s="278" t="s">
        <v>8972</v>
      </c>
      <c r="H1012" s="278" t="s">
        <v>48</v>
      </c>
      <c r="I1012" s="278" t="s">
        <v>8971</v>
      </c>
      <c r="J1012" s="278" t="s">
        <v>1037</v>
      </c>
      <c r="K1012" s="278" t="s">
        <v>341</v>
      </c>
      <c r="L1012" s="278" t="s">
        <v>155</v>
      </c>
      <c r="M1012" s="279" t="s">
        <v>8970</v>
      </c>
      <c r="N1012" s="278" t="s">
        <v>5000</v>
      </c>
      <c r="O1012" s="278"/>
    </row>
    <row r="1013" spans="1:15" x14ac:dyDescent="0.3">
      <c r="A1013" s="278" t="s">
        <v>567</v>
      </c>
      <c r="B1013" s="278" t="s">
        <v>8968</v>
      </c>
      <c r="C1013" s="280" t="s">
        <v>1161</v>
      </c>
      <c r="D1013" s="278" t="s">
        <v>64</v>
      </c>
      <c r="E1013" s="280" t="s">
        <v>568</v>
      </c>
      <c r="F1013" s="278" t="s">
        <v>4236</v>
      </c>
      <c r="G1013" s="278" t="s">
        <v>8969</v>
      </c>
      <c r="H1013" s="278" t="s">
        <v>48</v>
      </c>
      <c r="I1013" s="278" t="s">
        <v>8967</v>
      </c>
      <c r="J1013" s="278" t="s">
        <v>1037</v>
      </c>
      <c r="K1013" s="278" t="s">
        <v>341</v>
      </c>
      <c r="L1013" s="278" t="s">
        <v>155</v>
      </c>
      <c r="M1013" s="279" t="s">
        <v>896</v>
      </c>
      <c r="N1013" s="278" t="s">
        <v>5000</v>
      </c>
      <c r="O1013" s="278"/>
    </row>
    <row r="1014" spans="1:15" x14ac:dyDescent="0.3">
      <c r="A1014" s="278" t="s">
        <v>567</v>
      </c>
      <c r="B1014" s="278" t="s">
        <v>8965</v>
      </c>
      <c r="C1014" s="280" t="s">
        <v>1161</v>
      </c>
      <c r="D1014" s="278" t="s">
        <v>64</v>
      </c>
      <c r="E1014" s="280" t="s">
        <v>568</v>
      </c>
      <c r="F1014" s="278" t="s">
        <v>4238</v>
      </c>
      <c r="G1014" s="278" t="s">
        <v>8966</v>
      </c>
      <c r="H1014" s="278" t="s">
        <v>48</v>
      </c>
      <c r="I1014" s="278" t="s">
        <v>8964</v>
      </c>
      <c r="J1014" s="278" t="s">
        <v>1037</v>
      </c>
      <c r="K1014" s="278" t="s">
        <v>341</v>
      </c>
      <c r="L1014" s="278" t="s">
        <v>155</v>
      </c>
      <c r="M1014" s="279" t="s">
        <v>8963</v>
      </c>
      <c r="N1014" s="278" t="s">
        <v>5000</v>
      </c>
      <c r="O1014" s="278"/>
    </row>
    <row r="1015" spans="1:15" x14ac:dyDescent="0.3">
      <c r="A1015" s="278" t="s">
        <v>567</v>
      </c>
      <c r="B1015" s="278" t="s">
        <v>8961</v>
      </c>
      <c r="C1015" s="280" t="s">
        <v>1161</v>
      </c>
      <c r="D1015" s="278" t="s">
        <v>64</v>
      </c>
      <c r="E1015" s="280" t="s">
        <v>568</v>
      </c>
      <c r="F1015" s="278" t="s">
        <v>4232</v>
      </c>
      <c r="G1015" s="278" t="s">
        <v>8962</v>
      </c>
      <c r="H1015" s="278" t="s">
        <v>48</v>
      </c>
      <c r="I1015" s="278" t="s">
        <v>8960</v>
      </c>
      <c r="J1015" s="278" t="s">
        <v>1037</v>
      </c>
      <c r="K1015" s="278" t="s">
        <v>341</v>
      </c>
      <c r="L1015" s="278" t="s">
        <v>155</v>
      </c>
      <c r="M1015" s="279" t="s">
        <v>895</v>
      </c>
      <c r="N1015" s="278" t="s">
        <v>5000</v>
      </c>
      <c r="O1015" s="278"/>
    </row>
    <row r="1016" spans="1:15" x14ac:dyDescent="0.3">
      <c r="A1016" s="278" t="s">
        <v>567</v>
      </c>
      <c r="B1016" s="278" t="s">
        <v>8958</v>
      </c>
      <c r="C1016" s="280" t="s">
        <v>1161</v>
      </c>
      <c r="D1016" s="278" t="s">
        <v>64</v>
      </c>
      <c r="E1016" s="280" t="s">
        <v>568</v>
      </c>
      <c r="F1016" s="278" t="s">
        <v>4234</v>
      </c>
      <c r="G1016" s="278" t="s">
        <v>8959</v>
      </c>
      <c r="H1016" s="278" t="s">
        <v>48</v>
      </c>
      <c r="I1016" s="278" t="s">
        <v>8957</v>
      </c>
      <c r="J1016" s="278" t="s">
        <v>1037</v>
      </c>
      <c r="K1016" s="278" t="s">
        <v>341</v>
      </c>
      <c r="L1016" s="278" t="s">
        <v>155</v>
      </c>
      <c r="M1016" s="279" t="s">
        <v>8956</v>
      </c>
      <c r="N1016" s="278" t="s">
        <v>5000</v>
      </c>
      <c r="O1016" s="278"/>
    </row>
    <row r="1017" spans="1:15" x14ac:dyDescent="0.3">
      <c r="A1017" s="278" t="s">
        <v>567</v>
      </c>
      <c r="B1017" s="278" t="s">
        <v>8954</v>
      </c>
      <c r="C1017" s="280" t="s">
        <v>1161</v>
      </c>
      <c r="D1017" s="278" t="s">
        <v>64</v>
      </c>
      <c r="E1017" s="280" t="s">
        <v>568</v>
      </c>
      <c r="F1017" s="278" t="s">
        <v>4228</v>
      </c>
      <c r="G1017" s="278" t="s">
        <v>8955</v>
      </c>
      <c r="H1017" s="278" t="s">
        <v>48</v>
      </c>
      <c r="I1017" s="278" t="s">
        <v>8953</v>
      </c>
      <c r="J1017" s="278" t="s">
        <v>1037</v>
      </c>
      <c r="K1017" s="278" t="s">
        <v>341</v>
      </c>
      <c r="L1017" s="278" t="s">
        <v>155</v>
      </c>
      <c r="M1017" s="279" t="s">
        <v>889</v>
      </c>
      <c r="N1017" s="278" t="s">
        <v>5000</v>
      </c>
      <c r="O1017" s="278"/>
    </row>
    <row r="1018" spans="1:15" x14ac:dyDescent="0.3">
      <c r="A1018" s="278" t="s">
        <v>567</v>
      </c>
      <c r="B1018" s="278" t="s">
        <v>8951</v>
      </c>
      <c r="C1018" s="280" t="s">
        <v>1161</v>
      </c>
      <c r="D1018" s="278" t="s">
        <v>64</v>
      </c>
      <c r="E1018" s="280" t="s">
        <v>568</v>
      </c>
      <c r="F1018" s="278" t="s">
        <v>4256</v>
      </c>
      <c r="G1018" s="278" t="s">
        <v>8952</v>
      </c>
      <c r="H1018" s="278" t="s">
        <v>48</v>
      </c>
      <c r="I1018" s="278" t="s">
        <v>8950</v>
      </c>
      <c r="J1018" s="278" t="s">
        <v>1037</v>
      </c>
      <c r="K1018" s="278" t="s">
        <v>341</v>
      </c>
      <c r="L1018" s="278" t="s">
        <v>155</v>
      </c>
      <c r="M1018" s="279" t="s">
        <v>901</v>
      </c>
      <c r="N1018" s="278" t="s">
        <v>5000</v>
      </c>
      <c r="O1018" s="278"/>
    </row>
    <row r="1019" spans="1:15" x14ac:dyDescent="0.3">
      <c r="A1019" s="278" t="s">
        <v>567</v>
      </c>
      <c r="B1019" s="278" t="s">
        <v>8948</v>
      </c>
      <c r="C1019" s="280" t="s">
        <v>1161</v>
      </c>
      <c r="D1019" s="278" t="s">
        <v>64</v>
      </c>
      <c r="E1019" s="280" t="s">
        <v>568</v>
      </c>
      <c r="F1019" s="278" t="s">
        <v>4260</v>
      </c>
      <c r="G1019" s="278" t="s">
        <v>8949</v>
      </c>
      <c r="H1019" s="278" t="s">
        <v>48</v>
      </c>
      <c r="I1019" s="278" t="s">
        <v>8947</v>
      </c>
      <c r="J1019" s="278" t="s">
        <v>1037</v>
      </c>
      <c r="K1019" s="278" t="s">
        <v>341</v>
      </c>
      <c r="L1019" s="278" t="s">
        <v>155</v>
      </c>
      <c r="M1019" s="279" t="s">
        <v>903</v>
      </c>
      <c r="N1019" s="278" t="s">
        <v>5000</v>
      </c>
      <c r="O1019" s="278"/>
    </row>
    <row r="1020" spans="1:15" x14ac:dyDescent="0.3">
      <c r="A1020" s="278" t="s">
        <v>567</v>
      </c>
      <c r="B1020" s="278" t="s">
        <v>8945</v>
      </c>
      <c r="C1020" s="280" t="s">
        <v>1161</v>
      </c>
      <c r="D1020" s="278" t="s">
        <v>64</v>
      </c>
      <c r="E1020" s="280" t="s">
        <v>568</v>
      </c>
      <c r="F1020" s="278" t="s">
        <v>4258</v>
      </c>
      <c r="G1020" s="278" t="s">
        <v>8946</v>
      </c>
      <c r="H1020" s="278" t="s">
        <v>48</v>
      </c>
      <c r="I1020" s="278" t="s">
        <v>8944</v>
      </c>
      <c r="J1020" s="278" t="s">
        <v>1037</v>
      </c>
      <c r="K1020" s="278" t="s">
        <v>341</v>
      </c>
      <c r="L1020" s="278" t="s">
        <v>155</v>
      </c>
      <c r="M1020" s="279" t="s">
        <v>902</v>
      </c>
      <c r="N1020" s="278" t="s">
        <v>5000</v>
      </c>
      <c r="O1020" s="278"/>
    </row>
    <row r="1021" spans="1:15" x14ac:dyDescent="0.3">
      <c r="A1021" s="278" t="s">
        <v>567</v>
      </c>
      <c r="B1021" s="278" t="s">
        <v>1366</v>
      </c>
      <c r="C1021" s="280" t="s">
        <v>1161</v>
      </c>
      <c r="D1021" s="278" t="s">
        <v>64</v>
      </c>
      <c r="E1021" s="280" t="s">
        <v>568</v>
      </c>
      <c r="F1021" s="278" t="s">
        <v>4254</v>
      </c>
      <c r="G1021" s="278" t="s">
        <v>8943</v>
      </c>
      <c r="H1021" s="278" t="s">
        <v>48</v>
      </c>
      <c r="I1021" s="278" t="s">
        <v>8942</v>
      </c>
      <c r="J1021" s="278" t="s">
        <v>1037</v>
      </c>
      <c r="K1021" s="278" t="s">
        <v>341</v>
      </c>
      <c r="L1021" s="278" t="s">
        <v>155</v>
      </c>
      <c r="M1021" s="279" t="s">
        <v>900</v>
      </c>
      <c r="N1021" s="278" t="s">
        <v>5000</v>
      </c>
      <c r="O1021" s="278"/>
    </row>
    <row r="1022" spans="1:15" x14ac:dyDescent="0.3">
      <c r="A1022" s="278" t="s">
        <v>567</v>
      </c>
      <c r="B1022" s="278" t="s">
        <v>8940</v>
      </c>
      <c r="C1022" s="280" t="s">
        <v>1161</v>
      </c>
      <c r="D1022" s="278" t="s">
        <v>64</v>
      </c>
      <c r="E1022" s="280" t="s">
        <v>568</v>
      </c>
      <c r="F1022" s="278" t="s">
        <v>4230</v>
      </c>
      <c r="G1022" s="278" t="s">
        <v>8941</v>
      </c>
      <c r="H1022" s="278" t="s">
        <v>48</v>
      </c>
      <c r="I1022" s="278" t="s">
        <v>8939</v>
      </c>
      <c r="J1022" s="278" t="s">
        <v>1037</v>
      </c>
      <c r="K1022" s="278" t="s">
        <v>341</v>
      </c>
      <c r="L1022" s="278" t="s">
        <v>155</v>
      </c>
      <c r="M1022" s="279" t="s">
        <v>368</v>
      </c>
      <c r="N1022" s="278" t="s">
        <v>5000</v>
      </c>
      <c r="O1022" s="278"/>
    </row>
    <row r="1023" spans="1:15" x14ac:dyDescent="0.3">
      <c r="A1023" s="278" t="s">
        <v>567</v>
      </c>
      <c r="B1023" s="278" t="s">
        <v>8937</v>
      </c>
      <c r="C1023" s="280" t="s">
        <v>1161</v>
      </c>
      <c r="D1023" s="278" t="s">
        <v>64</v>
      </c>
      <c r="E1023" s="280" t="s">
        <v>568</v>
      </c>
      <c r="F1023" s="278" t="s">
        <v>4262</v>
      </c>
      <c r="G1023" s="278" t="s">
        <v>8938</v>
      </c>
      <c r="H1023" s="278" t="s">
        <v>48</v>
      </c>
      <c r="I1023" s="278" t="s">
        <v>8936</v>
      </c>
      <c r="J1023" s="278" t="s">
        <v>1037</v>
      </c>
      <c r="K1023" s="278" t="s">
        <v>341</v>
      </c>
      <c r="L1023" s="278" t="s">
        <v>155</v>
      </c>
      <c r="M1023" s="279" t="s">
        <v>123</v>
      </c>
      <c r="N1023" s="278" t="s">
        <v>5000</v>
      </c>
      <c r="O1023" s="278"/>
    </row>
    <row r="1024" spans="1:15" x14ac:dyDescent="0.3">
      <c r="A1024" s="278" t="s">
        <v>567</v>
      </c>
      <c r="B1024" s="278" t="s">
        <v>8934</v>
      </c>
      <c r="C1024" s="280" t="s">
        <v>1161</v>
      </c>
      <c r="D1024" s="278" t="s">
        <v>64</v>
      </c>
      <c r="E1024" s="280" t="s">
        <v>568</v>
      </c>
      <c r="F1024" s="278" t="s">
        <v>4252</v>
      </c>
      <c r="G1024" s="278" t="s">
        <v>8935</v>
      </c>
      <c r="H1024" s="278" t="s">
        <v>48</v>
      </c>
      <c r="I1024" s="278" t="s">
        <v>8933</v>
      </c>
      <c r="J1024" s="278" t="s">
        <v>1037</v>
      </c>
      <c r="K1024" s="278" t="s">
        <v>341</v>
      </c>
      <c r="L1024" s="278" t="s">
        <v>155</v>
      </c>
      <c r="M1024" s="279" t="s">
        <v>899</v>
      </c>
      <c r="N1024" s="278" t="s">
        <v>5000</v>
      </c>
      <c r="O1024" s="278"/>
    </row>
    <row r="1025" spans="1:15" x14ac:dyDescent="0.3">
      <c r="A1025" s="278" t="s">
        <v>567</v>
      </c>
      <c r="B1025" s="278" t="s">
        <v>8931</v>
      </c>
      <c r="C1025" s="280" t="s">
        <v>1161</v>
      </c>
      <c r="D1025" s="278" t="s">
        <v>64</v>
      </c>
      <c r="E1025" s="280" t="s">
        <v>853</v>
      </c>
      <c r="F1025" s="278" t="s">
        <v>4286</v>
      </c>
      <c r="G1025" s="278" t="s">
        <v>8932</v>
      </c>
      <c r="H1025" s="278" t="s">
        <v>48</v>
      </c>
      <c r="I1025" s="278" t="s">
        <v>4287</v>
      </c>
      <c r="J1025" s="278" t="s">
        <v>1037</v>
      </c>
      <c r="K1025" s="278" t="s">
        <v>341</v>
      </c>
      <c r="L1025" s="278" t="s">
        <v>155</v>
      </c>
      <c r="M1025" s="279" t="s">
        <v>461</v>
      </c>
      <c r="N1025" s="278" t="s">
        <v>5000</v>
      </c>
      <c r="O1025" s="278"/>
    </row>
    <row r="1026" spans="1:15" x14ac:dyDescent="0.3">
      <c r="A1026" s="278" t="s">
        <v>567</v>
      </c>
      <c r="B1026" s="278" t="s">
        <v>8929</v>
      </c>
      <c r="C1026" s="280" t="s">
        <v>1161</v>
      </c>
      <c r="D1026" s="278" t="s">
        <v>64</v>
      </c>
      <c r="E1026" s="280" t="s">
        <v>568</v>
      </c>
      <c r="F1026" s="278" t="s">
        <v>4248</v>
      </c>
      <c r="G1026" s="278" t="s">
        <v>8930</v>
      </c>
      <c r="H1026" s="278" t="s">
        <v>48</v>
      </c>
      <c r="I1026" s="278" t="s">
        <v>8928</v>
      </c>
      <c r="J1026" s="278" t="s">
        <v>1037</v>
      </c>
      <c r="K1026" s="278" t="s">
        <v>341</v>
      </c>
      <c r="L1026" s="278" t="s">
        <v>155</v>
      </c>
      <c r="M1026" s="279" t="s">
        <v>76</v>
      </c>
      <c r="N1026" s="278" t="s">
        <v>5000</v>
      </c>
      <c r="O1026" s="278"/>
    </row>
    <row r="1027" spans="1:15" x14ac:dyDescent="0.3">
      <c r="A1027" s="278" t="s">
        <v>567</v>
      </c>
      <c r="B1027" s="278" t="s">
        <v>8926</v>
      </c>
      <c r="C1027" s="280" t="s">
        <v>1161</v>
      </c>
      <c r="D1027" s="278" t="s">
        <v>64</v>
      </c>
      <c r="E1027" s="280" t="s">
        <v>568</v>
      </c>
      <c r="F1027" s="278" t="s">
        <v>4294</v>
      </c>
      <c r="G1027" s="278" t="s">
        <v>8927</v>
      </c>
      <c r="H1027" s="278" t="s">
        <v>48</v>
      </c>
      <c r="I1027" s="278" t="s">
        <v>8925</v>
      </c>
      <c r="J1027" s="278" t="s">
        <v>1037</v>
      </c>
      <c r="K1027" s="278" t="s">
        <v>341</v>
      </c>
      <c r="L1027" s="278" t="s">
        <v>155</v>
      </c>
      <c r="M1027" s="279" t="s">
        <v>904</v>
      </c>
      <c r="N1027" s="278" t="s">
        <v>5000</v>
      </c>
      <c r="O1027" s="278"/>
    </row>
    <row r="1028" spans="1:15" x14ac:dyDescent="0.3">
      <c r="A1028" s="278" t="s">
        <v>1079</v>
      </c>
      <c r="B1028" s="278" t="s">
        <v>8923</v>
      </c>
      <c r="C1028" s="280" t="s">
        <v>1161</v>
      </c>
      <c r="D1028" s="278" t="s">
        <v>173</v>
      </c>
      <c r="E1028" s="280" t="s">
        <v>568</v>
      </c>
      <c r="F1028" s="278" t="s">
        <v>4272</v>
      </c>
      <c r="G1028" s="278" t="s">
        <v>8924</v>
      </c>
      <c r="H1028" s="278" t="s">
        <v>48</v>
      </c>
      <c r="I1028" s="278" t="s">
        <v>8918</v>
      </c>
      <c r="J1028" s="278" t="s">
        <v>5328</v>
      </c>
      <c r="K1028" s="278" t="s">
        <v>341</v>
      </c>
      <c r="L1028" s="278" t="s">
        <v>155</v>
      </c>
      <c r="M1028" s="279" t="s">
        <v>841</v>
      </c>
      <c r="N1028" s="278" t="s">
        <v>5000</v>
      </c>
      <c r="O1028" s="278"/>
    </row>
    <row r="1029" spans="1:15" x14ac:dyDescent="0.3">
      <c r="A1029" s="278" t="s">
        <v>1079</v>
      </c>
      <c r="B1029" s="278" t="s">
        <v>8921</v>
      </c>
      <c r="C1029" s="280" t="s">
        <v>1161</v>
      </c>
      <c r="D1029" s="278" t="s">
        <v>70</v>
      </c>
      <c r="E1029" s="280" t="s">
        <v>572</v>
      </c>
      <c r="F1029" s="278" t="s">
        <v>4272</v>
      </c>
      <c r="G1029" s="278" t="s">
        <v>8922</v>
      </c>
      <c r="H1029" s="278" t="s">
        <v>48</v>
      </c>
      <c r="I1029" s="278" t="s">
        <v>8918</v>
      </c>
      <c r="J1029" s="278" t="s">
        <v>1021</v>
      </c>
      <c r="K1029" s="278" t="s">
        <v>341</v>
      </c>
      <c r="L1029" s="278" t="s">
        <v>155</v>
      </c>
      <c r="M1029" s="279" t="s">
        <v>841</v>
      </c>
      <c r="N1029" s="278" t="s">
        <v>5000</v>
      </c>
      <c r="O1029" s="278"/>
    </row>
    <row r="1030" spans="1:15" x14ac:dyDescent="0.3">
      <c r="A1030" s="278" t="s">
        <v>1079</v>
      </c>
      <c r="B1030" s="278" t="s">
        <v>8919</v>
      </c>
      <c r="C1030" s="280" t="s">
        <v>1161</v>
      </c>
      <c r="D1030" s="278" t="s">
        <v>64</v>
      </c>
      <c r="E1030" s="280" t="s">
        <v>572</v>
      </c>
      <c r="F1030" s="278" t="s">
        <v>4272</v>
      </c>
      <c r="G1030" s="278" t="s">
        <v>8920</v>
      </c>
      <c r="H1030" s="278" t="s">
        <v>48</v>
      </c>
      <c r="I1030" s="278" t="s">
        <v>8918</v>
      </c>
      <c r="J1030" s="278" t="s">
        <v>1037</v>
      </c>
      <c r="K1030" s="278" t="s">
        <v>341</v>
      </c>
      <c r="L1030" s="278" t="s">
        <v>155</v>
      </c>
      <c r="M1030" s="279" t="s">
        <v>841</v>
      </c>
      <c r="N1030" s="278" t="s">
        <v>5000</v>
      </c>
      <c r="O1030" s="278"/>
    </row>
    <row r="1031" spans="1:15" x14ac:dyDescent="0.3">
      <c r="A1031" s="278" t="s">
        <v>1079</v>
      </c>
      <c r="B1031" s="278" t="s">
        <v>8916</v>
      </c>
      <c r="C1031" s="280" t="s">
        <v>1161</v>
      </c>
      <c r="D1031" s="278" t="s">
        <v>70</v>
      </c>
      <c r="E1031" s="280" t="s">
        <v>568</v>
      </c>
      <c r="F1031" s="278" t="s">
        <v>4220</v>
      </c>
      <c r="G1031" s="281" t="s">
        <v>8917</v>
      </c>
      <c r="H1031" s="278" t="s">
        <v>48</v>
      </c>
      <c r="I1031" s="278" t="s">
        <v>8913</v>
      </c>
      <c r="J1031" s="278" t="s">
        <v>1021</v>
      </c>
      <c r="K1031" s="278" t="s">
        <v>341</v>
      </c>
      <c r="L1031" s="278" t="s">
        <v>155</v>
      </c>
      <c r="M1031" s="279" t="s">
        <v>882</v>
      </c>
      <c r="N1031" s="278" t="s">
        <v>5000</v>
      </c>
      <c r="O1031" s="278" t="s">
        <v>8181</v>
      </c>
    </row>
    <row r="1032" spans="1:15" x14ac:dyDescent="0.3">
      <c r="A1032" s="278" t="s">
        <v>1079</v>
      </c>
      <c r="B1032" s="278" t="s">
        <v>8914</v>
      </c>
      <c r="C1032" s="280" t="s">
        <v>1161</v>
      </c>
      <c r="D1032" s="278" t="s">
        <v>64</v>
      </c>
      <c r="E1032" s="280" t="s">
        <v>572</v>
      </c>
      <c r="F1032" s="278" t="s">
        <v>4220</v>
      </c>
      <c r="G1032" s="281" t="s">
        <v>8915</v>
      </c>
      <c r="H1032" s="278" t="s">
        <v>48</v>
      </c>
      <c r="I1032" s="278" t="s">
        <v>8913</v>
      </c>
      <c r="J1032" s="278" t="s">
        <v>1037</v>
      </c>
      <c r="K1032" s="278" t="s">
        <v>341</v>
      </c>
      <c r="L1032" s="278" t="s">
        <v>155</v>
      </c>
      <c r="M1032" s="279" t="s">
        <v>882</v>
      </c>
      <c r="N1032" s="278" t="s">
        <v>5000</v>
      </c>
      <c r="O1032" s="278" t="s">
        <v>8181</v>
      </c>
    </row>
    <row r="1033" spans="1:15" x14ac:dyDescent="0.3">
      <c r="A1033" s="278" t="s">
        <v>1079</v>
      </c>
      <c r="B1033" s="278" t="s">
        <v>8911</v>
      </c>
      <c r="C1033" s="280" t="s">
        <v>1161</v>
      </c>
      <c r="D1033" s="278" t="s">
        <v>70</v>
      </c>
      <c r="E1033" s="280" t="s">
        <v>568</v>
      </c>
      <c r="F1033" s="278" t="s">
        <v>4216</v>
      </c>
      <c r="G1033" s="278" t="s">
        <v>8912</v>
      </c>
      <c r="H1033" s="278" t="s">
        <v>48</v>
      </c>
      <c r="I1033" s="278" t="s">
        <v>8908</v>
      </c>
      <c r="J1033" s="278" t="s">
        <v>1021</v>
      </c>
      <c r="K1033" s="278" t="s">
        <v>341</v>
      </c>
      <c r="L1033" s="278" t="s">
        <v>155</v>
      </c>
      <c r="M1033" s="279" t="s">
        <v>880</v>
      </c>
      <c r="N1033" s="278" t="s">
        <v>5000</v>
      </c>
      <c r="O1033" s="278"/>
    </row>
    <row r="1034" spans="1:15" x14ac:dyDescent="0.3">
      <c r="A1034" s="278" t="s">
        <v>1079</v>
      </c>
      <c r="B1034" s="278" t="s">
        <v>8909</v>
      </c>
      <c r="C1034" s="280" t="s">
        <v>1161</v>
      </c>
      <c r="D1034" s="281" t="s">
        <v>64</v>
      </c>
      <c r="E1034" s="280" t="s">
        <v>572</v>
      </c>
      <c r="F1034" s="278" t="s">
        <v>4216</v>
      </c>
      <c r="G1034" s="278" t="s">
        <v>8910</v>
      </c>
      <c r="H1034" s="278" t="s">
        <v>48</v>
      </c>
      <c r="I1034" s="278" t="s">
        <v>8908</v>
      </c>
      <c r="J1034" s="278" t="s">
        <v>1037</v>
      </c>
      <c r="K1034" s="278" t="s">
        <v>341</v>
      </c>
      <c r="L1034" s="278" t="s">
        <v>155</v>
      </c>
      <c r="M1034" s="279" t="s">
        <v>880</v>
      </c>
      <c r="N1034" s="278" t="s">
        <v>5000</v>
      </c>
      <c r="O1034" s="278" t="s">
        <v>8907</v>
      </c>
    </row>
    <row r="1035" spans="1:15" x14ac:dyDescent="0.3">
      <c r="A1035" s="278" t="s">
        <v>1079</v>
      </c>
      <c r="B1035" s="278" t="s">
        <v>8905</v>
      </c>
      <c r="C1035" s="280" t="s">
        <v>1161</v>
      </c>
      <c r="D1035" s="278" t="s">
        <v>70</v>
      </c>
      <c r="E1035" s="280" t="s">
        <v>568</v>
      </c>
      <c r="F1035" s="278" t="s">
        <v>4274</v>
      </c>
      <c r="G1035" s="278" t="s">
        <v>8906</v>
      </c>
      <c r="H1035" s="278" t="s">
        <v>48</v>
      </c>
      <c r="I1035" s="278" t="s">
        <v>8902</v>
      </c>
      <c r="J1035" s="278" t="s">
        <v>1021</v>
      </c>
      <c r="K1035" s="278" t="s">
        <v>341</v>
      </c>
      <c r="L1035" s="278" t="s">
        <v>155</v>
      </c>
      <c r="M1035" s="279" t="s">
        <v>887</v>
      </c>
      <c r="N1035" s="278" t="s">
        <v>5000</v>
      </c>
      <c r="O1035" s="278"/>
    </row>
    <row r="1036" spans="1:15" x14ac:dyDescent="0.3">
      <c r="A1036" s="278" t="s">
        <v>1079</v>
      </c>
      <c r="B1036" s="278" t="s">
        <v>8903</v>
      </c>
      <c r="C1036" s="280" t="s">
        <v>1161</v>
      </c>
      <c r="D1036" s="278" t="s">
        <v>64</v>
      </c>
      <c r="E1036" s="280" t="s">
        <v>572</v>
      </c>
      <c r="F1036" s="278" t="s">
        <v>4274</v>
      </c>
      <c r="G1036" s="278" t="s">
        <v>8904</v>
      </c>
      <c r="H1036" s="278" t="s">
        <v>48</v>
      </c>
      <c r="I1036" s="278" t="s">
        <v>8902</v>
      </c>
      <c r="J1036" s="278" t="s">
        <v>1037</v>
      </c>
      <c r="K1036" s="278" t="s">
        <v>341</v>
      </c>
      <c r="L1036" s="278" t="s">
        <v>155</v>
      </c>
      <c r="M1036" s="279" t="s">
        <v>887</v>
      </c>
      <c r="N1036" s="278" t="s">
        <v>5000</v>
      </c>
      <c r="O1036" s="278"/>
    </row>
    <row r="1037" spans="1:15" x14ac:dyDescent="0.3">
      <c r="A1037" s="278" t="s">
        <v>1079</v>
      </c>
      <c r="B1037" s="278" t="s">
        <v>8900</v>
      </c>
      <c r="C1037" s="280" t="s">
        <v>1161</v>
      </c>
      <c r="D1037" s="278" t="s">
        <v>70</v>
      </c>
      <c r="E1037" s="280" t="s">
        <v>568</v>
      </c>
      <c r="F1037" s="278" t="s">
        <v>4217</v>
      </c>
      <c r="G1037" s="278" t="s">
        <v>8901</v>
      </c>
      <c r="H1037" s="278" t="s">
        <v>48</v>
      </c>
      <c r="I1037" s="278" t="s">
        <v>8897</v>
      </c>
      <c r="J1037" s="278" t="s">
        <v>1021</v>
      </c>
      <c r="K1037" s="278" t="s">
        <v>341</v>
      </c>
      <c r="L1037" s="278" t="s">
        <v>155</v>
      </c>
      <c r="M1037" s="279" t="s">
        <v>71</v>
      </c>
      <c r="N1037" s="278" t="s">
        <v>5000</v>
      </c>
      <c r="O1037" s="278"/>
    </row>
    <row r="1038" spans="1:15" x14ac:dyDescent="0.3">
      <c r="A1038" s="278" t="s">
        <v>1079</v>
      </c>
      <c r="B1038" s="278" t="s">
        <v>8898</v>
      </c>
      <c r="C1038" s="280" t="s">
        <v>1161</v>
      </c>
      <c r="D1038" s="278" t="s">
        <v>64</v>
      </c>
      <c r="E1038" s="280" t="s">
        <v>572</v>
      </c>
      <c r="F1038" s="278" t="s">
        <v>4217</v>
      </c>
      <c r="G1038" s="278" t="s">
        <v>8899</v>
      </c>
      <c r="H1038" s="278" t="s">
        <v>48</v>
      </c>
      <c r="I1038" s="278" t="s">
        <v>8897</v>
      </c>
      <c r="J1038" s="278" t="s">
        <v>1037</v>
      </c>
      <c r="K1038" s="278" t="s">
        <v>341</v>
      </c>
      <c r="L1038" s="278" t="s">
        <v>155</v>
      </c>
      <c r="M1038" s="279" t="s">
        <v>71</v>
      </c>
      <c r="N1038" s="278" t="s">
        <v>5000</v>
      </c>
      <c r="O1038" s="278"/>
    </row>
    <row r="1039" spans="1:15" x14ac:dyDescent="0.3">
      <c r="A1039" s="278" t="s">
        <v>1079</v>
      </c>
      <c r="B1039" s="278" t="s">
        <v>8895</v>
      </c>
      <c r="C1039" s="280" t="s">
        <v>1161</v>
      </c>
      <c r="D1039" s="278" t="s">
        <v>173</v>
      </c>
      <c r="E1039" s="280" t="s">
        <v>568</v>
      </c>
      <c r="F1039" s="278" t="s">
        <v>4272</v>
      </c>
      <c r="G1039" s="278" t="s">
        <v>8896</v>
      </c>
      <c r="H1039" s="278" t="s">
        <v>48</v>
      </c>
      <c r="I1039" s="278" t="s">
        <v>8890</v>
      </c>
      <c r="J1039" s="278" t="s">
        <v>5328</v>
      </c>
      <c r="K1039" s="278" t="s">
        <v>341</v>
      </c>
      <c r="L1039" s="278" t="s">
        <v>155</v>
      </c>
      <c r="M1039" s="279" t="s">
        <v>841</v>
      </c>
      <c r="N1039" s="278" t="s">
        <v>5000</v>
      </c>
      <c r="O1039" s="278"/>
    </row>
    <row r="1040" spans="1:15" x14ac:dyDescent="0.3">
      <c r="A1040" s="278" t="s">
        <v>1079</v>
      </c>
      <c r="B1040" s="278" t="s">
        <v>8893</v>
      </c>
      <c r="C1040" s="280" t="s">
        <v>1161</v>
      </c>
      <c r="D1040" s="278" t="s">
        <v>70</v>
      </c>
      <c r="E1040" s="280" t="s">
        <v>572</v>
      </c>
      <c r="F1040" s="278" t="s">
        <v>4272</v>
      </c>
      <c r="G1040" s="278" t="s">
        <v>8894</v>
      </c>
      <c r="H1040" s="278" t="s">
        <v>48</v>
      </c>
      <c r="I1040" s="278" t="s">
        <v>8890</v>
      </c>
      <c r="J1040" s="278" t="s">
        <v>1021</v>
      </c>
      <c r="K1040" s="278" t="s">
        <v>341</v>
      </c>
      <c r="L1040" s="278" t="s">
        <v>155</v>
      </c>
      <c r="M1040" s="279" t="s">
        <v>841</v>
      </c>
      <c r="N1040" s="278" t="s">
        <v>5000</v>
      </c>
      <c r="O1040" s="278"/>
    </row>
    <row r="1041" spans="1:15" x14ac:dyDescent="0.3">
      <c r="A1041" s="278" t="s">
        <v>1079</v>
      </c>
      <c r="B1041" s="278" t="s">
        <v>8891</v>
      </c>
      <c r="C1041" s="280" t="s">
        <v>1161</v>
      </c>
      <c r="D1041" s="278" t="s">
        <v>64</v>
      </c>
      <c r="E1041" s="280" t="s">
        <v>572</v>
      </c>
      <c r="F1041" s="278" t="s">
        <v>4272</v>
      </c>
      <c r="G1041" s="278" t="s">
        <v>8892</v>
      </c>
      <c r="H1041" s="278" t="s">
        <v>48</v>
      </c>
      <c r="I1041" s="278" t="s">
        <v>8890</v>
      </c>
      <c r="J1041" s="278" t="s">
        <v>1037</v>
      </c>
      <c r="K1041" s="278" t="s">
        <v>341</v>
      </c>
      <c r="L1041" s="278" t="s">
        <v>155</v>
      </c>
      <c r="M1041" s="279" t="s">
        <v>841</v>
      </c>
      <c r="N1041" s="278" t="s">
        <v>5000</v>
      </c>
      <c r="O1041" s="278"/>
    </row>
    <row r="1042" spans="1:15" x14ac:dyDescent="0.3">
      <c r="A1042" s="278" t="s">
        <v>1079</v>
      </c>
      <c r="B1042" s="278" t="s">
        <v>1661</v>
      </c>
      <c r="C1042" s="280" t="s">
        <v>1161</v>
      </c>
      <c r="D1042" s="278" t="s">
        <v>70</v>
      </c>
      <c r="E1042" s="280" t="s">
        <v>568</v>
      </c>
      <c r="F1042" s="278" t="s">
        <v>4216</v>
      </c>
      <c r="G1042" s="278" t="s">
        <v>8889</v>
      </c>
      <c r="H1042" s="278" t="s">
        <v>48</v>
      </c>
      <c r="I1042" s="278" t="s">
        <v>8888</v>
      </c>
      <c r="J1042" s="278" t="s">
        <v>1021</v>
      </c>
      <c r="K1042" s="278" t="s">
        <v>341</v>
      </c>
      <c r="L1042" s="278" t="s">
        <v>155</v>
      </c>
      <c r="M1042" s="279" t="s">
        <v>880</v>
      </c>
      <c r="N1042" s="278" t="s">
        <v>5000</v>
      </c>
      <c r="O1042" s="278"/>
    </row>
    <row r="1043" spans="1:15" x14ac:dyDescent="0.3">
      <c r="A1043" s="278" t="s">
        <v>1079</v>
      </c>
      <c r="B1043" s="278" t="s">
        <v>8886</v>
      </c>
      <c r="C1043" s="280" t="s">
        <v>1161</v>
      </c>
      <c r="D1043" s="278" t="s">
        <v>64</v>
      </c>
      <c r="E1043" s="280" t="s">
        <v>572</v>
      </c>
      <c r="F1043" s="278" t="s">
        <v>4216</v>
      </c>
      <c r="G1043" s="278" t="s">
        <v>8887</v>
      </c>
      <c r="H1043" s="278" t="s">
        <v>48</v>
      </c>
      <c r="I1043" s="278" t="s">
        <v>8888</v>
      </c>
      <c r="J1043" s="278" t="s">
        <v>1037</v>
      </c>
      <c r="K1043" s="278" t="s">
        <v>341</v>
      </c>
      <c r="L1043" s="278" t="s">
        <v>155</v>
      </c>
      <c r="M1043" s="279" t="s">
        <v>880</v>
      </c>
      <c r="N1043" s="278" t="s">
        <v>5000</v>
      </c>
      <c r="O1043" s="278"/>
    </row>
    <row r="1044" spans="1:15" x14ac:dyDescent="0.3">
      <c r="A1044" s="278" t="s">
        <v>1079</v>
      </c>
      <c r="B1044" s="278" t="s">
        <v>8884</v>
      </c>
      <c r="C1044" s="280" t="s">
        <v>1161</v>
      </c>
      <c r="D1044" s="278" t="s">
        <v>70</v>
      </c>
      <c r="E1044" s="280" t="s">
        <v>568</v>
      </c>
      <c r="F1044" s="278" t="s">
        <v>4216</v>
      </c>
      <c r="G1044" s="278" t="s">
        <v>8885</v>
      </c>
      <c r="H1044" s="278" t="s">
        <v>48</v>
      </c>
      <c r="I1044" s="278" t="s">
        <v>8881</v>
      </c>
      <c r="J1044" s="278" t="s">
        <v>1021</v>
      </c>
      <c r="K1044" s="278" t="s">
        <v>341</v>
      </c>
      <c r="L1044" s="278" t="s">
        <v>155</v>
      </c>
      <c r="M1044" s="279" t="s">
        <v>880</v>
      </c>
      <c r="N1044" s="278" t="s">
        <v>5000</v>
      </c>
      <c r="O1044" s="278"/>
    </row>
    <row r="1045" spans="1:15" x14ac:dyDescent="0.3">
      <c r="A1045" s="278" t="s">
        <v>1079</v>
      </c>
      <c r="B1045" s="278" t="s">
        <v>8882</v>
      </c>
      <c r="C1045" s="280" t="s">
        <v>1161</v>
      </c>
      <c r="D1045" s="278" t="s">
        <v>64</v>
      </c>
      <c r="E1045" s="280" t="s">
        <v>572</v>
      </c>
      <c r="F1045" s="278" t="s">
        <v>4216</v>
      </c>
      <c r="G1045" s="278" t="s">
        <v>8883</v>
      </c>
      <c r="H1045" s="278" t="s">
        <v>48</v>
      </c>
      <c r="I1045" s="278" t="s">
        <v>8881</v>
      </c>
      <c r="J1045" s="278" t="s">
        <v>1037</v>
      </c>
      <c r="K1045" s="278" t="s">
        <v>341</v>
      </c>
      <c r="L1045" s="278" t="s">
        <v>155</v>
      </c>
      <c r="M1045" s="279" t="s">
        <v>880</v>
      </c>
      <c r="N1045" s="278" t="s">
        <v>5000</v>
      </c>
      <c r="O1045" s="278"/>
    </row>
    <row r="1046" spans="1:15" x14ac:dyDescent="0.3">
      <c r="A1046" s="278" t="s">
        <v>1079</v>
      </c>
      <c r="B1046" s="278" t="s">
        <v>8879</v>
      </c>
      <c r="C1046" s="280" t="s">
        <v>1161</v>
      </c>
      <c r="D1046" s="278" t="s">
        <v>70</v>
      </c>
      <c r="E1046" s="280" t="s">
        <v>568</v>
      </c>
      <c r="F1046" s="278" t="s">
        <v>4290</v>
      </c>
      <c r="G1046" s="278" t="s">
        <v>8880</v>
      </c>
      <c r="H1046" s="278" t="s">
        <v>48</v>
      </c>
      <c r="I1046" s="278" t="s">
        <v>4291</v>
      </c>
      <c r="J1046" s="278" t="s">
        <v>1021</v>
      </c>
      <c r="K1046" s="278" t="s">
        <v>341</v>
      </c>
      <c r="L1046" s="278" t="s">
        <v>155</v>
      </c>
      <c r="M1046" s="279" t="s">
        <v>1172</v>
      </c>
      <c r="N1046" s="278" t="s">
        <v>5000</v>
      </c>
      <c r="O1046" s="278"/>
    </row>
    <row r="1047" spans="1:15" x14ac:dyDescent="0.3">
      <c r="A1047" s="278" t="s">
        <v>1079</v>
      </c>
      <c r="B1047" s="278" t="s">
        <v>8877</v>
      </c>
      <c r="C1047" s="280" t="s">
        <v>1161</v>
      </c>
      <c r="D1047" s="278" t="s">
        <v>64</v>
      </c>
      <c r="E1047" s="280" t="s">
        <v>572</v>
      </c>
      <c r="F1047" s="278" t="s">
        <v>4290</v>
      </c>
      <c r="G1047" s="278" t="s">
        <v>8878</v>
      </c>
      <c r="H1047" s="278" t="s">
        <v>48</v>
      </c>
      <c r="I1047" s="278" t="s">
        <v>4291</v>
      </c>
      <c r="J1047" s="278" t="s">
        <v>1037</v>
      </c>
      <c r="K1047" s="278" t="s">
        <v>341</v>
      </c>
      <c r="L1047" s="278" t="s">
        <v>155</v>
      </c>
      <c r="M1047" s="279" t="s">
        <v>1172</v>
      </c>
      <c r="N1047" s="278" t="s">
        <v>5000</v>
      </c>
      <c r="O1047" s="278"/>
    </row>
    <row r="1048" spans="1:15" x14ac:dyDescent="0.3">
      <c r="A1048" s="278" t="s">
        <v>1079</v>
      </c>
      <c r="B1048" s="278" t="s">
        <v>8875</v>
      </c>
      <c r="C1048" s="280" t="s">
        <v>1161</v>
      </c>
      <c r="D1048" s="278" t="s">
        <v>173</v>
      </c>
      <c r="E1048" s="280" t="s">
        <v>568</v>
      </c>
      <c r="F1048" s="278" t="s">
        <v>4284</v>
      </c>
      <c r="G1048" s="278" t="s">
        <v>8876</v>
      </c>
      <c r="H1048" s="278" t="s">
        <v>48</v>
      </c>
      <c r="I1048" s="278" t="s">
        <v>4285</v>
      </c>
      <c r="J1048" s="278" t="s">
        <v>5328</v>
      </c>
      <c r="K1048" s="278" t="s">
        <v>341</v>
      </c>
      <c r="L1048" s="278" t="s">
        <v>155</v>
      </c>
      <c r="M1048" s="279" t="s">
        <v>1653</v>
      </c>
      <c r="N1048" s="278" t="s">
        <v>5000</v>
      </c>
      <c r="O1048" s="278"/>
    </row>
    <row r="1049" spans="1:15" x14ac:dyDescent="0.3">
      <c r="A1049" s="278" t="s">
        <v>1079</v>
      </c>
      <c r="B1049" s="278" t="s">
        <v>8873</v>
      </c>
      <c r="C1049" s="280" t="s">
        <v>1161</v>
      </c>
      <c r="D1049" s="278" t="s">
        <v>70</v>
      </c>
      <c r="E1049" s="280" t="s">
        <v>572</v>
      </c>
      <c r="F1049" s="278" t="s">
        <v>4284</v>
      </c>
      <c r="G1049" s="278" t="s">
        <v>8874</v>
      </c>
      <c r="H1049" s="278" t="s">
        <v>48</v>
      </c>
      <c r="I1049" s="278" t="s">
        <v>4285</v>
      </c>
      <c r="J1049" s="278" t="s">
        <v>1021</v>
      </c>
      <c r="K1049" s="278" t="s">
        <v>341</v>
      </c>
      <c r="L1049" s="278" t="s">
        <v>155</v>
      </c>
      <c r="M1049" s="279" t="s">
        <v>1653</v>
      </c>
      <c r="N1049" s="278" t="s">
        <v>5000</v>
      </c>
      <c r="O1049" s="278"/>
    </row>
    <row r="1050" spans="1:15" x14ac:dyDescent="0.3">
      <c r="A1050" s="278" t="s">
        <v>1079</v>
      </c>
      <c r="B1050" s="278" t="s">
        <v>8871</v>
      </c>
      <c r="C1050" s="280" t="s">
        <v>1161</v>
      </c>
      <c r="D1050" s="278" t="s">
        <v>64</v>
      </c>
      <c r="E1050" s="280" t="s">
        <v>572</v>
      </c>
      <c r="F1050" s="278" t="s">
        <v>4284</v>
      </c>
      <c r="G1050" s="278" t="s">
        <v>8872</v>
      </c>
      <c r="H1050" s="278" t="s">
        <v>48</v>
      </c>
      <c r="I1050" s="278" t="s">
        <v>4285</v>
      </c>
      <c r="J1050" s="278" t="s">
        <v>1037</v>
      </c>
      <c r="K1050" s="278" t="s">
        <v>341</v>
      </c>
      <c r="L1050" s="278" t="s">
        <v>155</v>
      </c>
      <c r="M1050" s="279" t="s">
        <v>1653</v>
      </c>
      <c r="N1050" s="278" t="s">
        <v>5000</v>
      </c>
      <c r="O1050" s="278"/>
    </row>
    <row r="1051" spans="1:15" x14ac:dyDescent="0.3">
      <c r="A1051" s="278" t="s">
        <v>1079</v>
      </c>
      <c r="B1051" s="278" t="s">
        <v>1435</v>
      </c>
      <c r="C1051" s="280" t="s">
        <v>1161</v>
      </c>
      <c r="D1051" s="278" t="s">
        <v>70</v>
      </c>
      <c r="E1051" s="280" t="s">
        <v>568</v>
      </c>
      <c r="F1051" s="278" t="s">
        <v>4216</v>
      </c>
      <c r="G1051" s="278" t="s">
        <v>8870</v>
      </c>
      <c r="H1051" s="278" t="s">
        <v>48</v>
      </c>
      <c r="I1051" s="278" t="s">
        <v>8868</v>
      </c>
      <c r="J1051" s="278" t="s">
        <v>1021</v>
      </c>
      <c r="K1051" s="278" t="s">
        <v>341</v>
      </c>
      <c r="L1051" s="278" t="s">
        <v>155</v>
      </c>
      <c r="M1051" s="279" t="s">
        <v>880</v>
      </c>
      <c r="N1051" s="278" t="s">
        <v>5000</v>
      </c>
      <c r="O1051" s="278"/>
    </row>
    <row r="1052" spans="1:15" x14ac:dyDescent="0.3">
      <c r="A1052" s="278" t="s">
        <v>1079</v>
      </c>
      <c r="B1052" s="278" t="s">
        <v>5337</v>
      </c>
      <c r="C1052" s="280" t="s">
        <v>1161</v>
      </c>
      <c r="D1052" s="278" t="s">
        <v>64</v>
      </c>
      <c r="E1052" s="280" t="s">
        <v>572</v>
      </c>
      <c r="F1052" s="278" t="s">
        <v>4216</v>
      </c>
      <c r="G1052" s="278" t="s">
        <v>8869</v>
      </c>
      <c r="H1052" s="278" t="s">
        <v>48</v>
      </c>
      <c r="I1052" s="278" t="s">
        <v>8868</v>
      </c>
      <c r="J1052" s="278" t="s">
        <v>1037</v>
      </c>
      <c r="K1052" s="278" t="s">
        <v>341</v>
      </c>
      <c r="L1052" s="278" t="s">
        <v>155</v>
      </c>
      <c r="M1052" s="279" t="s">
        <v>880</v>
      </c>
      <c r="N1052" s="278" t="s">
        <v>5000</v>
      </c>
      <c r="O1052" s="278"/>
    </row>
    <row r="1053" spans="1:15" x14ac:dyDescent="0.3">
      <c r="A1053" s="278" t="s">
        <v>1079</v>
      </c>
      <c r="B1053" s="278" t="s">
        <v>8866</v>
      </c>
      <c r="C1053" s="280" t="s">
        <v>1161</v>
      </c>
      <c r="D1053" s="278" t="s">
        <v>70</v>
      </c>
      <c r="E1053" s="280" t="s">
        <v>568</v>
      </c>
      <c r="F1053" s="278" t="s">
        <v>4274</v>
      </c>
      <c r="G1053" s="278" t="s">
        <v>8867</v>
      </c>
      <c r="H1053" s="278" t="s">
        <v>48</v>
      </c>
      <c r="I1053" s="278" t="s">
        <v>8863</v>
      </c>
      <c r="J1053" s="278" t="s">
        <v>1021</v>
      </c>
      <c r="K1053" s="278" t="s">
        <v>341</v>
      </c>
      <c r="L1053" s="278" t="s">
        <v>155</v>
      </c>
      <c r="M1053" s="279" t="s">
        <v>887</v>
      </c>
      <c r="N1053" s="278" t="s">
        <v>5000</v>
      </c>
      <c r="O1053" s="278"/>
    </row>
    <row r="1054" spans="1:15" x14ac:dyDescent="0.3">
      <c r="A1054" s="278" t="s">
        <v>1079</v>
      </c>
      <c r="B1054" s="278" t="s">
        <v>8864</v>
      </c>
      <c r="C1054" s="280" t="s">
        <v>1161</v>
      </c>
      <c r="D1054" s="278" t="s">
        <v>64</v>
      </c>
      <c r="E1054" s="280" t="s">
        <v>572</v>
      </c>
      <c r="F1054" s="278" t="s">
        <v>4274</v>
      </c>
      <c r="G1054" s="278" t="s">
        <v>8865</v>
      </c>
      <c r="H1054" s="278" t="s">
        <v>48</v>
      </c>
      <c r="I1054" s="278" t="s">
        <v>8863</v>
      </c>
      <c r="J1054" s="278" t="s">
        <v>1037</v>
      </c>
      <c r="K1054" s="278" t="s">
        <v>341</v>
      </c>
      <c r="L1054" s="278" t="s">
        <v>155</v>
      </c>
      <c r="M1054" s="279" t="s">
        <v>887</v>
      </c>
      <c r="N1054" s="278" t="s">
        <v>5000</v>
      </c>
      <c r="O1054" s="278"/>
    </row>
    <row r="1055" spans="1:15" x14ac:dyDescent="0.3">
      <c r="A1055" s="278" t="s">
        <v>1079</v>
      </c>
      <c r="B1055" s="278" t="s">
        <v>5334</v>
      </c>
      <c r="C1055" s="280" t="s">
        <v>1014</v>
      </c>
      <c r="D1055" s="278" t="s">
        <v>70</v>
      </c>
      <c r="E1055" s="280" t="s">
        <v>568</v>
      </c>
      <c r="F1055" s="278" t="s">
        <v>4292</v>
      </c>
      <c r="G1055" s="278" t="s">
        <v>8862</v>
      </c>
      <c r="H1055" s="278" t="s">
        <v>48</v>
      </c>
      <c r="I1055" s="278" t="s">
        <v>8859</v>
      </c>
      <c r="J1055" s="278" t="s">
        <v>1021</v>
      </c>
      <c r="K1055" s="278" t="s">
        <v>341</v>
      </c>
      <c r="L1055" s="278" t="s">
        <v>155</v>
      </c>
      <c r="M1055" s="279" t="s">
        <v>1176</v>
      </c>
      <c r="N1055" s="278" t="s">
        <v>5000</v>
      </c>
      <c r="O1055" s="278"/>
    </row>
    <row r="1056" spans="1:15" x14ac:dyDescent="0.3">
      <c r="A1056" s="278" t="s">
        <v>1079</v>
      </c>
      <c r="B1056" s="278" t="s">
        <v>8860</v>
      </c>
      <c r="C1056" s="280" t="s">
        <v>1014</v>
      </c>
      <c r="D1056" s="278" t="s">
        <v>64</v>
      </c>
      <c r="E1056" s="280" t="s">
        <v>572</v>
      </c>
      <c r="F1056" s="278" t="s">
        <v>4292</v>
      </c>
      <c r="G1056" s="278" t="s">
        <v>8861</v>
      </c>
      <c r="H1056" s="278" t="s">
        <v>48</v>
      </c>
      <c r="I1056" s="278" t="s">
        <v>8859</v>
      </c>
      <c r="J1056" s="278" t="s">
        <v>1037</v>
      </c>
      <c r="K1056" s="278" t="s">
        <v>341</v>
      </c>
      <c r="L1056" s="278" t="s">
        <v>155</v>
      </c>
      <c r="M1056" s="279" t="s">
        <v>1176</v>
      </c>
      <c r="N1056" s="278" t="s">
        <v>5000</v>
      </c>
      <c r="O1056" s="278"/>
    </row>
    <row r="1057" spans="1:15" x14ac:dyDescent="0.3">
      <c r="A1057" s="278" t="s">
        <v>1079</v>
      </c>
      <c r="B1057" s="278" t="s">
        <v>1662</v>
      </c>
      <c r="C1057" s="280" t="s">
        <v>1161</v>
      </c>
      <c r="D1057" s="278" t="s">
        <v>70</v>
      </c>
      <c r="E1057" s="280" t="s">
        <v>568</v>
      </c>
      <c r="F1057" s="278" t="s">
        <v>4276</v>
      </c>
      <c r="G1057" s="278" t="s">
        <v>8858</v>
      </c>
      <c r="H1057" s="278" t="s">
        <v>48</v>
      </c>
      <c r="I1057" s="278" t="s">
        <v>8857</v>
      </c>
      <c r="J1057" s="278" t="s">
        <v>1021</v>
      </c>
      <c r="K1057" s="278" t="s">
        <v>341</v>
      </c>
      <c r="L1057" s="278" t="s">
        <v>155</v>
      </c>
      <c r="M1057" s="279" t="s">
        <v>8853</v>
      </c>
      <c r="N1057" s="278" t="s">
        <v>5000</v>
      </c>
      <c r="O1057" s="278"/>
    </row>
    <row r="1058" spans="1:15" x14ac:dyDescent="0.3">
      <c r="A1058" s="278" t="s">
        <v>1079</v>
      </c>
      <c r="B1058" s="278" t="s">
        <v>8855</v>
      </c>
      <c r="C1058" s="280" t="s">
        <v>1161</v>
      </c>
      <c r="D1058" s="278" t="s">
        <v>64</v>
      </c>
      <c r="E1058" s="280" t="s">
        <v>572</v>
      </c>
      <c r="F1058" s="278" t="s">
        <v>4276</v>
      </c>
      <c r="G1058" s="278" t="s">
        <v>8856</v>
      </c>
      <c r="H1058" s="278" t="s">
        <v>48</v>
      </c>
      <c r="I1058" s="278" t="s">
        <v>8854</v>
      </c>
      <c r="J1058" s="278" t="s">
        <v>1037</v>
      </c>
      <c r="K1058" s="278" t="s">
        <v>341</v>
      </c>
      <c r="L1058" s="278" t="s">
        <v>155</v>
      </c>
      <c r="M1058" s="279" t="s">
        <v>8853</v>
      </c>
      <c r="N1058" s="278" t="s">
        <v>5000</v>
      </c>
      <c r="O1058" s="278"/>
    </row>
    <row r="1059" spans="1:15" x14ac:dyDescent="0.3">
      <c r="A1059" s="278" t="s">
        <v>1079</v>
      </c>
      <c r="B1059" s="278" t="s">
        <v>8851</v>
      </c>
      <c r="C1059" s="280" t="s">
        <v>1161</v>
      </c>
      <c r="D1059" s="278" t="s">
        <v>64</v>
      </c>
      <c r="E1059" s="280" t="s">
        <v>568</v>
      </c>
      <c r="F1059" s="278" t="s">
        <v>4260</v>
      </c>
      <c r="G1059" s="278" t="s">
        <v>8852</v>
      </c>
      <c r="H1059" s="278" t="s">
        <v>48</v>
      </c>
      <c r="I1059" s="278" t="s">
        <v>8850</v>
      </c>
      <c r="J1059" s="278" t="s">
        <v>1037</v>
      </c>
      <c r="K1059" s="278" t="s">
        <v>341</v>
      </c>
      <c r="L1059" s="278" t="s">
        <v>155</v>
      </c>
      <c r="M1059" s="279" t="s">
        <v>903</v>
      </c>
      <c r="N1059" s="278" t="s">
        <v>5000</v>
      </c>
      <c r="O1059" s="278"/>
    </row>
    <row r="1060" spans="1:15" x14ac:dyDescent="0.3">
      <c r="A1060" s="278" t="s">
        <v>1079</v>
      </c>
      <c r="B1060" s="278" t="s">
        <v>8848</v>
      </c>
      <c r="C1060" s="280" t="s">
        <v>1161</v>
      </c>
      <c r="D1060" s="278" t="s">
        <v>64</v>
      </c>
      <c r="E1060" s="280" t="s">
        <v>568</v>
      </c>
      <c r="F1060" s="278" t="s">
        <v>4228</v>
      </c>
      <c r="G1060" s="278" t="s">
        <v>8849</v>
      </c>
      <c r="H1060" s="278" t="s">
        <v>48</v>
      </c>
      <c r="I1060" s="278" t="s">
        <v>8847</v>
      </c>
      <c r="J1060" s="278" t="s">
        <v>1037</v>
      </c>
      <c r="K1060" s="278" t="s">
        <v>341</v>
      </c>
      <c r="L1060" s="278" t="s">
        <v>155</v>
      </c>
      <c r="M1060" s="279" t="s">
        <v>889</v>
      </c>
      <c r="N1060" s="278" t="s">
        <v>5000</v>
      </c>
      <c r="O1060" s="278"/>
    </row>
    <row r="1061" spans="1:15" x14ac:dyDescent="0.3">
      <c r="A1061" s="278" t="s">
        <v>1079</v>
      </c>
      <c r="B1061" s="278" t="s">
        <v>8845</v>
      </c>
      <c r="C1061" s="280" t="s">
        <v>1161</v>
      </c>
      <c r="D1061" s="278" t="s">
        <v>64</v>
      </c>
      <c r="E1061" s="280" t="s">
        <v>568</v>
      </c>
      <c r="F1061" s="278" t="s">
        <v>4228</v>
      </c>
      <c r="G1061" s="278" t="s">
        <v>8846</v>
      </c>
      <c r="H1061" s="278" t="s">
        <v>48</v>
      </c>
      <c r="I1061" s="278" t="s">
        <v>8844</v>
      </c>
      <c r="J1061" s="278" t="s">
        <v>1037</v>
      </c>
      <c r="K1061" s="278" t="s">
        <v>341</v>
      </c>
      <c r="L1061" s="278" t="s">
        <v>155</v>
      </c>
      <c r="M1061" s="279" t="s">
        <v>360</v>
      </c>
      <c r="N1061" s="278" t="s">
        <v>5000</v>
      </c>
      <c r="O1061" s="278"/>
    </row>
    <row r="1062" spans="1:15" x14ac:dyDescent="0.3">
      <c r="A1062" s="278" t="s">
        <v>1079</v>
      </c>
      <c r="B1062" s="278" t="s">
        <v>8842</v>
      </c>
      <c r="C1062" s="280" t="s">
        <v>1161</v>
      </c>
      <c r="D1062" s="278" t="s">
        <v>64</v>
      </c>
      <c r="E1062" s="280" t="s">
        <v>568</v>
      </c>
      <c r="F1062" s="278" t="s">
        <v>4238</v>
      </c>
      <c r="G1062" s="278" t="s">
        <v>8843</v>
      </c>
      <c r="H1062" s="278" t="s">
        <v>48</v>
      </c>
      <c r="I1062" s="278" t="s">
        <v>8841</v>
      </c>
      <c r="J1062" s="278" t="s">
        <v>1037</v>
      </c>
      <c r="K1062" s="278" t="s">
        <v>341</v>
      </c>
      <c r="L1062" s="278" t="s">
        <v>155</v>
      </c>
      <c r="M1062" s="279" t="s">
        <v>897</v>
      </c>
      <c r="N1062" s="278" t="s">
        <v>5000</v>
      </c>
      <c r="O1062" s="278"/>
    </row>
    <row r="1063" spans="1:15" x14ac:dyDescent="0.3">
      <c r="A1063" s="278" t="s">
        <v>1079</v>
      </c>
      <c r="B1063" s="278" t="s">
        <v>8839</v>
      </c>
      <c r="C1063" s="280" t="s">
        <v>1161</v>
      </c>
      <c r="D1063" s="278" t="s">
        <v>64</v>
      </c>
      <c r="E1063" s="280" t="s">
        <v>568</v>
      </c>
      <c r="F1063" s="278" t="s">
        <v>4248</v>
      </c>
      <c r="G1063" s="278" t="s">
        <v>8840</v>
      </c>
      <c r="H1063" s="278" t="s">
        <v>48</v>
      </c>
      <c r="I1063" s="278" t="s">
        <v>8838</v>
      </c>
      <c r="J1063" s="278" t="s">
        <v>1037</v>
      </c>
      <c r="K1063" s="278" t="s">
        <v>341</v>
      </c>
      <c r="L1063" s="278" t="s">
        <v>155</v>
      </c>
      <c r="M1063" s="279" t="s">
        <v>76</v>
      </c>
      <c r="N1063" s="278" t="s">
        <v>5000</v>
      </c>
      <c r="O1063" s="278"/>
    </row>
    <row r="1064" spans="1:15" x14ac:dyDescent="0.3">
      <c r="A1064" s="278" t="s">
        <v>1079</v>
      </c>
      <c r="B1064" s="278" t="s">
        <v>8836</v>
      </c>
      <c r="C1064" s="280" t="s">
        <v>1161</v>
      </c>
      <c r="D1064" s="278" t="s">
        <v>64</v>
      </c>
      <c r="E1064" s="280" t="s">
        <v>568</v>
      </c>
      <c r="F1064" s="278" t="s">
        <v>4258</v>
      </c>
      <c r="G1064" s="278" t="s">
        <v>8837</v>
      </c>
      <c r="H1064" s="278" t="s">
        <v>48</v>
      </c>
      <c r="I1064" s="278" t="s">
        <v>8835</v>
      </c>
      <c r="J1064" s="278" t="s">
        <v>1037</v>
      </c>
      <c r="K1064" s="278" t="s">
        <v>341</v>
      </c>
      <c r="L1064" s="278" t="s">
        <v>155</v>
      </c>
      <c r="M1064" s="279" t="s">
        <v>902</v>
      </c>
      <c r="N1064" s="278" t="s">
        <v>5000</v>
      </c>
      <c r="O1064" s="278"/>
    </row>
    <row r="1065" spans="1:15" x14ac:dyDescent="0.3">
      <c r="A1065" s="278" t="s">
        <v>1079</v>
      </c>
      <c r="B1065" s="278" t="s">
        <v>8833</v>
      </c>
      <c r="C1065" s="280" t="s">
        <v>1161</v>
      </c>
      <c r="D1065" s="278" t="s">
        <v>64</v>
      </c>
      <c r="E1065" s="280" t="s">
        <v>568</v>
      </c>
      <c r="F1065" s="278" t="s">
        <v>4230</v>
      </c>
      <c r="G1065" s="278" t="s">
        <v>8834</v>
      </c>
      <c r="H1065" s="278" t="s">
        <v>48</v>
      </c>
      <c r="I1065" s="278" t="s">
        <v>8832</v>
      </c>
      <c r="J1065" s="278" t="s">
        <v>1037</v>
      </c>
      <c r="K1065" s="278" t="s">
        <v>341</v>
      </c>
      <c r="L1065" s="278" t="s">
        <v>155</v>
      </c>
      <c r="M1065" s="279" t="s">
        <v>368</v>
      </c>
      <c r="N1065" s="278" t="s">
        <v>5000</v>
      </c>
      <c r="O1065" s="278"/>
    </row>
    <row r="1066" spans="1:15" x14ac:dyDescent="0.3">
      <c r="A1066" s="278" t="s">
        <v>1079</v>
      </c>
      <c r="B1066" s="278" t="s">
        <v>8830</v>
      </c>
      <c r="C1066" s="280" t="s">
        <v>1161</v>
      </c>
      <c r="D1066" s="278" t="s">
        <v>64</v>
      </c>
      <c r="E1066" s="280" t="s">
        <v>568</v>
      </c>
      <c r="F1066" s="278" t="s">
        <v>4254</v>
      </c>
      <c r="G1066" s="278" t="s">
        <v>8831</v>
      </c>
      <c r="H1066" s="278" t="s">
        <v>48</v>
      </c>
      <c r="I1066" s="278" t="s">
        <v>8829</v>
      </c>
      <c r="J1066" s="278" t="s">
        <v>1037</v>
      </c>
      <c r="K1066" s="278" t="s">
        <v>341</v>
      </c>
      <c r="L1066" s="278" t="s">
        <v>155</v>
      </c>
      <c r="M1066" s="279" t="s">
        <v>900</v>
      </c>
      <c r="N1066" s="278" t="s">
        <v>5000</v>
      </c>
      <c r="O1066" s="278"/>
    </row>
    <row r="1067" spans="1:15" x14ac:dyDescent="0.3">
      <c r="A1067" s="278" t="s">
        <v>1079</v>
      </c>
      <c r="B1067" s="278" t="s">
        <v>8827</v>
      </c>
      <c r="C1067" s="280" t="s">
        <v>1161</v>
      </c>
      <c r="D1067" s="278" t="s">
        <v>64</v>
      </c>
      <c r="E1067" s="280" t="s">
        <v>568</v>
      </c>
      <c r="F1067" s="278" t="s">
        <v>4262</v>
      </c>
      <c r="G1067" s="278" t="s">
        <v>8828</v>
      </c>
      <c r="H1067" s="278" t="s">
        <v>48</v>
      </c>
      <c r="I1067" s="278" t="s">
        <v>8826</v>
      </c>
      <c r="J1067" s="278" t="s">
        <v>1037</v>
      </c>
      <c r="K1067" s="278" t="s">
        <v>341</v>
      </c>
      <c r="L1067" s="278" t="s">
        <v>155</v>
      </c>
      <c r="M1067" s="279" t="s">
        <v>123</v>
      </c>
      <c r="N1067" s="278" t="s">
        <v>5000</v>
      </c>
      <c r="O1067" s="278"/>
    </row>
    <row r="1068" spans="1:15" x14ac:dyDescent="0.3">
      <c r="A1068" s="278" t="s">
        <v>1079</v>
      </c>
      <c r="B1068" s="278" t="s">
        <v>8824</v>
      </c>
      <c r="C1068" s="280" t="s">
        <v>1161</v>
      </c>
      <c r="D1068" s="278" t="s">
        <v>64</v>
      </c>
      <c r="E1068" s="280" t="s">
        <v>853</v>
      </c>
      <c r="F1068" s="278" t="s">
        <v>4234</v>
      </c>
      <c r="G1068" s="278" t="s">
        <v>8825</v>
      </c>
      <c r="H1068" s="278" t="s">
        <v>48</v>
      </c>
      <c r="I1068" s="278" t="s">
        <v>8823</v>
      </c>
      <c r="J1068" s="278" t="s">
        <v>1037</v>
      </c>
      <c r="K1068" s="278" t="s">
        <v>341</v>
      </c>
      <c r="L1068" s="278" t="s">
        <v>155</v>
      </c>
      <c r="M1068" s="279" t="s">
        <v>852</v>
      </c>
      <c r="N1068" s="278" t="s">
        <v>5000</v>
      </c>
      <c r="O1068" s="278"/>
    </row>
    <row r="1069" spans="1:15" x14ac:dyDescent="0.3">
      <c r="A1069" s="278" t="s">
        <v>1079</v>
      </c>
      <c r="B1069" s="278" t="s">
        <v>8821</v>
      </c>
      <c r="C1069" s="280" t="s">
        <v>1161</v>
      </c>
      <c r="D1069" s="278" t="s">
        <v>64</v>
      </c>
      <c r="E1069" s="280" t="s">
        <v>568</v>
      </c>
      <c r="F1069" s="278" t="s">
        <v>4236</v>
      </c>
      <c r="G1069" s="278" t="s">
        <v>8822</v>
      </c>
      <c r="H1069" s="278" t="s">
        <v>48</v>
      </c>
      <c r="I1069" s="278" t="s">
        <v>8820</v>
      </c>
      <c r="J1069" s="278" t="s">
        <v>1037</v>
      </c>
      <c r="K1069" s="278" t="s">
        <v>341</v>
      </c>
      <c r="L1069" s="278" t="s">
        <v>155</v>
      </c>
      <c r="M1069" s="279" t="s">
        <v>896</v>
      </c>
      <c r="N1069" s="278" t="s">
        <v>5000</v>
      </c>
      <c r="O1069" s="278"/>
    </row>
    <row r="1070" spans="1:15" x14ac:dyDescent="0.3">
      <c r="A1070" s="278" t="s">
        <v>1079</v>
      </c>
      <c r="B1070" s="278" t="s">
        <v>8818</v>
      </c>
      <c r="C1070" s="280" t="s">
        <v>1161</v>
      </c>
      <c r="D1070" s="278" t="s">
        <v>64</v>
      </c>
      <c r="E1070" s="280" t="s">
        <v>568</v>
      </c>
      <c r="F1070" s="278" t="s">
        <v>4234</v>
      </c>
      <c r="G1070" s="278" t="s">
        <v>8819</v>
      </c>
      <c r="H1070" s="278" t="s">
        <v>48</v>
      </c>
      <c r="I1070" s="278" t="s">
        <v>8817</v>
      </c>
      <c r="J1070" s="278" t="s">
        <v>1037</v>
      </c>
      <c r="K1070" s="278" t="s">
        <v>341</v>
      </c>
      <c r="L1070" s="278" t="s">
        <v>155</v>
      </c>
      <c r="M1070" s="279" t="s">
        <v>852</v>
      </c>
      <c r="N1070" s="278" t="s">
        <v>5000</v>
      </c>
      <c r="O1070" s="278"/>
    </row>
    <row r="1071" spans="1:15" x14ac:dyDescent="0.3">
      <c r="A1071" s="278" t="s">
        <v>1079</v>
      </c>
      <c r="B1071" s="278" t="s">
        <v>8815</v>
      </c>
      <c r="C1071" s="280" t="s">
        <v>1161</v>
      </c>
      <c r="D1071" s="278" t="s">
        <v>64</v>
      </c>
      <c r="E1071" s="280" t="s">
        <v>853</v>
      </c>
      <c r="F1071" s="278" t="s">
        <v>4252</v>
      </c>
      <c r="G1071" s="278" t="s">
        <v>8816</v>
      </c>
      <c r="H1071" s="278" t="s">
        <v>48</v>
      </c>
      <c r="I1071" s="278" t="s">
        <v>8688</v>
      </c>
      <c r="J1071" s="278" t="s">
        <v>1037</v>
      </c>
      <c r="K1071" s="278" t="s">
        <v>341</v>
      </c>
      <c r="L1071" s="278" t="s">
        <v>155</v>
      </c>
      <c r="M1071" s="279" t="s">
        <v>899</v>
      </c>
      <c r="N1071" s="278" t="s">
        <v>5000</v>
      </c>
      <c r="O1071" s="278"/>
    </row>
    <row r="1072" spans="1:15" x14ac:dyDescent="0.3">
      <c r="A1072" s="278" t="s">
        <v>1079</v>
      </c>
      <c r="B1072" s="278" t="s">
        <v>8813</v>
      </c>
      <c r="C1072" s="280" t="s">
        <v>1161</v>
      </c>
      <c r="D1072" s="278" t="s">
        <v>64</v>
      </c>
      <c r="E1072" s="280" t="s">
        <v>853</v>
      </c>
      <c r="F1072" s="278" t="s">
        <v>4286</v>
      </c>
      <c r="G1072" s="278" t="s">
        <v>8814</v>
      </c>
      <c r="H1072" s="278" t="s">
        <v>48</v>
      </c>
      <c r="I1072" s="278" t="s">
        <v>4287</v>
      </c>
      <c r="J1072" s="278" t="s">
        <v>1037</v>
      </c>
      <c r="K1072" s="278" t="s">
        <v>341</v>
      </c>
      <c r="L1072" s="278" t="s">
        <v>155</v>
      </c>
      <c r="M1072" s="279" t="s">
        <v>461</v>
      </c>
      <c r="N1072" s="278" t="s">
        <v>5000</v>
      </c>
      <c r="O1072" s="278"/>
    </row>
    <row r="1073" spans="1:15" x14ac:dyDescent="0.3">
      <c r="A1073" s="278" t="s">
        <v>1079</v>
      </c>
      <c r="B1073" s="278" t="s">
        <v>8811</v>
      </c>
      <c r="C1073" s="280" t="s">
        <v>1161</v>
      </c>
      <c r="D1073" s="278" t="s">
        <v>64</v>
      </c>
      <c r="E1073" s="280" t="s">
        <v>853</v>
      </c>
      <c r="F1073" s="278" t="s">
        <v>4256</v>
      </c>
      <c r="G1073" s="278" t="s">
        <v>8812</v>
      </c>
      <c r="H1073" s="278" t="s">
        <v>48</v>
      </c>
      <c r="I1073" s="278" t="s">
        <v>8810</v>
      </c>
      <c r="J1073" s="278" t="s">
        <v>1037</v>
      </c>
      <c r="K1073" s="278" t="s">
        <v>341</v>
      </c>
      <c r="L1073" s="278" t="s">
        <v>155</v>
      </c>
      <c r="M1073" s="279" t="s">
        <v>901</v>
      </c>
      <c r="N1073" s="278" t="s">
        <v>5000</v>
      </c>
      <c r="O1073" s="278"/>
    </row>
    <row r="1074" spans="1:15" x14ac:dyDescent="0.3">
      <c r="A1074" s="278" t="s">
        <v>1084</v>
      </c>
      <c r="B1074" s="278" t="s">
        <v>8808</v>
      </c>
      <c r="C1074" s="280" t="s">
        <v>1161</v>
      </c>
      <c r="D1074" s="278" t="s">
        <v>173</v>
      </c>
      <c r="E1074" s="280" t="s">
        <v>568</v>
      </c>
      <c r="F1074" s="278" t="s">
        <v>4266</v>
      </c>
      <c r="G1074" s="281" t="s">
        <v>8809</v>
      </c>
      <c r="H1074" s="278" t="s">
        <v>48</v>
      </c>
      <c r="I1074" s="278" t="s">
        <v>8804</v>
      </c>
      <c r="J1074" s="278" t="s">
        <v>1050</v>
      </c>
      <c r="K1074" s="278" t="s">
        <v>341</v>
      </c>
      <c r="L1074" s="278" t="s">
        <v>155</v>
      </c>
      <c r="M1074" s="279" t="s">
        <v>1184</v>
      </c>
      <c r="N1074" s="278" t="s">
        <v>5000</v>
      </c>
      <c r="O1074" s="278" t="s">
        <v>8803</v>
      </c>
    </row>
    <row r="1075" spans="1:15" x14ac:dyDescent="0.3">
      <c r="A1075" s="278" t="s">
        <v>1084</v>
      </c>
      <c r="B1075" s="278" t="s">
        <v>8806</v>
      </c>
      <c r="C1075" s="280" t="s">
        <v>1161</v>
      </c>
      <c r="D1075" s="278" t="s">
        <v>70</v>
      </c>
      <c r="E1075" s="280" t="s">
        <v>572</v>
      </c>
      <c r="F1075" s="278" t="s">
        <v>4266</v>
      </c>
      <c r="G1075" s="281" t="s">
        <v>8807</v>
      </c>
      <c r="H1075" s="278" t="s">
        <v>48</v>
      </c>
      <c r="I1075" s="278" t="s">
        <v>8804</v>
      </c>
      <c r="J1075" s="278" t="s">
        <v>1019</v>
      </c>
      <c r="K1075" s="278" t="s">
        <v>341</v>
      </c>
      <c r="L1075" s="278" t="s">
        <v>155</v>
      </c>
      <c r="M1075" s="279" t="s">
        <v>1184</v>
      </c>
      <c r="N1075" s="278" t="s">
        <v>5000</v>
      </c>
      <c r="O1075" s="278" t="s">
        <v>8803</v>
      </c>
    </row>
    <row r="1076" spans="1:15" x14ac:dyDescent="0.3">
      <c r="A1076" s="278" t="s">
        <v>1084</v>
      </c>
      <c r="B1076" s="278" t="s">
        <v>8478</v>
      </c>
      <c r="C1076" s="280" t="s">
        <v>1161</v>
      </c>
      <c r="D1076" s="278" t="s">
        <v>64</v>
      </c>
      <c r="E1076" s="280" t="s">
        <v>572</v>
      </c>
      <c r="F1076" s="278" t="s">
        <v>4266</v>
      </c>
      <c r="G1076" s="281" t="s">
        <v>8805</v>
      </c>
      <c r="H1076" s="278" t="s">
        <v>48</v>
      </c>
      <c r="I1076" s="278" t="s">
        <v>8804</v>
      </c>
      <c r="J1076" s="278" t="s">
        <v>1037</v>
      </c>
      <c r="K1076" s="278" t="s">
        <v>341</v>
      </c>
      <c r="L1076" s="278" t="s">
        <v>155</v>
      </c>
      <c r="M1076" s="279" t="s">
        <v>1184</v>
      </c>
      <c r="N1076" s="278" t="s">
        <v>5000</v>
      </c>
      <c r="O1076" s="278" t="s">
        <v>8803</v>
      </c>
    </row>
    <row r="1077" spans="1:15" x14ac:dyDescent="0.3">
      <c r="A1077" s="278" t="s">
        <v>1084</v>
      </c>
      <c r="B1077" s="278" t="s">
        <v>8475</v>
      </c>
      <c r="C1077" s="280" t="s">
        <v>1161</v>
      </c>
      <c r="D1077" s="278" t="s">
        <v>173</v>
      </c>
      <c r="E1077" s="280" t="s">
        <v>568</v>
      </c>
      <c r="F1077" s="278" t="s">
        <v>4266</v>
      </c>
      <c r="G1077" s="278" t="s">
        <v>8802</v>
      </c>
      <c r="H1077" s="278" t="s">
        <v>48</v>
      </c>
      <c r="I1077" s="278" t="s">
        <v>8797</v>
      </c>
      <c r="J1077" s="278" t="s">
        <v>1050</v>
      </c>
      <c r="K1077" s="278" t="s">
        <v>341</v>
      </c>
      <c r="L1077" s="278" t="s">
        <v>155</v>
      </c>
      <c r="M1077" s="279" t="s">
        <v>1184</v>
      </c>
      <c r="N1077" s="278" t="s">
        <v>5000</v>
      </c>
      <c r="O1077" s="278"/>
    </row>
    <row r="1078" spans="1:15" x14ac:dyDescent="0.3">
      <c r="A1078" s="278" t="s">
        <v>1084</v>
      </c>
      <c r="B1078" s="278" t="s">
        <v>8800</v>
      </c>
      <c r="C1078" s="280" t="s">
        <v>1161</v>
      </c>
      <c r="D1078" s="278" t="s">
        <v>70</v>
      </c>
      <c r="E1078" s="280" t="s">
        <v>572</v>
      </c>
      <c r="F1078" s="278" t="s">
        <v>4266</v>
      </c>
      <c r="G1078" s="278" t="s">
        <v>8801</v>
      </c>
      <c r="H1078" s="278" t="s">
        <v>48</v>
      </c>
      <c r="I1078" s="278" t="s">
        <v>8797</v>
      </c>
      <c r="J1078" s="278" t="s">
        <v>1019</v>
      </c>
      <c r="K1078" s="278" t="s">
        <v>341</v>
      </c>
      <c r="L1078" s="278" t="s">
        <v>155</v>
      </c>
      <c r="M1078" s="279" t="s">
        <v>1184</v>
      </c>
      <c r="N1078" s="278" t="s">
        <v>5000</v>
      </c>
      <c r="O1078" s="278"/>
    </row>
    <row r="1079" spans="1:15" x14ac:dyDescent="0.3">
      <c r="A1079" s="278" t="s">
        <v>1084</v>
      </c>
      <c r="B1079" s="278" t="s">
        <v>8798</v>
      </c>
      <c r="C1079" s="280" t="s">
        <v>1161</v>
      </c>
      <c r="D1079" s="278" t="s">
        <v>64</v>
      </c>
      <c r="E1079" s="280" t="s">
        <v>572</v>
      </c>
      <c r="F1079" s="278" t="s">
        <v>4266</v>
      </c>
      <c r="G1079" s="278" t="s">
        <v>8799</v>
      </c>
      <c r="H1079" s="278" t="s">
        <v>48</v>
      </c>
      <c r="I1079" s="278" t="s">
        <v>8797</v>
      </c>
      <c r="J1079" s="278" t="s">
        <v>1037</v>
      </c>
      <c r="K1079" s="278" t="s">
        <v>341</v>
      </c>
      <c r="L1079" s="278" t="s">
        <v>155</v>
      </c>
      <c r="M1079" s="279" t="s">
        <v>1184</v>
      </c>
      <c r="N1079" s="278" t="s">
        <v>5000</v>
      </c>
      <c r="O1079" s="278"/>
    </row>
    <row r="1080" spans="1:15" x14ac:dyDescent="0.3">
      <c r="A1080" s="278" t="s">
        <v>1084</v>
      </c>
      <c r="B1080" s="278" t="s">
        <v>8795</v>
      </c>
      <c r="C1080" s="280" t="s">
        <v>1161</v>
      </c>
      <c r="D1080" s="278" t="s">
        <v>173</v>
      </c>
      <c r="E1080" s="280" t="s">
        <v>568</v>
      </c>
      <c r="F1080" s="278" t="s">
        <v>4266</v>
      </c>
      <c r="G1080" s="278" t="s">
        <v>8796</v>
      </c>
      <c r="H1080" s="278" t="s">
        <v>48</v>
      </c>
      <c r="I1080" s="278" t="s">
        <v>8790</v>
      </c>
      <c r="J1080" s="278" t="s">
        <v>1050</v>
      </c>
      <c r="K1080" s="278" t="s">
        <v>341</v>
      </c>
      <c r="L1080" s="278" t="s">
        <v>155</v>
      </c>
      <c r="M1080" s="279" t="s">
        <v>1184</v>
      </c>
      <c r="N1080" s="278" t="s">
        <v>5000</v>
      </c>
      <c r="O1080" s="278"/>
    </row>
    <row r="1081" spans="1:15" x14ac:dyDescent="0.3">
      <c r="A1081" s="278" t="s">
        <v>1084</v>
      </c>
      <c r="B1081" s="278" t="s">
        <v>8793</v>
      </c>
      <c r="C1081" s="280" t="s">
        <v>1161</v>
      </c>
      <c r="D1081" s="278" t="s">
        <v>70</v>
      </c>
      <c r="E1081" s="280" t="s">
        <v>572</v>
      </c>
      <c r="F1081" s="278" t="s">
        <v>4266</v>
      </c>
      <c r="G1081" s="278" t="s">
        <v>8794</v>
      </c>
      <c r="H1081" s="278" t="s">
        <v>48</v>
      </c>
      <c r="I1081" s="278" t="s">
        <v>8790</v>
      </c>
      <c r="J1081" s="278" t="s">
        <v>1019</v>
      </c>
      <c r="K1081" s="278" t="s">
        <v>341</v>
      </c>
      <c r="L1081" s="278" t="s">
        <v>155</v>
      </c>
      <c r="M1081" s="279" t="s">
        <v>1184</v>
      </c>
      <c r="N1081" s="278" t="s">
        <v>5000</v>
      </c>
      <c r="O1081" s="278"/>
    </row>
    <row r="1082" spans="1:15" x14ac:dyDescent="0.3">
      <c r="A1082" s="278" t="s">
        <v>1084</v>
      </c>
      <c r="B1082" s="278" t="s">
        <v>8791</v>
      </c>
      <c r="C1082" s="280" t="s">
        <v>1161</v>
      </c>
      <c r="D1082" s="278" t="s">
        <v>64</v>
      </c>
      <c r="E1082" s="280" t="s">
        <v>572</v>
      </c>
      <c r="F1082" s="278" t="s">
        <v>4266</v>
      </c>
      <c r="G1082" s="278" t="s">
        <v>8792</v>
      </c>
      <c r="H1082" s="278" t="s">
        <v>48</v>
      </c>
      <c r="I1082" s="278" t="s">
        <v>8790</v>
      </c>
      <c r="J1082" s="278" t="s">
        <v>1037</v>
      </c>
      <c r="K1082" s="278" t="s">
        <v>341</v>
      </c>
      <c r="L1082" s="278" t="s">
        <v>155</v>
      </c>
      <c r="M1082" s="279" t="s">
        <v>1184</v>
      </c>
      <c r="N1082" s="278" t="s">
        <v>5000</v>
      </c>
      <c r="O1082" s="278"/>
    </row>
    <row r="1083" spans="1:15" x14ac:dyDescent="0.3">
      <c r="A1083" s="278" t="s">
        <v>1084</v>
      </c>
      <c r="B1083" s="278" t="s">
        <v>8788</v>
      </c>
      <c r="C1083" s="280" t="s">
        <v>1161</v>
      </c>
      <c r="D1083" s="278" t="s">
        <v>64</v>
      </c>
      <c r="E1083" s="280" t="s">
        <v>568</v>
      </c>
      <c r="F1083" s="278" t="s">
        <v>4228</v>
      </c>
      <c r="G1083" s="278" t="s">
        <v>8789</v>
      </c>
      <c r="H1083" s="278" t="s">
        <v>48</v>
      </c>
      <c r="I1083" s="278" t="s">
        <v>8787</v>
      </c>
      <c r="J1083" s="278" t="s">
        <v>1037</v>
      </c>
      <c r="K1083" s="278" t="s">
        <v>341</v>
      </c>
      <c r="L1083" s="278" t="s">
        <v>155</v>
      </c>
      <c r="M1083" s="279" t="s">
        <v>360</v>
      </c>
      <c r="N1083" s="278" t="s">
        <v>5000</v>
      </c>
      <c r="O1083" s="278"/>
    </row>
    <row r="1084" spans="1:15" x14ac:dyDescent="0.3">
      <c r="A1084" s="278" t="s">
        <v>1084</v>
      </c>
      <c r="B1084" s="278" t="s">
        <v>8785</v>
      </c>
      <c r="C1084" s="280" t="s">
        <v>1161</v>
      </c>
      <c r="D1084" s="278" t="s">
        <v>64</v>
      </c>
      <c r="E1084" s="280" t="s">
        <v>568</v>
      </c>
      <c r="F1084" s="278" t="s">
        <v>4248</v>
      </c>
      <c r="G1084" s="281" t="s">
        <v>8786</v>
      </c>
      <c r="H1084" s="278" t="s">
        <v>48</v>
      </c>
      <c r="I1084" s="278" t="s">
        <v>8784</v>
      </c>
      <c r="J1084" s="278" t="s">
        <v>1037</v>
      </c>
      <c r="K1084" s="278" t="s">
        <v>341</v>
      </c>
      <c r="L1084" s="278" t="s">
        <v>155</v>
      </c>
      <c r="M1084" s="279" t="s">
        <v>76</v>
      </c>
      <c r="N1084" s="278" t="s">
        <v>5000</v>
      </c>
      <c r="O1084" s="278" t="s">
        <v>6657</v>
      </c>
    </row>
    <row r="1085" spans="1:15" x14ac:dyDescent="0.3">
      <c r="A1085" s="278" t="s">
        <v>1084</v>
      </c>
      <c r="B1085" s="278" t="s">
        <v>8782</v>
      </c>
      <c r="C1085" s="280" t="s">
        <v>1161</v>
      </c>
      <c r="D1085" s="278" t="s">
        <v>64</v>
      </c>
      <c r="E1085" s="280" t="s">
        <v>568</v>
      </c>
      <c r="F1085" s="278" t="s">
        <v>4258</v>
      </c>
      <c r="G1085" s="278" t="s">
        <v>8783</v>
      </c>
      <c r="H1085" s="278" t="s">
        <v>48</v>
      </c>
      <c r="I1085" s="278" t="s">
        <v>8781</v>
      </c>
      <c r="J1085" s="278" t="s">
        <v>1037</v>
      </c>
      <c r="K1085" s="278" t="s">
        <v>341</v>
      </c>
      <c r="L1085" s="278" t="s">
        <v>155</v>
      </c>
      <c r="M1085" s="279" t="s">
        <v>902</v>
      </c>
      <c r="N1085" s="278" t="s">
        <v>5000</v>
      </c>
      <c r="O1085" s="278"/>
    </row>
    <row r="1086" spans="1:15" x14ac:dyDescent="0.3">
      <c r="A1086" s="278" t="s">
        <v>1138</v>
      </c>
      <c r="B1086" s="278" t="s">
        <v>8779</v>
      </c>
      <c r="C1086" s="280" t="s">
        <v>20</v>
      </c>
      <c r="D1086" s="278" t="s">
        <v>64</v>
      </c>
      <c r="E1086" s="280" t="s">
        <v>853</v>
      </c>
      <c r="F1086" s="278" t="s">
        <v>4651</v>
      </c>
      <c r="G1086" s="278" t="s">
        <v>8780</v>
      </c>
      <c r="H1086" s="278" t="s">
        <v>48</v>
      </c>
      <c r="I1086" s="278" t="s">
        <v>8447</v>
      </c>
      <c r="J1086" s="278" t="s">
        <v>571</v>
      </c>
      <c r="K1086" s="278" t="s">
        <v>341</v>
      </c>
      <c r="L1086" s="278" t="s">
        <v>127</v>
      </c>
      <c r="M1086" s="279" t="s">
        <v>534</v>
      </c>
      <c r="N1086" s="278" t="s">
        <v>5000</v>
      </c>
      <c r="O1086" s="278"/>
    </row>
    <row r="1087" spans="1:15" x14ac:dyDescent="0.3">
      <c r="A1087" s="278" t="s">
        <v>1138</v>
      </c>
      <c r="B1087" s="278" t="s">
        <v>8777</v>
      </c>
      <c r="C1087" s="280" t="s">
        <v>20</v>
      </c>
      <c r="D1087" s="278" t="s">
        <v>64</v>
      </c>
      <c r="E1087" s="280" t="s">
        <v>853</v>
      </c>
      <c r="F1087" s="278" t="s">
        <v>4637</v>
      </c>
      <c r="G1087" s="278" t="s">
        <v>8778</v>
      </c>
      <c r="H1087" s="278" t="s">
        <v>48</v>
      </c>
      <c r="I1087" s="278" t="s">
        <v>8776</v>
      </c>
      <c r="J1087" s="278" t="s">
        <v>571</v>
      </c>
      <c r="K1087" s="278" t="s">
        <v>341</v>
      </c>
      <c r="L1087" s="278" t="s">
        <v>127</v>
      </c>
      <c r="M1087" s="279" t="s">
        <v>180</v>
      </c>
      <c r="N1087" s="278" t="s">
        <v>5000</v>
      </c>
      <c r="O1087" s="278"/>
    </row>
    <row r="1088" spans="1:15" x14ac:dyDescent="0.3">
      <c r="A1088" s="278" t="s">
        <v>1138</v>
      </c>
      <c r="B1088" s="278" t="s">
        <v>8774</v>
      </c>
      <c r="C1088" s="280" t="s">
        <v>24</v>
      </c>
      <c r="D1088" s="278" t="s">
        <v>64</v>
      </c>
      <c r="E1088" s="280" t="s">
        <v>853</v>
      </c>
      <c r="F1088" s="278" t="s">
        <v>4641</v>
      </c>
      <c r="G1088" s="278" t="s">
        <v>8775</v>
      </c>
      <c r="H1088" s="278" t="s">
        <v>48</v>
      </c>
      <c r="I1088" s="278" t="s">
        <v>8773</v>
      </c>
      <c r="J1088" s="278" t="s">
        <v>571</v>
      </c>
      <c r="K1088" s="278" t="s">
        <v>341</v>
      </c>
      <c r="L1088" s="278" t="s">
        <v>127</v>
      </c>
      <c r="M1088" s="279" t="s">
        <v>903</v>
      </c>
      <c r="N1088" s="278" t="s">
        <v>5000</v>
      </c>
      <c r="O1088" s="278"/>
    </row>
    <row r="1089" spans="1:15" x14ac:dyDescent="0.3">
      <c r="A1089" s="278" t="s">
        <v>1138</v>
      </c>
      <c r="B1089" s="278" t="s">
        <v>8771</v>
      </c>
      <c r="C1089" s="280" t="s">
        <v>1003</v>
      </c>
      <c r="D1089" s="278" t="s">
        <v>64</v>
      </c>
      <c r="E1089" s="280" t="s">
        <v>853</v>
      </c>
      <c r="F1089" s="278" t="s">
        <v>4645</v>
      </c>
      <c r="G1089" s="278" t="s">
        <v>8772</v>
      </c>
      <c r="H1089" s="278" t="s">
        <v>48</v>
      </c>
      <c r="I1089" s="278" t="s">
        <v>8770</v>
      </c>
      <c r="J1089" s="278" t="s">
        <v>571</v>
      </c>
      <c r="K1089" s="278" t="s">
        <v>341</v>
      </c>
      <c r="L1089" s="278" t="s">
        <v>127</v>
      </c>
      <c r="M1089" s="279" t="s">
        <v>753</v>
      </c>
      <c r="N1089" s="278" t="s">
        <v>5000</v>
      </c>
      <c r="O1089" s="278"/>
    </row>
    <row r="1090" spans="1:15" x14ac:dyDescent="0.3">
      <c r="A1090" s="278" t="s">
        <v>1138</v>
      </c>
      <c r="B1090" s="278" t="s">
        <v>8768</v>
      </c>
      <c r="C1090" s="280" t="s">
        <v>1014</v>
      </c>
      <c r="D1090" s="278" t="s">
        <v>64</v>
      </c>
      <c r="E1090" s="280" t="s">
        <v>853</v>
      </c>
      <c r="F1090" s="278" t="s">
        <v>4760</v>
      </c>
      <c r="G1090" s="278" t="s">
        <v>8769</v>
      </c>
      <c r="H1090" s="278" t="s">
        <v>48</v>
      </c>
      <c r="I1090" s="278" t="s">
        <v>8371</v>
      </c>
      <c r="J1090" s="278" t="s">
        <v>571</v>
      </c>
      <c r="K1090" s="278" t="s">
        <v>341</v>
      </c>
      <c r="L1090" s="278" t="s">
        <v>127</v>
      </c>
      <c r="M1090" s="279" t="s">
        <v>904</v>
      </c>
      <c r="N1090" s="278" t="s">
        <v>5000</v>
      </c>
      <c r="O1090" s="278"/>
    </row>
    <row r="1091" spans="1:15" x14ac:dyDescent="0.3">
      <c r="A1091" s="278" t="s">
        <v>1138</v>
      </c>
      <c r="B1091" s="278" t="s">
        <v>8766</v>
      </c>
      <c r="C1091" s="280" t="s">
        <v>1003</v>
      </c>
      <c r="D1091" s="278" t="s">
        <v>64</v>
      </c>
      <c r="E1091" s="280" t="s">
        <v>853</v>
      </c>
      <c r="F1091" s="278" t="s">
        <v>4643</v>
      </c>
      <c r="G1091" s="278" t="s">
        <v>8767</v>
      </c>
      <c r="H1091" s="278" t="s">
        <v>48</v>
      </c>
      <c r="I1091" s="278" t="s">
        <v>8765</v>
      </c>
      <c r="J1091" s="278" t="s">
        <v>571</v>
      </c>
      <c r="K1091" s="278" t="s">
        <v>341</v>
      </c>
      <c r="L1091" s="278" t="s">
        <v>127</v>
      </c>
      <c r="M1091" s="279" t="s">
        <v>902</v>
      </c>
      <c r="N1091" s="278" t="s">
        <v>5000</v>
      </c>
      <c r="O1091" s="278"/>
    </row>
    <row r="1092" spans="1:15" x14ac:dyDescent="0.3">
      <c r="A1092" s="278" t="s">
        <v>1138</v>
      </c>
      <c r="B1092" s="278" t="s">
        <v>8763</v>
      </c>
      <c r="C1092" s="280" t="s">
        <v>1014</v>
      </c>
      <c r="D1092" s="278" t="s">
        <v>64</v>
      </c>
      <c r="E1092" s="280" t="s">
        <v>853</v>
      </c>
      <c r="F1092" s="278" t="s">
        <v>4665</v>
      </c>
      <c r="G1092" s="278" t="s">
        <v>8764</v>
      </c>
      <c r="H1092" s="278" t="s">
        <v>48</v>
      </c>
      <c r="I1092" s="278" t="s">
        <v>8762</v>
      </c>
      <c r="J1092" s="278" t="s">
        <v>571</v>
      </c>
      <c r="K1092" s="278" t="s">
        <v>341</v>
      </c>
      <c r="L1092" s="278" t="s">
        <v>127</v>
      </c>
      <c r="M1092" s="279" t="s">
        <v>732</v>
      </c>
      <c r="N1092" s="278" t="s">
        <v>5000</v>
      </c>
      <c r="O1092" s="278"/>
    </row>
    <row r="1093" spans="1:15" x14ac:dyDescent="0.3">
      <c r="A1093" s="278" t="s">
        <v>1138</v>
      </c>
      <c r="B1093" s="278" t="s">
        <v>8760</v>
      </c>
      <c r="C1093" s="280" t="s">
        <v>1014</v>
      </c>
      <c r="D1093" s="278" t="s">
        <v>64</v>
      </c>
      <c r="E1093" s="280" t="s">
        <v>853</v>
      </c>
      <c r="F1093" s="278" t="s">
        <v>4657</v>
      </c>
      <c r="G1093" s="278" t="s">
        <v>8761</v>
      </c>
      <c r="H1093" s="278" t="s">
        <v>48</v>
      </c>
      <c r="I1093" s="278" t="s">
        <v>8466</v>
      </c>
      <c r="J1093" s="278" t="s">
        <v>571</v>
      </c>
      <c r="K1093" s="278" t="s">
        <v>341</v>
      </c>
      <c r="L1093" s="278" t="s">
        <v>127</v>
      </c>
      <c r="M1093" s="279" t="s">
        <v>123</v>
      </c>
      <c r="N1093" s="278" t="s">
        <v>5000</v>
      </c>
      <c r="O1093" s="278"/>
    </row>
    <row r="1094" spans="1:15" x14ac:dyDescent="0.3">
      <c r="A1094" s="278" t="s">
        <v>1138</v>
      </c>
      <c r="B1094" s="278" t="s">
        <v>8758</v>
      </c>
      <c r="C1094" s="280" t="s">
        <v>1014</v>
      </c>
      <c r="D1094" s="278" t="s">
        <v>173</v>
      </c>
      <c r="E1094" s="280" t="s">
        <v>568</v>
      </c>
      <c r="F1094" s="278" t="s">
        <v>4612</v>
      </c>
      <c r="G1094" s="278" t="s">
        <v>8759</v>
      </c>
      <c r="H1094" s="278" t="s">
        <v>48</v>
      </c>
      <c r="I1094" s="278" t="s">
        <v>8704</v>
      </c>
      <c r="J1094" s="278" t="s">
        <v>5328</v>
      </c>
      <c r="K1094" s="278" t="s">
        <v>341</v>
      </c>
      <c r="L1094" s="278" t="s">
        <v>127</v>
      </c>
      <c r="M1094" s="279" t="s">
        <v>8757</v>
      </c>
      <c r="N1094" s="278" t="s">
        <v>5000</v>
      </c>
      <c r="O1094" s="278"/>
    </row>
    <row r="1095" spans="1:15" x14ac:dyDescent="0.3">
      <c r="A1095" s="278" t="s">
        <v>1138</v>
      </c>
      <c r="B1095" s="278" t="s">
        <v>8041</v>
      </c>
      <c r="C1095" s="280" t="s">
        <v>1014</v>
      </c>
      <c r="D1095" s="278" t="s">
        <v>70</v>
      </c>
      <c r="E1095" s="280" t="s">
        <v>568</v>
      </c>
      <c r="F1095" s="278" t="s">
        <v>4622</v>
      </c>
      <c r="G1095" s="278" t="s">
        <v>8756</v>
      </c>
      <c r="H1095" s="278" t="s">
        <v>48</v>
      </c>
      <c r="I1095" s="278" t="s">
        <v>8704</v>
      </c>
      <c r="J1095" s="278" t="s">
        <v>571</v>
      </c>
      <c r="K1095" s="278" t="s">
        <v>341</v>
      </c>
      <c r="L1095" s="278" t="s">
        <v>127</v>
      </c>
      <c r="M1095" s="279" t="s">
        <v>8755</v>
      </c>
      <c r="N1095" s="278" t="s">
        <v>5000</v>
      </c>
      <c r="O1095" s="278"/>
    </row>
    <row r="1096" spans="1:15" x14ac:dyDescent="0.3">
      <c r="A1096" s="278" t="s">
        <v>1138</v>
      </c>
      <c r="B1096" s="278" t="s">
        <v>8753</v>
      </c>
      <c r="C1096" s="280" t="s">
        <v>1003</v>
      </c>
      <c r="D1096" s="278" t="s">
        <v>64</v>
      </c>
      <c r="E1096" s="280" t="s">
        <v>853</v>
      </c>
      <c r="F1096" s="278" t="s">
        <v>4709</v>
      </c>
      <c r="G1096" s="278" t="s">
        <v>8754</v>
      </c>
      <c r="H1096" s="278" t="s">
        <v>48</v>
      </c>
      <c r="I1096" s="278" t="s">
        <v>8752</v>
      </c>
      <c r="J1096" s="278" t="s">
        <v>571</v>
      </c>
      <c r="K1096" s="278" t="s">
        <v>341</v>
      </c>
      <c r="L1096" s="278" t="s">
        <v>127</v>
      </c>
      <c r="M1096" s="279" t="s">
        <v>8751</v>
      </c>
      <c r="N1096" s="278" t="s">
        <v>5000</v>
      </c>
      <c r="O1096" s="278"/>
    </row>
    <row r="1097" spans="1:15" x14ac:dyDescent="0.3">
      <c r="A1097" s="278" t="s">
        <v>1138</v>
      </c>
      <c r="B1097" s="278" t="s">
        <v>8749</v>
      </c>
      <c r="C1097" s="280" t="s">
        <v>1014</v>
      </c>
      <c r="D1097" s="278" t="s">
        <v>64</v>
      </c>
      <c r="E1097" s="280" t="s">
        <v>853</v>
      </c>
      <c r="F1097" s="278" t="s">
        <v>4635</v>
      </c>
      <c r="G1097" s="278" t="s">
        <v>8750</v>
      </c>
      <c r="H1097" s="278" t="s">
        <v>48</v>
      </c>
      <c r="I1097" s="278" t="s">
        <v>8748</v>
      </c>
      <c r="J1097" s="278" t="s">
        <v>571</v>
      </c>
      <c r="K1097" s="278" t="s">
        <v>341</v>
      </c>
      <c r="L1097" s="278" t="s">
        <v>127</v>
      </c>
      <c r="M1097" s="279" t="s">
        <v>368</v>
      </c>
      <c r="N1097" s="278" t="s">
        <v>5000</v>
      </c>
      <c r="O1097" s="278"/>
    </row>
    <row r="1098" spans="1:15" x14ac:dyDescent="0.3">
      <c r="A1098" s="278" t="s">
        <v>1138</v>
      </c>
      <c r="B1098" s="278" t="s">
        <v>8746</v>
      </c>
      <c r="C1098" s="280" t="s">
        <v>1014</v>
      </c>
      <c r="D1098" s="278" t="s">
        <v>64</v>
      </c>
      <c r="E1098" s="280" t="s">
        <v>853</v>
      </c>
      <c r="F1098" s="278" t="s">
        <v>4639</v>
      </c>
      <c r="G1098" s="278" t="s">
        <v>8747</v>
      </c>
      <c r="H1098" s="278" t="s">
        <v>48</v>
      </c>
      <c r="I1098" s="278" t="s">
        <v>8745</v>
      </c>
      <c r="J1098" s="278" t="s">
        <v>571</v>
      </c>
      <c r="K1098" s="278" t="s">
        <v>341</v>
      </c>
      <c r="L1098" s="278" t="s">
        <v>127</v>
      </c>
      <c r="M1098" s="279" t="s">
        <v>900</v>
      </c>
      <c r="N1098" s="278" t="s">
        <v>5000</v>
      </c>
      <c r="O1098" s="278"/>
    </row>
    <row r="1099" spans="1:15" x14ac:dyDescent="0.3">
      <c r="A1099" s="278" t="s">
        <v>1138</v>
      </c>
      <c r="B1099" s="278" t="s">
        <v>8743</v>
      </c>
      <c r="C1099" s="280" t="s">
        <v>1003</v>
      </c>
      <c r="D1099" s="278" t="s">
        <v>64</v>
      </c>
      <c r="E1099" s="280" t="s">
        <v>853</v>
      </c>
      <c r="F1099" s="278" t="s">
        <v>4663</v>
      </c>
      <c r="G1099" s="278" t="s">
        <v>8744</v>
      </c>
      <c r="H1099" s="278" t="s">
        <v>48</v>
      </c>
      <c r="I1099" s="278" t="s">
        <v>8742</v>
      </c>
      <c r="J1099" s="278" t="s">
        <v>571</v>
      </c>
      <c r="K1099" s="278" t="s">
        <v>341</v>
      </c>
      <c r="L1099" s="278" t="s">
        <v>127</v>
      </c>
      <c r="M1099" s="279" t="s">
        <v>150</v>
      </c>
      <c r="N1099" s="278" t="s">
        <v>5000</v>
      </c>
      <c r="O1099" s="278"/>
    </row>
    <row r="1100" spans="1:15" x14ac:dyDescent="0.3">
      <c r="A1100" s="278" t="s">
        <v>1138</v>
      </c>
      <c r="B1100" s="278" t="s">
        <v>8740</v>
      </c>
      <c r="C1100" s="280" t="s">
        <v>1161</v>
      </c>
      <c r="D1100" s="278" t="s">
        <v>64</v>
      </c>
      <c r="E1100" s="280" t="s">
        <v>853</v>
      </c>
      <c r="F1100" s="278" t="s">
        <v>4667</v>
      </c>
      <c r="G1100" s="278" t="s">
        <v>8741</v>
      </c>
      <c r="H1100" s="278" t="s">
        <v>48</v>
      </c>
      <c r="I1100" s="278" t="s">
        <v>8739</v>
      </c>
      <c r="J1100" s="278" t="s">
        <v>571</v>
      </c>
      <c r="K1100" s="278" t="s">
        <v>341</v>
      </c>
      <c r="L1100" s="278" t="s">
        <v>127</v>
      </c>
      <c r="M1100" s="279" t="s">
        <v>547</v>
      </c>
      <c r="N1100" s="278" t="s">
        <v>5000</v>
      </c>
      <c r="O1100" s="278"/>
    </row>
    <row r="1101" spans="1:15" x14ac:dyDescent="0.3">
      <c r="A1101" s="278" t="s">
        <v>1138</v>
      </c>
      <c r="B1101" s="278" t="s">
        <v>8737</v>
      </c>
      <c r="C1101" s="280" t="s">
        <v>1003</v>
      </c>
      <c r="D1101" s="278" t="s">
        <v>64</v>
      </c>
      <c r="E1101" s="280" t="s">
        <v>853</v>
      </c>
      <c r="F1101" s="278" t="s">
        <v>4655</v>
      </c>
      <c r="G1101" s="278" t="s">
        <v>8738</v>
      </c>
      <c r="H1101" s="278" t="s">
        <v>48</v>
      </c>
      <c r="I1101" s="278" t="s">
        <v>8736</v>
      </c>
      <c r="J1101" s="278" t="s">
        <v>571</v>
      </c>
      <c r="K1101" s="278" t="s">
        <v>341</v>
      </c>
      <c r="L1101" s="278" t="s">
        <v>127</v>
      </c>
      <c r="M1101" s="279" t="s">
        <v>461</v>
      </c>
      <c r="N1101" s="278" t="s">
        <v>5000</v>
      </c>
      <c r="O1101" s="278"/>
    </row>
    <row r="1102" spans="1:15" x14ac:dyDescent="0.3">
      <c r="A1102" s="278" t="s">
        <v>1138</v>
      </c>
      <c r="B1102" s="278" t="s">
        <v>8734</v>
      </c>
      <c r="C1102" s="280" t="s">
        <v>1014</v>
      </c>
      <c r="D1102" s="278" t="s">
        <v>64</v>
      </c>
      <c r="E1102" s="280" t="s">
        <v>853</v>
      </c>
      <c r="F1102" s="278" t="s">
        <v>4631</v>
      </c>
      <c r="G1102" s="278" t="s">
        <v>8735</v>
      </c>
      <c r="H1102" s="278" t="s">
        <v>48</v>
      </c>
      <c r="I1102" s="278" t="s">
        <v>8733</v>
      </c>
      <c r="J1102" s="278" t="s">
        <v>571</v>
      </c>
      <c r="K1102" s="278" t="s">
        <v>341</v>
      </c>
      <c r="L1102" s="278" t="s">
        <v>127</v>
      </c>
      <c r="M1102" s="279" t="s">
        <v>896</v>
      </c>
      <c r="N1102" s="278" t="s">
        <v>5000</v>
      </c>
      <c r="O1102" s="278"/>
    </row>
    <row r="1103" spans="1:15" x14ac:dyDescent="0.3">
      <c r="A1103" s="278" t="s">
        <v>1138</v>
      </c>
      <c r="B1103" s="278" t="s">
        <v>8731</v>
      </c>
      <c r="C1103" s="280" t="s">
        <v>1014</v>
      </c>
      <c r="D1103" s="278" t="s">
        <v>64</v>
      </c>
      <c r="E1103" s="280" t="s">
        <v>853</v>
      </c>
      <c r="F1103" s="278" t="s">
        <v>4653</v>
      </c>
      <c r="G1103" s="278" t="s">
        <v>8732</v>
      </c>
      <c r="H1103" s="278" t="s">
        <v>48</v>
      </c>
      <c r="I1103" s="278" t="s">
        <v>8730</v>
      </c>
      <c r="J1103" s="278" t="s">
        <v>571</v>
      </c>
      <c r="K1103" s="278" t="s">
        <v>341</v>
      </c>
      <c r="L1103" s="278" t="s">
        <v>127</v>
      </c>
      <c r="M1103" s="279" t="s">
        <v>8729</v>
      </c>
      <c r="N1103" s="278" t="s">
        <v>5000</v>
      </c>
      <c r="O1103" s="278"/>
    </row>
    <row r="1104" spans="1:15" x14ac:dyDescent="0.3">
      <c r="A1104" s="278" t="s">
        <v>1138</v>
      </c>
      <c r="B1104" s="278" t="s">
        <v>8727</v>
      </c>
      <c r="C1104" s="280" t="s">
        <v>1014</v>
      </c>
      <c r="D1104" s="278" t="s">
        <v>70</v>
      </c>
      <c r="E1104" s="280" t="s">
        <v>568</v>
      </c>
      <c r="F1104" s="278" t="s">
        <v>4622</v>
      </c>
      <c r="G1104" s="278" t="s">
        <v>8728</v>
      </c>
      <c r="H1104" s="278" t="s">
        <v>48</v>
      </c>
      <c r="I1104" s="278" t="s">
        <v>8726</v>
      </c>
      <c r="J1104" s="278" t="s">
        <v>571</v>
      </c>
      <c r="K1104" s="278" t="s">
        <v>341</v>
      </c>
      <c r="L1104" s="278" t="s">
        <v>127</v>
      </c>
      <c r="M1104" s="279" t="s">
        <v>530</v>
      </c>
      <c r="N1104" s="278" t="s">
        <v>5000</v>
      </c>
      <c r="O1104" s="278"/>
    </row>
    <row r="1105" spans="1:15" x14ac:dyDescent="0.3">
      <c r="A1105" s="278" t="s">
        <v>1138</v>
      </c>
      <c r="B1105" s="278" t="s">
        <v>8724</v>
      </c>
      <c r="C1105" s="280" t="s">
        <v>1014</v>
      </c>
      <c r="D1105" s="278" t="s">
        <v>64</v>
      </c>
      <c r="E1105" s="280" t="s">
        <v>853</v>
      </c>
      <c r="F1105" s="278" t="s">
        <v>4707</v>
      </c>
      <c r="G1105" s="278" t="s">
        <v>8725</v>
      </c>
      <c r="H1105" s="278" t="s">
        <v>48</v>
      </c>
      <c r="I1105" s="278" t="s">
        <v>8483</v>
      </c>
      <c r="J1105" s="278" t="s">
        <v>571</v>
      </c>
      <c r="K1105" s="278" t="s">
        <v>341</v>
      </c>
      <c r="L1105" s="278" t="s">
        <v>127</v>
      </c>
      <c r="M1105" s="279" t="s">
        <v>506</v>
      </c>
      <c r="N1105" s="278" t="s">
        <v>5000</v>
      </c>
      <c r="O1105" s="278"/>
    </row>
    <row r="1106" spans="1:15" x14ac:dyDescent="0.3">
      <c r="A1106" s="278" t="s">
        <v>1138</v>
      </c>
      <c r="B1106" s="278" t="s">
        <v>8722</v>
      </c>
      <c r="C1106" s="280" t="s">
        <v>1014</v>
      </c>
      <c r="D1106" s="278" t="s">
        <v>173</v>
      </c>
      <c r="E1106" s="280" t="s">
        <v>568</v>
      </c>
      <c r="F1106" s="278" t="s">
        <v>4612</v>
      </c>
      <c r="G1106" s="278" t="s">
        <v>8723</v>
      </c>
      <c r="H1106" s="278" t="s">
        <v>48</v>
      </c>
      <c r="I1106" s="278" t="s">
        <v>8719</v>
      </c>
      <c r="J1106" s="278" t="s">
        <v>5328</v>
      </c>
      <c r="K1106" s="278" t="s">
        <v>341</v>
      </c>
      <c r="L1106" s="278" t="s">
        <v>127</v>
      </c>
      <c r="M1106" s="279" t="s">
        <v>8718</v>
      </c>
      <c r="N1106" s="278" t="s">
        <v>5000</v>
      </c>
      <c r="O1106" s="278"/>
    </row>
    <row r="1107" spans="1:15" x14ac:dyDescent="0.3">
      <c r="A1107" s="278" t="s">
        <v>1138</v>
      </c>
      <c r="B1107" s="278" t="s">
        <v>8720</v>
      </c>
      <c r="C1107" s="280" t="s">
        <v>1014</v>
      </c>
      <c r="D1107" s="278" t="s">
        <v>70</v>
      </c>
      <c r="E1107" s="280" t="s">
        <v>572</v>
      </c>
      <c r="F1107" s="278" t="s">
        <v>4612</v>
      </c>
      <c r="G1107" s="278" t="s">
        <v>8721</v>
      </c>
      <c r="H1107" s="278" t="s">
        <v>48</v>
      </c>
      <c r="I1107" s="278" t="s">
        <v>8719</v>
      </c>
      <c r="J1107" s="278" t="s">
        <v>571</v>
      </c>
      <c r="K1107" s="278" t="s">
        <v>341</v>
      </c>
      <c r="L1107" s="278" t="s">
        <v>127</v>
      </c>
      <c r="M1107" s="279" t="s">
        <v>8718</v>
      </c>
      <c r="N1107" s="278" t="s">
        <v>5000</v>
      </c>
      <c r="O1107" s="278"/>
    </row>
    <row r="1108" spans="1:15" x14ac:dyDescent="0.3">
      <c r="A1108" s="278" t="s">
        <v>1138</v>
      </c>
      <c r="B1108" s="278" t="s">
        <v>8716</v>
      </c>
      <c r="C1108" s="280" t="s">
        <v>1014</v>
      </c>
      <c r="D1108" s="278" t="s">
        <v>64</v>
      </c>
      <c r="E1108" s="280" t="s">
        <v>853</v>
      </c>
      <c r="F1108" s="278" t="s">
        <v>4673</v>
      </c>
      <c r="G1108" s="278" t="s">
        <v>8717</v>
      </c>
      <c r="H1108" s="278" t="s">
        <v>48</v>
      </c>
      <c r="I1108" s="278" t="s">
        <v>8715</v>
      </c>
      <c r="J1108" s="278" t="s">
        <v>571</v>
      </c>
      <c r="K1108" s="278" t="s">
        <v>341</v>
      </c>
      <c r="L1108" s="278" t="s">
        <v>127</v>
      </c>
      <c r="M1108" s="279" t="s">
        <v>1179</v>
      </c>
      <c r="N1108" s="278" t="s">
        <v>5000</v>
      </c>
      <c r="O1108" s="278"/>
    </row>
    <row r="1109" spans="1:15" x14ac:dyDescent="0.3">
      <c r="A1109" s="278" t="s">
        <v>1138</v>
      </c>
      <c r="B1109" s="278" t="s">
        <v>8713</v>
      </c>
      <c r="C1109" s="280" t="s">
        <v>1014</v>
      </c>
      <c r="D1109" s="278" t="s">
        <v>64</v>
      </c>
      <c r="E1109" s="280" t="s">
        <v>853</v>
      </c>
      <c r="F1109" s="278" t="s">
        <v>4647</v>
      </c>
      <c r="G1109" s="278" t="s">
        <v>8714</v>
      </c>
      <c r="H1109" s="278" t="s">
        <v>48</v>
      </c>
      <c r="I1109" s="278" t="s">
        <v>8712</v>
      </c>
      <c r="J1109" s="278" t="s">
        <v>571</v>
      </c>
      <c r="K1109" s="278" t="s">
        <v>341</v>
      </c>
      <c r="L1109" s="278" t="s">
        <v>127</v>
      </c>
      <c r="M1109" s="279" t="s">
        <v>2817</v>
      </c>
      <c r="N1109" s="278" t="s">
        <v>5000</v>
      </c>
      <c r="O1109" s="278"/>
    </row>
    <row r="1110" spans="1:15" x14ac:dyDescent="0.3">
      <c r="A1110" s="278" t="s">
        <v>1138</v>
      </c>
      <c r="B1110" s="278" t="s">
        <v>8710</v>
      </c>
      <c r="C1110" s="280" t="s">
        <v>1014</v>
      </c>
      <c r="D1110" s="278" t="s">
        <v>64</v>
      </c>
      <c r="E1110" s="280" t="s">
        <v>853</v>
      </c>
      <c r="F1110" s="278" t="s">
        <v>4633</v>
      </c>
      <c r="G1110" s="278" t="s">
        <v>8711</v>
      </c>
      <c r="H1110" s="278" t="s">
        <v>48</v>
      </c>
      <c r="I1110" s="278" t="s">
        <v>8709</v>
      </c>
      <c r="J1110" s="278" t="s">
        <v>571</v>
      </c>
      <c r="K1110" s="278" t="s">
        <v>341</v>
      </c>
      <c r="L1110" s="278" t="s">
        <v>127</v>
      </c>
      <c r="M1110" s="279" t="s">
        <v>889</v>
      </c>
      <c r="N1110" s="278" t="s">
        <v>5000</v>
      </c>
      <c r="O1110" s="278"/>
    </row>
    <row r="1111" spans="1:15" x14ac:dyDescent="0.3">
      <c r="A1111" s="278" t="s">
        <v>1138</v>
      </c>
      <c r="B1111" s="278" t="s">
        <v>1031</v>
      </c>
      <c r="C1111" s="280" t="s">
        <v>1014</v>
      </c>
      <c r="D1111" s="278" t="s">
        <v>64</v>
      </c>
      <c r="E1111" s="280" t="s">
        <v>853</v>
      </c>
      <c r="F1111" s="278" t="s">
        <v>4606</v>
      </c>
      <c r="G1111" s="278" t="s">
        <v>4949</v>
      </c>
      <c r="H1111" s="278" t="s">
        <v>48</v>
      </c>
      <c r="I1111" s="278" t="s">
        <v>4950</v>
      </c>
      <c r="J1111" s="278" t="s">
        <v>571</v>
      </c>
      <c r="K1111" s="278" t="s">
        <v>341</v>
      </c>
      <c r="L1111" s="278" t="s">
        <v>127</v>
      </c>
      <c r="M1111" s="279" t="s">
        <v>966</v>
      </c>
      <c r="N1111" s="278" t="s">
        <v>5000</v>
      </c>
      <c r="O1111" s="278"/>
    </row>
    <row r="1112" spans="1:15" x14ac:dyDescent="0.3">
      <c r="A1112" s="278" t="s">
        <v>1138</v>
      </c>
      <c r="B1112" s="278" t="s">
        <v>8707</v>
      </c>
      <c r="C1112" s="280" t="s">
        <v>1014</v>
      </c>
      <c r="D1112" s="278" t="s">
        <v>70</v>
      </c>
      <c r="E1112" s="280" t="s">
        <v>568</v>
      </c>
      <c r="F1112" s="278" t="s">
        <v>4618</v>
      </c>
      <c r="G1112" s="278" t="s">
        <v>8708</v>
      </c>
      <c r="H1112" s="278" t="s">
        <v>48</v>
      </c>
      <c r="I1112" s="278" t="s">
        <v>8706</v>
      </c>
      <c r="J1112" s="278" t="s">
        <v>571</v>
      </c>
      <c r="K1112" s="278" t="s">
        <v>341</v>
      </c>
      <c r="L1112" s="278" t="s">
        <v>127</v>
      </c>
      <c r="M1112" s="279" t="s">
        <v>8282</v>
      </c>
      <c r="N1112" s="278" t="s">
        <v>5000</v>
      </c>
      <c r="O1112" s="278"/>
    </row>
    <row r="1113" spans="1:15" x14ac:dyDescent="0.3">
      <c r="A1113" s="278" t="s">
        <v>1138</v>
      </c>
      <c r="B1113" s="278" t="s">
        <v>1057</v>
      </c>
      <c r="C1113" s="280" t="s">
        <v>1161</v>
      </c>
      <c r="D1113" s="278" t="s">
        <v>319</v>
      </c>
      <c r="E1113" s="280" t="s">
        <v>568</v>
      </c>
      <c r="F1113" s="278" t="s">
        <v>4610</v>
      </c>
      <c r="G1113" s="278" t="s">
        <v>8705</v>
      </c>
      <c r="H1113" s="278" t="s">
        <v>48</v>
      </c>
      <c r="I1113" s="278" t="s">
        <v>8704</v>
      </c>
      <c r="J1113" s="278" t="s">
        <v>8703</v>
      </c>
      <c r="K1113" s="278" t="s">
        <v>341</v>
      </c>
      <c r="L1113" s="278" t="s">
        <v>127</v>
      </c>
      <c r="M1113" s="279" t="s">
        <v>5324</v>
      </c>
      <c r="N1113" s="278" t="s">
        <v>5000</v>
      </c>
      <c r="O1113" s="278"/>
    </row>
    <row r="1114" spans="1:15" x14ac:dyDescent="0.3">
      <c r="A1114" s="278" t="s">
        <v>1138</v>
      </c>
      <c r="B1114" s="278" t="s">
        <v>1059</v>
      </c>
      <c r="C1114" s="280" t="s">
        <v>1161</v>
      </c>
      <c r="D1114" s="278" t="s">
        <v>70</v>
      </c>
      <c r="E1114" s="280" t="s">
        <v>568</v>
      </c>
      <c r="F1114" s="278" t="s">
        <v>4620</v>
      </c>
      <c r="G1114" s="278" t="s">
        <v>8702</v>
      </c>
      <c r="H1114" s="278" t="s">
        <v>48</v>
      </c>
      <c r="I1114" s="278" t="s">
        <v>8701</v>
      </c>
      <c r="J1114" s="278" t="s">
        <v>571</v>
      </c>
      <c r="K1114" s="278" t="s">
        <v>341</v>
      </c>
      <c r="L1114" s="278" t="s">
        <v>127</v>
      </c>
      <c r="M1114" s="279" t="s">
        <v>888</v>
      </c>
      <c r="N1114" s="278" t="s">
        <v>5000</v>
      </c>
      <c r="O1114" s="278"/>
    </row>
    <row r="1115" spans="1:15" x14ac:dyDescent="0.3">
      <c r="A1115" s="278" t="s">
        <v>1138</v>
      </c>
      <c r="B1115" s="278" t="s">
        <v>1058</v>
      </c>
      <c r="C1115" s="280" t="s">
        <v>1161</v>
      </c>
      <c r="D1115" s="278" t="s">
        <v>64</v>
      </c>
      <c r="E1115" s="280" t="s">
        <v>853</v>
      </c>
      <c r="F1115" s="278" t="s">
        <v>4606</v>
      </c>
      <c r="G1115" s="278" t="s">
        <v>4953</v>
      </c>
      <c r="H1115" s="278" t="s">
        <v>48</v>
      </c>
      <c r="I1115" s="278" t="s">
        <v>4882</v>
      </c>
      <c r="J1115" s="278" t="s">
        <v>571</v>
      </c>
      <c r="K1115" s="278" t="s">
        <v>341</v>
      </c>
      <c r="L1115" s="278" t="s">
        <v>127</v>
      </c>
      <c r="M1115" s="279" t="s">
        <v>966</v>
      </c>
      <c r="N1115" s="278" t="s">
        <v>5000</v>
      </c>
      <c r="O1115" s="278"/>
    </row>
    <row r="1116" spans="1:15" x14ac:dyDescent="0.3">
      <c r="A1116" s="278" t="s">
        <v>1138</v>
      </c>
      <c r="B1116" s="278" t="s">
        <v>8699</v>
      </c>
      <c r="C1116" s="280" t="s">
        <v>1161</v>
      </c>
      <c r="D1116" s="278" t="s">
        <v>70</v>
      </c>
      <c r="E1116" s="280" t="s">
        <v>568</v>
      </c>
      <c r="F1116" s="278" t="s">
        <v>4616</v>
      </c>
      <c r="G1116" s="278" t="s">
        <v>8700</v>
      </c>
      <c r="H1116" s="278" t="s">
        <v>48</v>
      </c>
      <c r="I1116" s="278" t="s">
        <v>8698</v>
      </c>
      <c r="J1116" s="278" t="s">
        <v>571</v>
      </c>
      <c r="K1116" s="278" t="s">
        <v>341</v>
      </c>
      <c r="L1116" s="278" t="s">
        <v>127</v>
      </c>
      <c r="M1116" s="279" t="s">
        <v>1171</v>
      </c>
      <c r="N1116" s="278" t="s">
        <v>5000</v>
      </c>
      <c r="O1116" s="278"/>
    </row>
    <row r="1117" spans="1:15" x14ac:dyDescent="0.3">
      <c r="A1117" s="278" t="s">
        <v>1138</v>
      </c>
      <c r="B1117" s="278" t="s">
        <v>8696</v>
      </c>
      <c r="C1117" s="280" t="s">
        <v>1161</v>
      </c>
      <c r="D1117" s="278" t="s">
        <v>64</v>
      </c>
      <c r="E1117" s="280" t="s">
        <v>853</v>
      </c>
      <c r="F1117" s="278" t="s">
        <v>4645</v>
      </c>
      <c r="G1117" s="278" t="s">
        <v>8697</v>
      </c>
      <c r="H1117" s="278" t="s">
        <v>48</v>
      </c>
      <c r="I1117" s="278" t="s">
        <v>4472</v>
      </c>
      <c r="J1117" s="278" t="s">
        <v>571</v>
      </c>
      <c r="K1117" s="278" t="s">
        <v>341</v>
      </c>
      <c r="L1117" s="278" t="s">
        <v>127</v>
      </c>
      <c r="M1117" s="279" t="s">
        <v>753</v>
      </c>
      <c r="N1117" s="278" t="s">
        <v>5000</v>
      </c>
      <c r="O1117" s="278"/>
    </row>
    <row r="1118" spans="1:15" x14ac:dyDescent="0.3">
      <c r="A1118" s="278" t="s">
        <v>1138</v>
      </c>
      <c r="B1118" s="278" t="s">
        <v>1060</v>
      </c>
      <c r="C1118" s="280" t="s">
        <v>1161</v>
      </c>
      <c r="D1118" s="278" t="s">
        <v>64</v>
      </c>
      <c r="E1118" s="280" t="s">
        <v>853</v>
      </c>
      <c r="F1118" s="278" t="s">
        <v>4606</v>
      </c>
      <c r="G1118" s="278" t="s">
        <v>4954</v>
      </c>
      <c r="H1118" s="278" t="s">
        <v>48</v>
      </c>
      <c r="I1118" s="278" t="s">
        <v>4901</v>
      </c>
      <c r="J1118" s="278" t="s">
        <v>571</v>
      </c>
      <c r="K1118" s="278" t="s">
        <v>341</v>
      </c>
      <c r="L1118" s="278" t="s">
        <v>127</v>
      </c>
      <c r="M1118" s="279" t="s">
        <v>966</v>
      </c>
      <c r="N1118" s="278" t="s">
        <v>5000</v>
      </c>
      <c r="O1118" s="278" t="s">
        <v>5047</v>
      </c>
    </row>
    <row r="1119" spans="1:15" x14ac:dyDescent="0.3">
      <c r="A1119" s="278" t="s">
        <v>1138</v>
      </c>
      <c r="B1119" s="278" t="s">
        <v>8694</v>
      </c>
      <c r="C1119" s="280" t="s">
        <v>1161</v>
      </c>
      <c r="D1119" s="278" t="s">
        <v>64</v>
      </c>
      <c r="E1119" s="280" t="s">
        <v>853</v>
      </c>
      <c r="F1119" s="278" t="s">
        <v>4713</v>
      </c>
      <c r="G1119" s="278" t="s">
        <v>8695</v>
      </c>
      <c r="H1119" s="278" t="s">
        <v>48</v>
      </c>
      <c r="I1119" s="278" t="s">
        <v>8693</v>
      </c>
      <c r="J1119" s="278" t="s">
        <v>571</v>
      </c>
      <c r="K1119" s="278" t="s">
        <v>341</v>
      </c>
      <c r="L1119" s="278" t="s">
        <v>127</v>
      </c>
      <c r="M1119" s="279" t="s">
        <v>525</v>
      </c>
      <c r="N1119" s="278" t="s">
        <v>5000</v>
      </c>
      <c r="O1119" s="278"/>
    </row>
    <row r="1120" spans="1:15" x14ac:dyDescent="0.3">
      <c r="A1120" s="278" t="s">
        <v>1138</v>
      </c>
      <c r="B1120" s="278" t="s">
        <v>7111</v>
      </c>
      <c r="C1120" s="280" t="s">
        <v>1161</v>
      </c>
      <c r="D1120" s="278" t="s">
        <v>64</v>
      </c>
      <c r="E1120" s="280" t="s">
        <v>853</v>
      </c>
      <c r="F1120" s="278" t="s">
        <v>4711</v>
      </c>
      <c r="G1120" s="278" t="s">
        <v>8692</v>
      </c>
      <c r="H1120" s="278" t="s">
        <v>48</v>
      </c>
      <c r="I1120" s="278" t="s">
        <v>8691</v>
      </c>
      <c r="J1120" s="278" t="s">
        <v>571</v>
      </c>
      <c r="K1120" s="278" t="s">
        <v>341</v>
      </c>
      <c r="L1120" s="278" t="s">
        <v>127</v>
      </c>
      <c r="M1120" s="279" t="s">
        <v>706</v>
      </c>
      <c r="N1120" s="278" t="s">
        <v>5000</v>
      </c>
      <c r="O1120" s="278"/>
    </row>
    <row r="1121" spans="1:15" x14ac:dyDescent="0.3">
      <c r="A1121" s="278" t="s">
        <v>1138</v>
      </c>
      <c r="B1121" s="278" t="s">
        <v>7108</v>
      </c>
      <c r="C1121" s="280" t="s">
        <v>1161</v>
      </c>
      <c r="D1121" s="278" t="s">
        <v>64</v>
      </c>
      <c r="E1121" s="280" t="s">
        <v>853</v>
      </c>
      <c r="F1121" s="278" t="s">
        <v>4659</v>
      </c>
      <c r="G1121" s="278" t="s">
        <v>8690</v>
      </c>
      <c r="H1121" s="278" t="s">
        <v>48</v>
      </c>
      <c r="I1121" s="278" t="s">
        <v>4498</v>
      </c>
      <c r="J1121" s="278" t="s">
        <v>571</v>
      </c>
      <c r="K1121" s="278" t="s">
        <v>341</v>
      </c>
      <c r="L1121" s="278" t="s">
        <v>127</v>
      </c>
      <c r="M1121" s="279" t="s">
        <v>704</v>
      </c>
      <c r="N1121" s="278" t="s">
        <v>5000</v>
      </c>
      <c r="O1121" s="278"/>
    </row>
    <row r="1122" spans="1:15" x14ac:dyDescent="0.3">
      <c r="A1122" s="278" t="s">
        <v>1138</v>
      </c>
      <c r="B1122" s="278" t="s">
        <v>7081</v>
      </c>
      <c r="C1122" s="280" t="s">
        <v>1014</v>
      </c>
      <c r="D1122" s="278" t="s">
        <v>64</v>
      </c>
      <c r="E1122" s="280" t="s">
        <v>853</v>
      </c>
      <c r="F1122" s="278" t="s">
        <v>4715</v>
      </c>
      <c r="G1122" s="278" t="s">
        <v>8689</v>
      </c>
      <c r="H1122" s="278" t="s">
        <v>48</v>
      </c>
      <c r="I1122" s="278" t="s">
        <v>8688</v>
      </c>
      <c r="J1122" s="278" t="s">
        <v>571</v>
      </c>
      <c r="K1122" s="278" t="s">
        <v>341</v>
      </c>
      <c r="L1122" s="278" t="s">
        <v>127</v>
      </c>
      <c r="M1122" s="279" t="s">
        <v>74</v>
      </c>
      <c r="N1122" s="278" t="s">
        <v>5000</v>
      </c>
      <c r="O1122" s="278"/>
    </row>
    <row r="1123" spans="1:15" x14ac:dyDescent="0.3">
      <c r="A1123" s="278" t="s">
        <v>1138</v>
      </c>
      <c r="B1123" s="278" t="s">
        <v>7075</v>
      </c>
      <c r="C1123" s="280" t="s">
        <v>1014</v>
      </c>
      <c r="D1123" s="278" t="s">
        <v>64</v>
      </c>
      <c r="E1123" s="280" t="s">
        <v>853</v>
      </c>
      <c r="F1123" s="278" t="s">
        <v>4661</v>
      </c>
      <c r="G1123" s="278" t="s">
        <v>8687</v>
      </c>
      <c r="H1123" s="278" t="s">
        <v>48</v>
      </c>
      <c r="I1123" s="278" t="s">
        <v>8686</v>
      </c>
      <c r="J1123" s="278" t="s">
        <v>571</v>
      </c>
      <c r="K1123" s="278" t="s">
        <v>341</v>
      </c>
      <c r="L1123" s="278" t="s">
        <v>127</v>
      </c>
      <c r="M1123" s="279" t="s">
        <v>845</v>
      </c>
      <c r="N1123" s="278" t="s">
        <v>5000</v>
      </c>
      <c r="O1123" s="278"/>
    </row>
    <row r="1124" spans="1:15" x14ac:dyDescent="0.3">
      <c r="A1124" s="278" t="s">
        <v>1138</v>
      </c>
      <c r="B1124" s="278" t="s">
        <v>1519</v>
      </c>
      <c r="C1124" s="280" t="s">
        <v>1161</v>
      </c>
      <c r="D1124" s="278" t="s">
        <v>64</v>
      </c>
      <c r="E1124" s="280" t="s">
        <v>853</v>
      </c>
      <c r="F1124" s="278" t="s">
        <v>4629</v>
      </c>
      <c r="G1124" s="278" t="s">
        <v>8685</v>
      </c>
      <c r="H1124" s="278" t="s">
        <v>48</v>
      </c>
      <c r="I1124" s="278" t="s">
        <v>8684</v>
      </c>
      <c r="J1124" s="278" t="s">
        <v>571</v>
      </c>
      <c r="K1124" s="278" t="s">
        <v>341</v>
      </c>
      <c r="L1124" s="278" t="s">
        <v>127</v>
      </c>
      <c r="M1124" s="279" t="s">
        <v>852</v>
      </c>
      <c r="N1124" s="278" t="s">
        <v>5000</v>
      </c>
      <c r="O1124" s="278"/>
    </row>
    <row r="1125" spans="1:15" x14ac:dyDescent="0.3">
      <c r="A1125" s="278" t="s">
        <v>1138</v>
      </c>
      <c r="B1125" s="278" t="s">
        <v>7070</v>
      </c>
      <c r="C1125" s="280" t="s">
        <v>1161</v>
      </c>
      <c r="D1125" s="278" t="s">
        <v>64</v>
      </c>
      <c r="E1125" s="280" t="s">
        <v>853</v>
      </c>
      <c r="F1125" s="278" t="s">
        <v>4703</v>
      </c>
      <c r="G1125" s="278" t="s">
        <v>8683</v>
      </c>
      <c r="H1125" s="278" t="s">
        <v>48</v>
      </c>
      <c r="I1125" s="278" t="s">
        <v>8682</v>
      </c>
      <c r="J1125" s="278" t="s">
        <v>571</v>
      </c>
      <c r="K1125" s="278" t="s">
        <v>341</v>
      </c>
      <c r="L1125" s="278" t="s">
        <v>127</v>
      </c>
      <c r="M1125" s="279" t="s">
        <v>897</v>
      </c>
      <c r="N1125" s="278" t="s">
        <v>5000</v>
      </c>
      <c r="O1125" s="278"/>
    </row>
    <row r="1126" spans="1:15" x14ac:dyDescent="0.3">
      <c r="A1126" s="278" t="s">
        <v>1138</v>
      </c>
      <c r="B1126" s="278" t="s">
        <v>7067</v>
      </c>
      <c r="C1126" s="280" t="s">
        <v>16</v>
      </c>
      <c r="D1126" s="278" t="s">
        <v>64</v>
      </c>
      <c r="E1126" s="280" t="s">
        <v>853</v>
      </c>
      <c r="F1126" s="278" t="s">
        <v>4649</v>
      </c>
      <c r="G1126" s="278" t="s">
        <v>8681</v>
      </c>
      <c r="H1126" s="278" t="s">
        <v>48</v>
      </c>
      <c r="I1126" s="278" t="s">
        <v>8226</v>
      </c>
      <c r="J1126" s="278" t="s">
        <v>571</v>
      </c>
      <c r="K1126" s="278" t="s">
        <v>341</v>
      </c>
      <c r="L1126" s="278" t="s">
        <v>127</v>
      </c>
      <c r="M1126" s="279" t="s">
        <v>2605</v>
      </c>
      <c r="N1126" s="278" t="s">
        <v>5000</v>
      </c>
      <c r="O1126" s="278"/>
    </row>
    <row r="1127" spans="1:15" x14ac:dyDescent="0.3">
      <c r="A1127" s="278" t="s">
        <v>1143</v>
      </c>
      <c r="B1127" s="278" t="s">
        <v>8679</v>
      </c>
      <c r="C1127" s="280" t="s">
        <v>16</v>
      </c>
      <c r="D1127" s="278" t="s">
        <v>64</v>
      </c>
      <c r="E1127" s="280" t="s">
        <v>853</v>
      </c>
      <c r="F1127" s="278" t="s">
        <v>4637</v>
      </c>
      <c r="G1127" s="278" t="s">
        <v>8680</v>
      </c>
      <c r="H1127" s="278" t="s">
        <v>48</v>
      </c>
      <c r="I1127" s="278" t="s">
        <v>8678</v>
      </c>
      <c r="J1127" s="278" t="s">
        <v>571</v>
      </c>
      <c r="K1127" s="278" t="s">
        <v>341</v>
      </c>
      <c r="L1127" s="278" t="s">
        <v>127</v>
      </c>
      <c r="M1127" s="279" t="s">
        <v>180</v>
      </c>
      <c r="N1127" s="278" t="s">
        <v>5000</v>
      </c>
      <c r="O1127" s="278"/>
    </row>
    <row r="1128" spans="1:15" x14ac:dyDescent="0.3">
      <c r="A1128" s="278" t="s">
        <v>1143</v>
      </c>
      <c r="B1128" s="278" t="s">
        <v>8676</v>
      </c>
      <c r="C1128" s="280" t="s">
        <v>16</v>
      </c>
      <c r="D1128" s="278" t="s">
        <v>70</v>
      </c>
      <c r="E1128" s="280" t="s">
        <v>568</v>
      </c>
      <c r="F1128" s="278" t="s">
        <v>4618</v>
      </c>
      <c r="G1128" s="278" t="s">
        <v>8677</v>
      </c>
      <c r="H1128" s="278" t="s">
        <v>48</v>
      </c>
      <c r="I1128" s="278" t="s">
        <v>8675</v>
      </c>
      <c r="J1128" s="278" t="s">
        <v>571</v>
      </c>
      <c r="K1128" s="278" t="s">
        <v>341</v>
      </c>
      <c r="L1128" s="278" t="s">
        <v>127</v>
      </c>
      <c r="M1128" s="279" t="s">
        <v>8674</v>
      </c>
      <c r="N1128" s="278" t="s">
        <v>5000</v>
      </c>
      <c r="O1128" s="278"/>
    </row>
    <row r="1129" spans="1:15" x14ac:dyDescent="0.3">
      <c r="A1129" s="278" t="s">
        <v>1143</v>
      </c>
      <c r="B1129" s="278" t="s">
        <v>8672</v>
      </c>
      <c r="C1129" s="280" t="s">
        <v>1014</v>
      </c>
      <c r="D1129" s="278" t="s">
        <v>64</v>
      </c>
      <c r="E1129" s="280" t="s">
        <v>853</v>
      </c>
      <c r="F1129" s="278" t="s">
        <v>4655</v>
      </c>
      <c r="G1129" s="278" t="s">
        <v>8673</v>
      </c>
      <c r="H1129" s="278" t="s">
        <v>48</v>
      </c>
      <c r="I1129" s="278" t="s">
        <v>8671</v>
      </c>
      <c r="J1129" s="278" t="s">
        <v>571</v>
      </c>
      <c r="K1129" s="278" t="s">
        <v>341</v>
      </c>
      <c r="L1129" s="278" t="s">
        <v>127</v>
      </c>
      <c r="M1129" s="279" t="s">
        <v>461</v>
      </c>
      <c r="N1129" s="278" t="s">
        <v>5000</v>
      </c>
      <c r="O1129" s="278"/>
    </row>
    <row r="1130" spans="1:15" x14ac:dyDescent="0.3">
      <c r="A1130" s="278" t="s">
        <v>1143</v>
      </c>
      <c r="B1130" s="278" t="s">
        <v>6966</v>
      </c>
      <c r="C1130" s="280" t="s">
        <v>1161</v>
      </c>
      <c r="D1130" s="278" t="s">
        <v>64</v>
      </c>
      <c r="E1130" s="280" t="s">
        <v>853</v>
      </c>
      <c r="F1130" s="278" t="s">
        <v>4665</v>
      </c>
      <c r="G1130" s="278" t="s">
        <v>8670</v>
      </c>
      <c r="H1130" s="278" t="s">
        <v>48</v>
      </c>
      <c r="I1130" s="278" t="s">
        <v>8669</v>
      </c>
      <c r="J1130" s="278" t="s">
        <v>571</v>
      </c>
      <c r="K1130" s="278" t="s">
        <v>341</v>
      </c>
      <c r="L1130" s="278" t="s">
        <v>127</v>
      </c>
      <c r="M1130" s="279" t="s">
        <v>732</v>
      </c>
      <c r="N1130" s="278" t="s">
        <v>5000</v>
      </c>
      <c r="O1130" s="278"/>
    </row>
    <row r="1131" spans="1:15" x14ac:dyDescent="0.3">
      <c r="A1131" s="278" t="s">
        <v>1143</v>
      </c>
      <c r="B1131" s="278" t="s">
        <v>6963</v>
      </c>
      <c r="C1131" s="280" t="s">
        <v>1003</v>
      </c>
      <c r="D1131" s="278" t="s">
        <v>64</v>
      </c>
      <c r="E1131" s="280" t="s">
        <v>853</v>
      </c>
      <c r="F1131" s="278" t="s">
        <v>4653</v>
      </c>
      <c r="G1131" s="278" t="s">
        <v>8668</v>
      </c>
      <c r="H1131" s="278" t="s">
        <v>48</v>
      </c>
      <c r="I1131" s="278" t="s">
        <v>8667</v>
      </c>
      <c r="J1131" s="278" t="s">
        <v>571</v>
      </c>
      <c r="K1131" s="278" t="s">
        <v>341</v>
      </c>
      <c r="L1131" s="278" t="s">
        <v>127</v>
      </c>
      <c r="M1131" s="279" t="s">
        <v>76</v>
      </c>
      <c r="N1131" s="278" t="s">
        <v>5000</v>
      </c>
      <c r="O1131" s="278"/>
    </row>
    <row r="1132" spans="1:15" x14ac:dyDescent="0.3">
      <c r="A1132" s="278" t="s">
        <v>1143</v>
      </c>
      <c r="B1132" s="278" t="s">
        <v>6960</v>
      </c>
      <c r="C1132" s="280" t="s">
        <v>1014</v>
      </c>
      <c r="D1132" s="278" t="s">
        <v>64</v>
      </c>
      <c r="E1132" s="280" t="s">
        <v>853</v>
      </c>
      <c r="F1132" s="278" t="s">
        <v>4643</v>
      </c>
      <c r="G1132" s="278" t="s">
        <v>8666</v>
      </c>
      <c r="H1132" s="278" t="s">
        <v>48</v>
      </c>
      <c r="I1132" s="278" t="s">
        <v>8665</v>
      </c>
      <c r="J1132" s="278" t="s">
        <v>571</v>
      </c>
      <c r="K1132" s="278" t="s">
        <v>341</v>
      </c>
      <c r="L1132" s="278" t="s">
        <v>127</v>
      </c>
      <c r="M1132" s="279" t="s">
        <v>902</v>
      </c>
      <c r="N1132" s="278" t="s">
        <v>5000</v>
      </c>
      <c r="O1132" s="278"/>
    </row>
    <row r="1133" spans="1:15" x14ac:dyDescent="0.3">
      <c r="A1133" s="278" t="s">
        <v>1143</v>
      </c>
      <c r="B1133" s="278" t="s">
        <v>8663</v>
      </c>
      <c r="C1133" s="280" t="s">
        <v>1014</v>
      </c>
      <c r="D1133" s="278" t="s">
        <v>64</v>
      </c>
      <c r="E1133" s="280" t="s">
        <v>853</v>
      </c>
      <c r="F1133" s="278" t="s">
        <v>4635</v>
      </c>
      <c r="G1133" s="278" t="s">
        <v>8664</v>
      </c>
      <c r="H1133" s="278" t="s">
        <v>48</v>
      </c>
      <c r="I1133" s="278" t="s">
        <v>8662</v>
      </c>
      <c r="J1133" s="278" t="s">
        <v>571</v>
      </c>
      <c r="K1133" s="278" t="s">
        <v>341</v>
      </c>
      <c r="L1133" s="278" t="s">
        <v>127</v>
      </c>
      <c r="M1133" s="279" t="s">
        <v>368</v>
      </c>
      <c r="N1133" s="278" t="s">
        <v>5000</v>
      </c>
      <c r="O1133" s="278"/>
    </row>
    <row r="1134" spans="1:15" x14ac:dyDescent="0.3">
      <c r="A1134" s="278" t="s">
        <v>1143</v>
      </c>
      <c r="B1134" s="278" t="s">
        <v>6948</v>
      </c>
      <c r="C1134" s="280" t="s">
        <v>1014</v>
      </c>
      <c r="D1134" s="278" t="s">
        <v>70</v>
      </c>
      <c r="E1134" s="280" t="s">
        <v>568</v>
      </c>
      <c r="F1134" s="278" t="s">
        <v>4618</v>
      </c>
      <c r="G1134" s="278" t="s">
        <v>8661</v>
      </c>
      <c r="H1134" s="278" t="s">
        <v>48</v>
      </c>
      <c r="I1134" s="278" t="s">
        <v>8660</v>
      </c>
      <c r="J1134" s="278" t="s">
        <v>571</v>
      </c>
      <c r="K1134" s="278" t="s">
        <v>341</v>
      </c>
      <c r="L1134" s="278" t="s">
        <v>127</v>
      </c>
      <c r="M1134" s="279" t="s">
        <v>8659</v>
      </c>
      <c r="N1134" s="278" t="s">
        <v>5000</v>
      </c>
      <c r="O1134" s="278"/>
    </row>
    <row r="1135" spans="1:15" x14ac:dyDescent="0.3">
      <c r="A1135" s="278" t="s">
        <v>1143</v>
      </c>
      <c r="B1135" s="278" t="s">
        <v>6945</v>
      </c>
      <c r="C1135" s="280" t="s">
        <v>1003</v>
      </c>
      <c r="D1135" s="278" t="s">
        <v>64</v>
      </c>
      <c r="E1135" s="280" t="s">
        <v>853</v>
      </c>
      <c r="F1135" s="278" t="s">
        <v>4639</v>
      </c>
      <c r="G1135" s="278" t="s">
        <v>8658</v>
      </c>
      <c r="H1135" s="278" t="s">
        <v>48</v>
      </c>
      <c r="I1135" s="278" t="s">
        <v>8657</v>
      </c>
      <c r="J1135" s="278" t="s">
        <v>571</v>
      </c>
      <c r="K1135" s="278" t="s">
        <v>341</v>
      </c>
      <c r="L1135" s="278" t="s">
        <v>127</v>
      </c>
      <c r="M1135" s="279" t="s">
        <v>900</v>
      </c>
      <c r="N1135" s="278" t="s">
        <v>5000</v>
      </c>
      <c r="O1135" s="278"/>
    </row>
    <row r="1136" spans="1:15" x14ac:dyDescent="0.3">
      <c r="A1136" s="278" t="s">
        <v>1143</v>
      </c>
      <c r="B1136" s="278" t="s">
        <v>6941</v>
      </c>
      <c r="C1136" s="280" t="s">
        <v>1014</v>
      </c>
      <c r="D1136" s="278" t="s">
        <v>64</v>
      </c>
      <c r="E1136" s="280" t="s">
        <v>853</v>
      </c>
      <c r="F1136" s="278" t="s">
        <v>4649</v>
      </c>
      <c r="G1136" s="278" t="s">
        <v>8656</v>
      </c>
      <c r="H1136" s="278" t="s">
        <v>48</v>
      </c>
      <c r="I1136" s="278" t="s">
        <v>8655</v>
      </c>
      <c r="J1136" s="278" t="s">
        <v>571</v>
      </c>
      <c r="K1136" s="278" t="s">
        <v>341</v>
      </c>
      <c r="L1136" s="278" t="s">
        <v>127</v>
      </c>
      <c r="M1136" s="279" t="s">
        <v>377</v>
      </c>
      <c r="N1136" s="278" t="s">
        <v>5000</v>
      </c>
      <c r="O1136" s="278"/>
    </row>
    <row r="1137" spans="1:15" x14ac:dyDescent="0.3">
      <c r="A1137" s="278" t="s">
        <v>1143</v>
      </c>
      <c r="B1137" s="278" t="s">
        <v>8653</v>
      </c>
      <c r="C1137" s="280" t="s">
        <v>1014</v>
      </c>
      <c r="D1137" s="278" t="s">
        <v>64</v>
      </c>
      <c r="E1137" s="280" t="s">
        <v>853</v>
      </c>
      <c r="F1137" s="278" t="s">
        <v>4641</v>
      </c>
      <c r="G1137" s="278" t="s">
        <v>8654</v>
      </c>
      <c r="H1137" s="278" t="s">
        <v>48</v>
      </c>
      <c r="I1137" s="278" t="s">
        <v>8652</v>
      </c>
      <c r="J1137" s="278" t="s">
        <v>571</v>
      </c>
      <c r="K1137" s="278" t="s">
        <v>341</v>
      </c>
      <c r="L1137" s="278" t="s">
        <v>127</v>
      </c>
      <c r="M1137" s="279" t="s">
        <v>903</v>
      </c>
      <c r="N1137" s="278" t="s">
        <v>5000</v>
      </c>
      <c r="O1137" s="278" t="s">
        <v>6503</v>
      </c>
    </row>
    <row r="1138" spans="1:15" x14ac:dyDescent="0.3">
      <c r="A1138" s="278" t="s">
        <v>1143</v>
      </c>
      <c r="B1138" s="278" t="s">
        <v>8650</v>
      </c>
      <c r="C1138" s="280" t="s">
        <v>1161</v>
      </c>
      <c r="D1138" s="278" t="s">
        <v>64</v>
      </c>
      <c r="E1138" s="280" t="s">
        <v>853</v>
      </c>
      <c r="F1138" s="278" t="s">
        <v>4709</v>
      </c>
      <c r="G1138" s="278" t="s">
        <v>8651</v>
      </c>
      <c r="H1138" s="278" t="s">
        <v>48</v>
      </c>
      <c r="I1138" s="278" t="s">
        <v>8649</v>
      </c>
      <c r="J1138" s="278" t="s">
        <v>571</v>
      </c>
      <c r="K1138" s="278" t="s">
        <v>341</v>
      </c>
      <c r="L1138" s="278" t="s">
        <v>127</v>
      </c>
      <c r="M1138" s="279" t="s">
        <v>3444</v>
      </c>
      <c r="N1138" s="278" t="s">
        <v>5000</v>
      </c>
      <c r="O1138" s="278"/>
    </row>
    <row r="1139" spans="1:15" x14ac:dyDescent="0.3">
      <c r="A1139" s="278" t="s">
        <v>1143</v>
      </c>
      <c r="B1139" s="278" t="s">
        <v>8647</v>
      </c>
      <c r="C1139" s="280" t="s">
        <v>1161</v>
      </c>
      <c r="D1139" s="278" t="s">
        <v>64</v>
      </c>
      <c r="E1139" s="280" t="s">
        <v>853</v>
      </c>
      <c r="F1139" s="278" t="s">
        <v>4673</v>
      </c>
      <c r="G1139" s="278" t="s">
        <v>8648</v>
      </c>
      <c r="H1139" s="278" t="s">
        <v>48</v>
      </c>
      <c r="I1139" s="278" t="s">
        <v>8646</v>
      </c>
      <c r="J1139" s="278" t="s">
        <v>571</v>
      </c>
      <c r="K1139" s="278" t="s">
        <v>341</v>
      </c>
      <c r="L1139" s="278" t="s">
        <v>127</v>
      </c>
      <c r="M1139" s="279" t="s">
        <v>1179</v>
      </c>
      <c r="N1139" s="278" t="s">
        <v>5000</v>
      </c>
      <c r="O1139" s="278"/>
    </row>
    <row r="1140" spans="1:15" x14ac:dyDescent="0.3">
      <c r="A1140" s="278" t="s">
        <v>1142</v>
      </c>
      <c r="B1140" s="278" t="s">
        <v>4867</v>
      </c>
      <c r="C1140" s="280" t="s">
        <v>1003</v>
      </c>
      <c r="D1140" s="278" t="s">
        <v>64</v>
      </c>
      <c r="E1140" s="280" t="s">
        <v>1149</v>
      </c>
      <c r="F1140" s="278" t="s">
        <v>4604</v>
      </c>
      <c r="G1140" s="278" t="s">
        <v>4906</v>
      </c>
      <c r="H1140" s="278" t="s">
        <v>48</v>
      </c>
      <c r="I1140" s="278" t="s">
        <v>4907</v>
      </c>
      <c r="J1140" s="278" t="s">
        <v>571</v>
      </c>
      <c r="K1140" s="278" t="s">
        <v>341</v>
      </c>
      <c r="L1140" s="278" t="s">
        <v>127</v>
      </c>
      <c r="M1140" s="279" t="s">
        <v>966</v>
      </c>
      <c r="N1140" s="278" t="s">
        <v>5000</v>
      </c>
      <c r="O1140" s="278"/>
    </row>
    <row r="1141" spans="1:15" x14ac:dyDescent="0.3">
      <c r="A1141" s="278" t="s">
        <v>1142</v>
      </c>
      <c r="B1141" s="278" t="s">
        <v>1594</v>
      </c>
      <c r="C1141" s="280" t="s">
        <v>1003</v>
      </c>
      <c r="D1141" s="278" t="s">
        <v>64</v>
      </c>
      <c r="E1141" s="280" t="s">
        <v>1149</v>
      </c>
      <c r="F1141" s="278" t="s">
        <v>4606</v>
      </c>
      <c r="G1141" s="278" t="s">
        <v>4930</v>
      </c>
      <c r="H1141" s="278" t="s">
        <v>48</v>
      </c>
      <c r="I1141" s="278" t="s">
        <v>4928</v>
      </c>
      <c r="J1141" s="278" t="s">
        <v>571</v>
      </c>
      <c r="K1141" s="278" t="s">
        <v>341</v>
      </c>
      <c r="L1141" s="278" t="s">
        <v>127</v>
      </c>
      <c r="M1141" s="279" t="s">
        <v>966</v>
      </c>
      <c r="N1141" s="278" t="s">
        <v>5000</v>
      </c>
      <c r="O1141" s="278"/>
    </row>
    <row r="1142" spans="1:15" x14ac:dyDescent="0.3">
      <c r="A1142" s="278" t="s">
        <v>1142</v>
      </c>
      <c r="B1142" s="278" t="s">
        <v>8061</v>
      </c>
      <c r="C1142" s="280" t="s">
        <v>1014</v>
      </c>
      <c r="D1142" s="278" t="s">
        <v>173</v>
      </c>
      <c r="E1142" s="280" t="s">
        <v>568</v>
      </c>
      <c r="F1142" s="278" t="s">
        <v>4614</v>
      </c>
      <c r="G1142" s="278" t="s">
        <v>8645</v>
      </c>
      <c r="H1142" s="278" t="s">
        <v>48</v>
      </c>
      <c r="I1142" s="278" t="s">
        <v>8643</v>
      </c>
      <c r="J1142" s="278" t="s">
        <v>1536</v>
      </c>
      <c r="K1142" s="278" t="s">
        <v>341</v>
      </c>
      <c r="L1142" s="278" t="s">
        <v>127</v>
      </c>
      <c r="M1142" s="279" t="s">
        <v>7958</v>
      </c>
      <c r="N1142" s="278" t="s">
        <v>5000</v>
      </c>
      <c r="O1142" s="278"/>
    </row>
    <row r="1143" spans="1:15" x14ac:dyDescent="0.3">
      <c r="A1143" s="278" t="s">
        <v>1142</v>
      </c>
      <c r="B1143" s="278" t="s">
        <v>8059</v>
      </c>
      <c r="C1143" s="280" t="s">
        <v>1003</v>
      </c>
      <c r="D1143" s="278" t="s">
        <v>70</v>
      </c>
      <c r="E1143" s="280" t="s">
        <v>572</v>
      </c>
      <c r="F1143" s="278" t="s">
        <v>4614</v>
      </c>
      <c r="G1143" s="278" t="s">
        <v>8644</v>
      </c>
      <c r="H1143" s="278" t="s">
        <v>48</v>
      </c>
      <c r="I1143" s="278" t="s">
        <v>8643</v>
      </c>
      <c r="J1143" s="278" t="s">
        <v>571</v>
      </c>
      <c r="K1143" s="278" t="s">
        <v>341</v>
      </c>
      <c r="L1143" s="278" t="s">
        <v>127</v>
      </c>
      <c r="M1143" s="279" t="s">
        <v>7958</v>
      </c>
      <c r="N1143" s="278" t="s">
        <v>5000</v>
      </c>
      <c r="O1143" s="278"/>
    </row>
    <row r="1144" spans="1:15" x14ac:dyDescent="0.3">
      <c r="A1144" s="278" t="s">
        <v>1142</v>
      </c>
      <c r="B1144" s="278" t="s">
        <v>8641</v>
      </c>
      <c r="C1144" s="280" t="s">
        <v>1014</v>
      </c>
      <c r="D1144" s="278" t="s">
        <v>64</v>
      </c>
      <c r="E1144" s="280" t="s">
        <v>853</v>
      </c>
      <c r="F1144" s="278" t="s">
        <v>4643</v>
      </c>
      <c r="G1144" s="278" t="s">
        <v>8642</v>
      </c>
      <c r="H1144" s="278" t="s">
        <v>48</v>
      </c>
      <c r="I1144" s="278" t="s">
        <v>8640</v>
      </c>
      <c r="J1144" s="278" t="s">
        <v>571</v>
      </c>
      <c r="K1144" s="278" t="s">
        <v>341</v>
      </c>
      <c r="L1144" s="278" t="s">
        <v>127</v>
      </c>
      <c r="M1144" s="279" t="s">
        <v>621</v>
      </c>
      <c r="N1144" s="278" t="s">
        <v>5000</v>
      </c>
      <c r="O1144" s="278"/>
    </row>
    <row r="1145" spans="1:15" x14ac:dyDescent="0.3">
      <c r="A1145" s="278" t="s">
        <v>1142</v>
      </c>
      <c r="B1145" s="278" t="s">
        <v>1052</v>
      </c>
      <c r="C1145" s="280" t="s">
        <v>1161</v>
      </c>
      <c r="D1145" s="278" t="s">
        <v>64</v>
      </c>
      <c r="E1145" s="280" t="s">
        <v>853</v>
      </c>
      <c r="F1145" s="278" t="s">
        <v>4604</v>
      </c>
      <c r="G1145" s="278" t="s">
        <v>4916</v>
      </c>
      <c r="H1145" s="278" t="s">
        <v>48</v>
      </c>
      <c r="I1145" s="278" t="s">
        <v>4917</v>
      </c>
      <c r="J1145" s="278" t="s">
        <v>571</v>
      </c>
      <c r="K1145" s="278" t="s">
        <v>341</v>
      </c>
      <c r="L1145" s="278" t="s">
        <v>127</v>
      </c>
      <c r="M1145" s="279" t="s">
        <v>966</v>
      </c>
      <c r="N1145" s="278" t="s">
        <v>5000</v>
      </c>
      <c r="O1145" s="278"/>
    </row>
    <row r="1146" spans="1:15" x14ac:dyDescent="0.3">
      <c r="A1146" s="278" t="s">
        <v>1142</v>
      </c>
      <c r="B1146" s="278" t="s">
        <v>4919</v>
      </c>
      <c r="C1146" s="280" t="s">
        <v>1161</v>
      </c>
      <c r="D1146" s="278" t="s">
        <v>64</v>
      </c>
      <c r="E1146" s="280" t="s">
        <v>853</v>
      </c>
      <c r="F1146" s="278" t="s">
        <v>4604</v>
      </c>
      <c r="G1146" s="278" t="s">
        <v>4918</v>
      </c>
      <c r="H1146" s="278" t="s">
        <v>48</v>
      </c>
      <c r="I1146" s="278" t="s">
        <v>4920</v>
      </c>
      <c r="J1146" s="278" t="s">
        <v>571</v>
      </c>
      <c r="K1146" s="278" t="s">
        <v>341</v>
      </c>
      <c r="L1146" s="278" t="s">
        <v>127</v>
      </c>
      <c r="M1146" s="279" t="s">
        <v>966</v>
      </c>
      <c r="N1146" s="278" t="s">
        <v>5000</v>
      </c>
      <c r="O1146" s="278"/>
    </row>
    <row r="1147" spans="1:15" x14ac:dyDescent="0.3">
      <c r="A1147" s="278" t="s">
        <v>1142</v>
      </c>
      <c r="B1147" s="278" t="s">
        <v>8638</v>
      </c>
      <c r="C1147" s="280" t="s">
        <v>1161</v>
      </c>
      <c r="D1147" s="278" t="s">
        <v>64</v>
      </c>
      <c r="E1147" s="280" t="s">
        <v>853</v>
      </c>
      <c r="F1147" s="278" t="s">
        <v>4653</v>
      </c>
      <c r="G1147" s="278" t="s">
        <v>8639</v>
      </c>
      <c r="H1147" s="278" t="s">
        <v>48</v>
      </c>
      <c r="I1147" s="278" t="s">
        <v>8637</v>
      </c>
      <c r="J1147" s="278" t="s">
        <v>571</v>
      </c>
      <c r="K1147" s="278" t="s">
        <v>341</v>
      </c>
      <c r="L1147" s="278" t="s">
        <v>127</v>
      </c>
      <c r="M1147" s="279" t="s">
        <v>76</v>
      </c>
      <c r="N1147" s="278" t="s">
        <v>5000</v>
      </c>
      <c r="O1147" s="278"/>
    </row>
    <row r="1148" spans="1:15" x14ac:dyDescent="0.3">
      <c r="A1148" s="278" t="s">
        <v>1142</v>
      </c>
      <c r="B1148" s="278" t="s">
        <v>8635</v>
      </c>
      <c r="C1148" s="280" t="s">
        <v>1161</v>
      </c>
      <c r="D1148" s="278" t="s">
        <v>64</v>
      </c>
      <c r="E1148" s="280" t="s">
        <v>853</v>
      </c>
      <c r="F1148" s="278" t="s">
        <v>4709</v>
      </c>
      <c r="G1148" s="278" t="s">
        <v>8636</v>
      </c>
      <c r="H1148" s="278" t="s">
        <v>48</v>
      </c>
      <c r="I1148" s="278" t="s">
        <v>8634</v>
      </c>
      <c r="J1148" s="278" t="s">
        <v>571</v>
      </c>
      <c r="K1148" s="278" t="s">
        <v>341</v>
      </c>
      <c r="L1148" s="278" t="s">
        <v>127</v>
      </c>
      <c r="M1148" s="279" t="s">
        <v>3444</v>
      </c>
      <c r="N1148" s="278" t="s">
        <v>5000</v>
      </c>
      <c r="O1148" s="278"/>
    </row>
    <row r="1149" spans="1:15" x14ac:dyDescent="0.3">
      <c r="A1149" s="278" t="s">
        <v>569</v>
      </c>
      <c r="B1149" s="278" t="s">
        <v>8632</v>
      </c>
      <c r="C1149" s="280" t="s">
        <v>20</v>
      </c>
      <c r="D1149" s="278" t="s">
        <v>70</v>
      </c>
      <c r="E1149" s="280" t="s">
        <v>853</v>
      </c>
      <c r="F1149" s="278" t="s">
        <v>4618</v>
      </c>
      <c r="G1149" s="278" t="s">
        <v>8633</v>
      </c>
      <c r="H1149" s="278" t="s">
        <v>48</v>
      </c>
      <c r="I1149" s="278" t="s">
        <v>8460</v>
      </c>
      <c r="J1149" s="278" t="s">
        <v>571</v>
      </c>
      <c r="K1149" s="278" t="s">
        <v>341</v>
      </c>
      <c r="L1149" s="278" t="s">
        <v>127</v>
      </c>
      <c r="M1149" s="279" t="s">
        <v>8459</v>
      </c>
      <c r="N1149" s="278" t="s">
        <v>5000</v>
      </c>
      <c r="O1149" s="278"/>
    </row>
    <row r="1150" spans="1:15" x14ac:dyDescent="0.3">
      <c r="A1150" s="278" t="s">
        <v>569</v>
      </c>
      <c r="B1150" s="278" t="s">
        <v>1657</v>
      </c>
      <c r="C1150" s="280" t="s">
        <v>16</v>
      </c>
      <c r="D1150" s="278" t="s">
        <v>64</v>
      </c>
      <c r="E1150" s="280" t="s">
        <v>1149</v>
      </c>
      <c r="F1150" s="281" t="s">
        <v>4604</v>
      </c>
      <c r="G1150" s="278" t="s">
        <v>4908</v>
      </c>
      <c r="H1150" s="278" t="s">
        <v>48</v>
      </c>
      <c r="I1150" s="278" t="s">
        <v>4909</v>
      </c>
      <c r="J1150" s="278" t="s">
        <v>571</v>
      </c>
      <c r="K1150" s="278" t="s">
        <v>341</v>
      </c>
      <c r="L1150" s="278" t="s">
        <v>127</v>
      </c>
      <c r="M1150" s="279" t="s">
        <v>966</v>
      </c>
      <c r="N1150" s="278" t="s">
        <v>5000</v>
      </c>
      <c r="O1150" s="283" t="s">
        <v>5012</v>
      </c>
    </row>
    <row r="1151" spans="1:15" x14ac:dyDescent="0.3">
      <c r="A1151" s="278" t="s">
        <v>569</v>
      </c>
      <c r="B1151" s="278" t="s">
        <v>8630</v>
      </c>
      <c r="C1151" s="280" t="s">
        <v>1014</v>
      </c>
      <c r="D1151" s="278" t="s">
        <v>173</v>
      </c>
      <c r="E1151" s="280" t="s">
        <v>568</v>
      </c>
      <c r="F1151" s="278" t="s">
        <v>4610</v>
      </c>
      <c r="G1151" s="278" t="s">
        <v>8631</v>
      </c>
      <c r="H1151" s="278" t="s">
        <v>48</v>
      </c>
      <c r="I1151" s="278" t="s">
        <v>8627</v>
      </c>
      <c r="J1151" s="278" t="s">
        <v>5328</v>
      </c>
      <c r="K1151" s="278" t="s">
        <v>341</v>
      </c>
      <c r="L1151" s="278" t="s">
        <v>127</v>
      </c>
      <c r="M1151" s="279" t="s">
        <v>841</v>
      </c>
      <c r="N1151" s="278" t="s">
        <v>5000</v>
      </c>
      <c r="O1151" s="278"/>
    </row>
    <row r="1152" spans="1:15" x14ac:dyDescent="0.3">
      <c r="A1152" s="278" t="s">
        <v>569</v>
      </c>
      <c r="B1152" s="278" t="s">
        <v>8628</v>
      </c>
      <c r="C1152" s="280" t="s">
        <v>16</v>
      </c>
      <c r="D1152" s="278" t="s">
        <v>70</v>
      </c>
      <c r="E1152" s="280" t="s">
        <v>572</v>
      </c>
      <c r="F1152" s="278" t="s">
        <v>4610</v>
      </c>
      <c r="G1152" s="278" t="s">
        <v>8629</v>
      </c>
      <c r="H1152" s="278" t="s">
        <v>48</v>
      </c>
      <c r="I1152" s="278" t="s">
        <v>8627</v>
      </c>
      <c r="J1152" s="278" t="s">
        <v>571</v>
      </c>
      <c r="K1152" s="278" t="s">
        <v>341</v>
      </c>
      <c r="L1152" s="278" t="s">
        <v>127</v>
      </c>
      <c r="M1152" s="279" t="s">
        <v>841</v>
      </c>
      <c r="N1152" s="278" t="s">
        <v>5000</v>
      </c>
      <c r="O1152" s="278"/>
    </row>
    <row r="1153" spans="1:15" x14ac:dyDescent="0.3">
      <c r="A1153" s="278" t="s">
        <v>569</v>
      </c>
      <c r="B1153" s="278" t="s">
        <v>8625</v>
      </c>
      <c r="C1153" s="280" t="s">
        <v>1014</v>
      </c>
      <c r="D1153" s="278" t="s">
        <v>70</v>
      </c>
      <c r="E1153" s="280" t="s">
        <v>568</v>
      </c>
      <c r="F1153" s="278" t="s">
        <v>4620</v>
      </c>
      <c r="G1153" s="278" t="s">
        <v>8626</v>
      </c>
      <c r="H1153" s="278" t="s">
        <v>48</v>
      </c>
      <c r="I1153" s="278" t="s">
        <v>8435</v>
      </c>
      <c r="J1153" s="278" t="s">
        <v>571</v>
      </c>
      <c r="K1153" s="278" t="s">
        <v>341</v>
      </c>
      <c r="L1153" s="278" t="s">
        <v>127</v>
      </c>
      <c r="M1153" s="279" t="s">
        <v>532</v>
      </c>
      <c r="N1153" s="278" t="s">
        <v>5000</v>
      </c>
      <c r="O1153" s="278"/>
    </row>
    <row r="1154" spans="1:15" x14ac:dyDescent="0.3">
      <c r="A1154" s="278" t="s">
        <v>569</v>
      </c>
      <c r="B1154" s="278" t="s">
        <v>8623</v>
      </c>
      <c r="C1154" s="280" t="s">
        <v>1003</v>
      </c>
      <c r="D1154" s="278" t="s">
        <v>70</v>
      </c>
      <c r="E1154" s="280" t="s">
        <v>568</v>
      </c>
      <c r="F1154" s="278" t="s">
        <v>4618</v>
      </c>
      <c r="G1154" s="278" t="s">
        <v>8624</v>
      </c>
      <c r="H1154" s="278" t="s">
        <v>48</v>
      </c>
      <c r="I1154" s="278" t="s">
        <v>8622</v>
      </c>
      <c r="J1154" s="278" t="s">
        <v>571</v>
      </c>
      <c r="K1154" s="278" t="s">
        <v>341</v>
      </c>
      <c r="L1154" s="278" t="s">
        <v>127</v>
      </c>
      <c r="M1154" s="279" t="s">
        <v>8621</v>
      </c>
      <c r="N1154" s="278" t="s">
        <v>5000</v>
      </c>
      <c r="O1154" s="278"/>
    </row>
    <row r="1155" spans="1:15" x14ac:dyDescent="0.3">
      <c r="A1155" s="278" t="s">
        <v>569</v>
      </c>
      <c r="B1155" s="278" t="s">
        <v>8110</v>
      </c>
      <c r="C1155" s="280" t="s">
        <v>1014</v>
      </c>
      <c r="D1155" s="278" t="s">
        <v>70</v>
      </c>
      <c r="E1155" s="280" t="s">
        <v>568</v>
      </c>
      <c r="F1155" s="278" t="s">
        <v>4616</v>
      </c>
      <c r="G1155" s="278" t="s">
        <v>8620</v>
      </c>
      <c r="H1155" s="278" t="s">
        <v>48</v>
      </c>
      <c r="I1155" s="278" t="s">
        <v>8619</v>
      </c>
      <c r="J1155" s="278" t="s">
        <v>571</v>
      </c>
      <c r="K1155" s="278" t="s">
        <v>341</v>
      </c>
      <c r="L1155" s="278" t="s">
        <v>127</v>
      </c>
      <c r="M1155" s="279" t="s">
        <v>8618</v>
      </c>
      <c r="N1155" s="278" t="s">
        <v>5000</v>
      </c>
      <c r="O1155" s="278"/>
    </row>
    <row r="1156" spans="1:15" x14ac:dyDescent="0.3">
      <c r="A1156" s="278" t="s">
        <v>569</v>
      </c>
      <c r="B1156" s="278" t="s">
        <v>8616</v>
      </c>
      <c r="C1156" s="280" t="s">
        <v>1161</v>
      </c>
      <c r="D1156" s="278" t="s">
        <v>70</v>
      </c>
      <c r="E1156" s="280" t="s">
        <v>568</v>
      </c>
      <c r="F1156" s="278" t="s">
        <v>4618</v>
      </c>
      <c r="G1156" s="278" t="s">
        <v>8617</v>
      </c>
      <c r="H1156" s="278" t="s">
        <v>48</v>
      </c>
      <c r="I1156" s="278" t="s">
        <v>8350</v>
      </c>
      <c r="J1156" s="278" t="s">
        <v>571</v>
      </c>
      <c r="K1156" s="278" t="s">
        <v>341</v>
      </c>
      <c r="L1156" s="278" t="s">
        <v>127</v>
      </c>
      <c r="M1156" s="279" t="s">
        <v>8615</v>
      </c>
      <c r="N1156" s="278" t="s">
        <v>5000</v>
      </c>
      <c r="O1156" s="278"/>
    </row>
    <row r="1157" spans="1:15" x14ac:dyDescent="0.3">
      <c r="A1157" s="278" t="s">
        <v>569</v>
      </c>
      <c r="B1157" s="278" t="s">
        <v>1020</v>
      </c>
      <c r="C1157" s="280" t="s">
        <v>1003</v>
      </c>
      <c r="D1157" s="278" t="s">
        <v>64</v>
      </c>
      <c r="E1157" s="280" t="s">
        <v>853</v>
      </c>
      <c r="F1157" s="278" t="s">
        <v>4606</v>
      </c>
      <c r="G1157" s="278" t="s">
        <v>4937</v>
      </c>
      <c r="H1157" s="278" t="s">
        <v>48</v>
      </c>
      <c r="I1157" s="278" t="s">
        <v>4936</v>
      </c>
      <c r="J1157" s="278" t="s">
        <v>571</v>
      </c>
      <c r="K1157" s="278" t="s">
        <v>341</v>
      </c>
      <c r="L1157" s="278" t="s">
        <v>127</v>
      </c>
      <c r="M1157" s="279" t="s">
        <v>966</v>
      </c>
      <c r="N1157" s="278" t="s">
        <v>5000</v>
      </c>
      <c r="O1157" s="278"/>
    </row>
    <row r="1158" spans="1:15" x14ac:dyDescent="0.3">
      <c r="A1158" s="278" t="s">
        <v>569</v>
      </c>
      <c r="B1158" s="278" t="s">
        <v>5331</v>
      </c>
      <c r="C1158" s="280" t="s">
        <v>1161</v>
      </c>
      <c r="D1158" s="278" t="s">
        <v>319</v>
      </c>
      <c r="E1158" s="280" t="s">
        <v>568</v>
      </c>
      <c r="F1158" s="281" t="s">
        <v>4610</v>
      </c>
      <c r="G1158" s="278" t="s">
        <v>5332</v>
      </c>
      <c r="H1158" s="278" t="s">
        <v>48</v>
      </c>
      <c r="I1158" s="278" t="s">
        <v>5325</v>
      </c>
      <c r="J1158" s="278" t="s">
        <v>1096</v>
      </c>
      <c r="K1158" s="278" t="s">
        <v>341</v>
      </c>
      <c r="L1158" s="278" t="s">
        <v>127</v>
      </c>
      <c r="M1158" s="279" t="s">
        <v>5324</v>
      </c>
      <c r="N1158" s="278" t="s">
        <v>5000</v>
      </c>
      <c r="O1158" s="283" t="s">
        <v>8614</v>
      </c>
    </row>
    <row r="1159" spans="1:15" x14ac:dyDescent="0.3">
      <c r="A1159" s="278" t="s">
        <v>569</v>
      </c>
      <c r="B1159" s="278" t="s">
        <v>5329</v>
      </c>
      <c r="C1159" s="280" t="s">
        <v>1161</v>
      </c>
      <c r="D1159" s="278" t="s">
        <v>173</v>
      </c>
      <c r="E1159" s="280" t="s">
        <v>572</v>
      </c>
      <c r="F1159" s="281" t="s">
        <v>4610</v>
      </c>
      <c r="G1159" s="278" t="s">
        <v>5330</v>
      </c>
      <c r="H1159" s="278" t="s">
        <v>48</v>
      </c>
      <c r="I1159" s="278" t="s">
        <v>5325</v>
      </c>
      <c r="J1159" s="278" t="s">
        <v>5328</v>
      </c>
      <c r="K1159" s="278" t="s">
        <v>341</v>
      </c>
      <c r="L1159" s="278" t="s">
        <v>127</v>
      </c>
      <c r="M1159" s="279" t="s">
        <v>5324</v>
      </c>
      <c r="N1159" s="278" t="s">
        <v>5000</v>
      </c>
      <c r="O1159" s="283" t="s">
        <v>8614</v>
      </c>
    </row>
    <row r="1160" spans="1:15" x14ac:dyDescent="0.3">
      <c r="A1160" s="278" t="s">
        <v>569</v>
      </c>
      <c r="B1160" s="278" t="s">
        <v>5326</v>
      </c>
      <c r="C1160" s="280" t="s">
        <v>1161</v>
      </c>
      <c r="D1160" s="278" t="s">
        <v>70</v>
      </c>
      <c r="E1160" s="280" t="s">
        <v>572</v>
      </c>
      <c r="F1160" s="281" t="s">
        <v>4610</v>
      </c>
      <c r="G1160" s="278" t="s">
        <v>5327</v>
      </c>
      <c r="H1160" s="278" t="s">
        <v>48</v>
      </c>
      <c r="I1160" s="278" t="s">
        <v>5325</v>
      </c>
      <c r="J1160" s="278" t="s">
        <v>571</v>
      </c>
      <c r="K1160" s="278" t="s">
        <v>341</v>
      </c>
      <c r="L1160" s="278" t="s">
        <v>127</v>
      </c>
      <c r="M1160" s="279" t="s">
        <v>5324</v>
      </c>
      <c r="N1160" s="278" t="s">
        <v>5000</v>
      </c>
      <c r="O1160" s="283" t="s">
        <v>8614</v>
      </c>
    </row>
    <row r="1161" spans="1:15" x14ac:dyDescent="0.3">
      <c r="A1161" s="278" t="s">
        <v>569</v>
      </c>
      <c r="B1161" s="278" t="s">
        <v>5322</v>
      </c>
      <c r="C1161" s="280" t="s">
        <v>1014</v>
      </c>
      <c r="D1161" s="278" t="s">
        <v>70</v>
      </c>
      <c r="E1161" s="280" t="s">
        <v>568</v>
      </c>
      <c r="F1161" s="281" t="s">
        <v>4622</v>
      </c>
      <c r="G1161" s="278" t="s">
        <v>5323</v>
      </c>
      <c r="H1161" s="278" t="s">
        <v>48</v>
      </c>
      <c r="I1161" s="278" t="s">
        <v>5321</v>
      </c>
      <c r="J1161" s="278" t="s">
        <v>571</v>
      </c>
      <c r="K1161" s="278" t="s">
        <v>341</v>
      </c>
      <c r="L1161" s="278" t="s">
        <v>127</v>
      </c>
      <c r="M1161" s="279" t="s">
        <v>5320</v>
      </c>
      <c r="N1161" s="278" t="s">
        <v>5000</v>
      </c>
      <c r="O1161" s="283" t="s">
        <v>8613</v>
      </c>
    </row>
    <row r="1162" spans="1:15" x14ac:dyDescent="0.3">
      <c r="A1162" s="278" t="s">
        <v>569</v>
      </c>
      <c r="B1162" s="278" t="s">
        <v>8611</v>
      </c>
      <c r="C1162" s="280" t="s">
        <v>1161</v>
      </c>
      <c r="D1162" s="278" t="s">
        <v>173</v>
      </c>
      <c r="E1162" s="280" t="s">
        <v>568</v>
      </c>
      <c r="F1162" s="278" t="s">
        <v>4612</v>
      </c>
      <c r="G1162" s="278" t="s">
        <v>8612</v>
      </c>
      <c r="H1162" s="278" t="s">
        <v>48</v>
      </c>
      <c r="I1162" s="278" t="s">
        <v>8610</v>
      </c>
      <c r="J1162" s="278" t="s">
        <v>5328</v>
      </c>
      <c r="K1162" s="278" t="s">
        <v>341</v>
      </c>
      <c r="L1162" s="278" t="s">
        <v>127</v>
      </c>
      <c r="M1162" s="279" t="s">
        <v>8608</v>
      </c>
      <c r="N1162" s="278" t="s">
        <v>5000</v>
      </c>
      <c r="O1162" s="278"/>
    </row>
    <row r="1163" spans="1:15" x14ac:dyDescent="0.3">
      <c r="A1163" s="278" t="s">
        <v>569</v>
      </c>
      <c r="B1163" s="278" t="s">
        <v>7278</v>
      </c>
      <c r="C1163" s="280" t="s">
        <v>1014</v>
      </c>
      <c r="D1163" s="278" t="s">
        <v>70</v>
      </c>
      <c r="E1163" s="280" t="s">
        <v>572</v>
      </c>
      <c r="F1163" s="278" t="s">
        <v>4610</v>
      </c>
      <c r="G1163" s="278" t="s">
        <v>8609</v>
      </c>
      <c r="H1163" s="278" t="s">
        <v>48</v>
      </c>
      <c r="I1163" s="278" t="s">
        <v>8600</v>
      </c>
      <c r="J1163" s="278" t="s">
        <v>571</v>
      </c>
      <c r="K1163" s="278" t="s">
        <v>341</v>
      </c>
      <c r="L1163" s="278" t="s">
        <v>127</v>
      </c>
      <c r="M1163" s="279" t="s">
        <v>8608</v>
      </c>
      <c r="N1163" s="278" t="s">
        <v>5000</v>
      </c>
      <c r="O1163" s="278"/>
    </row>
    <row r="1164" spans="1:15" x14ac:dyDescent="0.3">
      <c r="A1164" s="278" t="s">
        <v>569</v>
      </c>
      <c r="B1164" s="278" t="s">
        <v>8606</v>
      </c>
      <c r="C1164" s="280" t="s">
        <v>1014</v>
      </c>
      <c r="D1164" s="278" t="s">
        <v>70</v>
      </c>
      <c r="E1164" s="280" t="s">
        <v>568</v>
      </c>
      <c r="F1164" s="278" t="s">
        <v>4616</v>
      </c>
      <c r="G1164" s="278" t="s">
        <v>8607</v>
      </c>
      <c r="H1164" s="278" t="s">
        <v>739</v>
      </c>
      <c r="I1164" s="278" t="s">
        <v>8605</v>
      </c>
      <c r="J1164" s="278" t="s">
        <v>571</v>
      </c>
      <c r="K1164" s="278" t="s">
        <v>341</v>
      </c>
      <c r="L1164" s="278" t="s">
        <v>127</v>
      </c>
      <c r="M1164" s="279" t="s">
        <v>8604</v>
      </c>
      <c r="N1164" s="278" t="s">
        <v>5000</v>
      </c>
      <c r="O1164" s="278"/>
    </row>
    <row r="1165" spans="1:15" x14ac:dyDescent="0.3">
      <c r="A1165" s="278" t="s">
        <v>569</v>
      </c>
      <c r="B1165" s="278" t="s">
        <v>8606</v>
      </c>
      <c r="C1165" s="280" t="s">
        <v>1014</v>
      </c>
      <c r="D1165" s="278" t="s">
        <v>70</v>
      </c>
      <c r="E1165" s="280" t="s">
        <v>568</v>
      </c>
      <c r="F1165" s="278" t="s">
        <v>4724</v>
      </c>
      <c r="G1165" s="278" t="s">
        <v>8607</v>
      </c>
      <c r="H1165" s="278" t="s">
        <v>48</v>
      </c>
      <c r="I1165" s="278" t="s">
        <v>8605</v>
      </c>
      <c r="J1165" s="278" t="s">
        <v>571</v>
      </c>
      <c r="K1165" s="278" t="s">
        <v>341</v>
      </c>
      <c r="L1165" s="278" t="s">
        <v>127</v>
      </c>
      <c r="M1165" s="279" t="s">
        <v>8604</v>
      </c>
      <c r="N1165" s="278" t="s">
        <v>5000</v>
      </c>
      <c r="O1165" s="278"/>
    </row>
    <row r="1166" spans="1:15" x14ac:dyDescent="0.3">
      <c r="A1166" s="278" t="s">
        <v>569</v>
      </c>
      <c r="B1166" s="278" t="s">
        <v>7260</v>
      </c>
      <c r="C1166" s="280" t="s">
        <v>1014</v>
      </c>
      <c r="D1166" s="278" t="s">
        <v>70</v>
      </c>
      <c r="E1166" s="280" t="s">
        <v>568</v>
      </c>
      <c r="F1166" s="278" t="s">
        <v>4618</v>
      </c>
      <c r="G1166" s="278" t="s">
        <v>8603</v>
      </c>
      <c r="H1166" s="278" t="s">
        <v>48</v>
      </c>
      <c r="I1166" s="278" t="s">
        <v>8274</v>
      </c>
      <c r="J1166" s="278" t="s">
        <v>571</v>
      </c>
      <c r="K1166" s="278" t="s">
        <v>341</v>
      </c>
      <c r="L1166" s="278" t="s">
        <v>127</v>
      </c>
      <c r="M1166" s="279" t="s">
        <v>1176</v>
      </c>
      <c r="N1166" s="278" t="s">
        <v>5000</v>
      </c>
      <c r="O1166" s="278"/>
    </row>
    <row r="1167" spans="1:15" x14ac:dyDescent="0.3">
      <c r="A1167" s="278" t="s">
        <v>569</v>
      </c>
      <c r="B1167" s="278" t="s">
        <v>7242</v>
      </c>
      <c r="C1167" s="280" t="s">
        <v>1161</v>
      </c>
      <c r="D1167" s="278" t="s">
        <v>70</v>
      </c>
      <c r="E1167" s="280" t="s">
        <v>568</v>
      </c>
      <c r="F1167" s="278" t="s">
        <v>4620</v>
      </c>
      <c r="G1167" s="278" t="s">
        <v>8602</v>
      </c>
      <c r="H1167" s="278" t="s">
        <v>48</v>
      </c>
      <c r="I1167" s="278" t="s">
        <v>8256</v>
      </c>
      <c r="J1167" s="278" t="s">
        <v>571</v>
      </c>
      <c r="K1167" s="278" t="s">
        <v>341</v>
      </c>
      <c r="L1167" s="278" t="s">
        <v>127</v>
      </c>
      <c r="M1167" s="279" t="s">
        <v>8255</v>
      </c>
      <c r="N1167" s="278" t="s">
        <v>5000</v>
      </c>
      <c r="O1167" s="278"/>
    </row>
    <row r="1168" spans="1:15" x14ac:dyDescent="0.3">
      <c r="A1168" s="278" t="s">
        <v>569</v>
      </c>
      <c r="B1168" s="278" t="s">
        <v>7232</v>
      </c>
      <c r="C1168" s="280" t="s">
        <v>1161</v>
      </c>
      <c r="D1168" s="278" t="s">
        <v>70</v>
      </c>
      <c r="E1168" s="280" t="s">
        <v>568</v>
      </c>
      <c r="F1168" s="278" t="s">
        <v>4622</v>
      </c>
      <c r="G1168" s="278" t="s">
        <v>8601</v>
      </c>
      <c r="H1168" s="278" t="s">
        <v>48</v>
      </c>
      <c r="I1168" s="278" t="s">
        <v>8600</v>
      </c>
      <c r="J1168" s="278" t="s">
        <v>571</v>
      </c>
      <c r="K1168" s="278" t="s">
        <v>341</v>
      </c>
      <c r="L1168" s="278" t="s">
        <v>127</v>
      </c>
      <c r="M1168" s="279" t="s">
        <v>8599</v>
      </c>
      <c r="N1168" s="278" t="s">
        <v>5000</v>
      </c>
      <c r="O1168" s="278"/>
    </row>
    <row r="1169" spans="1:15" x14ac:dyDescent="0.3">
      <c r="A1169" s="278" t="s">
        <v>569</v>
      </c>
      <c r="B1169" s="278" t="s">
        <v>1104</v>
      </c>
      <c r="C1169" s="280" t="s">
        <v>1014</v>
      </c>
      <c r="D1169" s="278" t="s">
        <v>70</v>
      </c>
      <c r="E1169" s="280" t="s">
        <v>568</v>
      </c>
      <c r="F1169" s="278" t="s">
        <v>4610</v>
      </c>
      <c r="G1169" s="278" t="s">
        <v>4971</v>
      </c>
      <c r="H1169" s="278" t="s">
        <v>48</v>
      </c>
      <c r="I1169" s="278" t="s">
        <v>4972</v>
      </c>
      <c r="J1169" s="278" t="s">
        <v>571</v>
      </c>
      <c r="K1169" s="278" t="s">
        <v>341</v>
      </c>
      <c r="L1169" s="278" t="s">
        <v>127</v>
      </c>
      <c r="M1169" s="279" t="s">
        <v>1182</v>
      </c>
      <c r="N1169" s="278" t="s">
        <v>5000</v>
      </c>
      <c r="O1169" s="278"/>
    </row>
    <row r="1170" spans="1:15" x14ac:dyDescent="0.3">
      <c r="A1170" s="278" t="s">
        <v>569</v>
      </c>
      <c r="B1170" s="278" t="s">
        <v>7226</v>
      </c>
      <c r="C1170" s="280" t="s">
        <v>1014</v>
      </c>
      <c r="D1170" s="278" t="s">
        <v>70</v>
      </c>
      <c r="E1170" s="280" t="s">
        <v>568</v>
      </c>
      <c r="F1170" s="278" t="s">
        <v>4618</v>
      </c>
      <c r="G1170" s="278" t="s">
        <v>8598</v>
      </c>
      <c r="H1170" s="278" t="s">
        <v>48</v>
      </c>
      <c r="I1170" s="278" t="s">
        <v>8597</v>
      </c>
      <c r="J1170" s="278" t="s">
        <v>571</v>
      </c>
      <c r="K1170" s="278" t="s">
        <v>341</v>
      </c>
      <c r="L1170" s="278" t="s">
        <v>127</v>
      </c>
      <c r="M1170" s="279" t="s">
        <v>1176</v>
      </c>
      <c r="N1170" s="278" t="s">
        <v>5000</v>
      </c>
      <c r="O1170" s="278"/>
    </row>
    <row r="1171" spans="1:15" x14ac:dyDescent="0.3">
      <c r="A1171" s="278" t="s">
        <v>569</v>
      </c>
      <c r="B1171" s="278" t="s">
        <v>1105</v>
      </c>
      <c r="C1171" s="280" t="s">
        <v>1161</v>
      </c>
      <c r="D1171" s="278" t="s">
        <v>64</v>
      </c>
      <c r="E1171" s="280" t="s">
        <v>853</v>
      </c>
      <c r="F1171" s="278" t="s">
        <v>4633</v>
      </c>
      <c r="G1171" s="278" t="s">
        <v>4994</v>
      </c>
      <c r="H1171" s="278" t="s">
        <v>739</v>
      </c>
      <c r="I1171" s="278" t="s">
        <v>4993</v>
      </c>
      <c r="J1171" s="278" t="s">
        <v>571</v>
      </c>
      <c r="K1171" s="278" t="s">
        <v>341</v>
      </c>
      <c r="L1171" s="278" t="s">
        <v>127</v>
      </c>
      <c r="M1171" s="279" t="s">
        <v>5001</v>
      </c>
      <c r="N1171" s="278" t="s">
        <v>5000</v>
      </c>
      <c r="O1171" s="278"/>
    </row>
    <row r="1172" spans="1:15" x14ac:dyDescent="0.3">
      <c r="A1172" s="278" t="s">
        <v>569</v>
      </c>
      <c r="B1172" s="278" t="s">
        <v>1105</v>
      </c>
      <c r="C1172" s="280" t="s">
        <v>1161</v>
      </c>
      <c r="D1172" s="278" t="s">
        <v>64</v>
      </c>
      <c r="E1172" s="280" t="s">
        <v>853</v>
      </c>
      <c r="F1172" s="278" t="s">
        <v>4724</v>
      </c>
      <c r="G1172" s="278" t="s">
        <v>4994</v>
      </c>
      <c r="H1172" s="278" t="s">
        <v>48</v>
      </c>
      <c r="I1172" s="281" t="s">
        <v>4993</v>
      </c>
      <c r="J1172" s="278" t="s">
        <v>571</v>
      </c>
      <c r="K1172" s="278" t="s">
        <v>341</v>
      </c>
      <c r="L1172" s="278" t="s">
        <v>127</v>
      </c>
      <c r="M1172" s="279" t="s">
        <v>5001</v>
      </c>
      <c r="N1172" s="278" t="s">
        <v>5000</v>
      </c>
      <c r="O1172" s="282" t="s">
        <v>5044</v>
      </c>
    </row>
    <row r="1173" spans="1:15" x14ac:dyDescent="0.3">
      <c r="A1173" s="278" t="s">
        <v>569</v>
      </c>
      <c r="B1173" s="278">
        <v>1016</v>
      </c>
      <c r="C1173" s="280" t="s">
        <v>1161</v>
      </c>
      <c r="D1173" s="278" t="s">
        <v>70</v>
      </c>
      <c r="E1173" s="280" t="s">
        <v>1149</v>
      </c>
      <c r="F1173" s="278" t="s">
        <v>3187</v>
      </c>
      <c r="G1173" s="278" t="s">
        <v>1161</v>
      </c>
      <c r="H1173" s="278" t="s">
        <v>137</v>
      </c>
      <c r="I1173" s="278" t="s">
        <v>3188</v>
      </c>
      <c r="J1173" s="278" t="s">
        <v>571</v>
      </c>
      <c r="K1173" s="278" t="s">
        <v>1161</v>
      </c>
      <c r="L1173" s="278" t="s">
        <v>127</v>
      </c>
      <c r="M1173" s="278" t="s">
        <v>3190</v>
      </c>
      <c r="N1173" s="278" t="s">
        <v>5000</v>
      </c>
      <c r="O1173" s="278"/>
    </row>
    <row r="1174" spans="1:15" x14ac:dyDescent="0.3">
      <c r="A1174" s="278" t="s">
        <v>8556</v>
      </c>
      <c r="B1174" s="278" t="s">
        <v>8470</v>
      </c>
      <c r="C1174" s="280" t="s">
        <v>1161</v>
      </c>
      <c r="D1174" s="278" t="s">
        <v>64</v>
      </c>
      <c r="E1174" s="280" t="s">
        <v>853</v>
      </c>
      <c r="F1174" s="278" t="s">
        <v>3551</v>
      </c>
      <c r="G1174" s="278" t="s">
        <v>8596</v>
      </c>
      <c r="H1174" s="278" t="s">
        <v>48</v>
      </c>
      <c r="I1174" s="278" t="s">
        <v>8595</v>
      </c>
      <c r="J1174" s="278" t="s">
        <v>1100</v>
      </c>
      <c r="K1174" s="278" t="s">
        <v>341</v>
      </c>
      <c r="L1174" s="278" t="s">
        <v>134</v>
      </c>
      <c r="M1174" s="279" t="s">
        <v>1651</v>
      </c>
      <c r="N1174" s="278" t="s">
        <v>5000</v>
      </c>
      <c r="O1174" s="278"/>
    </row>
    <row r="1175" spans="1:15" x14ac:dyDescent="0.3">
      <c r="A1175" s="278" t="s">
        <v>8556</v>
      </c>
      <c r="B1175" s="278" t="s">
        <v>8593</v>
      </c>
      <c r="C1175" s="280" t="s">
        <v>1161</v>
      </c>
      <c r="D1175" s="278" t="s">
        <v>70</v>
      </c>
      <c r="E1175" s="280" t="s">
        <v>568</v>
      </c>
      <c r="F1175" s="278" t="s">
        <v>3504</v>
      </c>
      <c r="G1175" s="278" t="s">
        <v>8594</v>
      </c>
      <c r="H1175" s="278" t="s">
        <v>48</v>
      </c>
      <c r="I1175" s="281" t="s">
        <v>8592</v>
      </c>
      <c r="J1175" s="278" t="s">
        <v>1100</v>
      </c>
      <c r="K1175" s="278" t="s">
        <v>341</v>
      </c>
      <c r="L1175" s="278" t="s">
        <v>134</v>
      </c>
      <c r="M1175" s="279" t="s">
        <v>8591</v>
      </c>
      <c r="N1175" s="278" t="s">
        <v>5000</v>
      </c>
      <c r="O1175" s="278" t="s">
        <v>8561</v>
      </c>
    </row>
    <row r="1176" spans="1:15" x14ac:dyDescent="0.3">
      <c r="A1176" s="278" t="s">
        <v>8556</v>
      </c>
      <c r="B1176" s="278" t="s">
        <v>8589</v>
      </c>
      <c r="C1176" s="280" t="s">
        <v>1161</v>
      </c>
      <c r="D1176" s="278" t="s">
        <v>64</v>
      </c>
      <c r="E1176" s="280" t="s">
        <v>853</v>
      </c>
      <c r="F1176" s="278" t="s">
        <v>3540</v>
      </c>
      <c r="G1176" s="278" t="s">
        <v>8590</v>
      </c>
      <c r="H1176" s="278" t="s">
        <v>48</v>
      </c>
      <c r="I1176" s="278" t="s">
        <v>8588</v>
      </c>
      <c r="J1176" s="278" t="s">
        <v>1100</v>
      </c>
      <c r="K1176" s="278" t="s">
        <v>341</v>
      </c>
      <c r="L1176" s="278" t="s">
        <v>134</v>
      </c>
      <c r="M1176" s="279" t="s">
        <v>577</v>
      </c>
      <c r="N1176" s="278" t="s">
        <v>5000</v>
      </c>
      <c r="O1176" s="278"/>
    </row>
    <row r="1177" spans="1:15" x14ac:dyDescent="0.3">
      <c r="A1177" s="278" t="s">
        <v>8556</v>
      </c>
      <c r="B1177" s="278" t="s">
        <v>8586</v>
      </c>
      <c r="C1177" s="280" t="s">
        <v>1161</v>
      </c>
      <c r="D1177" s="278" t="s">
        <v>64</v>
      </c>
      <c r="E1177" s="280" t="s">
        <v>853</v>
      </c>
      <c r="F1177" s="278" t="s">
        <v>3533</v>
      </c>
      <c r="G1177" s="278" t="s">
        <v>8587</v>
      </c>
      <c r="H1177" s="278" t="s">
        <v>48</v>
      </c>
      <c r="I1177" s="278" t="s">
        <v>8585</v>
      </c>
      <c r="J1177" s="278" t="s">
        <v>1100</v>
      </c>
      <c r="K1177" s="278" t="s">
        <v>341</v>
      </c>
      <c r="L1177" s="278" t="s">
        <v>134</v>
      </c>
      <c r="M1177" s="279" t="s">
        <v>899</v>
      </c>
      <c r="N1177" s="278" t="s">
        <v>5000</v>
      </c>
      <c r="O1177" s="278"/>
    </row>
    <row r="1178" spans="1:15" x14ac:dyDescent="0.3">
      <c r="A1178" s="278" t="s">
        <v>8556</v>
      </c>
      <c r="B1178" s="278" t="s">
        <v>8583</v>
      </c>
      <c r="C1178" s="280" t="s">
        <v>1161</v>
      </c>
      <c r="D1178" s="278" t="s">
        <v>64</v>
      </c>
      <c r="E1178" s="280" t="s">
        <v>853</v>
      </c>
      <c r="F1178" s="278" t="s">
        <v>3536</v>
      </c>
      <c r="G1178" s="278" t="s">
        <v>8584</v>
      </c>
      <c r="H1178" s="278" t="s">
        <v>48</v>
      </c>
      <c r="I1178" s="278" t="s">
        <v>8582</v>
      </c>
      <c r="J1178" s="278" t="s">
        <v>1100</v>
      </c>
      <c r="K1178" s="278" t="s">
        <v>341</v>
      </c>
      <c r="L1178" s="278" t="s">
        <v>134</v>
      </c>
      <c r="M1178" s="279" t="s">
        <v>5581</v>
      </c>
      <c r="N1178" s="278" t="s">
        <v>5000</v>
      </c>
      <c r="O1178" s="278"/>
    </row>
    <row r="1179" spans="1:15" x14ac:dyDescent="0.3">
      <c r="A1179" s="278" t="s">
        <v>8556</v>
      </c>
      <c r="B1179" s="278" t="s">
        <v>4867</v>
      </c>
      <c r="C1179" s="280" t="s">
        <v>1161</v>
      </c>
      <c r="D1179" s="278" t="s">
        <v>64</v>
      </c>
      <c r="E1179" s="280" t="s">
        <v>853</v>
      </c>
      <c r="F1179" s="278" t="s">
        <v>3533</v>
      </c>
      <c r="G1179" s="278" t="s">
        <v>8581</v>
      </c>
      <c r="H1179" s="278" t="s">
        <v>48</v>
      </c>
      <c r="I1179" s="278" t="s">
        <v>8580</v>
      </c>
      <c r="J1179" s="278" t="s">
        <v>1100</v>
      </c>
      <c r="K1179" s="278" t="s">
        <v>341</v>
      </c>
      <c r="L1179" s="278" t="s">
        <v>134</v>
      </c>
      <c r="M1179" s="279" t="s">
        <v>3117</v>
      </c>
      <c r="N1179" s="278" t="s">
        <v>5000</v>
      </c>
      <c r="O1179" s="278"/>
    </row>
    <row r="1180" spans="1:15" x14ac:dyDescent="0.3">
      <c r="A1180" s="278" t="s">
        <v>8556</v>
      </c>
      <c r="B1180" s="278" t="s">
        <v>8578</v>
      </c>
      <c r="C1180" s="280" t="s">
        <v>1161</v>
      </c>
      <c r="D1180" s="278" t="s">
        <v>64</v>
      </c>
      <c r="E1180" s="280" t="s">
        <v>853</v>
      </c>
      <c r="F1180" s="278" t="s">
        <v>3540</v>
      </c>
      <c r="G1180" s="278" t="s">
        <v>8579</v>
      </c>
      <c r="H1180" s="278" t="s">
        <v>48</v>
      </c>
      <c r="I1180" s="278" t="s">
        <v>8577</v>
      </c>
      <c r="J1180" s="278" t="s">
        <v>1100</v>
      </c>
      <c r="K1180" s="278" t="s">
        <v>341</v>
      </c>
      <c r="L1180" s="278" t="s">
        <v>134</v>
      </c>
      <c r="M1180" s="279" t="s">
        <v>8576</v>
      </c>
      <c r="N1180" s="278" t="s">
        <v>5000</v>
      </c>
      <c r="O1180" s="278"/>
    </row>
    <row r="1181" spans="1:15" x14ac:dyDescent="0.3">
      <c r="A1181" s="278" t="s">
        <v>8556</v>
      </c>
      <c r="B1181" s="278" t="s">
        <v>8574</v>
      </c>
      <c r="C1181" s="280" t="s">
        <v>1161</v>
      </c>
      <c r="D1181" s="278" t="s">
        <v>173</v>
      </c>
      <c r="E1181" s="280" t="s">
        <v>568</v>
      </c>
      <c r="F1181" s="278" t="s">
        <v>3469</v>
      </c>
      <c r="G1181" s="278" t="s">
        <v>8575</v>
      </c>
      <c r="H1181" s="278" t="s">
        <v>48</v>
      </c>
      <c r="I1181" s="281" t="s">
        <v>8571</v>
      </c>
      <c r="J1181" s="278" t="s">
        <v>5328</v>
      </c>
      <c r="K1181" s="278" t="s">
        <v>341</v>
      </c>
      <c r="L1181" s="278" t="s">
        <v>134</v>
      </c>
      <c r="M1181" s="279" t="s">
        <v>5324</v>
      </c>
      <c r="N1181" s="278" t="s">
        <v>5000</v>
      </c>
      <c r="O1181" s="278" t="s">
        <v>8561</v>
      </c>
    </row>
    <row r="1182" spans="1:15" x14ac:dyDescent="0.3">
      <c r="A1182" s="278" t="s">
        <v>8556</v>
      </c>
      <c r="B1182" s="278" t="s">
        <v>8572</v>
      </c>
      <c r="C1182" s="280" t="s">
        <v>1161</v>
      </c>
      <c r="D1182" s="278" t="s">
        <v>70</v>
      </c>
      <c r="E1182" s="280" t="s">
        <v>572</v>
      </c>
      <c r="F1182" s="278" t="s">
        <v>3469</v>
      </c>
      <c r="G1182" s="278" t="s">
        <v>8573</v>
      </c>
      <c r="H1182" s="278" t="s">
        <v>48</v>
      </c>
      <c r="I1182" s="281" t="s">
        <v>8571</v>
      </c>
      <c r="J1182" s="278" t="s">
        <v>1100</v>
      </c>
      <c r="K1182" s="278" t="s">
        <v>341</v>
      </c>
      <c r="L1182" s="278" t="s">
        <v>134</v>
      </c>
      <c r="M1182" s="279" t="s">
        <v>5324</v>
      </c>
      <c r="N1182" s="278" t="s">
        <v>5000</v>
      </c>
      <c r="O1182" s="278" t="s">
        <v>8561</v>
      </c>
    </row>
    <row r="1183" spans="1:15" x14ac:dyDescent="0.3">
      <c r="A1183" s="278" t="s">
        <v>8556</v>
      </c>
      <c r="B1183" s="278" t="s">
        <v>8569</v>
      </c>
      <c r="C1183" s="280" t="s">
        <v>1014</v>
      </c>
      <c r="D1183" s="278" t="s">
        <v>64</v>
      </c>
      <c r="E1183" s="280" t="s">
        <v>853</v>
      </c>
      <c r="F1183" s="278" t="s">
        <v>3551</v>
      </c>
      <c r="G1183" s="278" t="s">
        <v>8570</v>
      </c>
      <c r="H1183" s="278" t="s">
        <v>48</v>
      </c>
      <c r="I1183" s="278" t="s">
        <v>8568</v>
      </c>
      <c r="J1183" s="278" t="s">
        <v>1100</v>
      </c>
      <c r="K1183" s="278" t="s">
        <v>341</v>
      </c>
      <c r="L1183" s="278" t="s">
        <v>134</v>
      </c>
      <c r="M1183" s="279" t="s">
        <v>363</v>
      </c>
      <c r="N1183" s="278" t="s">
        <v>5000</v>
      </c>
      <c r="O1183" s="278"/>
    </row>
    <row r="1184" spans="1:15" x14ac:dyDescent="0.3">
      <c r="A1184" s="278" t="s">
        <v>8556</v>
      </c>
      <c r="B1184" s="278" t="s">
        <v>8566</v>
      </c>
      <c r="C1184" s="280" t="s">
        <v>1161</v>
      </c>
      <c r="D1184" s="278" t="s">
        <v>64</v>
      </c>
      <c r="E1184" s="280" t="s">
        <v>853</v>
      </c>
      <c r="F1184" s="278" t="s">
        <v>3527</v>
      </c>
      <c r="G1184" s="278" t="s">
        <v>8567</v>
      </c>
      <c r="H1184" s="278" t="s">
        <v>739</v>
      </c>
      <c r="I1184" s="278" t="s">
        <v>8565</v>
      </c>
      <c r="J1184" s="278" t="s">
        <v>1100</v>
      </c>
      <c r="K1184" s="278" t="s">
        <v>341</v>
      </c>
      <c r="L1184" s="278" t="s">
        <v>134</v>
      </c>
      <c r="M1184" s="279" t="s">
        <v>852</v>
      </c>
      <c r="N1184" s="278" t="s">
        <v>5000</v>
      </c>
      <c r="O1184" s="278"/>
    </row>
    <row r="1185" spans="1:15" x14ac:dyDescent="0.3">
      <c r="A1185" s="278" t="s">
        <v>8556</v>
      </c>
      <c r="B1185" s="278" t="s">
        <v>8563</v>
      </c>
      <c r="C1185" s="280" t="s">
        <v>1014</v>
      </c>
      <c r="D1185" s="278" t="s">
        <v>70</v>
      </c>
      <c r="E1185" s="280" t="s">
        <v>568</v>
      </c>
      <c r="F1185" s="278" t="s">
        <v>3500</v>
      </c>
      <c r="G1185" s="278" t="s">
        <v>8564</v>
      </c>
      <c r="H1185" s="278" t="s">
        <v>48</v>
      </c>
      <c r="I1185" s="281" t="s">
        <v>8562</v>
      </c>
      <c r="J1185" s="278" t="s">
        <v>1100</v>
      </c>
      <c r="K1185" s="278" t="s">
        <v>341</v>
      </c>
      <c r="L1185" s="278" t="s">
        <v>134</v>
      </c>
      <c r="M1185" s="279" t="s">
        <v>1173</v>
      </c>
      <c r="N1185" s="278" t="s">
        <v>5000</v>
      </c>
      <c r="O1185" s="278" t="s">
        <v>8561</v>
      </c>
    </row>
    <row r="1186" spans="1:15" x14ac:dyDescent="0.3">
      <c r="A1186" s="278" t="s">
        <v>8556</v>
      </c>
      <c r="B1186" s="278" t="s">
        <v>8559</v>
      </c>
      <c r="C1186" s="280" t="s">
        <v>1161</v>
      </c>
      <c r="D1186" s="278" t="s">
        <v>64</v>
      </c>
      <c r="E1186" s="280" t="s">
        <v>853</v>
      </c>
      <c r="F1186" s="278" t="s">
        <v>3551</v>
      </c>
      <c r="G1186" s="278" t="s">
        <v>8560</v>
      </c>
      <c r="H1186" s="278" t="s">
        <v>48</v>
      </c>
      <c r="I1186" s="278" t="s">
        <v>8558</v>
      </c>
      <c r="J1186" s="278" t="s">
        <v>1100</v>
      </c>
      <c r="K1186" s="278" t="s">
        <v>341</v>
      </c>
      <c r="L1186" s="278" t="s">
        <v>134</v>
      </c>
      <c r="M1186" s="279" t="s">
        <v>737</v>
      </c>
      <c r="N1186" s="278" t="s">
        <v>5000</v>
      </c>
      <c r="O1186" s="278"/>
    </row>
    <row r="1187" spans="1:15" x14ac:dyDescent="0.3">
      <c r="A1187" s="278" t="s">
        <v>8556</v>
      </c>
      <c r="B1187" s="278" t="s">
        <v>8555</v>
      </c>
      <c r="C1187" s="280" t="s">
        <v>1161</v>
      </c>
      <c r="D1187" s="278" t="s">
        <v>64</v>
      </c>
      <c r="E1187" s="280" t="s">
        <v>853</v>
      </c>
      <c r="F1187" s="278" t="s">
        <v>3540</v>
      </c>
      <c r="G1187" s="278" t="s">
        <v>8557</v>
      </c>
      <c r="H1187" s="278" t="s">
        <v>48</v>
      </c>
      <c r="I1187" s="278" t="s">
        <v>8554</v>
      </c>
      <c r="J1187" s="278" t="s">
        <v>1100</v>
      </c>
      <c r="K1187" s="278" t="s">
        <v>341</v>
      </c>
      <c r="L1187" s="278" t="s">
        <v>134</v>
      </c>
      <c r="M1187" s="279" t="s">
        <v>518</v>
      </c>
      <c r="N1187" s="278" t="s">
        <v>5000</v>
      </c>
      <c r="O1187" s="278"/>
    </row>
    <row r="1188" spans="1:15" x14ac:dyDescent="0.3">
      <c r="A1188" s="278" t="s">
        <v>8552</v>
      </c>
      <c r="B1188" s="278" t="s">
        <v>8551</v>
      </c>
      <c r="C1188" s="280" t="s">
        <v>1161</v>
      </c>
      <c r="D1188" s="278" t="s">
        <v>70</v>
      </c>
      <c r="E1188" s="280" t="s">
        <v>568</v>
      </c>
      <c r="F1188" s="278" t="s">
        <v>4616</v>
      </c>
      <c r="G1188" s="278" t="s">
        <v>8553</v>
      </c>
      <c r="H1188" s="278" t="s">
        <v>48</v>
      </c>
      <c r="I1188" s="278" t="s">
        <v>8550</v>
      </c>
      <c r="J1188" s="278" t="s">
        <v>1019</v>
      </c>
      <c r="K1188" s="278" t="s">
        <v>341</v>
      </c>
      <c r="L1188" s="278" t="s">
        <v>127</v>
      </c>
      <c r="M1188" s="279" t="s">
        <v>1171</v>
      </c>
      <c r="N1188" s="278" t="s">
        <v>5000</v>
      </c>
      <c r="O1188" s="278"/>
    </row>
    <row r="1189" spans="1:15" x14ac:dyDescent="0.3">
      <c r="A1189" s="278" t="s">
        <v>1137</v>
      </c>
      <c r="B1189" s="278" t="s">
        <v>8548</v>
      </c>
      <c r="C1189" s="280" t="s">
        <v>8001</v>
      </c>
      <c r="D1189" s="278" t="s">
        <v>64</v>
      </c>
      <c r="E1189" s="280" t="s">
        <v>853</v>
      </c>
      <c r="F1189" s="278" t="s">
        <v>4637</v>
      </c>
      <c r="G1189" s="278" t="s">
        <v>8549</v>
      </c>
      <c r="H1189" s="278" t="s">
        <v>48</v>
      </c>
      <c r="I1189" s="278" t="s">
        <v>8547</v>
      </c>
      <c r="J1189" s="278" t="s">
        <v>571</v>
      </c>
      <c r="K1189" s="278" t="s">
        <v>341</v>
      </c>
      <c r="L1189" s="278" t="s">
        <v>127</v>
      </c>
      <c r="M1189" s="279" t="s">
        <v>901</v>
      </c>
      <c r="N1189" s="278" t="s">
        <v>5000</v>
      </c>
      <c r="O1189" s="278"/>
    </row>
    <row r="1190" spans="1:15" x14ac:dyDescent="0.3">
      <c r="A1190" s="278" t="s">
        <v>1137</v>
      </c>
      <c r="B1190" s="278" t="s">
        <v>7220</v>
      </c>
      <c r="C1190" s="280" t="s">
        <v>1014</v>
      </c>
      <c r="D1190" s="278" t="s">
        <v>173</v>
      </c>
      <c r="E1190" s="280" t="s">
        <v>568</v>
      </c>
      <c r="F1190" s="278" t="s">
        <v>4612</v>
      </c>
      <c r="G1190" s="278" t="s">
        <v>8546</v>
      </c>
      <c r="H1190" s="278" t="s">
        <v>48</v>
      </c>
      <c r="I1190" s="278" t="s">
        <v>8543</v>
      </c>
      <c r="J1190" s="278" t="s">
        <v>570</v>
      </c>
      <c r="K1190" s="278" t="s">
        <v>341</v>
      </c>
      <c r="L1190" s="278" t="s">
        <v>127</v>
      </c>
      <c r="M1190" s="279" t="s">
        <v>1184</v>
      </c>
      <c r="N1190" s="278" t="s">
        <v>5000</v>
      </c>
      <c r="O1190" s="278"/>
    </row>
    <row r="1191" spans="1:15" x14ac:dyDescent="0.3">
      <c r="A1191" s="278" t="s">
        <v>1137</v>
      </c>
      <c r="B1191" s="278" t="s">
        <v>8544</v>
      </c>
      <c r="C1191" s="280" t="s">
        <v>1003</v>
      </c>
      <c r="D1191" s="278" t="s">
        <v>70</v>
      </c>
      <c r="E1191" s="280" t="s">
        <v>572</v>
      </c>
      <c r="F1191" s="278" t="s">
        <v>4612</v>
      </c>
      <c r="G1191" s="278" t="s">
        <v>8545</v>
      </c>
      <c r="H1191" s="278" t="s">
        <v>48</v>
      </c>
      <c r="I1191" s="278" t="s">
        <v>8543</v>
      </c>
      <c r="J1191" s="278" t="s">
        <v>571</v>
      </c>
      <c r="K1191" s="278" t="s">
        <v>341</v>
      </c>
      <c r="L1191" s="278" t="s">
        <v>127</v>
      </c>
      <c r="M1191" s="279" t="s">
        <v>1184</v>
      </c>
      <c r="N1191" s="278" t="s">
        <v>5000</v>
      </c>
      <c r="O1191" s="278"/>
    </row>
    <row r="1192" spans="1:15" x14ac:dyDescent="0.3">
      <c r="A1192" s="278" t="s">
        <v>1137</v>
      </c>
      <c r="B1192" s="278" t="s">
        <v>7211</v>
      </c>
      <c r="C1192" s="280" t="s">
        <v>1003</v>
      </c>
      <c r="D1192" s="278" t="s">
        <v>173</v>
      </c>
      <c r="E1192" s="280" t="s">
        <v>568</v>
      </c>
      <c r="F1192" s="278" t="s">
        <v>4614</v>
      </c>
      <c r="G1192" s="278" t="s">
        <v>8542</v>
      </c>
      <c r="H1192" s="278" t="s">
        <v>48</v>
      </c>
      <c r="I1192" s="278" t="s">
        <v>8540</v>
      </c>
      <c r="J1192" s="278" t="s">
        <v>570</v>
      </c>
      <c r="K1192" s="278" t="s">
        <v>341</v>
      </c>
      <c r="L1192" s="278" t="s">
        <v>127</v>
      </c>
      <c r="M1192" s="279" t="s">
        <v>8539</v>
      </c>
      <c r="N1192" s="278" t="s">
        <v>5000</v>
      </c>
      <c r="O1192" s="278"/>
    </row>
    <row r="1193" spans="1:15" x14ac:dyDescent="0.3">
      <c r="A1193" s="278" t="s">
        <v>1137</v>
      </c>
      <c r="B1193" s="278" t="s">
        <v>7208</v>
      </c>
      <c r="C1193" s="280" t="s">
        <v>1014</v>
      </c>
      <c r="D1193" s="278" t="s">
        <v>70</v>
      </c>
      <c r="E1193" s="280" t="s">
        <v>572</v>
      </c>
      <c r="F1193" s="278" t="s">
        <v>4614</v>
      </c>
      <c r="G1193" s="278" t="s">
        <v>8541</v>
      </c>
      <c r="H1193" s="278" t="s">
        <v>48</v>
      </c>
      <c r="I1193" s="278" t="s">
        <v>8540</v>
      </c>
      <c r="J1193" s="278" t="s">
        <v>571</v>
      </c>
      <c r="K1193" s="278" t="s">
        <v>341</v>
      </c>
      <c r="L1193" s="278" t="s">
        <v>127</v>
      </c>
      <c r="M1193" s="279" t="s">
        <v>8539</v>
      </c>
      <c r="N1193" s="278" t="s">
        <v>5000</v>
      </c>
      <c r="O1193" s="278"/>
    </row>
    <row r="1194" spans="1:15" x14ac:dyDescent="0.3">
      <c r="A1194" s="278" t="s">
        <v>1137</v>
      </c>
      <c r="B1194" s="278" t="s">
        <v>7202</v>
      </c>
      <c r="C1194" s="280" t="s">
        <v>1003</v>
      </c>
      <c r="D1194" s="278" t="s">
        <v>173</v>
      </c>
      <c r="E1194" s="280" t="s">
        <v>568</v>
      </c>
      <c r="F1194" s="278" t="s">
        <v>4612</v>
      </c>
      <c r="G1194" s="278" t="s">
        <v>8538</v>
      </c>
      <c r="H1194" s="278" t="s">
        <v>48</v>
      </c>
      <c r="I1194" s="278" t="s">
        <v>8536</v>
      </c>
      <c r="J1194" s="278" t="s">
        <v>570</v>
      </c>
      <c r="K1194" s="278" t="s">
        <v>341</v>
      </c>
      <c r="L1194" s="278" t="s">
        <v>127</v>
      </c>
      <c r="M1194" s="279" t="s">
        <v>1184</v>
      </c>
      <c r="N1194" s="278" t="s">
        <v>5000</v>
      </c>
      <c r="O1194" s="278"/>
    </row>
    <row r="1195" spans="1:15" x14ac:dyDescent="0.3">
      <c r="A1195" s="278" t="s">
        <v>1137</v>
      </c>
      <c r="B1195" s="278" t="s">
        <v>7199</v>
      </c>
      <c r="C1195" s="280" t="s">
        <v>16</v>
      </c>
      <c r="D1195" s="278" t="s">
        <v>70</v>
      </c>
      <c r="E1195" s="280" t="s">
        <v>572</v>
      </c>
      <c r="F1195" s="278" t="s">
        <v>4612</v>
      </c>
      <c r="G1195" s="278" t="s">
        <v>8537</v>
      </c>
      <c r="H1195" s="278" t="s">
        <v>48</v>
      </c>
      <c r="I1195" s="278" t="s">
        <v>8536</v>
      </c>
      <c r="J1195" s="278" t="s">
        <v>571</v>
      </c>
      <c r="K1195" s="278" t="s">
        <v>341</v>
      </c>
      <c r="L1195" s="278" t="s">
        <v>127</v>
      </c>
      <c r="M1195" s="279" t="s">
        <v>1184</v>
      </c>
      <c r="N1195" s="278" t="s">
        <v>5000</v>
      </c>
      <c r="O1195" s="278"/>
    </row>
    <row r="1196" spans="1:15" x14ac:dyDescent="0.3">
      <c r="A1196" s="278" t="s">
        <v>1137</v>
      </c>
      <c r="B1196" s="278" t="s">
        <v>8534</v>
      </c>
      <c r="C1196" s="280" t="s">
        <v>1003</v>
      </c>
      <c r="D1196" s="278" t="s">
        <v>70</v>
      </c>
      <c r="E1196" s="280" t="s">
        <v>568</v>
      </c>
      <c r="F1196" s="278" t="s">
        <v>4622</v>
      </c>
      <c r="G1196" s="278" t="s">
        <v>8535</v>
      </c>
      <c r="H1196" s="278" t="s">
        <v>48</v>
      </c>
      <c r="I1196" s="278" t="s">
        <v>8533</v>
      </c>
      <c r="J1196" s="278" t="s">
        <v>571</v>
      </c>
      <c r="K1196" s="278" t="s">
        <v>341</v>
      </c>
      <c r="L1196" s="278" t="s">
        <v>127</v>
      </c>
      <c r="M1196" s="279" t="s">
        <v>530</v>
      </c>
      <c r="N1196" s="278" t="s">
        <v>5000</v>
      </c>
      <c r="O1196" s="278"/>
    </row>
    <row r="1197" spans="1:15" x14ac:dyDescent="0.3">
      <c r="A1197" s="278" t="s">
        <v>1137</v>
      </c>
      <c r="B1197" s="278" t="s">
        <v>1108</v>
      </c>
      <c r="C1197" s="280" t="s">
        <v>1003</v>
      </c>
      <c r="D1197" s="278" t="s">
        <v>70</v>
      </c>
      <c r="E1197" s="280" t="s">
        <v>568</v>
      </c>
      <c r="F1197" s="278" t="s">
        <v>4622</v>
      </c>
      <c r="G1197" s="278" t="s">
        <v>8532</v>
      </c>
      <c r="H1197" s="278" t="s">
        <v>48</v>
      </c>
      <c r="I1197" s="278" t="s">
        <v>8531</v>
      </c>
      <c r="J1197" s="278" t="s">
        <v>571</v>
      </c>
      <c r="K1197" s="278" t="s">
        <v>341</v>
      </c>
      <c r="L1197" s="278" t="s">
        <v>127</v>
      </c>
      <c r="M1197" s="279" t="s">
        <v>1180</v>
      </c>
      <c r="N1197" s="278" t="s">
        <v>5000</v>
      </c>
      <c r="O1197" s="278"/>
    </row>
    <row r="1198" spans="1:15" x14ac:dyDescent="0.3">
      <c r="A1198" s="278" t="s">
        <v>1137</v>
      </c>
      <c r="B1198" s="278" t="s">
        <v>7164</v>
      </c>
      <c r="C1198" s="280" t="s">
        <v>1014</v>
      </c>
      <c r="D1198" s="278" t="s">
        <v>70</v>
      </c>
      <c r="E1198" s="280" t="s">
        <v>568</v>
      </c>
      <c r="F1198" s="278" t="s">
        <v>4618</v>
      </c>
      <c r="G1198" s="278" t="s">
        <v>8530</v>
      </c>
      <c r="H1198" s="278" t="s">
        <v>48</v>
      </c>
      <c r="I1198" s="278" t="s">
        <v>8529</v>
      </c>
      <c r="J1198" s="278" t="s">
        <v>571</v>
      </c>
      <c r="K1198" s="278" t="s">
        <v>341</v>
      </c>
      <c r="L1198" s="278" t="s">
        <v>127</v>
      </c>
      <c r="M1198" s="279" t="s">
        <v>882</v>
      </c>
      <c r="N1198" s="278" t="s">
        <v>5000</v>
      </c>
      <c r="O1198" s="278"/>
    </row>
    <row r="1199" spans="1:15" x14ac:dyDescent="0.3">
      <c r="A1199" s="278" t="s">
        <v>1137</v>
      </c>
      <c r="B1199" s="278" t="s">
        <v>7161</v>
      </c>
      <c r="C1199" s="280" t="s">
        <v>1003</v>
      </c>
      <c r="D1199" s="278" t="s">
        <v>70</v>
      </c>
      <c r="E1199" s="280" t="s">
        <v>568</v>
      </c>
      <c r="F1199" s="278" t="s">
        <v>4771</v>
      </c>
      <c r="G1199" s="278" t="s">
        <v>8528</v>
      </c>
      <c r="H1199" s="278" t="s">
        <v>48</v>
      </c>
      <c r="I1199" s="278" t="s">
        <v>8527</v>
      </c>
      <c r="J1199" s="278" t="s">
        <v>571</v>
      </c>
      <c r="K1199" s="278" t="s">
        <v>341</v>
      </c>
      <c r="L1199" s="278" t="s">
        <v>127</v>
      </c>
      <c r="M1199" s="279" t="s">
        <v>1173</v>
      </c>
      <c r="N1199" s="278" t="s">
        <v>5000</v>
      </c>
      <c r="O1199" s="278"/>
    </row>
    <row r="1200" spans="1:15" x14ac:dyDescent="0.3">
      <c r="A1200" s="278" t="s">
        <v>1137</v>
      </c>
      <c r="B1200" s="278" t="s">
        <v>7155</v>
      </c>
      <c r="C1200" s="280" t="s">
        <v>1003</v>
      </c>
      <c r="D1200" s="278" t="s">
        <v>64</v>
      </c>
      <c r="E1200" s="280" t="s">
        <v>853</v>
      </c>
      <c r="F1200" s="278" t="s">
        <v>4639</v>
      </c>
      <c r="G1200" s="278" t="s">
        <v>8526</v>
      </c>
      <c r="H1200" s="278" t="s">
        <v>48</v>
      </c>
      <c r="I1200" s="278" t="s">
        <v>8525</v>
      </c>
      <c r="J1200" s="278" t="s">
        <v>571</v>
      </c>
      <c r="K1200" s="278" t="s">
        <v>341</v>
      </c>
      <c r="L1200" s="278" t="s">
        <v>127</v>
      </c>
      <c r="M1200" s="279" t="s">
        <v>900</v>
      </c>
      <c r="N1200" s="278" t="s">
        <v>5000</v>
      </c>
      <c r="O1200" s="278"/>
    </row>
    <row r="1201" spans="1:15" x14ac:dyDescent="0.3">
      <c r="A1201" s="278" t="s">
        <v>1137</v>
      </c>
      <c r="B1201" s="278" t="s">
        <v>7152</v>
      </c>
      <c r="C1201" s="280" t="s">
        <v>1003</v>
      </c>
      <c r="D1201" s="278" t="s">
        <v>64</v>
      </c>
      <c r="E1201" s="280" t="s">
        <v>853</v>
      </c>
      <c r="F1201" s="278" t="s">
        <v>4635</v>
      </c>
      <c r="G1201" s="278" t="s">
        <v>8524</v>
      </c>
      <c r="H1201" s="278" t="s">
        <v>48</v>
      </c>
      <c r="I1201" s="278" t="s">
        <v>8523</v>
      </c>
      <c r="J1201" s="278" t="s">
        <v>571</v>
      </c>
      <c r="K1201" s="278" t="s">
        <v>341</v>
      </c>
      <c r="L1201" s="278" t="s">
        <v>127</v>
      </c>
      <c r="M1201" s="279" t="s">
        <v>368</v>
      </c>
      <c r="N1201" s="278" t="s">
        <v>5000</v>
      </c>
      <c r="O1201" s="278"/>
    </row>
    <row r="1202" spans="1:15" x14ac:dyDescent="0.3">
      <c r="A1202" s="278" t="s">
        <v>1137</v>
      </c>
      <c r="B1202" s="278" t="s">
        <v>8521</v>
      </c>
      <c r="C1202" s="280" t="s">
        <v>1014</v>
      </c>
      <c r="D1202" s="278" t="s">
        <v>64</v>
      </c>
      <c r="E1202" s="280" t="s">
        <v>853</v>
      </c>
      <c r="F1202" s="278" t="s">
        <v>4633</v>
      </c>
      <c r="G1202" s="278" t="s">
        <v>8522</v>
      </c>
      <c r="H1202" s="278" t="s">
        <v>48</v>
      </c>
      <c r="I1202" s="278" t="s">
        <v>8520</v>
      </c>
      <c r="J1202" s="278" t="s">
        <v>571</v>
      </c>
      <c r="K1202" s="278" t="s">
        <v>341</v>
      </c>
      <c r="L1202" s="278" t="s">
        <v>127</v>
      </c>
      <c r="M1202" s="279" t="s">
        <v>889</v>
      </c>
      <c r="N1202" s="278" t="s">
        <v>5000</v>
      </c>
      <c r="O1202" s="278"/>
    </row>
    <row r="1203" spans="1:15" x14ac:dyDescent="0.3">
      <c r="A1203" s="278" t="s">
        <v>1137</v>
      </c>
      <c r="B1203" s="278" t="s">
        <v>1134</v>
      </c>
      <c r="C1203" s="280" t="s">
        <v>16</v>
      </c>
      <c r="D1203" s="278" t="s">
        <v>64</v>
      </c>
      <c r="E1203" s="280" t="s">
        <v>853</v>
      </c>
      <c r="F1203" s="278" t="s">
        <v>4669</v>
      </c>
      <c r="G1203" s="278" t="s">
        <v>8519</v>
      </c>
      <c r="H1203" s="278" t="s">
        <v>48</v>
      </c>
      <c r="I1203" s="278" t="s">
        <v>8335</v>
      </c>
      <c r="J1203" s="278" t="s">
        <v>571</v>
      </c>
      <c r="K1203" s="278" t="s">
        <v>341</v>
      </c>
      <c r="L1203" s="278" t="s">
        <v>127</v>
      </c>
      <c r="M1203" s="279" t="s">
        <v>655</v>
      </c>
      <c r="N1203" s="278" t="s">
        <v>5000</v>
      </c>
      <c r="O1203" s="278"/>
    </row>
    <row r="1204" spans="1:15" x14ac:dyDescent="0.3">
      <c r="A1204" s="278" t="s">
        <v>1137</v>
      </c>
      <c r="B1204" s="278" t="s">
        <v>8517</v>
      </c>
      <c r="C1204" s="280" t="s">
        <v>1003</v>
      </c>
      <c r="D1204" s="278" t="s">
        <v>64</v>
      </c>
      <c r="E1204" s="280" t="s">
        <v>853</v>
      </c>
      <c r="F1204" s="278" t="s">
        <v>4657</v>
      </c>
      <c r="G1204" s="278" t="s">
        <v>8518</v>
      </c>
      <c r="H1204" s="278" t="s">
        <v>48</v>
      </c>
      <c r="I1204" s="278" t="s">
        <v>8144</v>
      </c>
      <c r="J1204" s="278" t="s">
        <v>571</v>
      </c>
      <c r="K1204" s="278" t="s">
        <v>341</v>
      </c>
      <c r="L1204" s="278" t="s">
        <v>127</v>
      </c>
      <c r="M1204" s="279" t="s">
        <v>123</v>
      </c>
      <c r="N1204" s="278" t="s">
        <v>5000</v>
      </c>
      <c r="O1204" s="278"/>
    </row>
    <row r="1205" spans="1:15" x14ac:dyDescent="0.3">
      <c r="A1205" s="278" t="s">
        <v>1137</v>
      </c>
      <c r="B1205" s="278" t="s">
        <v>4996</v>
      </c>
      <c r="C1205" s="280" t="s">
        <v>1003</v>
      </c>
      <c r="D1205" s="278" t="s">
        <v>64</v>
      </c>
      <c r="E1205" s="280" t="s">
        <v>853</v>
      </c>
      <c r="F1205" s="278" t="s">
        <v>4645</v>
      </c>
      <c r="G1205" s="278" t="s">
        <v>4995</v>
      </c>
      <c r="H1205" s="278" t="s">
        <v>48</v>
      </c>
      <c r="I1205" s="278" t="s">
        <v>4997</v>
      </c>
      <c r="J1205" s="278" t="s">
        <v>571</v>
      </c>
      <c r="K1205" s="278" t="s">
        <v>341</v>
      </c>
      <c r="L1205" s="278" t="s">
        <v>127</v>
      </c>
      <c r="M1205" s="279" t="s">
        <v>5005</v>
      </c>
      <c r="N1205" s="278" t="s">
        <v>5000</v>
      </c>
      <c r="O1205" s="278"/>
    </row>
    <row r="1206" spans="1:15" x14ac:dyDescent="0.3">
      <c r="A1206" s="278" t="s">
        <v>1137</v>
      </c>
      <c r="B1206" s="278" t="s">
        <v>7147</v>
      </c>
      <c r="C1206" s="280" t="s">
        <v>1003</v>
      </c>
      <c r="D1206" s="278" t="s">
        <v>64</v>
      </c>
      <c r="E1206" s="280" t="s">
        <v>853</v>
      </c>
      <c r="F1206" s="278" t="s">
        <v>4643</v>
      </c>
      <c r="G1206" s="278" t="s">
        <v>8516</v>
      </c>
      <c r="H1206" s="278" t="s">
        <v>48</v>
      </c>
      <c r="I1206" s="278" t="s">
        <v>8515</v>
      </c>
      <c r="J1206" s="278" t="s">
        <v>571</v>
      </c>
      <c r="K1206" s="278" t="s">
        <v>341</v>
      </c>
      <c r="L1206" s="278" t="s">
        <v>127</v>
      </c>
      <c r="M1206" s="279" t="s">
        <v>902</v>
      </c>
      <c r="N1206" s="278" t="s">
        <v>5000</v>
      </c>
      <c r="O1206" s="278"/>
    </row>
    <row r="1207" spans="1:15" x14ac:dyDescent="0.3">
      <c r="A1207" s="278" t="s">
        <v>1137</v>
      </c>
      <c r="B1207" s="278" t="s">
        <v>8513</v>
      </c>
      <c r="C1207" s="280" t="s">
        <v>1003</v>
      </c>
      <c r="D1207" s="278" t="s">
        <v>64</v>
      </c>
      <c r="E1207" s="280" t="s">
        <v>853</v>
      </c>
      <c r="F1207" s="278" t="s">
        <v>4655</v>
      </c>
      <c r="G1207" s="278" t="s">
        <v>8514</v>
      </c>
      <c r="H1207" s="278" t="s">
        <v>48</v>
      </c>
      <c r="I1207" s="278" t="s">
        <v>4490</v>
      </c>
      <c r="J1207" s="278" t="s">
        <v>571</v>
      </c>
      <c r="K1207" s="278" t="s">
        <v>341</v>
      </c>
      <c r="L1207" s="278" t="s">
        <v>127</v>
      </c>
      <c r="M1207" s="279" t="s">
        <v>461</v>
      </c>
      <c r="N1207" s="278" t="s">
        <v>5000</v>
      </c>
      <c r="O1207" s="278"/>
    </row>
    <row r="1208" spans="1:15" x14ac:dyDescent="0.3">
      <c r="A1208" s="278" t="s">
        <v>1137</v>
      </c>
      <c r="B1208" s="278" t="s">
        <v>7141</v>
      </c>
      <c r="C1208" s="280" t="s">
        <v>1003</v>
      </c>
      <c r="D1208" s="278" t="s">
        <v>64</v>
      </c>
      <c r="E1208" s="280" t="s">
        <v>853</v>
      </c>
      <c r="F1208" s="278" t="s">
        <v>4649</v>
      </c>
      <c r="G1208" s="278" t="s">
        <v>8512</v>
      </c>
      <c r="H1208" s="278" t="s">
        <v>48</v>
      </c>
      <c r="I1208" s="278" t="s">
        <v>8226</v>
      </c>
      <c r="J1208" s="278" t="s">
        <v>571</v>
      </c>
      <c r="K1208" s="278" t="s">
        <v>341</v>
      </c>
      <c r="L1208" s="278" t="s">
        <v>127</v>
      </c>
      <c r="M1208" s="279" t="s">
        <v>2605</v>
      </c>
      <c r="N1208" s="278" t="s">
        <v>5000</v>
      </c>
      <c r="O1208" s="278"/>
    </row>
    <row r="1209" spans="1:15" x14ac:dyDescent="0.3">
      <c r="A1209" s="278" t="s">
        <v>1137</v>
      </c>
      <c r="B1209" s="278" t="s">
        <v>7135</v>
      </c>
      <c r="C1209" s="280" t="s">
        <v>1003</v>
      </c>
      <c r="D1209" s="278" t="s">
        <v>64</v>
      </c>
      <c r="E1209" s="280" t="s">
        <v>853</v>
      </c>
      <c r="F1209" s="278" t="s">
        <v>4703</v>
      </c>
      <c r="G1209" s="278" t="s">
        <v>8511</v>
      </c>
      <c r="H1209" s="278" t="s">
        <v>48</v>
      </c>
      <c r="I1209" s="278" t="s">
        <v>8510</v>
      </c>
      <c r="J1209" s="278" t="s">
        <v>571</v>
      </c>
      <c r="K1209" s="278" t="s">
        <v>341</v>
      </c>
      <c r="L1209" s="278" t="s">
        <v>127</v>
      </c>
      <c r="M1209" s="279" t="s">
        <v>897</v>
      </c>
      <c r="N1209" s="278" t="s">
        <v>5000</v>
      </c>
      <c r="O1209" s="278"/>
    </row>
    <row r="1210" spans="1:15" x14ac:dyDescent="0.3">
      <c r="A1210" s="278" t="s">
        <v>1137</v>
      </c>
      <c r="B1210" s="278" t="s">
        <v>7132</v>
      </c>
      <c r="C1210" s="280" t="s">
        <v>1003</v>
      </c>
      <c r="D1210" s="278" t="s">
        <v>64</v>
      </c>
      <c r="E1210" s="280" t="s">
        <v>853</v>
      </c>
      <c r="F1210" s="278" t="s">
        <v>4721</v>
      </c>
      <c r="G1210" s="278" t="s">
        <v>8509</v>
      </c>
      <c r="H1210" s="278" t="s">
        <v>48</v>
      </c>
      <c r="I1210" s="278" t="s">
        <v>8508</v>
      </c>
      <c r="J1210" s="278" t="s">
        <v>571</v>
      </c>
      <c r="K1210" s="278" t="s">
        <v>79</v>
      </c>
      <c r="L1210" s="278" t="s">
        <v>127</v>
      </c>
      <c r="M1210" s="279" t="s">
        <v>383</v>
      </c>
      <c r="N1210" s="278" t="s">
        <v>5000</v>
      </c>
      <c r="O1210" s="278"/>
    </row>
    <row r="1211" spans="1:15" x14ac:dyDescent="0.3">
      <c r="A1211" s="278" t="s">
        <v>1137</v>
      </c>
      <c r="B1211" s="278" t="s">
        <v>7120</v>
      </c>
      <c r="C1211" s="280" t="s">
        <v>1003</v>
      </c>
      <c r="D1211" s="278" t="s">
        <v>64</v>
      </c>
      <c r="E1211" s="280" t="s">
        <v>853</v>
      </c>
      <c r="F1211" s="278" t="s">
        <v>4673</v>
      </c>
      <c r="G1211" s="278" t="s">
        <v>8507</v>
      </c>
      <c r="H1211" s="278" t="s">
        <v>48</v>
      </c>
      <c r="I1211" s="278" t="s">
        <v>8506</v>
      </c>
      <c r="J1211" s="278" t="s">
        <v>571</v>
      </c>
      <c r="K1211" s="278" t="s">
        <v>341</v>
      </c>
      <c r="L1211" s="278" t="s">
        <v>127</v>
      </c>
      <c r="M1211" s="279" t="s">
        <v>1179</v>
      </c>
      <c r="N1211" s="278" t="s">
        <v>5000</v>
      </c>
      <c r="O1211" s="278"/>
    </row>
    <row r="1212" spans="1:15" x14ac:dyDescent="0.3">
      <c r="A1212" s="278" t="s">
        <v>1137</v>
      </c>
      <c r="B1212" s="278" t="s">
        <v>1512</v>
      </c>
      <c r="C1212" s="280" t="s">
        <v>1003</v>
      </c>
      <c r="D1212" s="278" t="s">
        <v>64</v>
      </c>
      <c r="E1212" s="280" t="s">
        <v>853</v>
      </c>
      <c r="F1212" s="278" t="s">
        <v>4631</v>
      </c>
      <c r="G1212" s="278" t="s">
        <v>8505</v>
      </c>
      <c r="H1212" s="278" t="s">
        <v>48</v>
      </c>
      <c r="I1212" s="278" t="s">
        <v>8504</v>
      </c>
      <c r="J1212" s="278" t="s">
        <v>571</v>
      </c>
      <c r="K1212" s="278" t="s">
        <v>341</v>
      </c>
      <c r="L1212" s="278" t="s">
        <v>127</v>
      </c>
      <c r="M1212" s="279" t="s">
        <v>8503</v>
      </c>
      <c r="N1212" s="278" t="s">
        <v>5000</v>
      </c>
      <c r="O1212" s="278"/>
    </row>
    <row r="1213" spans="1:15" x14ac:dyDescent="0.3">
      <c r="A1213" s="278" t="s">
        <v>1137</v>
      </c>
      <c r="B1213" s="278" t="s">
        <v>8501</v>
      </c>
      <c r="C1213" s="280" t="s">
        <v>1014</v>
      </c>
      <c r="D1213" s="278" t="s">
        <v>70</v>
      </c>
      <c r="E1213" s="280" t="s">
        <v>568</v>
      </c>
      <c r="F1213" s="278" t="s">
        <v>4622</v>
      </c>
      <c r="G1213" s="278" t="s">
        <v>8502</v>
      </c>
      <c r="H1213" s="278" t="s">
        <v>48</v>
      </c>
      <c r="I1213" s="278" t="s">
        <v>8500</v>
      </c>
      <c r="J1213" s="278" t="s">
        <v>571</v>
      </c>
      <c r="K1213" s="278" t="s">
        <v>341</v>
      </c>
      <c r="L1213" s="278" t="s">
        <v>127</v>
      </c>
      <c r="M1213" s="279" t="s">
        <v>8499</v>
      </c>
      <c r="N1213" s="278" t="s">
        <v>5000</v>
      </c>
      <c r="O1213" s="278"/>
    </row>
    <row r="1214" spans="1:15" x14ac:dyDescent="0.3">
      <c r="A1214" s="278" t="s">
        <v>1137</v>
      </c>
      <c r="B1214" s="278" t="s">
        <v>8497</v>
      </c>
      <c r="C1214" s="280" t="s">
        <v>1003</v>
      </c>
      <c r="D1214" s="278" t="s">
        <v>64</v>
      </c>
      <c r="E1214" s="280" t="s">
        <v>853</v>
      </c>
      <c r="F1214" s="278" t="s">
        <v>4653</v>
      </c>
      <c r="G1214" s="278" t="s">
        <v>8498</v>
      </c>
      <c r="H1214" s="278" t="s">
        <v>48</v>
      </c>
      <c r="I1214" s="278" t="s">
        <v>8496</v>
      </c>
      <c r="J1214" s="278" t="s">
        <v>571</v>
      </c>
      <c r="K1214" s="278" t="s">
        <v>341</v>
      </c>
      <c r="L1214" s="278" t="s">
        <v>127</v>
      </c>
      <c r="M1214" s="279" t="s">
        <v>8495</v>
      </c>
      <c r="N1214" s="278" t="s">
        <v>5000</v>
      </c>
      <c r="O1214" s="278"/>
    </row>
    <row r="1215" spans="1:15" x14ac:dyDescent="0.3">
      <c r="A1215" s="278" t="s">
        <v>1137</v>
      </c>
      <c r="B1215" s="278" t="s">
        <v>1103</v>
      </c>
      <c r="C1215" s="280" t="s">
        <v>1014</v>
      </c>
      <c r="D1215" s="278" t="s">
        <v>64</v>
      </c>
      <c r="E1215" s="280" t="s">
        <v>853</v>
      </c>
      <c r="F1215" s="278" t="s">
        <v>4641</v>
      </c>
      <c r="G1215" s="278" t="s">
        <v>8494</v>
      </c>
      <c r="H1215" s="278" t="s">
        <v>48</v>
      </c>
      <c r="I1215" s="278" t="s">
        <v>8493</v>
      </c>
      <c r="J1215" s="278" t="s">
        <v>571</v>
      </c>
      <c r="K1215" s="278" t="s">
        <v>341</v>
      </c>
      <c r="L1215" s="278" t="s">
        <v>127</v>
      </c>
      <c r="M1215" s="279" t="s">
        <v>903</v>
      </c>
      <c r="N1215" s="278" t="s">
        <v>5000</v>
      </c>
      <c r="O1215" s="278"/>
    </row>
    <row r="1216" spans="1:15" x14ac:dyDescent="0.3">
      <c r="A1216" s="278" t="s">
        <v>1137</v>
      </c>
      <c r="B1216" s="278" t="s">
        <v>8491</v>
      </c>
      <c r="C1216" s="280" t="s">
        <v>1014</v>
      </c>
      <c r="D1216" s="278" t="s">
        <v>70</v>
      </c>
      <c r="E1216" s="280" t="s">
        <v>568</v>
      </c>
      <c r="F1216" s="278" t="s">
        <v>4618</v>
      </c>
      <c r="G1216" s="278" t="s">
        <v>8492</v>
      </c>
      <c r="H1216" s="278" t="s">
        <v>48</v>
      </c>
      <c r="I1216" s="278" t="s">
        <v>8490</v>
      </c>
      <c r="J1216" s="278" t="s">
        <v>571</v>
      </c>
      <c r="K1216" s="278" t="s">
        <v>341</v>
      </c>
      <c r="L1216" s="278" t="s">
        <v>127</v>
      </c>
      <c r="M1216" s="279" t="s">
        <v>8489</v>
      </c>
      <c r="N1216" s="278" t="s">
        <v>5000</v>
      </c>
      <c r="O1216" s="278"/>
    </row>
    <row r="1217" spans="1:15" x14ac:dyDescent="0.3">
      <c r="A1217" s="278" t="s">
        <v>1137</v>
      </c>
      <c r="B1217" s="278" t="s">
        <v>8487</v>
      </c>
      <c r="C1217" s="280" t="s">
        <v>1161</v>
      </c>
      <c r="D1217" s="278" t="s">
        <v>70</v>
      </c>
      <c r="E1217" s="280" t="s">
        <v>568</v>
      </c>
      <c r="F1217" s="278" t="s">
        <v>4618</v>
      </c>
      <c r="G1217" s="278" t="s">
        <v>8488</v>
      </c>
      <c r="H1217" s="278" t="s">
        <v>48</v>
      </c>
      <c r="I1217" s="278" t="s">
        <v>8486</v>
      </c>
      <c r="J1217" s="278" t="s">
        <v>571</v>
      </c>
      <c r="K1217" s="278" t="s">
        <v>341</v>
      </c>
      <c r="L1217" s="278" t="s">
        <v>127</v>
      </c>
      <c r="M1217" s="279" t="s">
        <v>882</v>
      </c>
      <c r="N1217" s="278" t="s">
        <v>5000</v>
      </c>
      <c r="O1217" s="278"/>
    </row>
    <row r="1218" spans="1:15" x14ac:dyDescent="0.3">
      <c r="A1218" s="278" t="s">
        <v>1137</v>
      </c>
      <c r="B1218" s="278" t="s">
        <v>1130</v>
      </c>
      <c r="C1218" s="280" t="s">
        <v>1014</v>
      </c>
      <c r="D1218" s="278" t="s">
        <v>64</v>
      </c>
      <c r="E1218" s="280" t="s">
        <v>853</v>
      </c>
      <c r="F1218" s="278" t="s">
        <v>4653</v>
      </c>
      <c r="G1218" s="278" t="s">
        <v>4998</v>
      </c>
      <c r="H1218" s="278" t="s">
        <v>48</v>
      </c>
      <c r="I1218" s="278" t="s">
        <v>4999</v>
      </c>
      <c r="J1218" s="278" t="s">
        <v>571</v>
      </c>
      <c r="K1218" s="278" t="s">
        <v>341</v>
      </c>
      <c r="L1218" s="278" t="s">
        <v>127</v>
      </c>
      <c r="M1218" s="279" t="s">
        <v>5002</v>
      </c>
      <c r="N1218" s="278" t="s">
        <v>5000</v>
      </c>
      <c r="O1218" s="278"/>
    </row>
    <row r="1219" spans="1:15" x14ac:dyDescent="0.3">
      <c r="A1219" s="278" t="s">
        <v>1137</v>
      </c>
      <c r="B1219" s="278" t="s">
        <v>1117</v>
      </c>
      <c r="C1219" s="280" t="s">
        <v>1014</v>
      </c>
      <c r="D1219" s="278" t="s">
        <v>64</v>
      </c>
      <c r="E1219" s="280" t="s">
        <v>853</v>
      </c>
      <c r="F1219" s="278" t="s">
        <v>4622</v>
      </c>
      <c r="G1219" s="278" t="s">
        <v>4990</v>
      </c>
      <c r="H1219" s="278" t="s">
        <v>48</v>
      </c>
      <c r="I1219" s="278" t="s">
        <v>4989</v>
      </c>
      <c r="J1219" s="278" t="s">
        <v>571</v>
      </c>
      <c r="K1219" s="278" t="s">
        <v>341</v>
      </c>
      <c r="L1219" s="278" t="s">
        <v>127</v>
      </c>
      <c r="M1219" s="279" t="s">
        <v>5004</v>
      </c>
      <c r="N1219" s="278" t="s">
        <v>5000</v>
      </c>
      <c r="O1219" s="278"/>
    </row>
    <row r="1220" spans="1:15" x14ac:dyDescent="0.3">
      <c r="A1220" s="278" t="s">
        <v>1137</v>
      </c>
      <c r="B1220" s="278" t="s">
        <v>8484</v>
      </c>
      <c r="C1220" s="280" t="s">
        <v>1161</v>
      </c>
      <c r="D1220" s="278" t="s">
        <v>64</v>
      </c>
      <c r="E1220" s="280" t="s">
        <v>853</v>
      </c>
      <c r="F1220" s="278" t="s">
        <v>4705</v>
      </c>
      <c r="G1220" s="278" t="s">
        <v>8485</v>
      </c>
      <c r="H1220" s="278" t="s">
        <v>48</v>
      </c>
      <c r="I1220" s="278" t="s">
        <v>8483</v>
      </c>
      <c r="J1220" s="278" t="s">
        <v>571</v>
      </c>
      <c r="K1220" s="278" t="s">
        <v>79</v>
      </c>
      <c r="L1220" s="278" t="s">
        <v>127</v>
      </c>
      <c r="M1220" s="279" t="s">
        <v>506</v>
      </c>
      <c r="N1220" s="278" t="s">
        <v>5000</v>
      </c>
      <c r="O1220" s="278"/>
    </row>
    <row r="1221" spans="1:15" x14ac:dyDescent="0.3">
      <c r="A1221" s="278" t="s">
        <v>1137</v>
      </c>
      <c r="B1221" s="278" t="s">
        <v>8481</v>
      </c>
      <c r="C1221" s="280" t="s">
        <v>1161</v>
      </c>
      <c r="D1221" s="278" t="s">
        <v>64</v>
      </c>
      <c r="E1221" s="280" t="s">
        <v>853</v>
      </c>
      <c r="F1221" s="278" t="s">
        <v>4653</v>
      </c>
      <c r="G1221" s="278" t="s">
        <v>8482</v>
      </c>
      <c r="H1221" s="278" t="s">
        <v>48</v>
      </c>
      <c r="I1221" s="278" t="s">
        <v>8480</v>
      </c>
      <c r="J1221" s="278" t="s">
        <v>571</v>
      </c>
      <c r="K1221" s="278" t="s">
        <v>341</v>
      </c>
      <c r="L1221" s="278" t="s">
        <v>127</v>
      </c>
      <c r="M1221" s="279" t="s">
        <v>76</v>
      </c>
      <c r="N1221" s="278" t="s">
        <v>5000</v>
      </c>
      <c r="O1221" s="278"/>
    </row>
    <row r="1222" spans="1:15" x14ac:dyDescent="0.3">
      <c r="A1222" s="278" t="s">
        <v>8476</v>
      </c>
      <c r="B1222" s="278" t="s">
        <v>8478</v>
      </c>
      <c r="C1222" s="280" t="s">
        <v>1014</v>
      </c>
      <c r="D1222" s="278" t="s">
        <v>64</v>
      </c>
      <c r="E1222" s="280" t="s">
        <v>853</v>
      </c>
      <c r="F1222" s="278" t="s">
        <v>4657</v>
      </c>
      <c r="G1222" s="278" t="s">
        <v>8479</v>
      </c>
      <c r="H1222" s="278" t="s">
        <v>48</v>
      </c>
      <c r="I1222" s="278" t="s">
        <v>8466</v>
      </c>
      <c r="J1222" s="278" t="s">
        <v>1019</v>
      </c>
      <c r="K1222" s="278" t="s">
        <v>341</v>
      </c>
      <c r="L1222" s="278" t="s">
        <v>127</v>
      </c>
      <c r="M1222" s="279" t="s">
        <v>123</v>
      </c>
      <c r="N1222" s="278" t="s">
        <v>5000</v>
      </c>
      <c r="O1222" s="278"/>
    </row>
    <row r="1223" spans="1:15" x14ac:dyDescent="0.3">
      <c r="A1223" s="278" t="s">
        <v>8476</v>
      </c>
      <c r="B1223" s="278" t="s">
        <v>8475</v>
      </c>
      <c r="C1223" s="280" t="s">
        <v>16</v>
      </c>
      <c r="D1223" s="278" t="s">
        <v>64</v>
      </c>
      <c r="E1223" s="280" t="s">
        <v>853</v>
      </c>
      <c r="F1223" s="278" t="s">
        <v>4649</v>
      </c>
      <c r="G1223" s="278" t="s">
        <v>8477</v>
      </c>
      <c r="H1223" s="278" t="s">
        <v>48</v>
      </c>
      <c r="I1223" s="278" t="s">
        <v>8226</v>
      </c>
      <c r="J1223" s="278" t="s">
        <v>1019</v>
      </c>
      <c r="K1223" s="278" t="s">
        <v>341</v>
      </c>
      <c r="L1223" s="278" t="s">
        <v>127</v>
      </c>
      <c r="M1223" s="279" t="s">
        <v>2605</v>
      </c>
      <c r="N1223" s="278" t="s">
        <v>5000</v>
      </c>
      <c r="O1223" s="278"/>
    </row>
    <row r="1224" spans="1:15" x14ac:dyDescent="0.3">
      <c r="A1224" s="278" t="s">
        <v>8464</v>
      </c>
      <c r="B1224" s="278" t="s">
        <v>8473</v>
      </c>
      <c r="C1224" s="280" t="s">
        <v>1003</v>
      </c>
      <c r="D1224" s="278" t="s">
        <v>64</v>
      </c>
      <c r="E1224" s="280" t="s">
        <v>853</v>
      </c>
      <c r="F1224" s="278" t="s">
        <v>4635</v>
      </c>
      <c r="G1224" s="278" t="s">
        <v>8474</v>
      </c>
      <c r="H1224" s="278" t="s">
        <v>48</v>
      </c>
      <c r="I1224" s="278" t="s">
        <v>8472</v>
      </c>
      <c r="J1224" s="278" t="s">
        <v>573</v>
      </c>
      <c r="K1224" s="278" t="s">
        <v>341</v>
      </c>
      <c r="L1224" s="278" t="s">
        <v>127</v>
      </c>
      <c r="M1224" s="279" t="s">
        <v>368</v>
      </c>
      <c r="N1224" s="278" t="s">
        <v>5000</v>
      </c>
      <c r="O1224" s="278"/>
    </row>
    <row r="1225" spans="1:15" x14ac:dyDescent="0.3">
      <c r="A1225" s="278" t="s">
        <v>8464</v>
      </c>
      <c r="B1225" s="278" t="s">
        <v>8470</v>
      </c>
      <c r="C1225" s="280" t="s">
        <v>1014</v>
      </c>
      <c r="D1225" s="278" t="s">
        <v>64</v>
      </c>
      <c r="E1225" s="280" t="s">
        <v>853</v>
      </c>
      <c r="F1225" s="278" t="s">
        <v>4649</v>
      </c>
      <c r="G1225" s="278" t="s">
        <v>8471</v>
      </c>
      <c r="H1225" s="278" t="s">
        <v>48</v>
      </c>
      <c r="I1225" s="278" t="s">
        <v>8469</v>
      </c>
      <c r="J1225" s="278" t="s">
        <v>573</v>
      </c>
      <c r="K1225" s="278" t="s">
        <v>341</v>
      </c>
      <c r="L1225" s="278" t="s">
        <v>127</v>
      </c>
      <c r="M1225" s="279" t="s">
        <v>2605</v>
      </c>
      <c r="N1225" s="278" t="s">
        <v>5000</v>
      </c>
      <c r="O1225" s="278"/>
    </row>
    <row r="1226" spans="1:15" x14ac:dyDescent="0.3">
      <c r="A1226" s="278" t="s">
        <v>8464</v>
      </c>
      <c r="B1226" s="278" t="s">
        <v>8467</v>
      </c>
      <c r="C1226" s="280" t="s">
        <v>1003</v>
      </c>
      <c r="D1226" s="278" t="s">
        <v>64</v>
      </c>
      <c r="E1226" s="280" t="s">
        <v>853</v>
      </c>
      <c r="F1226" s="278" t="s">
        <v>4657</v>
      </c>
      <c r="G1226" s="278" t="s">
        <v>8468</v>
      </c>
      <c r="H1226" s="278" t="s">
        <v>48</v>
      </c>
      <c r="I1226" s="278" t="s">
        <v>8466</v>
      </c>
      <c r="J1226" s="278" t="s">
        <v>573</v>
      </c>
      <c r="K1226" s="278" t="s">
        <v>341</v>
      </c>
      <c r="L1226" s="278" t="s">
        <v>127</v>
      </c>
      <c r="M1226" s="279" t="s">
        <v>123</v>
      </c>
      <c r="N1226" s="278" t="s">
        <v>5000</v>
      </c>
      <c r="O1226" s="278"/>
    </row>
    <row r="1227" spans="1:15" x14ac:dyDescent="0.3">
      <c r="A1227" s="278" t="s">
        <v>8464</v>
      </c>
      <c r="B1227" s="278" t="s">
        <v>8463</v>
      </c>
      <c r="C1227" s="280" t="s">
        <v>1014</v>
      </c>
      <c r="D1227" s="278" t="s">
        <v>64</v>
      </c>
      <c r="E1227" s="280" t="s">
        <v>853</v>
      </c>
      <c r="F1227" s="278" t="s">
        <v>4655</v>
      </c>
      <c r="G1227" s="278" t="s">
        <v>8465</v>
      </c>
      <c r="H1227" s="278" t="s">
        <v>48</v>
      </c>
      <c r="I1227" s="278" t="s">
        <v>8462</v>
      </c>
      <c r="J1227" s="278" t="s">
        <v>573</v>
      </c>
      <c r="K1227" s="278" t="s">
        <v>341</v>
      </c>
      <c r="L1227" s="278" t="s">
        <v>127</v>
      </c>
      <c r="M1227" s="279" t="s">
        <v>461</v>
      </c>
      <c r="N1227" s="278" t="s">
        <v>5000</v>
      </c>
      <c r="O1227" s="278"/>
    </row>
    <row r="1228" spans="1:15" x14ac:dyDescent="0.3">
      <c r="A1228" s="278" t="s">
        <v>842</v>
      </c>
      <c r="B1228" s="278" t="s">
        <v>5635</v>
      </c>
      <c r="C1228" s="280" t="s">
        <v>1008</v>
      </c>
      <c r="D1228" s="278" t="s">
        <v>70</v>
      </c>
      <c r="E1228" s="280" t="s">
        <v>853</v>
      </c>
      <c r="F1228" s="278" t="s">
        <v>4618</v>
      </c>
      <c r="G1228" s="278" t="s">
        <v>8461</v>
      </c>
      <c r="H1228" s="278" t="s">
        <v>48</v>
      </c>
      <c r="I1228" s="278" t="s">
        <v>8460</v>
      </c>
      <c r="J1228" s="278" t="s">
        <v>571</v>
      </c>
      <c r="K1228" s="278" t="s">
        <v>341</v>
      </c>
      <c r="L1228" s="278" t="s">
        <v>127</v>
      </c>
      <c r="M1228" s="279" t="s">
        <v>8459</v>
      </c>
      <c r="N1228" s="278" t="s">
        <v>5000</v>
      </c>
      <c r="O1228" s="278"/>
    </row>
    <row r="1229" spans="1:15" x14ac:dyDescent="0.3">
      <c r="A1229" s="278" t="s">
        <v>842</v>
      </c>
      <c r="B1229" s="278" t="s">
        <v>4976</v>
      </c>
      <c r="C1229" s="280" t="s">
        <v>21</v>
      </c>
      <c r="D1229" s="278" t="s">
        <v>64</v>
      </c>
      <c r="E1229" s="280" t="s">
        <v>1149</v>
      </c>
      <c r="F1229" s="278" t="s">
        <v>4610</v>
      </c>
      <c r="G1229" s="278" t="s">
        <v>4975</v>
      </c>
      <c r="H1229" s="278" t="s">
        <v>48</v>
      </c>
      <c r="I1229" s="278" t="s">
        <v>4977</v>
      </c>
      <c r="J1229" s="278" t="s">
        <v>571</v>
      </c>
      <c r="K1229" s="278" t="s">
        <v>341</v>
      </c>
      <c r="L1229" s="278" t="s">
        <v>127</v>
      </c>
      <c r="M1229" s="279" t="s">
        <v>5003</v>
      </c>
      <c r="N1229" s="278" t="s">
        <v>5000</v>
      </c>
      <c r="O1229" s="278"/>
    </row>
    <row r="1230" spans="1:15" x14ac:dyDescent="0.3">
      <c r="A1230" s="278" t="s">
        <v>842</v>
      </c>
      <c r="B1230" s="278" t="s">
        <v>4865</v>
      </c>
      <c r="C1230" s="280" t="s">
        <v>21</v>
      </c>
      <c r="D1230" s="278" t="s">
        <v>64</v>
      </c>
      <c r="E1230" s="280" t="s">
        <v>853</v>
      </c>
      <c r="F1230" s="278" t="s">
        <v>4604</v>
      </c>
      <c r="G1230" s="278" t="s">
        <v>4912</v>
      </c>
      <c r="H1230" s="278" t="s">
        <v>48</v>
      </c>
      <c r="I1230" s="278" t="s">
        <v>4913</v>
      </c>
      <c r="J1230" s="278" t="s">
        <v>571</v>
      </c>
      <c r="K1230" s="278" t="s">
        <v>341</v>
      </c>
      <c r="L1230" s="278" t="s">
        <v>127</v>
      </c>
      <c r="M1230" s="279" t="s">
        <v>966</v>
      </c>
      <c r="N1230" s="278" t="s">
        <v>5000</v>
      </c>
      <c r="O1230" s="278"/>
    </row>
    <row r="1231" spans="1:15" x14ac:dyDescent="0.3">
      <c r="A1231" s="278" t="s">
        <v>842</v>
      </c>
      <c r="B1231" s="278" t="s">
        <v>6885</v>
      </c>
      <c r="C1231" s="280" t="s">
        <v>20</v>
      </c>
      <c r="D1231" s="278" t="s">
        <v>70</v>
      </c>
      <c r="E1231" s="280" t="s">
        <v>568</v>
      </c>
      <c r="F1231" s="278" t="s">
        <v>4616</v>
      </c>
      <c r="G1231" s="278" t="s">
        <v>8458</v>
      </c>
      <c r="H1231" s="278" t="s">
        <v>48</v>
      </c>
      <c r="I1231" s="278" t="s">
        <v>8457</v>
      </c>
      <c r="J1231" s="278" t="s">
        <v>571</v>
      </c>
      <c r="K1231" s="278" t="s">
        <v>341</v>
      </c>
      <c r="L1231" s="278" t="s">
        <v>127</v>
      </c>
      <c r="M1231" s="279" t="s">
        <v>71</v>
      </c>
      <c r="N1231" s="278" t="s">
        <v>5000</v>
      </c>
      <c r="O1231" s="278"/>
    </row>
    <row r="1232" spans="1:15" x14ac:dyDescent="0.3">
      <c r="A1232" s="278" t="s">
        <v>842</v>
      </c>
      <c r="B1232" s="278" t="s">
        <v>6757</v>
      </c>
      <c r="C1232" s="280" t="s">
        <v>1008</v>
      </c>
      <c r="D1232" s="278" t="s">
        <v>64</v>
      </c>
      <c r="E1232" s="280" t="s">
        <v>853</v>
      </c>
      <c r="F1232" s="278" t="s">
        <v>4671</v>
      </c>
      <c r="G1232" s="278" t="s">
        <v>8456</v>
      </c>
      <c r="H1232" s="278" t="s">
        <v>48</v>
      </c>
      <c r="I1232" s="278" t="s">
        <v>8455</v>
      </c>
      <c r="J1232" s="278" t="s">
        <v>571</v>
      </c>
      <c r="K1232" s="278" t="s">
        <v>341</v>
      </c>
      <c r="L1232" s="278" t="s">
        <v>127</v>
      </c>
      <c r="M1232" s="279" t="s">
        <v>1183</v>
      </c>
      <c r="N1232" s="278" t="s">
        <v>5000</v>
      </c>
      <c r="O1232" s="278"/>
    </row>
    <row r="1233" spans="1:15" x14ac:dyDescent="0.3">
      <c r="A1233" s="278" t="s">
        <v>842</v>
      </c>
      <c r="B1233" s="278" t="s">
        <v>4866</v>
      </c>
      <c r="C1233" s="280" t="s">
        <v>1008</v>
      </c>
      <c r="D1233" s="278" t="s">
        <v>64</v>
      </c>
      <c r="E1233" s="280" t="s">
        <v>1149</v>
      </c>
      <c r="F1233" s="278" t="s">
        <v>4604</v>
      </c>
      <c r="G1233" s="278" t="s">
        <v>4921</v>
      </c>
      <c r="H1233" s="278" t="s">
        <v>48</v>
      </c>
      <c r="I1233" s="278" t="s">
        <v>4922</v>
      </c>
      <c r="J1233" s="278" t="s">
        <v>571</v>
      </c>
      <c r="K1233" s="278" t="s">
        <v>341</v>
      </c>
      <c r="L1233" s="278" t="s">
        <v>127</v>
      </c>
      <c r="M1233" s="279" t="s">
        <v>966</v>
      </c>
      <c r="N1233" s="278" t="s">
        <v>5000</v>
      </c>
      <c r="O1233" s="278"/>
    </row>
    <row r="1234" spans="1:15" x14ac:dyDescent="0.3">
      <c r="A1234" s="278" t="s">
        <v>842</v>
      </c>
      <c r="B1234" s="278" t="s">
        <v>6697</v>
      </c>
      <c r="C1234" s="280" t="s">
        <v>16</v>
      </c>
      <c r="D1234" s="278" t="s">
        <v>70</v>
      </c>
      <c r="E1234" s="280" t="s">
        <v>568</v>
      </c>
      <c r="F1234" s="278" t="s">
        <v>4616</v>
      </c>
      <c r="G1234" s="278" t="s">
        <v>8454</v>
      </c>
      <c r="H1234" s="278" t="s">
        <v>48</v>
      </c>
      <c r="I1234" s="278" t="s">
        <v>8453</v>
      </c>
      <c r="J1234" s="278" t="s">
        <v>571</v>
      </c>
      <c r="K1234" s="278" t="s">
        <v>341</v>
      </c>
      <c r="L1234" s="278" t="s">
        <v>127</v>
      </c>
      <c r="M1234" s="279" t="s">
        <v>71</v>
      </c>
      <c r="N1234" s="278" t="s">
        <v>5000</v>
      </c>
      <c r="O1234" s="278"/>
    </row>
    <row r="1235" spans="1:15" x14ac:dyDescent="0.3">
      <c r="A1235" s="278" t="s">
        <v>842</v>
      </c>
      <c r="B1235" s="278" t="s">
        <v>4864</v>
      </c>
      <c r="C1235" s="280" t="s">
        <v>21</v>
      </c>
      <c r="D1235" s="278" t="s">
        <v>64</v>
      </c>
      <c r="E1235" s="280" t="s">
        <v>853</v>
      </c>
      <c r="F1235" s="278" t="s">
        <v>4606</v>
      </c>
      <c r="G1235" s="278" t="s">
        <v>4955</v>
      </c>
      <c r="H1235" s="278" t="s">
        <v>48</v>
      </c>
      <c r="I1235" s="278" t="s">
        <v>4956</v>
      </c>
      <c r="J1235" s="278" t="s">
        <v>571</v>
      </c>
      <c r="K1235" s="278" t="s">
        <v>341</v>
      </c>
      <c r="L1235" s="278" t="s">
        <v>127</v>
      </c>
      <c r="M1235" s="279" t="s">
        <v>966</v>
      </c>
      <c r="N1235" s="278" t="s">
        <v>5000</v>
      </c>
      <c r="O1235" s="278"/>
    </row>
    <row r="1236" spans="1:15" x14ac:dyDescent="0.3">
      <c r="A1236" s="278" t="s">
        <v>842</v>
      </c>
      <c r="B1236" s="278" t="s">
        <v>4985</v>
      </c>
      <c r="C1236" s="280" t="s">
        <v>1014</v>
      </c>
      <c r="D1236" s="278" t="s">
        <v>64</v>
      </c>
      <c r="E1236" s="280" t="s">
        <v>853</v>
      </c>
      <c r="F1236" s="278" t="s">
        <v>4622</v>
      </c>
      <c r="G1236" s="278" t="s">
        <v>4984</v>
      </c>
      <c r="H1236" s="278" t="s">
        <v>48</v>
      </c>
      <c r="I1236" s="278" t="s">
        <v>4986</v>
      </c>
      <c r="J1236" s="278" t="s">
        <v>571</v>
      </c>
      <c r="K1236" s="278" t="s">
        <v>341</v>
      </c>
      <c r="L1236" s="278" t="s">
        <v>127</v>
      </c>
      <c r="M1236" s="279" t="s">
        <v>5006</v>
      </c>
      <c r="N1236" s="278" t="s">
        <v>5000</v>
      </c>
      <c r="O1236" s="278"/>
    </row>
    <row r="1237" spans="1:15" x14ac:dyDescent="0.3">
      <c r="A1237" s="278" t="s">
        <v>842</v>
      </c>
      <c r="B1237" s="278" t="s">
        <v>8451</v>
      </c>
      <c r="C1237" s="280" t="s">
        <v>20</v>
      </c>
      <c r="D1237" s="278" t="s">
        <v>64</v>
      </c>
      <c r="E1237" s="280" t="s">
        <v>853</v>
      </c>
      <c r="F1237" s="278" t="s">
        <v>4637</v>
      </c>
      <c r="G1237" s="278" t="s">
        <v>8452</v>
      </c>
      <c r="H1237" s="278" t="s">
        <v>48</v>
      </c>
      <c r="I1237" s="278" t="s">
        <v>8450</v>
      </c>
      <c r="J1237" s="278" t="s">
        <v>571</v>
      </c>
      <c r="K1237" s="278" t="s">
        <v>341</v>
      </c>
      <c r="L1237" s="278" t="s">
        <v>127</v>
      </c>
      <c r="M1237" s="279" t="s">
        <v>180</v>
      </c>
      <c r="N1237" s="278" t="s">
        <v>5000</v>
      </c>
      <c r="O1237" s="278"/>
    </row>
    <row r="1238" spans="1:15" x14ac:dyDescent="0.3">
      <c r="A1238" s="278" t="s">
        <v>842</v>
      </c>
      <c r="B1238" s="278" t="s">
        <v>8448</v>
      </c>
      <c r="C1238" s="280" t="s">
        <v>20</v>
      </c>
      <c r="D1238" s="278" t="s">
        <v>64</v>
      </c>
      <c r="E1238" s="280" t="s">
        <v>853</v>
      </c>
      <c r="F1238" s="278" t="s">
        <v>4651</v>
      </c>
      <c r="G1238" s="278" t="s">
        <v>8449</v>
      </c>
      <c r="H1238" s="278" t="s">
        <v>48</v>
      </c>
      <c r="I1238" s="278" t="s">
        <v>8447</v>
      </c>
      <c r="J1238" s="278" t="s">
        <v>571</v>
      </c>
      <c r="K1238" s="278" t="s">
        <v>341</v>
      </c>
      <c r="L1238" s="278" t="s">
        <v>127</v>
      </c>
      <c r="M1238" s="279" t="s">
        <v>534</v>
      </c>
      <c r="N1238" s="278" t="s">
        <v>5000</v>
      </c>
      <c r="O1238" s="278"/>
    </row>
    <row r="1239" spans="1:15" x14ac:dyDescent="0.3">
      <c r="A1239" s="278" t="s">
        <v>842</v>
      </c>
      <c r="B1239" s="278" t="s">
        <v>8445</v>
      </c>
      <c r="C1239" s="280" t="s">
        <v>16</v>
      </c>
      <c r="D1239" s="278" t="s">
        <v>64</v>
      </c>
      <c r="E1239" s="280" t="s">
        <v>853</v>
      </c>
      <c r="F1239" s="278" t="s">
        <v>4645</v>
      </c>
      <c r="G1239" s="278" t="s">
        <v>8446</v>
      </c>
      <c r="H1239" s="278" t="s">
        <v>48</v>
      </c>
      <c r="I1239" s="278" t="s">
        <v>8444</v>
      </c>
      <c r="J1239" s="278" t="s">
        <v>571</v>
      </c>
      <c r="K1239" s="278" t="s">
        <v>341</v>
      </c>
      <c r="L1239" s="278" t="s">
        <v>127</v>
      </c>
      <c r="M1239" s="279" t="s">
        <v>753</v>
      </c>
      <c r="N1239" s="278" t="s">
        <v>5000</v>
      </c>
      <c r="O1239" s="278"/>
    </row>
    <row r="1240" spans="1:15" x14ac:dyDescent="0.3">
      <c r="A1240" s="278" t="s">
        <v>842</v>
      </c>
      <c r="B1240" s="278" t="s">
        <v>8442</v>
      </c>
      <c r="C1240" s="280" t="s">
        <v>16</v>
      </c>
      <c r="D1240" s="278" t="s">
        <v>64</v>
      </c>
      <c r="E1240" s="280" t="s">
        <v>853</v>
      </c>
      <c r="F1240" s="278" t="s">
        <v>4663</v>
      </c>
      <c r="G1240" s="278" t="s">
        <v>8443</v>
      </c>
      <c r="H1240" s="278" t="s">
        <v>48</v>
      </c>
      <c r="I1240" s="278" t="s">
        <v>8441</v>
      </c>
      <c r="J1240" s="278" t="s">
        <v>571</v>
      </c>
      <c r="K1240" s="278" t="s">
        <v>341</v>
      </c>
      <c r="L1240" s="278" t="s">
        <v>127</v>
      </c>
      <c r="M1240" s="279" t="s">
        <v>8440</v>
      </c>
      <c r="N1240" s="278" t="s">
        <v>5000</v>
      </c>
      <c r="O1240" s="278"/>
    </row>
    <row r="1241" spans="1:15" x14ac:dyDescent="0.3">
      <c r="A1241" s="278" t="s">
        <v>842</v>
      </c>
      <c r="B1241" s="278" t="s">
        <v>4927</v>
      </c>
      <c r="C1241" s="280" t="s">
        <v>1003</v>
      </c>
      <c r="D1241" s="278" t="s">
        <v>64</v>
      </c>
      <c r="E1241" s="280" t="s">
        <v>1149</v>
      </c>
      <c r="F1241" s="278" t="s">
        <v>4606</v>
      </c>
      <c r="G1241" s="278" t="s">
        <v>4926</v>
      </c>
      <c r="H1241" s="278" t="s">
        <v>48</v>
      </c>
      <c r="I1241" s="278" t="s">
        <v>4928</v>
      </c>
      <c r="J1241" s="278" t="s">
        <v>571</v>
      </c>
      <c r="K1241" s="278" t="s">
        <v>341</v>
      </c>
      <c r="L1241" s="278" t="s">
        <v>127</v>
      </c>
      <c r="M1241" s="279" t="s">
        <v>966</v>
      </c>
      <c r="N1241" s="278" t="s">
        <v>5000</v>
      </c>
      <c r="O1241" s="278"/>
    </row>
    <row r="1242" spans="1:15" x14ac:dyDescent="0.3">
      <c r="A1242" s="278" t="s">
        <v>842</v>
      </c>
      <c r="B1242" s="278" t="s">
        <v>8438</v>
      </c>
      <c r="C1242" s="280" t="s">
        <v>1014</v>
      </c>
      <c r="D1242" s="278" t="s">
        <v>173</v>
      </c>
      <c r="E1242" s="280" t="s">
        <v>568</v>
      </c>
      <c r="F1242" s="278" t="s">
        <v>4612</v>
      </c>
      <c r="G1242" s="278" t="s">
        <v>8439</v>
      </c>
      <c r="H1242" s="278" t="s">
        <v>48</v>
      </c>
      <c r="I1242" s="278" t="s">
        <v>8429</v>
      </c>
      <c r="J1242" s="278" t="s">
        <v>5328</v>
      </c>
      <c r="K1242" s="278" t="s">
        <v>341</v>
      </c>
      <c r="L1242" s="278" t="s">
        <v>127</v>
      </c>
      <c r="M1242" s="279" t="s">
        <v>1184</v>
      </c>
      <c r="N1242" s="278" t="s">
        <v>5000</v>
      </c>
      <c r="O1242" s="278"/>
    </row>
    <row r="1243" spans="1:15" x14ac:dyDescent="0.3">
      <c r="A1243" s="278" t="s">
        <v>842</v>
      </c>
      <c r="B1243" s="278" t="s">
        <v>8436</v>
      </c>
      <c r="C1243" s="280" t="s">
        <v>1003</v>
      </c>
      <c r="D1243" s="278" t="s">
        <v>70</v>
      </c>
      <c r="E1243" s="280" t="s">
        <v>568</v>
      </c>
      <c r="F1243" s="278" t="s">
        <v>4620</v>
      </c>
      <c r="G1243" s="278" t="s">
        <v>8437</v>
      </c>
      <c r="H1243" s="278" t="s">
        <v>48</v>
      </c>
      <c r="I1243" s="278" t="s">
        <v>8435</v>
      </c>
      <c r="J1243" s="278" t="s">
        <v>571</v>
      </c>
      <c r="K1243" s="278" t="s">
        <v>341</v>
      </c>
      <c r="L1243" s="278" t="s">
        <v>127</v>
      </c>
      <c r="M1243" s="279" t="s">
        <v>532</v>
      </c>
      <c r="N1243" s="278" t="s">
        <v>5000</v>
      </c>
      <c r="O1243" s="278"/>
    </row>
    <row r="1244" spans="1:15" x14ac:dyDescent="0.3">
      <c r="A1244" s="278" t="s">
        <v>842</v>
      </c>
      <c r="B1244" s="278" t="s">
        <v>8433</v>
      </c>
      <c r="C1244" s="280" t="s">
        <v>16</v>
      </c>
      <c r="D1244" s="278" t="s">
        <v>70</v>
      </c>
      <c r="E1244" s="280" t="s">
        <v>568</v>
      </c>
      <c r="F1244" s="278" t="s">
        <v>4616</v>
      </c>
      <c r="G1244" s="278" t="s">
        <v>8434</v>
      </c>
      <c r="H1244" s="278" t="s">
        <v>48</v>
      </c>
      <c r="I1244" s="278" t="s">
        <v>8432</v>
      </c>
      <c r="J1244" s="278" t="s">
        <v>571</v>
      </c>
      <c r="K1244" s="278" t="s">
        <v>341</v>
      </c>
      <c r="L1244" s="278" t="s">
        <v>127</v>
      </c>
      <c r="M1244" s="279" t="s">
        <v>1171</v>
      </c>
      <c r="N1244" s="278" t="s">
        <v>5000</v>
      </c>
      <c r="O1244" s="278"/>
    </row>
    <row r="1245" spans="1:15" x14ac:dyDescent="0.3">
      <c r="A1245" s="278" t="s">
        <v>842</v>
      </c>
      <c r="B1245" s="278" t="s">
        <v>8430</v>
      </c>
      <c r="C1245" s="280" t="s">
        <v>1014</v>
      </c>
      <c r="D1245" s="278" t="s">
        <v>70</v>
      </c>
      <c r="E1245" s="280" t="s">
        <v>572</v>
      </c>
      <c r="F1245" s="278" t="s">
        <v>4612</v>
      </c>
      <c r="G1245" s="278" t="s">
        <v>8431</v>
      </c>
      <c r="H1245" s="278" t="s">
        <v>48</v>
      </c>
      <c r="I1245" s="278" t="s">
        <v>8429</v>
      </c>
      <c r="J1245" s="278" t="s">
        <v>571</v>
      </c>
      <c r="K1245" s="278" t="s">
        <v>341</v>
      </c>
      <c r="L1245" s="278" t="s">
        <v>127</v>
      </c>
      <c r="M1245" s="279" t="s">
        <v>1184</v>
      </c>
      <c r="N1245" s="278" t="s">
        <v>5000</v>
      </c>
      <c r="O1245" s="278"/>
    </row>
    <row r="1246" spans="1:15" x14ac:dyDescent="0.3">
      <c r="A1246" s="278" t="s">
        <v>842</v>
      </c>
      <c r="B1246" s="278" t="s">
        <v>8427</v>
      </c>
      <c r="C1246" s="280" t="s">
        <v>1003</v>
      </c>
      <c r="D1246" s="278" t="s">
        <v>70</v>
      </c>
      <c r="E1246" s="280" t="s">
        <v>568</v>
      </c>
      <c r="F1246" s="278" t="s">
        <v>4618</v>
      </c>
      <c r="G1246" s="278" t="s">
        <v>8428</v>
      </c>
      <c r="H1246" s="278" t="s">
        <v>48</v>
      </c>
      <c r="I1246" s="278" t="s">
        <v>8426</v>
      </c>
      <c r="J1246" s="278" t="s">
        <v>571</v>
      </c>
      <c r="K1246" s="278" t="s">
        <v>341</v>
      </c>
      <c r="L1246" s="278" t="s">
        <v>127</v>
      </c>
      <c r="M1246" s="279" t="s">
        <v>1172</v>
      </c>
      <c r="N1246" s="278" t="s">
        <v>5000</v>
      </c>
      <c r="O1246" s="278"/>
    </row>
    <row r="1247" spans="1:15" x14ac:dyDescent="0.3">
      <c r="A1247" s="278" t="s">
        <v>842</v>
      </c>
      <c r="B1247" s="278" t="s">
        <v>8424</v>
      </c>
      <c r="C1247" s="280" t="s">
        <v>1003</v>
      </c>
      <c r="D1247" s="278" t="s">
        <v>70</v>
      </c>
      <c r="E1247" s="280" t="s">
        <v>568</v>
      </c>
      <c r="F1247" s="278" t="s">
        <v>4618</v>
      </c>
      <c r="G1247" s="278" t="s">
        <v>8425</v>
      </c>
      <c r="H1247" s="278" t="s">
        <v>48</v>
      </c>
      <c r="I1247" s="278" t="s">
        <v>8423</v>
      </c>
      <c r="J1247" s="278" t="s">
        <v>571</v>
      </c>
      <c r="K1247" s="278" t="s">
        <v>341</v>
      </c>
      <c r="L1247" s="278" t="s">
        <v>127</v>
      </c>
      <c r="M1247" s="279" t="s">
        <v>1176</v>
      </c>
      <c r="N1247" s="278" t="s">
        <v>5000</v>
      </c>
      <c r="O1247" s="278"/>
    </row>
    <row r="1248" spans="1:15" x14ac:dyDescent="0.3">
      <c r="A1248" s="278" t="s">
        <v>842</v>
      </c>
      <c r="B1248" s="278" t="s">
        <v>8421</v>
      </c>
      <c r="C1248" s="280" t="s">
        <v>1014</v>
      </c>
      <c r="D1248" s="278" t="s">
        <v>70</v>
      </c>
      <c r="E1248" s="280" t="s">
        <v>568</v>
      </c>
      <c r="F1248" s="278" t="s">
        <v>4622</v>
      </c>
      <c r="G1248" s="278" t="s">
        <v>8422</v>
      </c>
      <c r="H1248" s="278" t="s">
        <v>48</v>
      </c>
      <c r="I1248" s="278" t="s">
        <v>8420</v>
      </c>
      <c r="J1248" s="278" t="s">
        <v>571</v>
      </c>
      <c r="K1248" s="278" t="s">
        <v>341</v>
      </c>
      <c r="L1248" s="278" t="s">
        <v>127</v>
      </c>
      <c r="M1248" s="279" t="s">
        <v>5320</v>
      </c>
      <c r="N1248" s="278" t="s">
        <v>5000</v>
      </c>
      <c r="O1248" s="278"/>
    </row>
    <row r="1249" spans="1:15" x14ac:dyDescent="0.3">
      <c r="A1249" s="278" t="s">
        <v>842</v>
      </c>
      <c r="B1249" s="278" t="s">
        <v>8418</v>
      </c>
      <c r="C1249" s="280" t="s">
        <v>1014</v>
      </c>
      <c r="D1249" s="278" t="s">
        <v>70</v>
      </c>
      <c r="E1249" s="280" t="s">
        <v>568</v>
      </c>
      <c r="F1249" s="278" t="s">
        <v>4616</v>
      </c>
      <c r="G1249" s="278" t="s">
        <v>8419</v>
      </c>
      <c r="H1249" s="278" t="s">
        <v>48</v>
      </c>
      <c r="I1249" s="278" t="s">
        <v>8417</v>
      </c>
      <c r="J1249" s="278" t="s">
        <v>571</v>
      </c>
      <c r="K1249" s="278" t="s">
        <v>341</v>
      </c>
      <c r="L1249" s="278" t="s">
        <v>127</v>
      </c>
      <c r="M1249" s="279" t="s">
        <v>1171</v>
      </c>
      <c r="N1249" s="278" t="s">
        <v>5000</v>
      </c>
      <c r="O1249" s="278"/>
    </row>
    <row r="1250" spans="1:15" x14ac:dyDescent="0.3">
      <c r="A1250" s="278" t="s">
        <v>842</v>
      </c>
      <c r="B1250" s="278" t="s">
        <v>8415</v>
      </c>
      <c r="C1250" s="280" t="s">
        <v>1014</v>
      </c>
      <c r="D1250" s="278" t="s">
        <v>70</v>
      </c>
      <c r="E1250" s="280" t="s">
        <v>568</v>
      </c>
      <c r="F1250" s="278" t="s">
        <v>4616</v>
      </c>
      <c r="G1250" s="278" t="s">
        <v>8416</v>
      </c>
      <c r="H1250" s="278" t="s">
        <v>48</v>
      </c>
      <c r="I1250" s="278" t="s">
        <v>8414</v>
      </c>
      <c r="J1250" s="278" t="s">
        <v>571</v>
      </c>
      <c r="K1250" s="278" t="s">
        <v>341</v>
      </c>
      <c r="L1250" s="278" t="s">
        <v>127</v>
      </c>
      <c r="M1250" s="279" t="s">
        <v>1171</v>
      </c>
      <c r="N1250" s="278" t="s">
        <v>5000</v>
      </c>
      <c r="O1250" s="278"/>
    </row>
    <row r="1251" spans="1:15" x14ac:dyDescent="0.3">
      <c r="A1251" s="278" t="s">
        <v>842</v>
      </c>
      <c r="B1251" s="278" t="s">
        <v>8412</v>
      </c>
      <c r="C1251" s="280" t="s">
        <v>1003</v>
      </c>
      <c r="D1251" s="278" t="s">
        <v>70</v>
      </c>
      <c r="E1251" s="280" t="s">
        <v>568</v>
      </c>
      <c r="F1251" s="278" t="s">
        <v>4622</v>
      </c>
      <c r="G1251" s="278" t="s">
        <v>8413</v>
      </c>
      <c r="H1251" s="278" t="s">
        <v>48</v>
      </c>
      <c r="I1251" s="278" t="s">
        <v>8411</v>
      </c>
      <c r="J1251" s="278" t="s">
        <v>571</v>
      </c>
      <c r="K1251" s="278" t="s">
        <v>341</v>
      </c>
      <c r="L1251" s="278" t="s">
        <v>127</v>
      </c>
      <c r="M1251" s="279" t="s">
        <v>1173</v>
      </c>
      <c r="N1251" s="278" t="s">
        <v>5000</v>
      </c>
      <c r="O1251" s="278"/>
    </row>
    <row r="1252" spans="1:15" x14ac:dyDescent="0.3">
      <c r="A1252" s="278" t="s">
        <v>842</v>
      </c>
      <c r="B1252" s="278" t="s">
        <v>8409</v>
      </c>
      <c r="C1252" s="280" t="s">
        <v>16</v>
      </c>
      <c r="D1252" s="278" t="s">
        <v>64</v>
      </c>
      <c r="E1252" s="280" t="s">
        <v>853</v>
      </c>
      <c r="F1252" s="278" t="s">
        <v>4627</v>
      </c>
      <c r="G1252" s="278" t="s">
        <v>8410</v>
      </c>
      <c r="H1252" s="278" t="s">
        <v>48</v>
      </c>
      <c r="I1252" s="278" t="s">
        <v>8408</v>
      </c>
      <c r="J1252" s="278" t="s">
        <v>571</v>
      </c>
      <c r="K1252" s="278" t="s">
        <v>341</v>
      </c>
      <c r="L1252" s="278" t="s">
        <v>127</v>
      </c>
      <c r="M1252" s="279" t="s">
        <v>895</v>
      </c>
      <c r="N1252" s="278" t="s">
        <v>5000</v>
      </c>
      <c r="O1252" s="278"/>
    </row>
    <row r="1253" spans="1:15" x14ac:dyDescent="0.3">
      <c r="A1253" s="278" t="s">
        <v>842</v>
      </c>
      <c r="B1253" s="278" t="s">
        <v>8406</v>
      </c>
      <c r="C1253" s="280" t="s">
        <v>1003</v>
      </c>
      <c r="D1253" s="278" t="s">
        <v>319</v>
      </c>
      <c r="E1253" s="280" t="s">
        <v>568</v>
      </c>
      <c r="F1253" s="278" t="s">
        <v>4610</v>
      </c>
      <c r="G1253" s="278" t="s">
        <v>8407</v>
      </c>
      <c r="H1253" s="278" t="s">
        <v>48</v>
      </c>
      <c r="I1253" s="278" t="s">
        <v>8399</v>
      </c>
      <c r="J1253" s="278" t="s">
        <v>8405</v>
      </c>
      <c r="K1253" s="278" t="s">
        <v>341</v>
      </c>
      <c r="L1253" s="278" t="s">
        <v>127</v>
      </c>
      <c r="M1253" s="279" t="s">
        <v>8404</v>
      </c>
      <c r="N1253" s="278" t="s">
        <v>5000</v>
      </c>
      <c r="O1253" s="278"/>
    </row>
    <row r="1254" spans="1:15" x14ac:dyDescent="0.3">
      <c r="A1254" s="278" t="s">
        <v>842</v>
      </c>
      <c r="B1254" s="278" t="s">
        <v>8402</v>
      </c>
      <c r="C1254" s="280" t="s">
        <v>1003</v>
      </c>
      <c r="D1254" s="278" t="s">
        <v>173</v>
      </c>
      <c r="E1254" s="280" t="s">
        <v>568</v>
      </c>
      <c r="F1254" s="278" t="s">
        <v>4610</v>
      </c>
      <c r="G1254" s="278" t="s">
        <v>8403</v>
      </c>
      <c r="H1254" s="278" t="s">
        <v>48</v>
      </c>
      <c r="I1254" s="278" t="s">
        <v>8399</v>
      </c>
      <c r="J1254" s="278" t="s">
        <v>5328</v>
      </c>
      <c r="K1254" s="278" t="s">
        <v>341</v>
      </c>
      <c r="L1254" s="278" t="s">
        <v>127</v>
      </c>
      <c r="M1254" s="279" t="s">
        <v>841</v>
      </c>
      <c r="N1254" s="278" t="s">
        <v>5000</v>
      </c>
      <c r="O1254" s="278"/>
    </row>
    <row r="1255" spans="1:15" x14ac:dyDescent="0.3">
      <c r="A1255" s="278" t="s">
        <v>842</v>
      </c>
      <c r="B1255" s="278" t="s">
        <v>8400</v>
      </c>
      <c r="C1255" s="280" t="s">
        <v>1003</v>
      </c>
      <c r="D1255" s="278" t="s">
        <v>70</v>
      </c>
      <c r="E1255" s="280" t="s">
        <v>568</v>
      </c>
      <c r="F1255" s="278" t="s">
        <v>4610</v>
      </c>
      <c r="G1255" s="278" t="s">
        <v>8401</v>
      </c>
      <c r="H1255" s="278" t="s">
        <v>48</v>
      </c>
      <c r="I1255" s="278" t="s">
        <v>8399</v>
      </c>
      <c r="J1255" s="278" t="s">
        <v>571</v>
      </c>
      <c r="K1255" s="278" t="s">
        <v>341</v>
      </c>
      <c r="L1255" s="278" t="s">
        <v>127</v>
      </c>
      <c r="M1255" s="279" t="s">
        <v>887</v>
      </c>
      <c r="N1255" s="278" t="s">
        <v>5000</v>
      </c>
      <c r="O1255" s="278"/>
    </row>
    <row r="1256" spans="1:15" x14ac:dyDescent="0.3">
      <c r="A1256" s="278" t="s">
        <v>842</v>
      </c>
      <c r="B1256" s="278" t="s">
        <v>4944</v>
      </c>
      <c r="C1256" s="280" t="s">
        <v>1003</v>
      </c>
      <c r="D1256" s="278" t="s">
        <v>64</v>
      </c>
      <c r="E1256" s="280" t="s">
        <v>568</v>
      </c>
      <c r="F1256" s="278" t="s">
        <v>4606</v>
      </c>
      <c r="G1256" s="278" t="s">
        <v>4943</v>
      </c>
      <c r="H1256" s="278" t="s">
        <v>48</v>
      </c>
      <c r="I1256" s="278" t="s">
        <v>4945</v>
      </c>
      <c r="J1256" s="278" t="s">
        <v>571</v>
      </c>
      <c r="K1256" s="278" t="s">
        <v>341</v>
      </c>
      <c r="L1256" s="278" t="s">
        <v>127</v>
      </c>
      <c r="M1256" s="279" t="s">
        <v>966</v>
      </c>
      <c r="N1256" s="278" t="s">
        <v>5000</v>
      </c>
      <c r="O1256" s="278"/>
    </row>
    <row r="1257" spans="1:15" x14ac:dyDescent="0.3">
      <c r="A1257" s="278" t="s">
        <v>842</v>
      </c>
      <c r="B1257" s="278" t="s">
        <v>8397</v>
      </c>
      <c r="C1257" s="280" t="s">
        <v>1003</v>
      </c>
      <c r="D1257" s="278" t="s">
        <v>64</v>
      </c>
      <c r="E1257" s="280" t="s">
        <v>853</v>
      </c>
      <c r="F1257" s="278" t="s">
        <v>4667</v>
      </c>
      <c r="G1257" s="278" t="s">
        <v>8398</v>
      </c>
      <c r="H1257" s="278" t="s">
        <v>48</v>
      </c>
      <c r="I1257" s="278" t="s">
        <v>8396</v>
      </c>
      <c r="J1257" s="278" t="s">
        <v>571</v>
      </c>
      <c r="K1257" s="278" t="s">
        <v>341</v>
      </c>
      <c r="L1257" s="278" t="s">
        <v>127</v>
      </c>
      <c r="M1257" s="279" t="s">
        <v>547</v>
      </c>
      <c r="N1257" s="278" t="s">
        <v>5000</v>
      </c>
      <c r="O1257" s="278"/>
    </row>
    <row r="1258" spans="1:15" x14ac:dyDescent="0.3">
      <c r="A1258" s="278" t="s">
        <v>842</v>
      </c>
      <c r="B1258" s="278" t="s">
        <v>8394</v>
      </c>
      <c r="C1258" s="280" t="s">
        <v>1014</v>
      </c>
      <c r="D1258" s="278" t="s">
        <v>70</v>
      </c>
      <c r="E1258" s="280" t="s">
        <v>568</v>
      </c>
      <c r="F1258" s="278" t="s">
        <v>4622</v>
      </c>
      <c r="G1258" s="278" t="s">
        <v>8395</v>
      </c>
      <c r="H1258" s="278" t="s">
        <v>48</v>
      </c>
      <c r="I1258" s="278" t="s">
        <v>8393</v>
      </c>
      <c r="J1258" s="278" t="s">
        <v>571</v>
      </c>
      <c r="K1258" s="278" t="s">
        <v>341</v>
      </c>
      <c r="L1258" s="278" t="s">
        <v>127</v>
      </c>
      <c r="M1258" s="279" t="s">
        <v>8392</v>
      </c>
      <c r="N1258" s="278" t="s">
        <v>5000</v>
      </c>
      <c r="O1258" s="278"/>
    </row>
    <row r="1259" spans="1:15" x14ac:dyDescent="0.3">
      <c r="A1259" s="278" t="s">
        <v>842</v>
      </c>
      <c r="B1259" s="278" t="s">
        <v>8390</v>
      </c>
      <c r="C1259" s="280" t="s">
        <v>1014</v>
      </c>
      <c r="D1259" s="278" t="s">
        <v>70</v>
      </c>
      <c r="E1259" s="280" t="s">
        <v>568</v>
      </c>
      <c r="F1259" s="278" t="s">
        <v>4618</v>
      </c>
      <c r="G1259" s="278" t="s">
        <v>8391</v>
      </c>
      <c r="H1259" s="278" t="s">
        <v>48</v>
      </c>
      <c r="I1259" s="278" t="s">
        <v>8389</v>
      </c>
      <c r="J1259" s="278" t="s">
        <v>571</v>
      </c>
      <c r="K1259" s="278" t="s">
        <v>341</v>
      </c>
      <c r="L1259" s="278" t="s">
        <v>127</v>
      </c>
      <c r="M1259" s="279" t="s">
        <v>8282</v>
      </c>
      <c r="N1259" s="278" t="s">
        <v>5000</v>
      </c>
      <c r="O1259" s="278"/>
    </row>
    <row r="1260" spans="1:15" x14ac:dyDescent="0.3">
      <c r="A1260" s="278" t="s">
        <v>842</v>
      </c>
      <c r="B1260" s="278" t="s">
        <v>8387</v>
      </c>
      <c r="C1260" s="280" t="s">
        <v>1014</v>
      </c>
      <c r="D1260" s="278" t="s">
        <v>70</v>
      </c>
      <c r="E1260" s="280" t="s">
        <v>568</v>
      </c>
      <c r="F1260" s="278" t="s">
        <v>4618</v>
      </c>
      <c r="G1260" s="278" t="s">
        <v>8388</v>
      </c>
      <c r="H1260" s="278" t="s">
        <v>48</v>
      </c>
      <c r="I1260" s="278" t="s">
        <v>8386</v>
      </c>
      <c r="J1260" s="278" t="s">
        <v>571</v>
      </c>
      <c r="K1260" s="278" t="s">
        <v>341</v>
      </c>
      <c r="L1260" s="278" t="s">
        <v>127</v>
      </c>
      <c r="M1260" s="279" t="s">
        <v>882</v>
      </c>
      <c r="N1260" s="278" t="s">
        <v>5000</v>
      </c>
      <c r="O1260" s="278"/>
    </row>
    <row r="1261" spans="1:15" x14ac:dyDescent="0.3">
      <c r="A1261" s="278" t="s">
        <v>842</v>
      </c>
      <c r="B1261" s="278" t="s">
        <v>8384</v>
      </c>
      <c r="C1261" s="280" t="s">
        <v>16</v>
      </c>
      <c r="D1261" s="278" t="s">
        <v>64</v>
      </c>
      <c r="E1261" s="280" t="s">
        <v>853</v>
      </c>
      <c r="F1261" s="278" t="s">
        <v>4635</v>
      </c>
      <c r="G1261" s="278" t="s">
        <v>8385</v>
      </c>
      <c r="H1261" s="278" t="s">
        <v>48</v>
      </c>
      <c r="I1261" s="278" t="s">
        <v>8383</v>
      </c>
      <c r="J1261" s="278" t="s">
        <v>571</v>
      </c>
      <c r="K1261" s="278" t="s">
        <v>341</v>
      </c>
      <c r="L1261" s="278" t="s">
        <v>127</v>
      </c>
      <c r="M1261" s="279" t="s">
        <v>368</v>
      </c>
      <c r="N1261" s="278" t="s">
        <v>5000</v>
      </c>
      <c r="O1261" s="278"/>
    </row>
    <row r="1262" spans="1:15" x14ac:dyDescent="0.3">
      <c r="A1262" s="278" t="s">
        <v>842</v>
      </c>
      <c r="B1262" s="278" t="s">
        <v>8381</v>
      </c>
      <c r="C1262" s="280" t="s">
        <v>1161</v>
      </c>
      <c r="D1262" s="278" t="s">
        <v>70</v>
      </c>
      <c r="E1262" s="280" t="s">
        <v>568</v>
      </c>
      <c r="F1262" s="278" t="s">
        <v>4620</v>
      </c>
      <c r="G1262" s="278" t="s">
        <v>8382</v>
      </c>
      <c r="H1262" s="278" t="s">
        <v>48</v>
      </c>
      <c r="I1262" s="278" t="s">
        <v>8380</v>
      </c>
      <c r="J1262" s="278" t="s">
        <v>571</v>
      </c>
      <c r="K1262" s="278" t="s">
        <v>341</v>
      </c>
      <c r="L1262" s="278" t="s">
        <v>127</v>
      </c>
      <c r="M1262" s="279" t="s">
        <v>1181</v>
      </c>
      <c r="N1262" s="278" t="s">
        <v>5000</v>
      </c>
      <c r="O1262" s="278"/>
    </row>
    <row r="1263" spans="1:15" x14ac:dyDescent="0.3">
      <c r="A1263" s="278" t="s">
        <v>842</v>
      </c>
      <c r="B1263" s="278" t="s">
        <v>8378</v>
      </c>
      <c r="C1263" s="280" t="s">
        <v>1161</v>
      </c>
      <c r="D1263" s="278" t="s">
        <v>70</v>
      </c>
      <c r="E1263" s="280" t="s">
        <v>568</v>
      </c>
      <c r="F1263" s="278" t="s">
        <v>4618</v>
      </c>
      <c r="G1263" s="278" t="s">
        <v>8379</v>
      </c>
      <c r="H1263" s="278" t="s">
        <v>48</v>
      </c>
      <c r="I1263" s="278" t="s">
        <v>8377</v>
      </c>
      <c r="J1263" s="278" t="s">
        <v>571</v>
      </c>
      <c r="K1263" s="278" t="s">
        <v>341</v>
      </c>
      <c r="L1263" s="278" t="s">
        <v>127</v>
      </c>
      <c r="M1263" s="279" t="s">
        <v>1176</v>
      </c>
      <c r="N1263" s="278" t="s">
        <v>5000</v>
      </c>
      <c r="O1263" s="278"/>
    </row>
    <row r="1264" spans="1:15" x14ac:dyDescent="0.3">
      <c r="A1264" s="278" t="s">
        <v>842</v>
      </c>
      <c r="B1264" s="278" t="s">
        <v>8375</v>
      </c>
      <c r="C1264" s="280" t="s">
        <v>1014</v>
      </c>
      <c r="D1264" s="278" t="s">
        <v>64</v>
      </c>
      <c r="E1264" s="280" t="s">
        <v>853</v>
      </c>
      <c r="F1264" s="278" t="s">
        <v>4675</v>
      </c>
      <c r="G1264" s="278" t="s">
        <v>8376</v>
      </c>
      <c r="H1264" s="278" t="s">
        <v>48</v>
      </c>
      <c r="I1264" s="278" t="s">
        <v>8374</v>
      </c>
      <c r="J1264" s="278" t="s">
        <v>571</v>
      </c>
      <c r="K1264" s="278" t="s">
        <v>341</v>
      </c>
      <c r="L1264" s="278" t="s">
        <v>127</v>
      </c>
      <c r="M1264" s="279" t="s">
        <v>1177</v>
      </c>
      <c r="N1264" s="278" t="s">
        <v>5000</v>
      </c>
      <c r="O1264" s="278"/>
    </row>
    <row r="1265" spans="1:15" x14ac:dyDescent="0.3">
      <c r="A1265" s="278" t="s">
        <v>842</v>
      </c>
      <c r="B1265" s="278" t="s">
        <v>8372</v>
      </c>
      <c r="C1265" s="280" t="s">
        <v>1014</v>
      </c>
      <c r="D1265" s="278" t="s">
        <v>64</v>
      </c>
      <c r="E1265" s="280" t="s">
        <v>853</v>
      </c>
      <c r="F1265" s="278" t="s">
        <v>4719</v>
      </c>
      <c r="G1265" s="278" t="s">
        <v>8373</v>
      </c>
      <c r="H1265" s="278" t="s">
        <v>48</v>
      </c>
      <c r="I1265" s="278" t="s">
        <v>8371</v>
      </c>
      <c r="J1265" s="278" t="s">
        <v>571</v>
      </c>
      <c r="K1265" s="278" t="s">
        <v>341</v>
      </c>
      <c r="L1265" s="278" t="s">
        <v>127</v>
      </c>
      <c r="M1265" s="279" t="s">
        <v>904</v>
      </c>
      <c r="N1265" s="278" t="s">
        <v>5000</v>
      </c>
      <c r="O1265" s="278"/>
    </row>
    <row r="1266" spans="1:15" x14ac:dyDescent="0.3">
      <c r="A1266" s="278" t="s">
        <v>842</v>
      </c>
      <c r="B1266" s="278" t="s">
        <v>8369</v>
      </c>
      <c r="C1266" s="280" t="s">
        <v>1003</v>
      </c>
      <c r="D1266" s="278" t="s">
        <v>64</v>
      </c>
      <c r="E1266" s="280" t="s">
        <v>853</v>
      </c>
      <c r="F1266" s="278" t="s">
        <v>4647</v>
      </c>
      <c r="G1266" s="278" t="s">
        <v>8370</v>
      </c>
      <c r="H1266" s="278" t="s">
        <v>48</v>
      </c>
      <c r="I1266" s="278" t="s">
        <v>8368</v>
      </c>
      <c r="J1266" s="278" t="s">
        <v>571</v>
      </c>
      <c r="K1266" s="278" t="s">
        <v>341</v>
      </c>
      <c r="L1266" s="278" t="s">
        <v>127</v>
      </c>
      <c r="M1266" s="279" t="s">
        <v>2817</v>
      </c>
      <c r="N1266" s="278" t="s">
        <v>5000</v>
      </c>
      <c r="O1266" s="278"/>
    </row>
    <row r="1267" spans="1:15" x14ac:dyDescent="0.3">
      <c r="A1267" s="278" t="s">
        <v>842</v>
      </c>
      <c r="B1267" s="278" t="s">
        <v>8366</v>
      </c>
      <c r="C1267" s="280" t="s">
        <v>1161</v>
      </c>
      <c r="D1267" s="278" t="s">
        <v>70</v>
      </c>
      <c r="E1267" s="280" t="s">
        <v>568</v>
      </c>
      <c r="F1267" s="278" t="s">
        <v>4616</v>
      </c>
      <c r="G1267" s="278" t="s">
        <v>8367</v>
      </c>
      <c r="H1267" s="278" t="s">
        <v>48</v>
      </c>
      <c r="I1267" s="278" t="s">
        <v>8365</v>
      </c>
      <c r="J1267" s="278" t="s">
        <v>571</v>
      </c>
      <c r="K1267" s="278" t="s">
        <v>341</v>
      </c>
      <c r="L1267" s="278" t="s">
        <v>127</v>
      </c>
      <c r="M1267" s="279" t="s">
        <v>8364</v>
      </c>
      <c r="N1267" s="278" t="s">
        <v>5000</v>
      </c>
      <c r="O1267" s="278"/>
    </row>
    <row r="1268" spans="1:15" x14ac:dyDescent="0.3">
      <c r="A1268" s="278" t="s">
        <v>842</v>
      </c>
      <c r="B1268" s="278" t="s">
        <v>8362</v>
      </c>
      <c r="C1268" s="280" t="s">
        <v>1161</v>
      </c>
      <c r="D1268" s="278" t="s">
        <v>64</v>
      </c>
      <c r="E1268" s="280" t="s">
        <v>853</v>
      </c>
      <c r="F1268" s="278" t="s">
        <v>4665</v>
      </c>
      <c r="G1268" s="278" t="s">
        <v>8363</v>
      </c>
      <c r="H1268" s="278" t="s">
        <v>48</v>
      </c>
      <c r="I1268" s="278" t="s">
        <v>8361</v>
      </c>
      <c r="J1268" s="278" t="s">
        <v>571</v>
      </c>
      <c r="K1268" s="278" t="s">
        <v>341</v>
      </c>
      <c r="L1268" s="278" t="s">
        <v>127</v>
      </c>
      <c r="M1268" s="279" t="s">
        <v>732</v>
      </c>
      <c r="N1268" s="278" t="s">
        <v>5000</v>
      </c>
      <c r="O1268" s="278"/>
    </row>
    <row r="1269" spans="1:15" x14ac:dyDescent="0.3">
      <c r="A1269" s="278" t="s">
        <v>842</v>
      </c>
      <c r="B1269" s="278" t="s">
        <v>8359</v>
      </c>
      <c r="C1269" s="280" t="s">
        <v>1003</v>
      </c>
      <c r="D1269" s="278" t="s">
        <v>64</v>
      </c>
      <c r="E1269" s="280" t="s">
        <v>853</v>
      </c>
      <c r="F1269" s="278" t="s">
        <v>4633</v>
      </c>
      <c r="G1269" s="278" t="s">
        <v>8360</v>
      </c>
      <c r="H1269" s="278" t="s">
        <v>48</v>
      </c>
      <c r="I1269" s="278" t="s">
        <v>8358</v>
      </c>
      <c r="J1269" s="278" t="s">
        <v>571</v>
      </c>
      <c r="K1269" s="278" t="s">
        <v>341</v>
      </c>
      <c r="L1269" s="278" t="s">
        <v>127</v>
      </c>
      <c r="M1269" s="279" t="s">
        <v>889</v>
      </c>
      <c r="N1269" s="278" t="s">
        <v>5000</v>
      </c>
      <c r="O1269" s="278"/>
    </row>
    <row r="1270" spans="1:15" x14ac:dyDescent="0.3">
      <c r="A1270" s="278" t="s">
        <v>842</v>
      </c>
      <c r="B1270" s="278" t="s">
        <v>8356</v>
      </c>
      <c r="C1270" s="280" t="s">
        <v>1161</v>
      </c>
      <c r="D1270" s="278" t="s">
        <v>173</v>
      </c>
      <c r="E1270" s="280" t="s">
        <v>568</v>
      </c>
      <c r="F1270" s="278" t="s">
        <v>4612</v>
      </c>
      <c r="G1270" s="278" t="s">
        <v>8357</v>
      </c>
      <c r="H1270" s="278" t="s">
        <v>48</v>
      </c>
      <c r="I1270" s="278" t="s">
        <v>8353</v>
      </c>
      <c r="J1270" s="278" t="s">
        <v>5328</v>
      </c>
      <c r="K1270" s="278" t="s">
        <v>341</v>
      </c>
      <c r="L1270" s="278" t="s">
        <v>127</v>
      </c>
      <c r="M1270" s="279" t="s">
        <v>1184</v>
      </c>
      <c r="N1270" s="278" t="s">
        <v>5000</v>
      </c>
      <c r="O1270" s="278"/>
    </row>
    <row r="1271" spans="1:15" x14ac:dyDescent="0.3">
      <c r="A1271" s="278" t="s">
        <v>842</v>
      </c>
      <c r="B1271" s="278" t="s">
        <v>8354</v>
      </c>
      <c r="C1271" s="280" t="s">
        <v>1161</v>
      </c>
      <c r="D1271" s="278" t="s">
        <v>70</v>
      </c>
      <c r="E1271" s="280" t="s">
        <v>572</v>
      </c>
      <c r="F1271" s="278" t="s">
        <v>4612</v>
      </c>
      <c r="G1271" s="278" t="s">
        <v>8355</v>
      </c>
      <c r="H1271" s="278" t="s">
        <v>48</v>
      </c>
      <c r="I1271" s="278" t="s">
        <v>8353</v>
      </c>
      <c r="J1271" s="278" t="s">
        <v>571</v>
      </c>
      <c r="K1271" s="278" t="s">
        <v>341</v>
      </c>
      <c r="L1271" s="278" t="s">
        <v>127</v>
      </c>
      <c r="M1271" s="279" t="s">
        <v>1184</v>
      </c>
      <c r="N1271" s="278" t="s">
        <v>5000</v>
      </c>
      <c r="O1271" s="278"/>
    </row>
    <row r="1272" spans="1:15" x14ac:dyDescent="0.3">
      <c r="A1272" s="278" t="s">
        <v>842</v>
      </c>
      <c r="B1272" s="278" t="s">
        <v>8351</v>
      </c>
      <c r="C1272" s="280" t="s">
        <v>1014</v>
      </c>
      <c r="D1272" s="278" t="s">
        <v>173</v>
      </c>
      <c r="E1272" s="280" t="s">
        <v>568</v>
      </c>
      <c r="F1272" s="278" t="s">
        <v>4612</v>
      </c>
      <c r="G1272" s="278" t="s">
        <v>8352</v>
      </c>
      <c r="H1272" s="278" t="s">
        <v>48</v>
      </c>
      <c r="I1272" s="278" t="s">
        <v>8350</v>
      </c>
      <c r="J1272" s="278" t="s">
        <v>5328</v>
      </c>
      <c r="K1272" s="278" t="s">
        <v>341</v>
      </c>
      <c r="L1272" s="278" t="s">
        <v>127</v>
      </c>
      <c r="M1272" s="279" t="s">
        <v>1168</v>
      </c>
      <c r="N1272" s="278" t="s">
        <v>5000</v>
      </c>
      <c r="O1272" s="278"/>
    </row>
    <row r="1273" spans="1:15" x14ac:dyDescent="0.3">
      <c r="A1273" s="278" t="s">
        <v>842</v>
      </c>
      <c r="B1273" s="278" t="s">
        <v>8348</v>
      </c>
      <c r="C1273" s="280" t="s">
        <v>1014</v>
      </c>
      <c r="D1273" s="278" t="s">
        <v>70</v>
      </c>
      <c r="E1273" s="280" t="s">
        <v>568</v>
      </c>
      <c r="F1273" s="278" t="s">
        <v>4622</v>
      </c>
      <c r="G1273" s="278" t="s">
        <v>8349</v>
      </c>
      <c r="H1273" s="278" t="s">
        <v>48</v>
      </c>
      <c r="I1273" s="278" t="s">
        <v>8350</v>
      </c>
      <c r="J1273" s="278" t="s">
        <v>571</v>
      </c>
      <c r="K1273" s="278" t="s">
        <v>341</v>
      </c>
      <c r="L1273" s="278" t="s">
        <v>127</v>
      </c>
      <c r="M1273" s="279" t="s">
        <v>8347</v>
      </c>
      <c r="N1273" s="278" t="s">
        <v>5000</v>
      </c>
      <c r="O1273" s="278"/>
    </row>
    <row r="1274" spans="1:15" x14ac:dyDescent="0.3">
      <c r="A1274" s="278" t="s">
        <v>842</v>
      </c>
      <c r="B1274" s="278" t="s">
        <v>4935</v>
      </c>
      <c r="C1274" s="280" t="s">
        <v>1003</v>
      </c>
      <c r="D1274" s="278" t="s">
        <v>64</v>
      </c>
      <c r="E1274" s="280" t="s">
        <v>853</v>
      </c>
      <c r="F1274" s="278" t="s">
        <v>4606</v>
      </c>
      <c r="G1274" s="278" t="s">
        <v>4934</v>
      </c>
      <c r="H1274" s="278" t="s">
        <v>48</v>
      </c>
      <c r="I1274" s="278" t="s">
        <v>4936</v>
      </c>
      <c r="J1274" s="278" t="s">
        <v>571</v>
      </c>
      <c r="K1274" s="278" t="s">
        <v>341</v>
      </c>
      <c r="L1274" s="278" t="s">
        <v>127</v>
      </c>
      <c r="M1274" s="279" t="s">
        <v>966</v>
      </c>
      <c r="N1274" s="278" t="s">
        <v>5000</v>
      </c>
      <c r="O1274" s="278"/>
    </row>
    <row r="1275" spans="1:15" x14ac:dyDescent="0.3">
      <c r="A1275" s="278" t="s">
        <v>842</v>
      </c>
      <c r="B1275" s="278" t="s">
        <v>8345</v>
      </c>
      <c r="C1275" s="280" t="s">
        <v>1014</v>
      </c>
      <c r="D1275" s="278" t="s">
        <v>64</v>
      </c>
      <c r="E1275" s="280" t="s">
        <v>853</v>
      </c>
      <c r="F1275" s="278" t="s">
        <v>4707</v>
      </c>
      <c r="G1275" s="278" t="s">
        <v>8346</v>
      </c>
      <c r="H1275" s="278" t="s">
        <v>48</v>
      </c>
      <c r="I1275" s="278" t="s">
        <v>8344</v>
      </c>
      <c r="J1275" s="278" t="s">
        <v>571</v>
      </c>
      <c r="K1275" s="278" t="s">
        <v>341</v>
      </c>
      <c r="L1275" s="278" t="s">
        <v>127</v>
      </c>
      <c r="M1275" s="279" t="s">
        <v>8343</v>
      </c>
      <c r="N1275" s="278" t="s">
        <v>5000</v>
      </c>
      <c r="O1275" s="278"/>
    </row>
    <row r="1276" spans="1:15" x14ac:dyDescent="0.3">
      <c r="A1276" s="278" t="s">
        <v>842</v>
      </c>
      <c r="B1276" s="278" t="s">
        <v>8341</v>
      </c>
      <c r="C1276" s="280" t="s">
        <v>1161</v>
      </c>
      <c r="D1276" s="278" t="s">
        <v>173</v>
      </c>
      <c r="E1276" s="280" t="s">
        <v>568</v>
      </c>
      <c r="F1276" s="278" t="s">
        <v>4614</v>
      </c>
      <c r="G1276" s="278" t="s">
        <v>8342</v>
      </c>
      <c r="H1276" s="278" t="s">
        <v>48</v>
      </c>
      <c r="I1276" s="278" t="s">
        <v>8338</v>
      </c>
      <c r="J1276" s="278" t="s">
        <v>5328</v>
      </c>
      <c r="K1276" s="278" t="s">
        <v>341</v>
      </c>
      <c r="L1276" s="278" t="s">
        <v>127</v>
      </c>
      <c r="M1276" s="279" t="s">
        <v>7958</v>
      </c>
      <c r="N1276" s="278" t="s">
        <v>5000</v>
      </c>
      <c r="O1276" s="278"/>
    </row>
    <row r="1277" spans="1:15" x14ac:dyDescent="0.3">
      <c r="A1277" s="278" t="s">
        <v>842</v>
      </c>
      <c r="B1277" s="278" t="s">
        <v>8339</v>
      </c>
      <c r="C1277" s="280" t="s">
        <v>1161</v>
      </c>
      <c r="D1277" s="278" t="s">
        <v>70</v>
      </c>
      <c r="E1277" s="280" t="s">
        <v>572</v>
      </c>
      <c r="F1277" s="278" t="s">
        <v>4614</v>
      </c>
      <c r="G1277" s="278" t="s">
        <v>8340</v>
      </c>
      <c r="H1277" s="278" t="s">
        <v>48</v>
      </c>
      <c r="I1277" s="278" t="s">
        <v>8338</v>
      </c>
      <c r="J1277" s="278" t="s">
        <v>571</v>
      </c>
      <c r="K1277" s="278" t="s">
        <v>341</v>
      </c>
      <c r="L1277" s="278" t="s">
        <v>127</v>
      </c>
      <c r="M1277" s="279" t="s">
        <v>7958</v>
      </c>
      <c r="N1277" s="278" t="s">
        <v>5000</v>
      </c>
      <c r="O1277" s="278"/>
    </row>
    <row r="1278" spans="1:15" x14ac:dyDescent="0.3">
      <c r="A1278" s="278" t="s">
        <v>842</v>
      </c>
      <c r="B1278" s="278" t="s">
        <v>8336</v>
      </c>
      <c r="C1278" s="280" t="s">
        <v>1003</v>
      </c>
      <c r="D1278" s="278" t="s">
        <v>64</v>
      </c>
      <c r="E1278" s="280" t="s">
        <v>853</v>
      </c>
      <c r="F1278" s="278" t="s">
        <v>4669</v>
      </c>
      <c r="G1278" s="278" t="s">
        <v>8337</v>
      </c>
      <c r="H1278" s="278" t="s">
        <v>48</v>
      </c>
      <c r="I1278" s="278" t="s">
        <v>8335</v>
      </c>
      <c r="J1278" s="278" t="s">
        <v>571</v>
      </c>
      <c r="K1278" s="278" t="s">
        <v>341</v>
      </c>
      <c r="L1278" s="278" t="s">
        <v>127</v>
      </c>
      <c r="M1278" s="279" t="s">
        <v>655</v>
      </c>
      <c r="N1278" s="278" t="s">
        <v>5000</v>
      </c>
      <c r="O1278" s="278"/>
    </row>
    <row r="1279" spans="1:15" x14ac:dyDescent="0.3">
      <c r="A1279" s="278" t="s">
        <v>842</v>
      </c>
      <c r="B1279" s="278" t="s">
        <v>8333</v>
      </c>
      <c r="C1279" s="280" t="s">
        <v>1014</v>
      </c>
      <c r="D1279" s="278" t="s">
        <v>70</v>
      </c>
      <c r="E1279" s="280" t="s">
        <v>568</v>
      </c>
      <c r="F1279" s="278" t="s">
        <v>4618</v>
      </c>
      <c r="G1279" s="278" t="s">
        <v>8334</v>
      </c>
      <c r="H1279" s="278" t="s">
        <v>48</v>
      </c>
      <c r="I1279" s="278" t="s">
        <v>8332</v>
      </c>
      <c r="J1279" s="278" t="s">
        <v>571</v>
      </c>
      <c r="K1279" s="278" t="s">
        <v>341</v>
      </c>
      <c r="L1279" s="278" t="s">
        <v>127</v>
      </c>
      <c r="M1279" s="279" t="s">
        <v>882</v>
      </c>
      <c r="N1279" s="278" t="s">
        <v>5000</v>
      </c>
      <c r="O1279" s="278"/>
    </row>
    <row r="1280" spans="1:15" x14ac:dyDescent="0.3">
      <c r="A1280" s="278" t="s">
        <v>842</v>
      </c>
      <c r="B1280" s="278" t="s">
        <v>8330</v>
      </c>
      <c r="C1280" s="280" t="s">
        <v>1014</v>
      </c>
      <c r="D1280" s="278" t="s">
        <v>70</v>
      </c>
      <c r="E1280" s="280" t="s">
        <v>568</v>
      </c>
      <c r="F1280" s="278" t="s">
        <v>4618</v>
      </c>
      <c r="G1280" s="278" t="s">
        <v>8331</v>
      </c>
      <c r="H1280" s="278" t="s">
        <v>48</v>
      </c>
      <c r="I1280" s="278" t="s">
        <v>8329</v>
      </c>
      <c r="J1280" s="278" t="s">
        <v>571</v>
      </c>
      <c r="K1280" s="278" t="s">
        <v>341</v>
      </c>
      <c r="L1280" s="278" t="s">
        <v>127</v>
      </c>
      <c r="M1280" s="279" t="s">
        <v>8282</v>
      </c>
      <c r="N1280" s="278" t="s">
        <v>5000</v>
      </c>
      <c r="O1280" s="278"/>
    </row>
    <row r="1281" spans="1:15" x14ac:dyDescent="0.3">
      <c r="A1281" s="278" t="s">
        <v>842</v>
      </c>
      <c r="B1281" s="278" t="s">
        <v>8327</v>
      </c>
      <c r="C1281" s="280" t="s">
        <v>1014</v>
      </c>
      <c r="D1281" s="278" t="s">
        <v>70</v>
      </c>
      <c r="E1281" s="280" t="s">
        <v>568</v>
      </c>
      <c r="F1281" s="278" t="s">
        <v>4618</v>
      </c>
      <c r="G1281" s="278" t="s">
        <v>8328</v>
      </c>
      <c r="H1281" s="278" t="s">
        <v>48</v>
      </c>
      <c r="I1281" s="278" t="s">
        <v>8326</v>
      </c>
      <c r="J1281" s="278" t="s">
        <v>571</v>
      </c>
      <c r="K1281" s="278" t="s">
        <v>341</v>
      </c>
      <c r="L1281" s="278" t="s">
        <v>127</v>
      </c>
      <c r="M1281" s="279" t="s">
        <v>1176</v>
      </c>
      <c r="N1281" s="278" t="s">
        <v>5000</v>
      </c>
      <c r="O1281" s="278"/>
    </row>
    <row r="1282" spans="1:15" x14ac:dyDescent="0.3">
      <c r="A1282" s="278" t="s">
        <v>842</v>
      </c>
      <c r="B1282" s="278" t="s">
        <v>8324</v>
      </c>
      <c r="C1282" s="280" t="s">
        <v>1014</v>
      </c>
      <c r="D1282" s="278" t="s">
        <v>70</v>
      </c>
      <c r="E1282" s="280" t="s">
        <v>568</v>
      </c>
      <c r="F1282" s="278" t="s">
        <v>4618</v>
      </c>
      <c r="G1282" s="278" t="s">
        <v>8325</v>
      </c>
      <c r="H1282" s="278" t="s">
        <v>48</v>
      </c>
      <c r="I1282" s="278" t="s">
        <v>8323</v>
      </c>
      <c r="J1282" s="278" t="s">
        <v>571</v>
      </c>
      <c r="K1282" s="278" t="s">
        <v>341</v>
      </c>
      <c r="L1282" s="278" t="s">
        <v>127</v>
      </c>
      <c r="M1282" s="279" t="s">
        <v>1176</v>
      </c>
      <c r="N1282" s="278" t="s">
        <v>5000</v>
      </c>
      <c r="O1282" s="278"/>
    </row>
    <row r="1283" spans="1:15" x14ac:dyDescent="0.3">
      <c r="A1283" s="278" t="s">
        <v>842</v>
      </c>
      <c r="B1283" s="278" t="s">
        <v>8321</v>
      </c>
      <c r="C1283" s="280" t="s">
        <v>21</v>
      </c>
      <c r="D1283" s="278" t="s">
        <v>64</v>
      </c>
      <c r="E1283" s="280" t="s">
        <v>853</v>
      </c>
      <c r="F1283" s="278" t="s">
        <v>4631</v>
      </c>
      <c r="G1283" s="278" t="s">
        <v>8322</v>
      </c>
      <c r="H1283" s="278" t="s">
        <v>48</v>
      </c>
      <c r="I1283" s="278" t="s">
        <v>8320</v>
      </c>
      <c r="J1283" s="278" t="s">
        <v>571</v>
      </c>
      <c r="K1283" s="278" t="s">
        <v>341</v>
      </c>
      <c r="L1283" s="278" t="s">
        <v>127</v>
      </c>
      <c r="M1283" s="279" t="s">
        <v>896</v>
      </c>
      <c r="N1283" s="278" t="s">
        <v>5000</v>
      </c>
      <c r="O1283" s="278"/>
    </row>
    <row r="1284" spans="1:15" x14ac:dyDescent="0.3">
      <c r="A1284" s="278" t="s">
        <v>842</v>
      </c>
      <c r="B1284" s="278" t="s">
        <v>4932</v>
      </c>
      <c r="C1284" s="280" t="s">
        <v>1014</v>
      </c>
      <c r="D1284" s="278" t="s">
        <v>64</v>
      </c>
      <c r="E1284" s="280" t="s">
        <v>853</v>
      </c>
      <c r="F1284" s="278" t="s">
        <v>4606</v>
      </c>
      <c r="G1284" s="278" t="s">
        <v>4931</v>
      </c>
      <c r="H1284" s="278" t="s">
        <v>48</v>
      </c>
      <c r="I1284" s="278" t="s">
        <v>4933</v>
      </c>
      <c r="J1284" s="278" t="s">
        <v>571</v>
      </c>
      <c r="K1284" s="278" t="s">
        <v>341</v>
      </c>
      <c r="L1284" s="278" t="s">
        <v>127</v>
      </c>
      <c r="M1284" s="279" t="s">
        <v>966</v>
      </c>
      <c r="N1284" s="278" t="s">
        <v>5000</v>
      </c>
      <c r="O1284" s="278"/>
    </row>
    <row r="1285" spans="1:15" x14ac:dyDescent="0.3">
      <c r="A1285" s="278" t="s">
        <v>842</v>
      </c>
      <c r="B1285" s="278" t="s">
        <v>8318</v>
      </c>
      <c r="C1285" s="280" t="s">
        <v>1003</v>
      </c>
      <c r="D1285" s="278" t="s">
        <v>64</v>
      </c>
      <c r="E1285" s="280" t="s">
        <v>853</v>
      </c>
      <c r="F1285" s="278" t="s">
        <v>4657</v>
      </c>
      <c r="G1285" s="278" t="s">
        <v>8319</v>
      </c>
      <c r="H1285" s="278" t="s">
        <v>48</v>
      </c>
      <c r="I1285" s="278" t="s">
        <v>8317</v>
      </c>
      <c r="J1285" s="278" t="s">
        <v>571</v>
      </c>
      <c r="K1285" s="278" t="s">
        <v>341</v>
      </c>
      <c r="L1285" s="278" t="s">
        <v>127</v>
      </c>
      <c r="M1285" s="279" t="s">
        <v>123</v>
      </c>
      <c r="N1285" s="278" t="s">
        <v>5000</v>
      </c>
      <c r="O1285" s="278"/>
    </row>
    <row r="1286" spans="1:15" x14ac:dyDescent="0.3">
      <c r="A1286" s="278" t="s">
        <v>842</v>
      </c>
      <c r="B1286" s="278" t="s">
        <v>8315</v>
      </c>
      <c r="C1286" s="280" t="s">
        <v>1014</v>
      </c>
      <c r="D1286" s="278" t="s">
        <v>64</v>
      </c>
      <c r="E1286" s="280" t="s">
        <v>853</v>
      </c>
      <c r="F1286" s="278" t="s">
        <v>4673</v>
      </c>
      <c r="G1286" s="278" t="s">
        <v>8316</v>
      </c>
      <c r="H1286" s="278" t="s">
        <v>48</v>
      </c>
      <c r="I1286" s="278" t="s">
        <v>8314</v>
      </c>
      <c r="J1286" s="278" t="s">
        <v>571</v>
      </c>
      <c r="K1286" s="278" t="s">
        <v>341</v>
      </c>
      <c r="L1286" s="278" t="s">
        <v>127</v>
      </c>
      <c r="M1286" s="279" t="s">
        <v>1179</v>
      </c>
      <c r="N1286" s="278" t="s">
        <v>5000</v>
      </c>
      <c r="O1286" s="278"/>
    </row>
    <row r="1287" spans="1:15" x14ac:dyDescent="0.3">
      <c r="A1287" s="278" t="s">
        <v>842</v>
      </c>
      <c r="B1287" s="278" t="s">
        <v>4941</v>
      </c>
      <c r="C1287" s="280" t="s">
        <v>1014</v>
      </c>
      <c r="D1287" s="278" t="s">
        <v>64</v>
      </c>
      <c r="E1287" s="280" t="s">
        <v>853</v>
      </c>
      <c r="F1287" s="278" t="s">
        <v>4606</v>
      </c>
      <c r="G1287" s="278" t="s">
        <v>4940</v>
      </c>
      <c r="H1287" s="278" t="s">
        <v>48</v>
      </c>
      <c r="I1287" s="278" t="s">
        <v>4942</v>
      </c>
      <c r="J1287" s="278" t="s">
        <v>571</v>
      </c>
      <c r="K1287" s="278" t="s">
        <v>341</v>
      </c>
      <c r="L1287" s="278" t="s">
        <v>127</v>
      </c>
      <c r="M1287" s="279" t="s">
        <v>966</v>
      </c>
      <c r="N1287" s="278" t="s">
        <v>5000</v>
      </c>
      <c r="O1287" s="278"/>
    </row>
    <row r="1288" spans="1:15" x14ac:dyDescent="0.3">
      <c r="A1288" s="278" t="s">
        <v>842</v>
      </c>
      <c r="B1288" s="278" t="s">
        <v>8311</v>
      </c>
      <c r="C1288" s="280" t="s">
        <v>1003</v>
      </c>
      <c r="D1288" s="278" t="s">
        <v>64</v>
      </c>
      <c r="E1288" s="280" t="s">
        <v>853</v>
      </c>
      <c r="F1288" s="278" t="s">
        <v>4649</v>
      </c>
      <c r="G1288" s="278" t="s">
        <v>8312</v>
      </c>
      <c r="H1288" s="278" t="s">
        <v>48</v>
      </c>
      <c r="I1288" s="278" t="s">
        <v>8313</v>
      </c>
      <c r="J1288" s="278" t="s">
        <v>571</v>
      </c>
      <c r="K1288" s="278" t="s">
        <v>341</v>
      </c>
      <c r="L1288" s="278" t="s">
        <v>127</v>
      </c>
      <c r="M1288" s="279" t="s">
        <v>2605</v>
      </c>
      <c r="N1288" s="278" t="s">
        <v>5000</v>
      </c>
      <c r="O1288" s="278"/>
    </row>
    <row r="1289" spans="1:15" x14ac:dyDescent="0.3">
      <c r="A1289" s="278" t="s">
        <v>842</v>
      </c>
      <c r="B1289" s="278" t="s">
        <v>8309</v>
      </c>
      <c r="C1289" s="280" t="s">
        <v>1003</v>
      </c>
      <c r="D1289" s="278" t="s">
        <v>64</v>
      </c>
      <c r="E1289" s="280" t="s">
        <v>853</v>
      </c>
      <c r="F1289" s="278" t="s">
        <v>4661</v>
      </c>
      <c r="G1289" s="278" t="s">
        <v>8310</v>
      </c>
      <c r="H1289" s="278" t="s">
        <v>48</v>
      </c>
      <c r="I1289" s="278" t="s">
        <v>8308</v>
      </c>
      <c r="J1289" s="278" t="s">
        <v>571</v>
      </c>
      <c r="K1289" s="278" t="s">
        <v>341</v>
      </c>
      <c r="L1289" s="278" t="s">
        <v>127</v>
      </c>
      <c r="M1289" s="279" t="s">
        <v>845</v>
      </c>
      <c r="N1289" s="278" t="s">
        <v>5000</v>
      </c>
      <c r="O1289" s="278"/>
    </row>
    <row r="1290" spans="1:15" x14ac:dyDescent="0.3">
      <c r="A1290" s="278" t="s">
        <v>842</v>
      </c>
      <c r="B1290" s="278" t="s">
        <v>8306</v>
      </c>
      <c r="C1290" s="280" t="s">
        <v>1161</v>
      </c>
      <c r="D1290" s="278" t="s">
        <v>173</v>
      </c>
      <c r="E1290" s="280" t="s">
        <v>568</v>
      </c>
      <c r="F1290" s="278" t="s">
        <v>4614</v>
      </c>
      <c r="G1290" s="278" t="s">
        <v>8307</v>
      </c>
      <c r="H1290" s="278" t="s">
        <v>48</v>
      </c>
      <c r="I1290" s="278" t="s">
        <v>8303</v>
      </c>
      <c r="J1290" s="278" t="s">
        <v>5328</v>
      </c>
      <c r="K1290" s="278" t="s">
        <v>341</v>
      </c>
      <c r="L1290" s="278" t="s">
        <v>127</v>
      </c>
      <c r="M1290" s="279" t="s">
        <v>8039</v>
      </c>
      <c r="N1290" s="278" t="s">
        <v>5000</v>
      </c>
      <c r="O1290" s="278"/>
    </row>
    <row r="1291" spans="1:15" x14ac:dyDescent="0.3">
      <c r="A1291" s="278" t="s">
        <v>842</v>
      </c>
      <c r="B1291" s="278" t="s">
        <v>8304</v>
      </c>
      <c r="C1291" s="280" t="s">
        <v>1161</v>
      </c>
      <c r="D1291" s="278" t="s">
        <v>70</v>
      </c>
      <c r="E1291" s="280" t="s">
        <v>572</v>
      </c>
      <c r="F1291" s="278" t="s">
        <v>4614</v>
      </c>
      <c r="G1291" s="278" t="s">
        <v>8305</v>
      </c>
      <c r="H1291" s="278" t="s">
        <v>48</v>
      </c>
      <c r="I1291" s="278" t="s">
        <v>8303</v>
      </c>
      <c r="J1291" s="278" t="s">
        <v>571</v>
      </c>
      <c r="K1291" s="278" t="s">
        <v>341</v>
      </c>
      <c r="L1291" s="278" t="s">
        <v>127</v>
      </c>
      <c r="M1291" s="279" t="s">
        <v>8039</v>
      </c>
      <c r="N1291" s="278" t="s">
        <v>5000</v>
      </c>
      <c r="O1291" s="278"/>
    </row>
    <row r="1292" spans="1:15" x14ac:dyDescent="0.3">
      <c r="A1292" s="278" t="s">
        <v>842</v>
      </c>
      <c r="B1292" s="278" t="s">
        <v>8301</v>
      </c>
      <c r="C1292" s="280" t="s">
        <v>1014</v>
      </c>
      <c r="D1292" s="278" t="s">
        <v>64</v>
      </c>
      <c r="E1292" s="280" t="s">
        <v>853</v>
      </c>
      <c r="F1292" s="278" t="s">
        <v>4659</v>
      </c>
      <c r="G1292" s="278" t="s">
        <v>8302</v>
      </c>
      <c r="H1292" s="278" t="s">
        <v>48</v>
      </c>
      <c r="I1292" s="278" t="s">
        <v>8300</v>
      </c>
      <c r="J1292" s="278" t="s">
        <v>571</v>
      </c>
      <c r="K1292" s="278" t="s">
        <v>341</v>
      </c>
      <c r="L1292" s="278" t="s">
        <v>127</v>
      </c>
      <c r="M1292" s="279" t="s">
        <v>704</v>
      </c>
      <c r="N1292" s="278" t="s">
        <v>5000</v>
      </c>
      <c r="O1292" s="278"/>
    </row>
    <row r="1293" spans="1:15" x14ac:dyDescent="0.3">
      <c r="A1293" s="278" t="s">
        <v>842</v>
      </c>
      <c r="B1293" s="278" t="s">
        <v>8298</v>
      </c>
      <c r="C1293" s="280" t="s">
        <v>1014</v>
      </c>
      <c r="D1293" s="278" t="s">
        <v>64</v>
      </c>
      <c r="E1293" s="280" t="s">
        <v>853</v>
      </c>
      <c r="F1293" s="278" t="s">
        <v>4641</v>
      </c>
      <c r="G1293" s="278" t="s">
        <v>8299</v>
      </c>
      <c r="H1293" s="278" t="s">
        <v>48</v>
      </c>
      <c r="I1293" s="278" t="s">
        <v>8297</v>
      </c>
      <c r="J1293" s="278" t="s">
        <v>571</v>
      </c>
      <c r="K1293" s="278" t="s">
        <v>341</v>
      </c>
      <c r="L1293" s="278" t="s">
        <v>127</v>
      </c>
      <c r="M1293" s="279" t="s">
        <v>903</v>
      </c>
      <c r="N1293" s="278" t="s">
        <v>5000</v>
      </c>
      <c r="O1293" s="278"/>
    </row>
    <row r="1294" spans="1:15" x14ac:dyDescent="0.3">
      <c r="A1294" s="278" t="s">
        <v>842</v>
      </c>
      <c r="B1294" s="278" t="s">
        <v>8295</v>
      </c>
      <c r="C1294" s="280" t="s">
        <v>1014</v>
      </c>
      <c r="D1294" s="278" t="s">
        <v>64</v>
      </c>
      <c r="E1294" s="280" t="s">
        <v>853</v>
      </c>
      <c r="F1294" s="278" t="s">
        <v>4643</v>
      </c>
      <c r="G1294" s="278" t="s">
        <v>8296</v>
      </c>
      <c r="H1294" s="278" t="s">
        <v>48</v>
      </c>
      <c r="I1294" s="278" t="s">
        <v>8294</v>
      </c>
      <c r="J1294" s="278" t="s">
        <v>571</v>
      </c>
      <c r="K1294" s="278" t="s">
        <v>341</v>
      </c>
      <c r="L1294" s="278" t="s">
        <v>127</v>
      </c>
      <c r="M1294" s="279" t="s">
        <v>621</v>
      </c>
      <c r="N1294" s="278" t="s">
        <v>5000</v>
      </c>
      <c r="O1294" s="278"/>
    </row>
    <row r="1295" spans="1:15" x14ac:dyDescent="0.3">
      <c r="A1295" s="278" t="s">
        <v>842</v>
      </c>
      <c r="B1295" s="278" t="s">
        <v>8292</v>
      </c>
      <c r="C1295" s="280" t="s">
        <v>1014</v>
      </c>
      <c r="D1295" s="278" t="s">
        <v>64</v>
      </c>
      <c r="E1295" s="280" t="s">
        <v>853</v>
      </c>
      <c r="F1295" s="278" t="s">
        <v>4709</v>
      </c>
      <c r="G1295" s="278" t="s">
        <v>8293</v>
      </c>
      <c r="H1295" s="278" t="s">
        <v>48</v>
      </c>
      <c r="I1295" s="278" t="s">
        <v>8291</v>
      </c>
      <c r="J1295" s="278" t="s">
        <v>571</v>
      </c>
      <c r="K1295" s="278" t="s">
        <v>341</v>
      </c>
      <c r="L1295" s="278" t="s">
        <v>127</v>
      </c>
      <c r="M1295" s="279" t="s">
        <v>3444</v>
      </c>
      <c r="N1295" s="278" t="s">
        <v>5000</v>
      </c>
      <c r="O1295" s="278"/>
    </row>
    <row r="1296" spans="1:15" x14ac:dyDescent="0.3">
      <c r="A1296" s="278" t="s">
        <v>842</v>
      </c>
      <c r="B1296" s="278" t="s">
        <v>8289</v>
      </c>
      <c r="C1296" s="280" t="s">
        <v>1003</v>
      </c>
      <c r="D1296" s="278" t="s">
        <v>64</v>
      </c>
      <c r="E1296" s="280" t="s">
        <v>853</v>
      </c>
      <c r="F1296" s="278" t="s">
        <v>4703</v>
      </c>
      <c r="G1296" s="278" t="s">
        <v>8290</v>
      </c>
      <c r="H1296" s="278" t="s">
        <v>17</v>
      </c>
      <c r="I1296" s="278" t="s">
        <v>4763</v>
      </c>
      <c r="J1296" s="278" t="s">
        <v>571</v>
      </c>
      <c r="K1296" s="278" t="s">
        <v>341</v>
      </c>
      <c r="L1296" s="278" t="s">
        <v>127</v>
      </c>
      <c r="M1296" s="279" t="s">
        <v>897</v>
      </c>
      <c r="N1296" s="278" t="s">
        <v>5000</v>
      </c>
      <c r="O1296" s="278"/>
    </row>
    <row r="1297" spans="1:15" x14ac:dyDescent="0.3">
      <c r="A1297" s="278" t="s">
        <v>842</v>
      </c>
      <c r="B1297" s="278" t="s">
        <v>8289</v>
      </c>
      <c r="C1297" s="280" t="s">
        <v>16</v>
      </c>
      <c r="D1297" s="278" t="s">
        <v>64</v>
      </c>
      <c r="E1297" s="280" t="s">
        <v>853</v>
      </c>
      <c r="F1297" s="278" t="s">
        <v>4762</v>
      </c>
      <c r="G1297" s="278" t="s">
        <v>1161</v>
      </c>
      <c r="H1297" s="278" t="s">
        <v>48</v>
      </c>
      <c r="I1297" s="278" t="s">
        <v>4763</v>
      </c>
      <c r="J1297" s="278" t="s">
        <v>571</v>
      </c>
      <c r="K1297" s="278" t="s">
        <v>1161</v>
      </c>
      <c r="L1297" s="278" t="s">
        <v>127</v>
      </c>
      <c r="M1297" s="279" t="s">
        <v>897</v>
      </c>
      <c r="N1297" s="278" t="s">
        <v>5000</v>
      </c>
      <c r="O1297" s="278"/>
    </row>
    <row r="1298" spans="1:15" x14ac:dyDescent="0.3">
      <c r="A1298" s="278" t="s">
        <v>842</v>
      </c>
      <c r="B1298" s="278" t="s">
        <v>4982</v>
      </c>
      <c r="C1298" s="280" t="s">
        <v>1014</v>
      </c>
      <c r="D1298" s="278" t="s">
        <v>70</v>
      </c>
      <c r="E1298" s="280" t="s">
        <v>568</v>
      </c>
      <c r="F1298" s="278" t="s">
        <v>4618</v>
      </c>
      <c r="G1298" s="278" t="s">
        <v>4981</v>
      </c>
      <c r="H1298" s="278" t="s">
        <v>48</v>
      </c>
      <c r="I1298" s="278" t="s">
        <v>4983</v>
      </c>
      <c r="J1298" s="278" t="s">
        <v>571</v>
      </c>
      <c r="K1298" s="278" t="s">
        <v>341</v>
      </c>
      <c r="L1298" s="278" t="s">
        <v>127</v>
      </c>
      <c r="M1298" s="279" t="s">
        <v>1172</v>
      </c>
      <c r="N1298" s="278" t="s">
        <v>5000</v>
      </c>
      <c r="O1298" s="278"/>
    </row>
    <row r="1299" spans="1:15" x14ac:dyDescent="0.3">
      <c r="A1299" s="278" t="s">
        <v>842</v>
      </c>
      <c r="B1299" s="278" t="s">
        <v>8287</v>
      </c>
      <c r="C1299" s="280" t="s">
        <v>1014</v>
      </c>
      <c r="D1299" s="278" t="s">
        <v>70</v>
      </c>
      <c r="E1299" s="280" t="s">
        <v>568</v>
      </c>
      <c r="F1299" s="278" t="s">
        <v>4622</v>
      </c>
      <c r="G1299" s="278" t="s">
        <v>8288</v>
      </c>
      <c r="H1299" s="278" t="s">
        <v>48</v>
      </c>
      <c r="I1299" s="278" t="s">
        <v>8286</v>
      </c>
      <c r="J1299" s="278" t="s">
        <v>571</v>
      </c>
      <c r="K1299" s="278" t="s">
        <v>341</v>
      </c>
      <c r="L1299" s="278" t="s">
        <v>127</v>
      </c>
      <c r="M1299" s="279" t="s">
        <v>1173</v>
      </c>
      <c r="N1299" s="278" t="s">
        <v>5000</v>
      </c>
      <c r="O1299" s="278"/>
    </row>
    <row r="1300" spans="1:15" x14ac:dyDescent="0.3">
      <c r="A1300" s="278" t="s">
        <v>842</v>
      </c>
      <c r="B1300" s="278" t="s">
        <v>8284</v>
      </c>
      <c r="C1300" s="280" t="s">
        <v>1014</v>
      </c>
      <c r="D1300" s="278" t="s">
        <v>70</v>
      </c>
      <c r="E1300" s="280" t="s">
        <v>568</v>
      </c>
      <c r="F1300" s="278" t="s">
        <v>4618</v>
      </c>
      <c r="G1300" s="278" t="s">
        <v>8285</v>
      </c>
      <c r="H1300" s="278" t="s">
        <v>48</v>
      </c>
      <c r="I1300" s="278" t="s">
        <v>8283</v>
      </c>
      <c r="J1300" s="278" t="s">
        <v>571</v>
      </c>
      <c r="K1300" s="278" t="s">
        <v>341</v>
      </c>
      <c r="L1300" s="278" t="s">
        <v>127</v>
      </c>
      <c r="M1300" s="279" t="s">
        <v>8282</v>
      </c>
      <c r="N1300" s="278" t="s">
        <v>5000</v>
      </c>
      <c r="O1300" s="278"/>
    </row>
    <row r="1301" spans="1:15" x14ac:dyDescent="0.3">
      <c r="A1301" s="278" t="s">
        <v>842</v>
      </c>
      <c r="B1301" s="278" t="s">
        <v>4979</v>
      </c>
      <c r="C1301" s="280" t="s">
        <v>1014</v>
      </c>
      <c r="D1301" s="278" t="s">
        <v>64</v>
      </c>
      <c r="E1301" s="280" t="s">
        <v>853</v>
      </c>
      <c r="F1301" s="278" t="s">
        <v>4614</v>
      </c>
      <c r="G1301" s="278" t="s">
        <v>4978</v>
      </c>
      <c r="H1301" s="278" t="s">
        <v>48</v>
      </c>
      <c r="I1301" s="278" t="s">
        <v>4980</v>
      </c>
      <c r="J1301" s="278" t="s">
        <v>571</v>
      </c>
      <c r="K1301" s="278" t="s">
        <v>341</v>
      </c>
      <c r="L1301" s="278" t="s">
        <v>127</v>
      </c>
      <c r="M1301" s="279" t="s">
        <v>5007</v>
      </c>
      <c r="N1301" s="278" t="s">
        <v>5000</v>
      </c>
      <c r="O1301" s="278"/>
    </row>
    <row r="1302" spans="1:15" x14ac:dyDescent="0.3">
      <c r="A1302" s="278" t="s">
        <v>842</v>
      </c>
      <c r="B1302" s="278" t="s">
        <v>4947</v>
      </c>
      <c r="C1302" s="280" t="s">
        <v>1003</v>
      </c>
      <c r="D1302" s="278" t="s">
        <v>64</v>
      </c>
      <c r="E1302" s="280" t="s">
        <v>853</v>
      </c>
      <c r="F1302" s="278" t="s">
        <v>4606</v>
      </c>
      <c r="G1302" s="278" t="s">
        <v>4946</v>
      </c>
      <c r="H1302" s="278" t="s">
        <v>48</v>
      </c>
      <c r="I1302" s="278" t="s">
        <v>4948</v>
      </c>
      <c r="J1302" s="278" t="s">
        <v>571</v>
      </c>
      <c r="K1302" s="278" t="s">
        <v>341</v>
      </c>
      <c r="L1302" s="278" t="s">
        <v>127</v>
      </c>
      <c r="M1302" s="279" t="s">
        <v>966</v>
      </c>
      <c r="N1302" s="278" t="s">
        <v>5000</v>
      </c>
      <c r="O1302" s="278"/>
    </row>
    <row r="1303" spans="1:15" x14ac:dyDescent="0.3">
      <c r="A1303" s="278" t="s">
        <v>842</v>
      </c>
      <c r="B1303" s="278" t="s">
        <v>8280</v>
      </c>
      <c r="C1303" s="280" t="s">
        <v>1161</v>
      </c>
      <c r="D1303" s="278" t="s">
        <v>173</v>
      </c>
      <c r="E1303" s="280" t="s">
        <v>568</v>
      </c>
      <c r="F1303" s="278" t="s">
        <v>4612</v>
      </c>
      <c r="G1303" s="278" t="s">
        <v>8281</v>
      </c>
      <c r="H1303" s="278" t="s">
        <v>48</v>
      </c>
      <c r="I1303" s="278" t="s">
        <v>8277</v>
      </c>
      <c r="J1303" s="278" t="s">
        <v>5328</v>
      </c>
      <c r="K1303" s="278" t="s">
        <v>341</v>
      </c>
      <c r="L1303" s="278" t="s">
        <v>127</v>
      </c>
      <c r="M1303" s="279" t="s">
        <v>1184</v>
      </c>
      <c r="N1303" s="278" t="s">
        <v>5000</v>
      </c>
      <c r="O1303" s="278"/>
    </row>
    <row r="1304" spans="1:15" x14ac:dyDescent="0.3">
      <c r="A1304" s="278" t="s">
        <v>842</v>
      </c>
      <c r="B1304" s="278" t="s">
        <v>8278</v>
      </c>
      <c r="C1304" s="280" t="s">
        <v>1161</v>
      </c>
      <c r="D1304" s="278" t="s">
        <v>70</v>
      </c>
      <c r="E1304" s="280" t="s">
        <v>572</v>
      </c>
      <c r="F1304" s="278" t="s">
        <v>4612</v>
      </c>
      <c r="G1304" s="278" t="s">
        <v>8279</v>
      </c>
      <c r="H1304" s="278" t="s">
        <v>48</v>
      </c>
      <c r="I1304" s="278" t="s">
        <v>8277</v>
      </c>
      <c r="J1304" s="278" t="s">
        <v>571</v>
      </c>
      <c r="K1304" s="278" t="s">
        <v>341</v>
      </c>
      <c r="L1304" s="278" t="s">
        <v>127</v>
      </c>
      <c r="M1304" s="279" t="s">
        <v>1184</v>
      </c>
      <c r="N1304" s="278" t="s">
        <v>5000</v>
      </c>
      <c r="O1304" s="278"/>
    </row>
    <row r="1305" spans="1:15" x14ac:dyDescent="0.3">
      <c r="A1305" s="278" t="s">
        <v>842</v>
      </c>
      <c r="B1305" s="278" t="s">
        <v>8275</v>
      </c>
      <c r="C1305" s="280" t="s">
        <v>1014</v>
      </c>
      <c r="D1305" s="278" t="s">
        <v>70</v>
      </c>
      <c r="E1305" s="280" t="s">
        <v>568</v>
      </c>
      <c r="F1305" s="278" t="s">
        <v>4618</v>
      </c>
      <c r="G1305" s="278" t="s">
        <v>8276</v>
      </c>
      <c r="H1305" s="278" t="s">
        <v>48</v>
      </c>
      <c r="I1305" s="278" t="s">
        <v>8274</v>
      </c>
      <c r="J1305" s="278" t="s">
        <v>571</v>
      </c>
      <c r="K1305" s="278" t="s">
        <v>341</v>
      </c>
      <c r="L1305" s="278" t="s">
        <v>127</v>
      </c>
      <c r="M1305" s="279" t="s">
        <v>1176</v>
      </c>
      <c r="N1305" s="278" t="s">
        <v>5000</v>
      </c>
      <c r="O1305" s="278"/>
    </row>
    <row r="1306" spans="1:15" x14ac:dyDescent="0.3">
      <c r="A1306" s="278" t="s">
        <v>842</v>
      </c>
      <c r="B1306" s="278" t="s">
        <v>8272</v>
      </c>
      <c r="C1306" s="280" t="s">
        <v>1014</v>
      </c>
      <c r="D1306" s="278" t="s">
        <v>64</v>
      </c>
      <c r="E1306" s="280" t="s">
        <v>853</v>
      </c>
      <c r="F1306" s="278" t="s">
        <v>4639</v>
      </c>
      <c r="G1306" s="278" t="s">
        <v>8273</v>
      </c>
      <c r="H1306" s="278" t="s">
        <v>48</v>
      </c>
      <c r="I1306" s="278" t="s">
        <v>8271</v>
      </c>
      <c r="J1306" s="278" t="s">
        <v>571</v>
      </c>
      <c r="K1306" s="278" t="s">
        <v>341</v>
      </c>
      <c r="L1306" s="278" t="s">
        <v>127</v>
      </c>
      <c r="M1306" s="279" t="s">
        <v>900</v>
      </c>
      <c r="N1306" s="278" t="s">
        <v>5000</v>
      </c>
      <c r="O1306" s="278"/>
    </row>
    <row r="1307" spans="1:15" x14ac:dyDescent="0.3">
      <c r="A1307" s="278" t="s">
        <v>842</v>
      </c>
      <c r="B1307" s="278" t="s">
        <v>8269</v>
      </c>
      <c r="C1307" s="280" t="s">
        <v>1161</v>
      </c>
      <c r="D1307" s="278" t="s">
        <v>70</v>
      </c>
      <c r="E1307" s="280" t="s">
        <v>568</v>
      </c>
      <c r="F1307" s="278" t="s">
        <v>4620</v>
      </c>
      <c r="G1307" s="278" t="s">
        <v>8270</v>
      </c>
      <c r="H1307" s="278" t="s">
        <v>48</v>
      </c>
      <c r="I1307" s="278" t="s">
        <v>8268</v>
      </c>
      <c r="J1307" s="278" t="s">
        <v>571</v>
      </c>
      <c r="K1307" s="278" t="s">
        <v>341</v>
      </c>
      <c r="L1307" s="278" t="s">
        <v>127</v>
      </c>
      <c r="M1307" s="279" t="s">
        <v>1181</v>
      </c>
      <c r="N1307" s="278" t="s">
        <v>5000</v>
      </c>
      <c r="O1307" s="278"/>
    </row>
    <row r="1308" spans="1:15" x14ac:dyDescent="0.3">
      <c r="A1308" s="278" t="s">
        <v>842</v>
      </c>
      <c r="B1308" s="278" t="s">
        <v>8266</v>
      </c>
      <c r="C1308" s="280" t="s">
        <v>1014</v>
      </c>
      <c r="D1308" s="278" t="s">
        <v>64</v>
      </c>
      <c r="E1308" s="280" t="s">
        <v>853</v>
      </c>
      <c r="F1308" s="278" t="s">
        <v>4717</v>
      </c>
      <c r="G1308" s="278" t="s">
        <v>8267</v>
      </c>
      <c r="H1308" s="278" t="s">
        <v>48</v>
      </c>
      <c r="I1308" s="278" t="s">
        <v>8265</v>
      </c>
      <c r="J1308" s="278" t="s">
        <v>571</v>
      </c>
      <c r="K1308" s="278" t="s">
        <v>341</v>
      </c>
      <c r="L1308" s="278" t="s">
        <v>127</v>
      </c>
      <c r="M1308" s="279" t="s">
        <v>3989</v>
      </c>
      <c r="N1308" s="278" t="s">
        <v>5000</v>
      </c>
      <c r="O1308" s="278"/>
    </row>
    <row r="1309" spans="1:15" x14ac:dyDescent="0.3">
      <c r="A1309" s="278" t="s">
        <v>842</v>
      </c>
      <c r="B1309" s="278" t="s">
        <v>8263</v>
      </c>
      <c r="C1309" s="280" t="s">
        <v>1003</v>
      </c>
      <c r="D1309" s="278" t="s">
        <v>70</v>
      </c>
      <c r="E1309" s="280" t="s">
        <v>568</v>
      </c>
      <c r="F1309" s="278" t="s">
        <v>4618</v>
      </c>
      <c r="G1309" s="278" t="s">
        <v>8264</v>
      </c>
      <c r="H1309" s="278" t="s">
        <v>48</v>
      </c>
      <c r="I1309" s="278" t="s">
        <v>8262</v>
      </c>
      <c r="J1309" s="278" t="s">
        <v>571</v>
      </c>
      <c r="K1309" s="278" t="s">
        <v>341</v>
      </c>
      <c r="L1309" s="278" t="s">
        <v>127</v>
      </c>
      <c r="M1309" s="279" t="s">
        <v>1172</v>
      </c>
      <c r="N1309" s="278" t="s">
        <v>5000</v>
      </c>
      <c r="O1309" s="278"/>
    </row>
    <row r="1310" spans="1:15" x14ac:dyDescent="0.3">
      <c r="A1310" s="278" t="s">
        <v>842</v>
      </c>
      <c r="B1310" s="278" t="s">
        <v>8260</v>
      </c>
      <c r="C1310" s="280" t="s">
        <v>20</v>
      </c>
      <c r="D1310" s="278" t="s">
        <v>64</v>
      </c>
      <c r="E1310" s="280" t="s">
        <v>853</v>
      </c>
      <c r="F1310" s="278" t="s">
        <v>4655</v>
      </c>
      <c r="G1310" s="278" t="s">
        <v>8261</v>
      </c>
      <c r="H1310" s="278" t="s">
        <v>48</v>
      </c>
      <c r="I1310" s="278" t="s">
        <v>8259</v>
      </c>
      <c r="J1310" s="278" t="s">
        <v>571</v>
      </c>
      <c r="K1310" s="278" t="s">
        <v>341</v>
      </c>
      <c r="L1310" s="278" t="s">
        <v>127</v>
      </c>
      <c r="M1310" s="279" t="s">
        <v>461</v>
      </c>
      <c r="N1310" s="278" t="s">
        <v>5000</v>
      </c>
      <c r="O1310" s="278"/>
    </row>
    <row r="1311" spans="1:15" x14ac:dyDescent="0.3">
      <c r="A1311" s="278" t="s">
        <v>842</v>
      </c>
      <c r="B1311" s="278" t="s">
        <v>1129</v>
      </c>
      <c r="C1311" s="280" t="s">
        <v>1003</v>
      </c>
      <c r="D1311" s="278" t="s">
        <v>64</v>
      </c>
      <c r="E1311" s="280" t="s">
        <v>568</v>
      </c>
      <c r="F1311" s="278" t="s">
        <v>4606</v>
      </c>
      <c r="G1311" s="278" t="s">
        <v>4951</v>
      </c>
      <c r="H1311" s="278" t="s">
        <v>48</v>
      </c>
      <c r="I1311" s="278" t="s">
        <v>4952</v>
      </c>
      <c r="J1311" s="278" t="s">
        <v>571</v>
      </c>
      <c r="K1311" s="278" t="s">
        <v>341</v>
      </c>
      <c r="L1311" s="278" t="s">
        <v>127</v>
      </c>
      <c r="M1311" s="279" t="s">
        <v>966</v>
      </c>
      <c r="N1311" s="278" t="s">
        <v>5000</v>
      </c>
      <c r="O1311" s="278"/>
    </row>
    <row r="1312" spans="1:15" x14ac:dyDescent="0.3">
      <c r="A1312" s="278" t="s">
        <v>842</v>
      </c>
      <c r="B1312" s="278" t="s">
        <v>8257</v>
      </c>
      <c r="C1312" s="280" t="s">
        <v>1161</v>
      </c>
      <c r="D1312" s="278" t="s">
        <v>70</v>
      </c>
      <c r="E1312" s="280" t="s">
        <v>568</v>
      </c>
      <c r="F1312" s="278" t="s">
        <v>4620</v>
      </c>
      <c r="G1312" s="278" t="s">
        <v>8258</v>
      </c>
      <c r="H1312" s="278" t="s">
        <v>48</v>
      </c>
      <c r="I1312" s="278" t="s">
        <v>8256</v>
      </c>
      <c r="J1312" s="278" t="s">
        <v>571</v>
      </c>
      <c r="K1312" s="278" t="s">
        <v>341</v>
      </c>
      <c r="L1312" s="278" t="s">
        <v>127</v>
      </c>
      <c r="M1312" s="279" t="s">
        <v>8255</v>
      </c>
      <c r="N1312" s="278" t="s">
        <v>5000</v>
      </c>
      <c r="O1312" s="278"/>
    </row>
    <row r="1313" spans="1:15" x14ac:dyDescent="0.3">
      <c r="A1313" s="278" t="s">
        <v>842</v>
      </c>
      <c r="B1313" s="278" t="s">
        <v>8253</v>
      </c>
      <c r="C1313" s="280" t="s">
        <v>1014</v>
      </c>
      <c r="D1313" s="278" t="s">
        <v>70</v>
      </c>
      <c r="E1313" s="280" t="s">
        <v>853</v>
      </c>
      <c r="F1313" s="278" t="s">
        <v>4616</v>
      </c>
      <c r="G1313" s="278" t="s">
        <v>8254</v>
      </c>
      <c r="H1313" s="278" t="s">
        <v>48</v>
      </c>
      <c r="I1313" s="278" t="s">
        <v>8252</v>
      </c>
      <c r="J1313" s="278" t="s">
        <v>571</v>
      </c>
      <c r="K1313" s="278" t="s">
        <v>341</v>
      </c>
      <c r="L1313" s="278" t="s">
        <v>127</v>
      </c>
      <c r="M1313" s="279" t="s">
        <v>71</v>
      </c>
      <c r="N1313" s="278" t="s">
        <v>5000</v>
      </c>
      <c r="O1313" s="278"/>
    </row>
    <row r="1314" spans="1:15" x14ac:dyDescent="0.3">
      <c r="A1314" s="278" t="s">
        <v>842</v>
      </c>
      <c r="B1314" s="278" t="s">
        <v>8250</v>
      </c>
      <c r="C1314" s="280" t="s">
        <v>1014</v>
      </c>
      <c r="D1314" s="278" t="s">
        <v>64</v>
      </c>
      <c r="E1314" s="280" t="s">
        <v>853</v>
      </c>
      <c r="F1314" s="278" t="s">
        <v>4653</v>
      </c>
      <c r="G1314" s="278" t="s">
        <v>8251</v>
      </c>
      <c r="H1314" s="278" t="s">
        <v>48</v>
      </c>
      <c r="I1314" s="278" t="s">
        <v>8249</v>
      </c>
      <c r="J1314" s="278" t="s">
        <v>571</v>
      </c>
      <c r="K1314" s="278" t="s">
        <v>341</v>
      </c>
      <c r="L1314" s="278" t="s">
        <v>127</v>
      </c>
      <c r="M1314" s="279" t="s">
        <v>76</v>
      </c>
      <c r="N1314" s="278" t="s">
        <v>5000</v>
      </c>
      <c r="O1314" s="278"/>
    </row>
    <row r="1315" spans="1:15" x14ac:dyDescent="0.3">
      <c r="A1315" s="278" t="s">
        <v>842</v>
      </c>
      <c r="B1315" s="278" t="s">
        <v>8247</v>
      </c>
      <c r="C1315" s="280" t="s">
        <v>16</v>
      </c>
      <c r="D1315" s="278" t="s">
        <v>70</v>
      </c>
      <c r="E1315" s="280" t="s">
        <v>568</v>
      </c>
      <c r="F1315" s="278" t="s">
        <v>4618</v>
      </c>
      <c r="G1315" s="278" t="s">
        <v>8248</v>
      </c>
      <c r="H1315" s="278" t="s">
        <v>48</v>
      </c>
      <c r="I1315" s="278" t="s">
        <v>8246</v>
      </c>
      <c r="J1315" s="278" t="s">
        <v>571</v>
      </c>
      <c r="K1315" s="278" t="s">
        <v>341</v>
      </c>
      <c r="L1315" s="278" t="s">
        <v>127</v>
      </c>
      <c r="M1315" s="279" t="s">
        <v>1176</v>
      </c>
      <c r="N1315" s="278" t="s">
        <v>5000</v>
      </c>
      <c r="O1315" s="278"/>
    </row>
    <row r="1316" spans="1:15" x14ac:dyDescent="0.3">
      <c r="A1316" s="278" t="s">
        <v>842</v>
      </c>
      <c r="B1316" s="278" t="s">
        <v>4988</v>
      </c>
      <c r="C1316" s="280" t="s">
        <v>1161</v>
      </c>
      <c r="D1316" s="278" t="s">
        <v>64</v>
      </c>
      <c r="E1316" s="280" t="s">
        <v>853</v>
      </c>
      <c r="F1316" s="278" t="s">
        <v>4622</v>
      </c>
      <c r="G1316" s="278" t="s">
        <v>4987</v>
      </c>
      <c r="H1316" s="278" t="s">
        <v>48</v>
      </c>
      <c r="I1316" s="278" t="s">
        <v>4989</v>
      </c>
      <c r="J1316" s="278" t="s">
        <v>571</v>
      </c>
      <c r="K1316" s="278" t="s">
        <v>341</v>
      </c>
      <c r="L1316" s="278" t="s">
        <v>127</v>
      </c>
      <c r="M1316" s="279" t="s">
        <v>5004</v>
      </c>
      <c r="N1316" s="278" t="s">
        <v>5000</v>
      </c>
      <c r="O1316" s="278"/>
    </row>
    <row r="1317" spans="1:15" x14ac:dyDescent="0.3">
      <c r="A1317" s="281" t="s">
        <v>842</v>
      </c>
      <c r="B1317" s="278" t="s">
        <v>8244</v>
      </c>
      <c r="C1317" s="280" t="s">
        <v>1161</v>
      </c>
      <c r="D1317" s="278" t="s">
        <v>70</v>
      </c>
      <c r="E1317" s="280" t="s">
        <v>568</v>
      </c>
      <c r="F1317" s="278" t="s">
        <v>4618</v>
      </c>
      <c r="G1317" s="278" t="s">
        <v>8245</v>
      </c>
      <c r="H1317" s="278" t="s">
        <v>48</v>
      </c>
      <c r="I1317" s="278" t="s">
        <v>8243</v>
      </c>
      <c r="J1317" s="278" t="s">
        <v>571</v>
      </c>
      <c r="K1317" s="278" t="s">
        <v>341</v>
      </c>
      <c r="L1317" s="278" t="s">
        <v>127</v>
      </c>
      <c r="M1317" s="279" t="s">
        <v>882</v>
      </c>
      <c r="N1317" s="278" t="s">
        <v>5000</v>
      </c>
      <c r="O1317" s="278" t="s">
        <v>8242</v>
      </c>
    </row>
    <row r="1318" spans="1:15" x14ac:dyDescent="0.3">
      <c r="A1318" s="278" t="s">
        <v>842</v>
      </c>
      <c r="B1318" s="278" t="s">
        <v>4974</v>
      </c>
      <c r="C1318" s="280" t="s">
        <v>1014</v>
      </c>
      <c r="D1318" s="278" t="s">
        <v>70</v>
      </c>
      <c r="E1318" s="280" t="s">
        <v>568</v>
      </c>
      <c r="F1318" s="278" t="s">
        <v>4610</v>
      </c>
      <c r="G1318" s="278" t="s">
        <v>4973</v>
      </c>
      <c r="H1318" s="278" t="s">
        <v>48</v>
      </c>
      <c r="I1318" s="278" t="s">
        <v>4972</v>
      </c>
      <c r="J1318" s="278" t="s">
        <v>571</v>
      </c>
      <c r="K1318" s="278" t="s">
        <v>341</v>
      </c>
      <c r="L1318" s="278" t="s">
        <v>127</v>
      </c>
      <c r="M1318" s="279" t="s">
        <v>1182</v>
      </c>
      <c r="N1318" s="278" t="s">
        <v>5000</v>
      </c>
      <c r="O1318" s="278"/>
    </row>
    <row r="1319" spans="1:15" x14ac:dyDescent="0.3">
      <c r="A1319" s="278" t="s">
        <v>842</v>
      </c>
      <c r="B1319" s="278" t="s">
        <v>8240</v>
      </c>
      <c r="C1319" s="280" t="s">
        <v>1161</v>
      </c>
      <c r="D1319" s="278" t="s">
        <v>70</v>
      </c>
      <c r="E1319" s="280" t="s">
        <v>568</v>
      </c>
      <c r="F1319" s="278" t="s">
        <v>4620</v>
      </c>
      <c r="G1319" s="278" t="s">
        <v>8241</v>
      </c>
      <c r="H1319" s="278" t="s">
        <v>48</v>
      </c>
      <c r="I1319" s="278" t="s">
        <v>8239</v>
      </c>
      <c r="J1319" s="278" t="s">
        <v>571</v>
      </c>
      <c r="K1319" s="278" t="s">
        <v>341</v>
      </c>
      <c r="L1319" s="278" t="s">
        <v>127</v>
      </c>
      <c r="M1319" s="279" t="s">
        <v>8238</v>
      </c>
      <c r="N1319" s="278" t="s">
        <v>5000</v>
      </c>
      <c r="O1319" s="278"/>
    </row>
    <row r="1320" spans="1:15" x14ac:dyDescent="0.3">
      <c r="A1320" s="278" t="s">
        <v>842</v>
      </c>
      <c r="B1320" s="278" t="s">
        <v>8236</v>
      </c>
      <c r="C1320" s="280" t="s">
        <v>1161</v>
      </c>
      <c r="D1320" s="278" t="s">
        <v>64</v>
      </c>
      <c r="E1320" s="280" t="s">
        <v>853</v>
      </c>
      <c r="F1320" s="278" t="s">
        <v>4629</v>
      </c>
      <c r="G1320" s="278" t="s">
        <v>8237</v>
      </c>
      <c r="H1320" s="278" t="s">
        <v>48</v>
      </c>
      <c r="I1320" s="278" t="s">
        <v>8235</v>
      </c>
      <c r="J1320" s="278" t="s">
        <v>571</v>
      </c>
      <c r="K1320" s="278" t="s">
        <v>341</v>
      </c>
      <c r="L1320" s="278" t="s">
        <v>127</v>
      </c>
      <c r="M1320" s="279" t="s">
        <v>852</v>
      </c>
      <c r="N1320" s="278" t="s">
        <v>5000</v>
      </c>
      <c r="O1320" s="278"/>
    </row>
    <row r="1321" spans="1:15" x14ac:dyDescent="0.3">
      <c r="A1321" s="278" t="s">
        <v>842</v>
      </c>
      <c r="B1321" s="278" t="s">
        <v>4992</v>
      </c>
      <c r="C1321" s="280" t="s">
        <v>1161</v>
      </c>
      <c r="D1321" s="278" t="s">
        <v>64</v>
      </c>
      <c r="E1321" s="280" t="s">
        <v>853</v>
      </c>
      <c r="F1321" s="278" t="s">
        <v>4633</v>
      </c>
      <c r="G1321" s="278" t="s">
        <v>4991</v>
      </c>
      <c r="H1321" s="278" t="s">
        <v>739</v>
      </c>
      <c r="I1321" s="278" t="s">
        <v>4993</v>
      </c>
      <c r="J1321" s="278" t="s">
        <v>571</v>
      </c>
      <c r="K1321" s="278" t="s">
        <v>341</v>
      </c>
      <c r="L1321" s="278" t="s">
        <v>127</v>
      </c>
      <c r="M1321" s="279" t="s">
        <v>5001</v>
      </c>
      <c r="N1321" s="278" t="s">
        <v>5000</v>
      </c>
      <c r="O1321" s="278"/>
    </row>
    <row r="1322" spans="1:15" x14ac:dyDescent="0.3">
      <c r="A1322" s="278" t="s">
        <v>842</v>
      </c>
      <c r="B1322" s="278" t="s">
        <v>4992</v>
      </c>
      <c r="C1322" s="280" t="s">
        <v>1161</v>
      </c>
      <c r="D1322" s="278" t="s">
        <v>64</v>
      </c>
      <c r="E1322" s="280" t="s">
        <v>853</v>
      </c>
      <c r="F1322" s="278" t="s">
        <v>4724</v>
      </c>
      <c r="G1322" s="278" t="s">
        <v>4991</v>
      </c>
      <c r="H1322" s="278" t="s">
        <v>48</v>
      </c>
      <c r="I1322" s="281" t="s">
        <v>4993</v>
      </c>
      <c r="J1322" s="278" t="s">
        <v>571</v>
      </c>
      <c r="K1322" s="278" t="s">
        <v>341</v>
      </c>
      <c r="L1322" s="278" t="s">
        <v>127</v>
      </c>
      <c r="M1322" s="279" t="s">
        <v>5001</v>
      </c>
      <c r="N1322" s="278" t="s">
        <v>5000</v>
      </c>
      <c r="O1322" s="281" t="s">
        <v>5044</v>
      </c>
    </row>
    <row r="1323" spans="1:15" x14ac:dyDescent="0.3">
      <c r="A1323" s="278" t="s">
        <v>842</v>
      </c>
      <c r="B1323" s="278">
        <v>4511</v>
      </c>
      <c r="C1323" s="280" t="s">
        <v>1161</v>
      </c>
      <c r="D1323" s="278" t="s">
        <v>70</v>
      </c>
      <c r="E1323" s="280" t="s">
        <v>1149</v>
      </c>
      <c r="F1323" s="278" t="s">
        <v>3191</v>
      </c>
      <c r="G1323" s="278" t="s">
        <v>1161</v>
      </c>
      <c r="H1323" s="278" t="s">
        <v>137</v>
      </c>
      <c r="I1323" s="278" t="s">
        <v>3188</v>
      </c>
      <c r="J1323" s="278" t="s">
        <v>571</v>
      </c>
      <c r="K1323" s="278" t="s">
        <v>1161</v>
      </c>
      <c r="L1323" s="278" t="s">
        <v>127</v>
      </c>
      <c r="M1323" s="278" t="s">
        <v>3190</v>
      </c>
      <c r="N1323" s="278" t="s">
        <v>5000</v>
      </c>
      <c r="O1323" s="278"/>
    </row>
    <row r="1324" spans="1:15" x14ac:dyDescent="0.3">
      <c r="A1324" s="278" t="s">
        <v>8233</v>
      </c>
      <c r="B1324" s="278" t="s">
        <v>8232</v>
      </c>
      <c r="C1324" s="280" t="s">
        <v>1014</v>
      </c>
      <c r="D1324" s="278" t="s">
        <v>64</v>
      </c>
      <c r="E1324" s="280" t="s">
        <v>853</v>
      </c>
      <c r="F1324" s="278" t="s">
        <v>4709</v>
      </c>
      <c r="G1324" s="278" t="s">
        <v>8234</v>
      </c>
      <c r="H1324" s="278" t="s">
        <v>48</v>
      </c>
      <c r="I1324" s="278" t="s">
        <v>8231</v>
      </c>
      <c r="J1324" s="278" t="s">
        <v>573</v>
      </c>
      <c r="K1324" s="278" t="s">
        <v>341</v>
      </c>
      <c r="L1324" s="278" t="s">
        <v>127</v>
      </c>
      <c r="M1324" s="279" t="s">
        <v>3444</v>
      </c>
      <c r="N1324" s="278" t="s">
        <v>5000</v>
      </c>
      <c r="O1324" s="278"/>
    </row>
    <row r="1325" spans="1:15" x14ac:dyDescent="0.3">
      <c r="A1325" s="278" t="s">
        <v>8228</v>
      </c>
      <c r="B1325" s="278" t="s">
        <v>8227</v>
      </c>
      <c r="C1325" s="280" t="s">
        <v>16</v>
      </c>
      <c r="D1325" s="278" t="s">
        <v>64</v>
      </c>
      <c r="E1325" s="280" t="s">
        <v>853</v>
      </c>
      <c r="F1325" s="278" t="s">
        <v>4649</v>
      </c>
      <c r="G1325" s="278" t="s">
        <v>8229</v>
      </c>
      <c r="H1325" s="278" t="s">
        <v>48</v>
      </c>
      <c r="I1325" s="278" t="s">
        <v>8230</v>
      </c>
      <c r="J1325" s="278" t="s">
        <v>571</v>
      </c>
      <c r="K1325" s="278" t="s">
        <v>341</v>
      </c>
      <c r="L1325" s="278" t="s">
        <v>127</v>
      </c>
      <c r="M1325" s="279" t="s">
        <v>2605</v>
      </c>
      <c r="N1325" s="278" t="s">
        <v>5000</v>
      </c>
      <c r="O1325" s="278"/>
    </row>
    <row r="1326" spans="1:15" x14ac:dyDescent="0.3">
      <c r="A1326" s="278" t="s">
        <v>1068</v>
      </c>
      <c r="B1326" s="278" t="s">
        <v>8224</v>
      </c>
      <c r="C1326" s="280" t="s">
        <v>8223</v>
      </c>
      <c r="D1326" s="278" t="s">
        <v>64</v>
      </c>
      <c r="E1326" s="280" t="s">
        <v>853</v>
      </c>
      <c r="F1326" s="278" t="s">
        <v>4469</v>
      </c>
      <c r="G1326" s="278" t="s">
        <v>8225</v>
      </c>
      <c r="H1326" s="278" t="s">
        <v>48</v>
      </c>
      <c r="I1326" s="278" t="s">
        <v>8222</v>
      </c>
      <c r="J1326" s="278" t="s">
        <v>571</v>
      </c>
      <c r="K1326" s="278" t="s">
        <v>341</v>
      </c>
      <c r="L1326" s="278" t="s">
        <v>148</v>
      </c>
      <c r="M1326" s="279" t="s">
        <v>897</v>
      </c>
      <c r="N1326" s="278" t="s">
        <v>5000</v>
      </c>
      <c r="O1326" s="278"/>
    </row>
    <row r="1327" spans="1:15" x14ac:dyDescent="0.3">
      <c r="A1327" s="278" t="s">
        <v>1068</v>
      </c>
      <c r="B1327" s="278" t="s">
        <v>8220</v>
      </c>
      <c r="C1327" s="280" t="s">
        <v>8001</v>
      </c>
      <c r="D1327" s="278" t="s">
        <v>64</v>
      </c>
      <c r="E1327" s="280" t="s">
        <v>853</v>
      </c>
      <c r="F1327" s="278" t="s">
        <v>4505</v>
      </c>
      <c r="G1327" s="278" t="s">
        <v>8221</v>
      </c>
      <c r="H1327" s="278" t="s">
        <v>990</v>
      </c>
      <c r="I1327" s="278" t="s">
        <v>8219</v>
      </c>
      <c r="J1327" s="278" t="s">
        <v>571</v>
      </c>
      <c r="K1327" s="278" t="s">
        <v>341</v>
      </c>
      <c r="L1327" s="278" t="s">
        <v>148</v>
      </c>
      <c r="M1327" s="279" t="s">
        <v>706</v>
      </c>
      <c r="N1327" s="278" t="s">
        <v>5000</v>
      </c>
      <c r="O1327" s="278"/>
    </row>
    <row r="1328" spans="1:15" x14ac:dyDescent="0.3">
      <c r="A1328" s="278" t="s">
        <v>1068</v>
      </c>
      <c r="B1328" s="278" t="s">
        <v>8220</v>
      </c>
      <c r="C1328" s="280" t="s">
        <v>8001</v>
      </c>
      <c r="D1328" s="278" t="s">
        <v>64</v>
      </c>
      <c r="E1328" s="280" t="s">
        <v>853</v>
      </c>
      <c r="F1328" s="278" t="s">
        <v>4507</v>
      </c>
      <c r="G1328" s="278" t="s">
        <v>8221</v>
      </c>
      <c r="H1328" s="278" t="s">
        <v>48</v>
      </c>
      <c r="I1328" s="278" t="s">
        <v>8219</v>
      </c>
      <c r="J1328" s="278" t="s">
        <v>571</v>
      </c>
      <c r="K1328" s="278" t="s">
        <v>341</v>
      </c>
      <c r="L1328" s="278" t="s">
        <v>148</v>
      </c>
      <c r="M1328" s="279" t="s">
        <v>706</v>
      </c>
      <c r="N1328" s="278" t="s">
        <v>5000</v>
      </c>
      <c r="O1328" s="278"/>
    </row>
    <row r="1329" spans="1:15" x14ac:dyDescent="0.3">
      <c r="A1329" s="278" t="s">
        <v>1068</v>
      </c>
      <c r="B1329" s="278" t="s">
        <v>8217</v>
      </c>
      <c r="C1329" s="280" t="s">
        <v>7992</v>
      </c>
      <c r="D1329" s="278" t="s">
        <v>64</v>
      </c>
      <c r="E1329" s="280" t="s">
        <v>853</v>
      </c>
      <c r="F1329" s="278" t="s">
        <v>4499</v>
      </c>
      <c r="G1329" s="278" t="s">
        <v>8218</v>
      </c>
      <c r="H1329" s="278" t="s">
        <v>48</v>
      </c>
      <c r="I1329" s="278" t="s">
        <v>4500</v>
      </c>
      <c r="J1329" s="278" t="s">
        <v>571</v>
      </c>
      <c r="K1329" s="278" t="s">
        <v>341</v>
      </c>
      <c r="L1329" s="278" t="s">
        <v>148</v>
      </c>
      <c r="M1329" s="279" t="s">
        <v>845</v>
      </c>
      <c r="N1329" s="278" t="s">
        <v>5000</v>
      </c>
      <c r="O1329" s="278"/>
    </row>
    <row r="1330" spans="1:15" x14ac:dyDescent="0.3">
      <c r="A1330" s="278" t="s">
        <v>1068</v>
      </c>
      <c r="B1330" s="278" t="s">
        <v>8215</v>
      </c>
      <c r="C1330" s="280" t="s">
        <v>24</v>
      </c>
      <c r="D1330" s="278" t="s">
        <v>64</v>
      </c>
      <c r="E1330" s="280" t="s">
        <v>853</v>
      </c>
      <c r="F1330" s="278" t="s">
        <v>4461</v>
      </c>
      <c r="G1330" s="278" t="s">
        <v>8216</v>
      </c>
      <c r="H1330" s="278" t="s">
        <v>48</v>
      </c>
      <c r="I1330" s="278" t="s">
        <v>4462</v>
      </c>
      <c r="J1330" s="278" t="s">
        <v>571</v>
      </c>
      <c r="K1330" s="278" t="s">
        <v>341</v>
      </c>
      <c r="L1330" s="278" t="s">
        <v>148</v>
      </c>
      <c r="M1330" s="279" t="s">
        <v>901</v>
      </c>
      <c r="N1330" s="278" t="s">
        <v>5000</v>
      </c>
      <c r="O1330" s="278"/>
    </row>
    <row r="1331" spans="1:15" x14ac:dyDescent="0.3">
      <c r="A1331" s="278" t="s">
        <v>1068</v>
      </c>
      <c r="B1331" s="278" t="s">
        <v>8213</v>
      </c>
      <c r="C1331" s="280" t="s">
        <v>7992</v>
      </c>
      <c r="D1331" s="278" t="s">
        <v>64</v>
      </c>
      <c r="E1331" s="280" t="s">
        <v>853</v>
      </c>
      <c r="F1331" s="278" t="s">
        <v>4491</v>
      </c>
      <c r="G1331" s="278" t="s">
        <v>8214</v>
      </c>
      <c r="H1331" s="278" t="s">
        <v>48</v>
      </c>
      <c r="I1331" s="278" t="s">
        <v>4490</v>
      </c>
      <c r="J1331" s="278" t="s">
        <v>571</v>
      </c>
      <c r="K1331" s="278" t="s">
        <v>79</v>
      </c>
      <c r="L1331" s="278" t="s">
        <v>148</v>
      </c>
      <c r="M1331" s="279" t="s">
        <v>461</v>
      </c>
      <c r="N1331" s="278" t="s">
        <v>5000</v>
      </c>
      <c r="O1331" s="278"/>
    </row>
    <row r="1332" spans="1:15" x14ac:dyDescent="0.3">
      <c r="A1332" s="278" t="s">
        <v>1068</v>
      </c>
      <c r="B1332" s="278" t="s">
        <v>8211</v>
      </c>
      <c r="C1332" s="280" t="s">
        <v>1008</v>
      </c>
      <c r="D1332" s="278" t="s">
        <v>64</v>
      </c>
      <c r="E1332" s="280" t="s">
        <v>853</v>
      </c>
      <c r="F1332" s="278" t="s">
        <v>4497</v>
      </c>
      <c r="G1332" s="278" t="s">
        <v>8212</v>
      </c>
      <c r="H1332" s="278" t="s">
        <v>48</v>
      </c>
      <c r="I1332" s="278" t="s">
        <v>4498</v>
      </c>
      <c r="J1332" s="278" t="s">
        <v>571</v>
      </c>
      <c r="K1332" s="278" t="s">
        <v>341</v>
      </c>
      <c r="L1332" s="278" t="s">
        <v>148</v>
      </c>
      <c r="M1332" s="279" t="s">
        <v>704</v>
      </c>
      <c r="N1332" s="278" t="s">
        <v>5000</v>
      </c>
      <c r="O1332" s="278"/>
    </row>
    <row r="1333" spans="1:15" x14ac:dyDescent="0.3">
      <c r="A1333" s="278" t="s">
        <v>1068</v>
      </c>
      <c r="B1333" s="278" t="s">
        <v>8209</v>
      </c>
      <c r="C1333" s="280" t="s">
        <v>31</v>
      </c>
      <c r="D1333" s="278" t="s">
        <v>64</v>
      </c>
      <c r="E1333" s="280" t="s">
        <v>853</v>
      </c>
      <c r="F1333" s="278" t="s">
        <v>4471</v>
      </c>
      <c r="G1333" s="278" t="s">
        <v>8210</v>
      </c>
      <c r="H1333" s="278" t="s">
        <v>48</v>
      </c>
      <c r="I1333" s="278" t="s">
        <v>4472</v>
      </c>
      <c r="J1333" s="278" t="s">
        <v>571</v>
      </c>
      <c r="K1333" s="278" t="s">
        <v>341</v>
      </c>
      <c r="L1333" s="278" t="s">
        <v>148</v>
      </c>
      <c r="M1333" s="279" t="s">
        <v>753</v>
      </c>
      <c r="N1333" s="278" t="s">
        <v>5000</v>
      </c>
      <c r="O1333" s="278"/>
    </row>
    <row r="1334" spans="1:15" x14ac:dyDescent="0.3">
      <c r="A1334" s="278" t="s">
        <v>1068</v>
      </c>
      <c r="B1334" s="278" t="s">
        <v>8207</v>
      </c>
      <c r="C1334" s="280" t="s">
        <v>8054</v>
      </c>
      <c r="D1334" s="278" t="s">
        <v>64</v>
      </c>
      <c r="E1334" s="280" t="s">
        <v>853</v>
      </c>
      <c r="F1334" s="278" t="s">
        <v>4477</v>
      </c>
      <c r="G1334" s="278" t="s">
        <v>8208</v>
      </c>
      <c r="H1334" s="278" t="s">
        <v>48</v>
      </c>
      <c r="I1334" s="278" t="s">
        <v>8206</v>
      </c>
      <c r="J1334" s="278" t="s">
        <v>571</v>
      </c>
      <c r="K1334" s="278" t="s">
        <v>341</v>
      </c>
      <c r="L1334" s="278" t="s">
        <v>148</v>
      </c>
      <c r="M1334" s="279" t="s">
        <v>2605</v>
      </c>
      <c r="N1334" s="278" t="s">
        <v>5000</v>
      </c>
      <c r="O1334" s="278"/>
    </row>
    <row r="1335" spans="1:15" x14ac:dyDescent="0.3">
      <c r="A1335" s="278" t="s">
        <v>1068</v>
      </c>
      <c r="B1335" s="278" t="s">
        <v>8204</v>
      </c>
      <c r="C1335" s="280" t="s">
        <v>21</v>
      </c>
      <c r="D1335" s="278" t="s">
        <v>70</v>
      </c>
      <c r="E1335" s="280" t="s">
        <v>568</v>
      </c>
      <c r="F1335" s="278" t="s">
        <v>4547</v>
      </c>
      <c r="G1335" s="278" t="s">
        <v>8205</v>
      </c>
      <c r="H1335" s="278" t="s">
        <v>48</v>
      </c>
      <c r="I1335" s="278" t="s">
        <v>8203</v>
      </c>
      <c r="J1335" s="278" t="s">
        <v>571</v>
      </c>
      <c r="K1335" s="278" t="s">
        <v>341</v>
      </c>
      <c r="L1335" s="278" t="s">
        <v>148</v>
      </c>
      <c r="M1335" s="279" t="s">
        <v>887</v>
      </c>
      <c r="N1335" s="278" t="s">
        <v>5000</v>
      </c>
      <c r="O1335" s="278"/>
    </row>
    <row r="1336" spans="1:15" x14ac:dyDescent="0.3">
      <c r="A1336" s="278" t="s">
        <v>1068</v>
      </c>
      <c r="B1336" s="278" t="s">
        <v>1061</v>
      </c>
      <c r="C1336" s="280" t="s">
        <v>16</v>
      </c>
      <c r="D1336" s="278" t="s">
        <v>64</v>
      </c>
      <c r="E1336" s="280" t="s">
        <v>853</v>
      </c>
      <c r="F1336" s="278" t="s">
        <v>4526</v>
      </c>
      <c r="G1336" s="278" t="s">
        <v>4881</v>
      </c>
      <c r="H1336" s="278" t="s">
        <v>48</v>
      </c>
      <c r="I1336" s="278" t="s">
        <v>4882</v>
      </c>
      <c r="J1336" s="278" t="s">
        <v>571</v>
      </c>
      <c r="K1336" s="278" t="s">
        <v>341</v>
      </c>
      <c r="L1336" s="278" t="s">
        <v>148</v>
      </c>
      <c r="M1336" s="279" t="s">
        <v>966</v>
      </c>
      <c r="N1336" s="278" t="s">
        <v>5000</v>
      </c>
      <c r="O1336" s="278"/>
    </row>
    <row r="1337" spans="1:15" x14ac:dyDescent="0.3">
      <c r="A1337" s="278" t="s">
        <v>1068</v>
      </c>
      <c r="B1337" s="278" t="s">
        <v>8201</v>
      </c>
      <c r="C1337" s="280" t="s">
        <v>21</v>
      </c>
      <c r="D1337" s="278" t="s">
        <v>64</v>
      </c>
      <c r="E1337" s="280" t="s">
        <v>853</v>
      </c>
      <c r="F1337" s="278" t="s">
        <v>4501</v>
      </c>
      <c r="G1337" s="278" t="s">
        <v>8202</v>
      </c>
      <c r="H1337" s="278" t="s">
        <v>48</v>
      </c>
      <c r="I1337" s="278" t="s">
        <v>4502</v>
      </c>
      <c r="J1337" s="278" t="s">
        <v>571</v>
      </c>
      <c r="K1337" s="278" t="s">
        <v>341</v>
      </c>
      <c r="L1337" s="278" t="s">
        <v>148</v>
      </c>
      <c r="M1337" s="279" t="s">
        <v>3444</v>
      </c>
      <c r="N1337" s="278" t="s">
        <v>5000</v>
      </c>
      <c r="O1337" s="278"/>
    </row>
    <row r="1338" spans="1:15" x14ac:dyDescent="0.3">
      <c r="A1338" s="278" t="s">
        <v>1068</v>
      </c>
      <c r="B1338" s="278" t="s">
        <v>8199</v>
      </c>
      <c r="C1338" s="280" t="s">
        <v>16</v>
      </c>
      <c r="D1338" s="278" t="s">
        <v>64</v>
      </c>
      <c r="E1338" s="280" t="s">
        <v>853</v>
      </c>
      <c r="F1338" s="278" t="s">
        <v>4510</v>
      </c>
      <c r="G1338" s="278" t="s">
        <v>8200</v>
      </c>
      <c r="H1338" s="278" t="s">
        <v>48</v>
      </c>
      <c r="I1338" s="278" t="s">
        <v>4511</v>
      </c>
      <c r="J1338" s="278" t="s">
        <v>571</v>
      </c>
      <c r="K1338" s="278" t="s">
        <v>341</v>
      </c>
      <c r="L1338" s="278" t="s">
        <v>148</v>
      </c>
      <c r="M1338" s="279" t="s">
        <v>150</v>
      </c>
      <c r="N1338" s="278" t="s">
        <v>5000</v>
      </c>
      <c r="O1338" s="278"/>
    </row>
    <row r="1339" spans="1:15" x14ac:dyDescent="0.3">
      <c r="A1339" s="278" t="s">
        <v>1068</v>
      </c>
      <c r="B1339" s="278" t="s">
        <v>8197</v>
      </c>
      <c r="C1339" s="280" t="s">
        <v>1161</v>
      </c>
      <c r="D1339" s="278" t="s">
        <v>70</v>
      </c>
      <c r="E1339" s="280" t="s">
        <v>568</v>
      </c>
      <c r="F1339" s="278" t="s">
        <v>4542</v>
      </c>
      <c r="G1339" s="278" t="s">
        <v>8198</v>
      </c>
      <c r="H1339" s="278" t="s">
        <v>48</v>
      </c>
      <c r="I1339" s="278" t="s">
        <v>8196</v>
      </c>
      <c r="J1339" s="278" t="s">
        <v>571</v>
      </c>
      <c r="K1339" s="278" t="s">
        <v>341</v>
      </c>
      <c r="L1339" s="278" t="s">
        <v>148</v>
      </c>
      <c r="M1339" s="279" t="s">
        <v>1181</v>
      </c>
      <c r="N1339" s="278" t="s">
        <v>5000</v>
      </c>
      <c r="O1339" s="278"/>
    </row>
    <row r="1340" spans="1:15" x14ac:dyDescent="0.3">
      <c r="A1340" s="278" t="s">
        <v>8185</v>
      </c>
      <c r="B1340" s="278" t="s">
        <v>8194</v>
      </c>
      <c r="C1340" s="280" t="s">
        <v>1008</v>
      </c>
      <c r="D1340" s="278" t="s">
        <v>64</v>
      </c>
      <c r="E1340" s="280" t="s">
        <v>853</v>
      </c>
      <c r="F1340" s="278" t="s">
        <v>4465</v>
      </c>
      <c r="G1340" s="278" t="s">
        <v>8195</v>
      </c>
      <c r="H1340" s="278" t="s">
        <v>48</v>
      </c>
      <c r="I1340" s="278" t="s">
        <v>8163</v>
      </c>
      <c r="J1340" s="278" t="s">
        <v>1023</v>
      </c>
      <c r="K1340" s="278" t="s">
        <v>79</v>
      </c>
      <c r="L1340" s="278" t="s">
        <v>148</v>
      </c>
      <c r="M1340" s="279" t="s">
        <v>900</v>
      </c>
      <c r="N1340" s="278" t="s">
        <v>5000</v>
      </c>
      <c r="O1340" s="278"/>
    </row>
    <row r="1341" spans="1:15" x14ac:dyDescent="0.3">
      <c r="A1341" s="278" t="s">
        <v>8185</v>
      </c>
      <c r="B1341" s="278" t="s">
        <v>8192</v>
      </c>
      <c r="C1341" s="280" t="s">
        <v>16</v>
      </c>
      <c r="D1341" s="278" t="s">
        <v>64</v>
      </c>
      <c r="E1341" s="280" t="s">
        <v>853</v>
      </c>
      <c r="F1341" s="278" t="s">
        <v>4491</v>
      </c>
      <c r="G1341" s="278" t="s">
        <v>8193</v>
      </c>
      <c r="H1341" s="278" t="s">
        <v>48</v>
      </c>
      <c r="I1341" s="278" t="s">
        <v>8191</v>
      </c>
      <c r="J1341" s="278" t="s">
        <v>1023</v>
      </c>
      <c r="K1341" s="278" t="s">
        <v>79</v>
      </c>
      <c r="L1341" s="278" t="s">
        <v>148</v>
      </c>
      <c r="M1341" s="279" t="s">
        <v>461</v>
      </c>
      <c r="N1341" s="278" t="s">
        <v>5000</v>
      </c>
      <c r="O1341" s="278"/>
    </row>
    <row r="1342" spans="1:15" x14ac:dyDescent="0.3">
      <c r="A1342" s="278" t="s">
        <v>8185</v>
      </c>
      <c r="B1342" s="278" t="s">
        <v>8189</v>
      </c>
      <c r="C1342" s="280" t="s">
        <v>16</v>
      </c>
      <c r="D1342" s="278" t="s">
        <v>64</v>
      </c>
      <c r="E1342" s="280" t="s">
        <v>853</v>
      </c>
      <c r="F1342" s="278" t="s">
        <v>4510</v>
      </c>
      <c r="G1342" s="278" t="s">
        <v>8190</v>
      </c>
      <c r="H1342" s="278" t="s">
        <v>48</v>
      </c>
      <c r="I1342" s="278" t="s">
        <v>4511</v>
      </c>
      <c r="J1342" s="278" t="s">
        <v>1023</v>
      </c>
      <c r="K1342" s="278" t="s">
        <v>341</v>
      </c>
      <c r="L1342" s="278" t="s">
        <v>148</v>
      </c>
      <c r="M1342" s="279" t="s">
        <v>150</v>
      </c>
      <c r="N1342" s="278" t="s">
        <v>5000</v>
      </c>
      <c r="O1342" s="278"/>
    </row>
    <row r="1343" spans="1:15" x14ac:dyDescent="0.3">
      <c r="A1343" s="278" t="s">
        <v>8185</v>
      </c>
      <c r="B1343" s="278" t="s">
        <v>8187</v>
      </c>
      <c r="C1343" s="280" t="s">
        <v>1161</v>
      </c>
      <c r="D1343" s="278" t="s">
        <v>64</v>
      </c>
      <c r="E1343" s="280" t="s">
        <v>853</v>
      </c>
      <c r="F1343" s="278" t="s">
        <v>4499</v>
      </c>
      <c r="G1343" s="278" t="s">
        <v>8188</v>
      </c>
      <c r="H1343" s="278" t="s">
        <v>48</v>
      </c>
      <c r="I1343" s="278" t="s">
        <v>4500</v>
      </c>
      <c r="J1343" s="278" t="s">
        <v>1023</v>
      </c>
      <c r="K1343" s="278" t="s">
        <v>341</v>
      </c>
      <c r="L1343" s="278" t="s">
        <v>148</v>
      </c>
      <c r="M1343" s="279" t="s">
        <v>845</v>
      </c>
      <c r="N1343" s="278" t="s">
        <v>5000</v>
      </c>
      <c r="O1343" s="278"/>
    </row>
    <row r="1344" spans="1:15" x14ac:dyDescent="0.3">
      <c r="A1344" s="278" t="s">
        <v>8185</v>
      </c>
      <c r="B1344" s="278" t="s">
        <v>8184</v>
      </c>
      <c r="C1344" s="280" t="s">
        <v>1161</v>
      </c>
      <c r="D1344" s="278" t="s">
        <v>64</v>
      </c>
      <c r="E1344" s="280" t="s">
        <v>853</v>
      </c>
      <c r="F1344" s="278" t="s">
        <v>4495</v>
      </c>
      <c r="G1344" s="278" t="s">
        <v>8186</v>
      </c>
      <c r="H1344" s="278" t="s">
        <v>48</v>
      </c>
      <c r="I1344" s="278" t="s">
        <v>8016</v>
      </c>
      <c r="J1344" s="278" t="s">
        <v>1023</v>
      </c>
      <c r="K1344" s="278" t="s">
        <v>79</v>
      </c>
      <c r="L1344" s="278" t="s">
        <v>148</v>
      </c>
      <c r="M1344" s="279" t="s">
        <v>123</v>
      </c>
      <c r="N1344" s="278" t="s">
        <v>5000</v>
      </c>
      <c r="O1344" s="278"/>
    </row>
    <row r="1345" spans="1:15" x14ac:dyDescent="0.3">
      <c r="A1345" s="278" t="s">
        <v>1072</v>
      </c>
      <c r="B1345" s="278" t="s">
        <v>5503</v>
      </c>
      <c r="C1345" s="280" t="s">
        <v>8182</v>
      </c>
      <c r="D1345" s="278" t="s">
        <v>64</v>
      </c>
      <c r="E1345" s="280" t="s">
        <v>853</v>
      </c>
      <c r="F1345" s="278" t="s">
        <v>4481</v>
      </c>
      <c r="G1345" s="281" t="s">
        <v>8183</v>
      </c>
      <c r="H1345" s="278" t="s">
        <v>48</v>
      </c>
      <c r="I1345" s="278" t="s">
        <v>4482</v>
      </c>
      <c r="J1345" s="278" t="s">
        <v>571</v>
      </c>
      <c r="K1345" s="278" t="s">
        <v>341</v>
      </c>
      <c r="L1345" s="278" t="s">
        <v>148</v>
      </c>
      <c r="M1345" s="279" t="s">
        <v>506</v>
      </c>
      <c r="N1345" s="278" t="s">
        <v>5000</v>
      </c>
      <c r="O1345" s="278" t="s">
        <v>8181</v>
      </c>
    </row>
    <row r="1346" spans="1:15" x14ac:dyDescent="0.3">
      <c r="A1346" s="278" t="s">
        <v>1072</v>
      </c>
      <c r="B1346" s="278" t="s">
        <v>1652</v>
      </c>
      <c r="C1346" s="280" t="s">
        <v>20</v>
      </c>
      <c r="D1346" s="278" t="s">
        <v>64</v>
      </c>
      <c r="E1346" s="280" t="s">
        <v>853</v>
      </c>
      <c r="F1346" s="278" t="s">
        <v>4526</v>
      </c>
      <c r="G1346" s="278" t="s">
        <v>4886</v>
      </c>
      <c r="H1346" s="278" t="s">
        <v>48</v>
      </c>
      <c r="I1346" s="278" t="s">
        <v>4887</v>
      </c>
      <c r="J1346" s="278" t="s">
        <v>571</v>
      </c>
      <c r="K1346" s="278" t="s">
        <v>341</v>
      </c>
      <c r="L1346" s="278" t="s">
        <v>148</v>
      </c>
      <c r="M1346" s="279" t="s">
        <v>966</v>
      </c>
      <c r="N1346" s="278" t="s">
        <v>5000</v>
      </c>
      <c r="O1346" s="278"/>
    </row>
    <row r="1347" spans="1:15" x14ac:dyDescent="0.3">
      <c r="A1347" s="278" t="s">
        <v>1072</v>
      </c>
      <c r="B1347" s="278" t="s">
        <v>8179</v>
      </c>
      <c r="C1347" s="280" t="s">
        <v>31</v>
      </c>
      <c r="D1347" s="278" t="s">
        <v>64</v>
      </c>
      <c r="E1347" s="280" t="s">
        <v>853</v>
      </c>
      <c r="F1347" s="278" t="s">
        <v>4461</v>
      </c>
      <c r="G1347" s="278" t="s">
        <v>8180</v>
      </c>
      <c r="H1347" s="278" t="s">
        <v>48</v>
      </c>
      <c r="I1347" s="278" t="s">
        <v>8178</v>
      </c>
      <c r="J1347" s="278" t="s">
        <v>571</v>
      </c>
      <c r="K1347" s="278" t="s">
        <v>341</v>
      </c>
      <c r="L1347" s="278" t="s">
        <v>148</v>
      </c>
      <c r="M1347" s="279" t="s">
        <v>901</v>
      </c>
      <c r="N1347" s="278" t="s">
        <v>5000</v>
      </c>
      <c r="O1347" s="278"/>
    </row>
    <row r="1348" spans="1:15" x14ac:dyDescent="0.3">
      <c r="A1348" s="278" t="s">
        <v>1072</v>
      </c>
      <c r="B1348" s="278" t="s">
        <v>1046</v>
      </c>
      <c r="C1348" s="280" t="s">
        <v>21</v>
      </c>
      <c r="D1348" s="278" t="s">
        <v>64</v>
      </c>
      <c r="E1348" s="280" t="s">
        <v>853</v>
      </c>
      <c r="F1348" s="278" t="s">
        <v>4526</v>
      </c>
      <c r="G1348" s="278" t="s">
        <v>4879</v>
      </c>
      <c r="H1348" s="278" t="s">
        <v>48</v>
      </c>
      <c r="I1348" s="278" t="s">
        <v>4880</v>
      </c>
      <c r="J1348" s="278" t="s">
        <v>571</v>
      </c>
      <c r="K1348" s="278" t="s">
        <v>341</v>
      </c>
      <c r="L1348" s="278" t="s">
        <v>148</v>
      </c>
      <c r="M1348" s="279" t="s">
        <v>966</v>
      </c>
      <c r="N1348" s="278" t="s">
        <v>5000</v>
      </c>
      <c r="O1348" s="278"/>
    </row>
    <row r="1349" spans="1:15" x14ac:dyDescent="0.3">
      <c r="A1349" s="278" t="s">
        <v>1072</v>
      </c>
      <c r="B1349" s="278" t="s">
        <v>8176</v>
      </c>
      <c r="C1349" s="280" t="s">
        <v>8054</v>
      </c>
      <c r="D1349" s="278" t="s">
        <v>64</v>
      </c>
      <c r="E1349" s="280" t="s">
        <v>853</v>
      </c>
      <c r="F1349" s="278" t="s">
        <v>4477</v>
      </c>
      <c r="G1349" s="278" t="s">
        <v>8177</v>
      </c>
      <c r="H1349" s="278" t="s">
        <v>48</v>
      </c>
      <c r="I1349" s="278" t="s">
        <v>8003</v>
      </c>
      <c r="J1349" s="278" t="s">
        <v>571</v>
      </c>
      <c r="K1349" s="278" t="s">
        <v>341</v>
      </c>
      <c r="L1349" s="278" t="s">
        <v>148</v>
      </c>
      <c r="M1349" s="279" t="s">
        <v>2605</v>
      </c>
      <c r="N1349" s="278" t="s">
        <v>5000</v>
      </c>
      <c r="O1349" s="278"/>
    </row>
    <row r="1350" spans="1:15" x14ac:dyDescent="0.3">
      <c r="A1350" s="278" t="s">
        <v>1072</v>
      </c>
      <c r="B1350" s="278" t="s">
        <v>8174</v>
      </c>
      <c r="C1350" s="280" t="s">
        <v>31</v>
      </c>
      <c r="D1350" s="278" t="s">
        <v>64</v>
      </c>
      <c r="E1350" s="280" t="s">
        <v>853</v>
      </c>
      <c r="F1350" s="278" t="s">
        <v>4497</v>
      </c>
      <c r="G1350" s="278" t="s">
        <v>8175</v>
      </c>
      <c r="H1350" s="278" t="s">
        <v>48</v>
      </c>
      <c r="I1350" s="278" t="s">
        <v>8173</v>
      </c>
      <c r="J1350" s="278" t="s">
        <v>571</v>
      </c>
      <c r="K1350" s="278" t="s">
        <v>341</v>
      </c>
      <c r="L1350" s="278" t="s">
        <v>148</v>
      </c>
      <c r="M1350" s="279" t="s">
        <v>704</v>
      </c>
      <c r="N1350" s="278" t="s">
        <v>5000</v>
      </c>
      <c r="O1350" s="278"/>
    </row>
    <row r="1351" spans="1:15" x14ac:dyDescent="0.3">
      <c r="A1351" s="278" t="s">
        <v>1072</v>
      </c>
      <c r="B1351" s="278" t="s">
        <v>8171</v>
      </c>
      <c r="C1351" s="280" t="s">
        <v>8054</v>
      </c>
      <c r="D1351" s="278" t="s">
        <v>64</v>
      </c>
      <c r="E1351" s="280" t="s">
        <v>853</v>
      </c>
      <c r="F1351" s="278" t="s">
        <v>4510</v>
      </c>
      <c r="G1351" s="278" t="s">
        <v>8172</v>
      </c>
      <c r="H1351" s="278" t="s">
        <v>48</v>
      </c>
      <c r="I1351" s="278" t="s">
        <v>4511</v>
      </c>
      <c r="J1351" s="278" t="s">
        <v>571</v>
      </c>
      <c r="K1351" s="278" t="s">
        <v>341</v>
      </c>
      <c r="L1351" s="278" t="s">
        <v>148</v>
      </c>
      <c r="M1351" s="279" t="s">
        <v>150</v>
      </c>
      <c r="N1351" s="278" t="s">
        <v>5000</v>
      </c>
      <c r="O1351" s="278"/>
    </row>
    <row r="1352" spans="1:15" x14ac:dyDescent="0.3">
      <c r="A1352" s="278" t="s">
        <v>1072</v>
      </c>
      <c r="B1352" s="278" t="s">
        <v>8169</v>
      </c>
      <c r="C1352" s="280" t="s">
        <v>31</v>
      </c>
      <c r="D1352" s="278" t="s">
        <v>64</v>
      </c>
      <c r="E1352" s="280" t="s">
        <v>853</v>
      </c>
      <c r="F1352" s="278" t="s">
        <v>4499</v>
      </c>
      <c r="G1352" s="278" t="s">
        <v>8170</v>
      </c>
      <c r="H1352" s="278" t="s">
        <v>48</v>
      </c>
      <c r="I1352" s="278" t="s">
        <v>4500</v>
      </c>
      <c r="J1352" s="278" t="s">
        <v>571</v>
      </c>
      <c r="K1352" s="278" t="s">
        <v>341</v>
      </c>
      <c r="L1352" s="278" t="s">
        <v>148</v>
      </c>
      <c r="M1352" s="279" t="s">
        <v>845</v>
      </c>
      <c r="N1352" s="278" t="s">
        <v>5000</v>
      </c>
      <c r="O1352" s="278"/>
    </row>
    <row r="1353" spans="1:15" x14ac:dyDescent="0.3">
      <c r="A1353" s="278" t="s">
        <v>1072</v>
      </c>
      <c r="B1353" s="278" t="s">
        <v>5331</v>
      </c>
      <c r="C1353" s="280" t="s">
        <v>7992</v>
      </c>
      <c r="D1353" s="278" t="s">
        <v>64</v>
      </c>
      <c r="E1353" s="280" t="s">
        <v>853</v>
      </c>
      <c r="F1353" s="278" t="s">
        <v>4514</v>
      </c>
      <c r="G1353" s="278" t="s">
        <v>8168</v>
      </c>
      <c r="H1353" s="278" t="s">
        <v>48</v>
      </c>
      <c r="I1353" s="278" t="s">
        <v>8167</v>
      </c>
      <c r="J1353" s="278" t="s">
        <v>571</v>
      </c>
      <c r="K1353" s="278" t="s">
        <v>341</v>
      </c>
      <c r="L1353" s="278" t="s">
        <v>148</v>
      </c>
      <c r="M1353" s="279" t="s">
        <v>732</v>
      </c>
      <c r="N1353" s="278" t="s">
        <v>5000</v>
      </c>
      <c r="O1353" s="278"/>
    </row>
    <row r="1354" spans="1:15" x14ac:dyDescent="0.3">
      <c r="A1354" s="278" t="s">
        <v>1072</v>
      </c>
      <c r="B1354" s="278" t="s">
        <v>7297</v>
      </c>
      <c r="C1354" s="280" t="s">
        <v>1008</v>
      </c>
      <c r="D1354" s="278" t="s">
        <v>64</v>
      </c>
      <c r="E1354" s="280" t="s">
        <v>853</v>
      </c>
      <c r="F1354" s="278" t="s">
        <v>4501</v>
      </c>
      <c r="G1354" s="278" t="s">
        <v>8166</v>
      </c>
      <c r="H1354" s="278" t="s">
        <v>48</v>
      </c>
      <c r="I1354" s="278" t="s">
        <v>8165</v>
      </c>
      <c r="J1354" s="278" t="s">
        <v>571</v>
      </c>
      <c r="K1354" s="278" t="s">
        <v>341</v>
      </c>
      <c r="L1354" s="278" t="s">
        <v>148</v>
      </c>
      <c r="M1354" s="279" t="s">
        <v>3444</v>
      </c>
      <c r="N1354" s="278" t="s">
        <v>5000</v>
      </c>
      <c r="O1354" s="278"/>
    </row>
    <row r="1355" spans="1:15" x14ac:dyDescent="0.3">
      <c r="A1355" s="278" t="s">
        <v>1072</v>
      </c>
      <c r="B1355" s="278" t="s">
        <v>5322</v>
      </c>
      <c r="C1355" s="280" t="s">
        <v>24</v>
      </c>
      <c r="D1355" s="278" t="s">
        <v>64</v>
      </c>
      <c r="E1355" s="280" t="s">
        <v>853</v>
      </c>
      <c r="F1355" s="278" t="s">
        <v>4463</v>
      </c>
      <c r="G1355" s="278" t="s">
        <v>8164</v>
      </c>
      <c r="H1355" s="278" t="s">
        <v>48</v>
      </c>
      <c r="I1355" s="278" t="s">
        <v>8163</v>
      </c>
      <c r="J1355" s="278" t="s">
        <v>571</v>
      </c>
      <c r="K1355" s="278" t="s">
        <v>341</v>
      </c>
      <c r="L1355" s="278" t="s">
        <v>148</v>
      </c>
      <c r="M1355" s="279" t="s">
        <v>900</v>
      </c>
      <c r="N1355" s="278" t="s">
        <v>5000</v>
      </c>
      <c r="O1355" s="278"/>
    </row>
    <row r="1356" spans="1:15" x14ac:dyDescent="0.3">
      <c r="A1356" s="278" t="s">
        <v>1072</v>
      </c>
      <c r="B1356" s="278" t="s">
        <v>7292</v>
      </c>
      <c r="C1356" s="280" t="s">
        <v>31</v>
      </c>
      <c r="D1356" s="278" t="s">
        <v>64</v>
      </c>
      <c r="E1356" s="280" t="s">
        <v>853</v>
      </c>
      <c r="F1356" s="278" t="s">
        <v>4497</v>
      </c>
      <c r="G1356" s="278" t="s">
        <v>8162</v>
      </c>
      <c r="H1356" s="278" t="s">
        <v>48</v>
      </c>
      <c r="I1356" s="278" t="s">
        <v>8098</v>
      </c>
      <c r="J1356" s="278" t="s">
        <v>571</v>
      </c>
      <c r="K1356" s="278" t="s">
        <v>341</v>
      </c>
      <c r="L1356" s="278" t="s">
        <v>148</v>
      </c>
      <c r="M1356" s="279" t="s">
        <v>704</v>
      </c>
      <c r="N1356" s="278" t="s">
        <v>5000</v>
      </c>
      <c r="O1356" s="278"/>
    </row>
    <row r="1357" spans="1:15" x14ac:dyDescent="0.3">
      <c r="A1357" s="278" t="s">
        <v>1072</v>
      </c>
      <c r="B1357" s="278" t="s">
        <v>7251</v>
      </c>
      <c r="C1357" s="280" t="s">
        <v>1008</v>
      </c>
      <c r="D1357" s="278" t="s">
        <v>64</v>
      </c>
      <c r="E1357" s="280" t="s">
        <v>853</v>
      </c>
      <c r="F1357" s="278" t="s">
        <v>4512</v>
      </c>
      <c r="G1357" s="278" t="s">
        <v>8161</v>
      </c>
      <c r="H1357" s="278" t="s">
        <v>48</v>
      </c>
      <c r="I1357" s="278" t="s">
        <v>4513</v>
      </c>
      <c r="J1357" s="278" t="s">
        <v>571</v>
      </c>
      <c r="K1357" s="278" t="s">
        <v>341</v>
      </c>
      <c r="L1357" s="278" t="s">
        <v>148</v>
      </c>
      <c r="M1357" s="279" t="s">
        <v>525</v>
      </c>
      <c r="N1357" s="278" t="s">
        <v>5000</v>
      </c>
      <c r="O1357" s="278"/>
    </row>
    <row r="1358" spans="1:15" x14ac:dyDescent="0.3">
      <c r="A1358" s="278" t="s">
        <v>1072</v>
      </c>
      <c r="B1358" s="278" t="s">
        <v>7248</v>
      </c>
      <c r="C1358" s="280" t="s">
        <v>24</v>
      </c>
      <c r="D1358" s="278" t="s">
        <v>64</v>
      </c>
      <c r="E1358" s="280" t="s">
        <v>853</v>
      </c>
      <c r="F1358" s="278" t="s">
        <v>4489</v>
      </c>
      <c r="G1358" s="278" t="s">
        <v>8160</v>
      </c>
      <c r="H1358" s="278" t="s">
        <v>48</v>
      </c>
      <c r="I1358" s="278" t="s">
        <v>4490</v>
      </c>
      <c r="J1358" s="278" t="s">
        <v>571</v>
      </c>
      <c r="K1358" s="278" t="s">
        <v>341</v>
      </c>
      <c r="L1358" s="278" t="s">
        <v>148</v>
      </c>
      <c r="M1358" s="279" t="s">
        <v>461</v>
      </c>
      <c r="N1358" s="278" t="s">
        <v>5000</v>
      </c>
      <c r="O1358" s="278"/>
    </row>
    <row r="1359" spans="1:15" x14ac:dyDescent="0.3">
      <c r="A1359" s="278" t="s">
        <v>1072</v>
      </c>
      <c r="B1359" s="278" t="s">
        <v>7245</v>
      </c>
      <c r="C1359" s="280" t="s">
        <v>31</v>
      </c>
      <c r="D1359" s="278" t="s">
        <v>64</v>
      </c>
      <c r="E1359" s="280" t="s">
        <v>853</v>
      </c>
      <c r="F1359" s="278" t="s">
        <v>4485</v>
      </c>
      <c r="G1359" s="278" t="s">
        <v>8159</v>
      </c>
      <c r="H1359" s="278" t="s">
        <v>48</v>
      </c>
      <c r="I1359" s="278" t="s">
        <v>8120</v>
      </c>
      <c r="J1359" s="278" t="s">
        <v>571</v>
      </c>
      <c r="K1359" s="278" t="s">
        <v>341</v>
      </c>
      <c r="L1359" s="278" t="s">
        <v>148</v>
      </c>
      <c r="M1359" s="279" t="s">
        <v>76</v>
      </c>
      <c r="N1359" s="278" t="s">
        <v>5000</v>
      </c>
      <c r="O1359" s="278"/>
    </row>
    <row r="1360" spans="1:15" x14ac:dyDescent="0.3">
      <c r="A1360" s="278" t="s">
        <v>1072</v>
      </c>
      <c r="B1360" s="278" t="s">
        <v>8157</v>
      </c>
      <c r="C1360" s="280" t="s">
        <v>20</v>
      </c>
      <c r="D1360" s="278" t="s">
        <v>64</v>
      </c>
      <c r="E1360" s="280" t="s">
        <v>568</v>
      </c>
      <c r="F1360" s="278" t="s">
        <v>4523</v>
      </c>
      <c r="G1360" s="278" t="s">
        <v>8158</v>
      </c>
      <c r="H1360" s="278" t="s">
        <v>48</v>
      </c>
      <c r="I1360" s="278" t="s">
        <v>8156</v>
      </c>
      <c r="J1360" s="278" t="s">
        <v>571</v>
      </c>
      <c r="K1360" s="278" t="s">
        <v>341</v>
      </c>
      <c r="L1360" s="278" t="s">
        <v>148</v>
      </c>
      <c r="M1360" s="279" t="s">
        <v>8057</v>
      </c>
      <c r="N1360" s="278" t="s">
        <v>5000</v>
      </c>
      <c r="O1360" s="278"/>
    </row>
    <row r="1361" spans="1:15" x14ac:dyDescent="0.3">
      <c r="A1361" s="278" t="s">
        <v>1072</v>
      </c>
      <c r="B1361" s="278" t="s">
        <v>1132</v>
      </c>
      <c r="C1361" s="280" t="s">
        <v>21</v>
      </c>
      <c r="D1361" s="278" t="s">
        <v>64</v>
      </c>
      <c r="E1361" s="280" t="s">
        <v>853</v>
      </c>
      <c r="F1361" s="278" t="s">
        <v>4493</v>
      </c>
      <c r="G1361" s="278" t="s">
        <v>8155</v>
      </c>
      <c r="H1361" s="278" t="s">
        <v>48</v>
      </c>
      <c r="I1361" s="278" t="s">
        <v>8154</v>
      </c>
      <c r="J1361" s="278" t="s">
        <v>571</v>
      </c>
      <c r="K1361" s="278" t="s">
        <v>341</v>
      </c>
      <c r="L1361" s="278" t="s">
        <v>148</v>
      </c>
      <c r="M1361" s="279" t="s">
        <v>123</v>
      </c>
      <c r="N1361" s="278" t="s">
        <v>5000</v>
      </c>
      <c r="O1361" s="278"/>
    </row>
    <row r="1362" spans="1:15" x14ac:dyDescent="0.3">
      <c r="A1362" s="278" t="s">
        <v>1072</v>
      </c>
      <c r="B1362" s="278" t="s">
        <v>8152</v>
      </c>
      <c r="C1362" s="280" t="s">
        <v>1003</v>
      </c>
      <c r="D1362" s="278" t="s">
        <v>70</v>
      </c>
      <c r="E1362" s="280" t="s">
        <v>568</v>
      </c>
      <c r="F1362" s="278" t="s">
        <v>4547</v>
      </c>
      <c r="G1362" s="278" t="s">
        <v>8153</v>
      </c>
      <c r="H1362" s="278" t="s">
        <v>48</v>
      </c>
      <c r="I1362" s="278" t="s">
        <v>8151</v>
      </c>
      <c r="J1362" s="278" t="s">
        <v>571</v>
      </c>
      <c r="K1362" s="278" t="s">
        <v>341</v>
      </c>
      <c r="L1362" s="278" t="s">
        <v>148</v>
      </c>
      <c r="M1362" s="279" t="s">
        <v>887</v>
      </c>
      <c r="N1362" s="278" t="s">
        <v>5000</v>
      </c>
      <c r="O1362" s="278"/>
    </row>
    <row r="1363" spans="1:15" x14ac:dyDescent="0.3">
      <c r="A1363" s="278" t="s">
        <v>1072</v>
      </c>
      <c r="B1363" s="278" t="s">
        <v>8149</v>
      </c>
      <c r="C1363" s="280" t="s">
        <v>1014</v>
      </c>
      <c r="D1363" s="278" t="s">
        <v>70</v>
      </c>
      <c r="E1363" s="280" t="s">
        <v>568</v>
      </c>
      <c r="F1363" s="278" t="s">
        <v>4547</v>
      </c>
      <c r="G1363" s="278" t="s">
        <v>8150</v>
      </c>
      <c r="H1363" s="278" t="s">
        <v>48</v>
      </c>
      <c r="I1363" s="278" t="s">
        <v>8148</v>
      </c>
      <c r="J1363" s="278" t="s">
        <v>571</v>
      </c>
      <c r="K1363" s="278" t="s">
        <v>341</v>
      </c>
      <c r="L1363" s="278" t="s">
        <v>148</v>
      </c>
      <c r="M1363" s="279" t="s">
        <v>532</v>
      </c>
      <c r="N1363" s="278" t="s">
        <v>5000</v>
      </c>
      <c r="O1363" s="278"/>
    </row>
    <row r="1364" spans="1:15" x14ac:dyDescent="0.3">
      <c r="A1364" s="278" t="s">
        <v>1072</v>
      </c>
      <c r="B1364" s="278" t="s">
        <v>8146</v>
      </c>
      <c r="C1364" s="280" t="s">
        <v>1014</v>
      </c>
      <c r="D1364" s="278" t="s">
        <v>64</v>
      </c>
      <c r="E1364" s="280" t="s">
        <v>853</v>
      </c>
      <c r="F1364" s="278" t="s">
        <v>4520</v>
      </c>
      <c r="G1364" s="278" t="s">
        <v>8147</v>
      </c>
      <c r="H1364" s="278" t="s">
        <v>48</v>
      </c>
      <c r="I1364" s="278" t="s">
        <v>4521</v>
      </c>
      <c r="J1364" s="278" t="s">
        <v>571</v>
      </c>
      <c r="K1364" s="278" t="s">
        <v>341</v>
      </c>
      <c r="L1364" s="278" t="s">
        <v>148</v>
      </c>
      <c r="M1364" s="279" t="s">
        <v>4522</v>
      </c>
      <c r="N1364" s="278" t="s">
        <v>5000</v>
      </c>
      <c r="O1364" s="278"/>
    </row>
    <row r="1365" spans="1:15" x14ac:dyDescent="0.3">
      <c r="A1365" s="278" t="s">
        <v>1072</v>
      </c>
      <c r="B1365" s="278" t="s">
        <v>1996</v>
      </c>
      <c r="C1365" s="280" t="s">
        <v>1014</v>
      </c>
      <c r="D1365" s="278" t="s">
        <v>64</v>
      </c>
      <c r="E1365" s="280" t="s">
        <v>853</v>
      </c>
      <c r="F1365" s="278" t="s">
        <v>4526</v>
      </c>
      <c r="G1365" s="278" t="s">
        <v>4900</v>
      </c>
      <c r="H1365" s="278" t="s">
        <v>48</v>
      </c>
      <c r="I1365" s="278" t="s">
        <v>4901</v>
      </c>
      <c r="J1365" s="278" t="s">
        <v>571</v>
      </c>
      <c r="K1365" s="278" t="s">
        <v>341</v>
      </c>
      <c r="L1365" s="278" t="s">
        <v>148</v>
      </c>
      <c r="M1365" s="279" t="s">
        <v>966</v>
      </c>
      <c r="N1365" s="278" t="s">
        <v>5000</v>
      </c>
      <c r="O1365" s="278" t="s">
        <v>5047</v>
      </c>
    </row>
    <row r="1366" spans="1:15" x14ac:dyDescent="0.3">
      <c r="A1366" s="278" t="s">
        <v>8142</v>
      </c>
      <c r="B1366" s="278" t="s">
        <v>8131</v>
      </c>
      <c r="C1366" s="280" t="s">
        <v>20</v>
      </c>
      <c r="D1366" s="278" t="s">
        <v>64</v>
      </c>
      <c r="E1366" s="280" t="s">
        <v>853</v>
      </c>
      <c r="F1366" s="278" t="s">
        <v>4493</v>
      </c>
      <c r="G1366" s="278" t="s">
        <v>8145</v>
      </c>
      <c r="H1366" s="278" t="s">
        <v>48</v>
      </c>
      <c r="I1366" s="278" t="s">
        <v>8144</v>
      </c>
      <c r="J1366" s="278" t="s">
        <v>1086</v>
      </c>
      <c r="K1366" s="278" t="s">
        <v>341</v>
      </c>
      <c r="L1366" s="278" t="s">
        <v>148</v>
      </c>
      <c r="M1366" s="279" t="s">
        <v>123</v>
      </c>
      <c r="N1366" s="278" t="s">
        <v>5000</v>
      </c>
      <c r="O1366" s="278"/>
    </row>
    <row r="1367" spans="1:15" x14ac:dyDescent="0.3">
      <c r="A1367" s="278" t="s">
        <v>8142</v>
      </c>
      <c r="B1367" s="278" t="s">
        <v>1026</v>
      </c>
      <c r="C1367" s="280" t="s">
        <v>1003</v>
      </c>
      <c r="D1367" s="278" t="s">
        <v>70</v>
      </c>
      <c r="E1367" s="280" t="s">
        <v>568</v>
      </c>
      <c r="F1367" s="278" t="s">
        <v>4535</v>
      </c>
      <c r="G1367" s="278" t="s">
        <v>8143</v>
      </c>
      <c r="H1367" s="278" t="s">
        <v>48</v>
      </c>
      <c r="I1367" s="278" t="s">
        <v>8141</v>
      </c>
      <c r="J1367" s="278" t="s">
        <v>1086</v>
      </c>
      <c r="K1367" s="278" t="s">
        <v>341</v>
      </c>
      <c r="L1367" s="278" t="s">
        <v>148</v>
      </c>
      <c r="M1367" s="279" t="s">
        <v>530</v>
      </c>
      <c r="N1367" s="278" t="s">
        <v>5000</v>
      </c>
      <c r="O1367" s="278"/>
    </row>
    <row r="1368" spans="1:15" x14ac:dyDescent="0.3">
      <c r="A1368" s="278" t="s">
        <v>1363</v>
      </c>
      <c r="B1368" s="278" t="s">
        <v>8139</v>
      </c>
      <c r="C1368" s="280" t="s">
        <v>1008</v>
      </c>
      <c r="D1368" s="278" t="s">
        <v>64</v>
      </c>
      <c r="E1368" s="280" t="s">
        <v>853</v>
      </c>
      <c r="F1368" s="278" t="s">
        <v>4471</v>
      </c>
      <c r="G1368" s="278" t="s">
        <v>8140</v>
      </c>
      <c r="H1368" s="278" t="s">
        <v>48</v>
      </c>
      <c r="I1368" s="278" t="s">
        <v>4472</v>
      </c>
      <c r="J1368" s="278" t="s">
        <v>1022</v>
      </c>
      <c r="K1368" s="278" t="s">
        <v>341</v>
      </c>
      <c r="L1368" s="278" t="s">
        <v>148</v>
      </c>
      <c r="M1368" s="279" t="s">
        <v>753</v>
      </c>
      <c r="N1368" s="278" t="s">
        <v>5000</v>
      </c>
      <c r="O1368" s="278"/>
    </row>
    <row r="1369" spans="1:15" x14ac:dyDescent="0.3">
      <c r="A1369" s="278" t="s">
        <v>1363</v>
      </c>
      <c r="B1369" s="278" t="s">
        <v>8137</v>
      </c>
      <c r="C1369" s="280" t="s">
        <v>16</v>
      </c>
      <c r="D1369" s="278" t="s">
        <v>64</v>
      </c>
      <c r="E1369" s="280" t="s">
        <v>853</v>
      </c>
      <c r="F1369" s="278" t="s">
        <v>4497</v>
      </c>
      <c r="G1369" s="278" t="s">
        <v>8138</v>
      </c>
      <c r="H1369" s="278" t="s">
        <v>48</v>
      </c>
      <c r="I1369" s="278" t="s">
        <v>8136</v>
      </c>
      <c r="J1369" s="278" t="s">
        <v>1022</v>
      </c>
      <c r="K1369" s="278" t="s">
        <v>341</v>
      </c>
      <c r="L1369" s="278" t="s">
        <v>148</v>
      </c>
      <c r="M1369" s="279" t="s">
        <v>704</v>
      </c>
      <c r="N1369" s="278" t="s">
        <v>5000</v>
      </c>
      <c r="O1369" s="278"/>
    </row>
    <row r="1370" spans="1:15" x14ac:dyDescent="0.3">
      <c r="A1370" s="278" t="s">
        <v>1363</v>
      </c>
      <c r="B1370" s="278" t="s">
        <v>8134</v>
      </c>
      <c r="C1370" s="280" t="s">
        <v>16</v>
      </c>
      <c r="D1370" s="278" t="s">
        <v>64</v>
      </c>
      <c r="E1370" s="280" t="s">
        <v>853</v>
      </c>
      <c r="F1370" s="278" t="s">
        <v>4508</v>
      </c>
      <c r="G1370" s="278" t="s">
        <v>8135</v>
      </c>
      <c r="H1370" s="278" t="s">
        <v>48</v>
      </c>
      <c r="I1370" s="278" t="s">
        <v>8133</v>
      </c>
      <c r="J1370" s="278" t="s">
        <v>1022</v>
      </c>
      <c r="K1370" s="278" t="s">
        <v>79</v>
      </c>
      <c r="L1370" s="278" t="s">
        <v>148</v>
      </c>
      <c r="M1370" s="279" t="s">
        <v>706</v>
      </c>
      <c r="N1370" s="278" t="s">
        <v>5000</v>
      </c>
      <c r="O1370" s="278"/>
    </row>
    <row r="1371" spans="1:15" x14ac:dyDescent="0.3">
      <c r="A1371" s="278" t="s">
        <v>1363</v>
      </c>
      <c r="B1371" s="278" t="s">
        <v>8131</v>
      </c>
      <c r="C1371" s="280" t="s">
        <v>1014</v>
      </c>
      <c r="D1371" s="278" t="s">
        <v>64</v>
      </c>
      <c r="E1371" s="280" t="s">
        <v>853</v>
      </c>
      <c r="F1371" s="278" t="s">
        <v>4503</v>
      </c>
      <c r="G1371" s="278" t="s">
        <v>8132</v>
      </c>
      <c r="H1371" s="278" t="s">
        <v>48</v>
      </c>
      <c r="I1371" s="278" t="s">
        <v>8130</v>
      </c>
      <c r="J1371" s="278" t="s">
        <v>1022</v>
      </c>
      <c r="K1371" s="278" t="s">
        <v>79</v>
      </c>
      <c r="L1371" s="278" t="s">
        <v>148</v>
      </c>
      <c r="M1371" s="279" t="s">
        <v>3444</v>
      </c>
      <c r="N1371" s="278" t="s">
        <v>5000</v>
      </c>
      <c r="O1371" s="278"/>
    </row>
    <row r="1372" spans="1:15" x14ac:dyDescent="0.3">
      <c r="A1372" s="278" t="s">
        <v>1363</v>
      </c>
      <c r="B1372" s="278" t="s">
        <v>1026</v>
      </c>
      <c r="C1372" s="280" t="s">
        <v>1014</v>
      </c>
      <c r="D1372" s="278" t="s">
        <v>64</v>
      </c>
      <c r="E1372" s="280" t="s">
        <v>853</v>
      </c>
      <c r="F1372" s="278" t="s">
        <v>4499</v>
      </c>
      <c r="G1372" s="278" t="s">
        <v>8129</v>
      </c>
      <c r="H1372" s="278" t="s">
        <v>48</v>
      </c>
      <c r="I1372" s="278" t="s">
        <v>8128</v>
      </c>
      <c r="J1372" s="278" t="s">
        <v>1022</v>
      </c>
      <c r="K1372" s="278" t="s">
        <v>341</v>
      </c>
      <c r="L1372" s="278" t="s">
        <v>148</v>
      </c>
      <c r="M1372" s="279" t="s">
        <v>845</v>
      </c>
      <c r="N1372" s="278" t="s">
        <v>5000</v>
      </c>
      <c r="O1372" s="278"/>
    </row>
    <row r="1373" spans="1:15" x14ac:dyDescent="0.3">
      <c r="A1373" s="278" t="s">
        <v>1363</v>
      </c>
      <c r="B1373" s="278" t="s">
        <v>8126</v>
      </c>
      <c r="C1373" s="280" t="s">
        <v>1161</v>
      </c>
      <c r="D1373" s="278" t="s">
        <v>64</v>
      </c>
      <c r="E1373" s="280" t="s">
        <v>853</v>
      </c>
      <c r="F1373" s="278" t="s">
        <v>4467</v>
      </c>
      <c r="G1373" s="278" t="s">
        <v>8127</v>
      </c>
      <c r="H1373" s="278" t="s">
        <v>48</v>
      </c>
      <c r="I1373" s="278" t="s">
        <v>3821</v>
      </c>
      <c r="J1373" s="278" t="s">
        <v>1022</v>
      </c>
      <c r="K1373" s="278" t="s">
        <v>341</v>
      </c>
      <c r="L1373" s="278" t="s">
        <v>148</v>
      </c>
      <c r="M1373" s="279" t="s">
        <v>903</v>
      </c>
      <c r="N1373" s="278" t="s">
        <v>5000</v>
      </c>
      <c r="O1373" s="278"/>
    </row>
    <row r="1374" spans="1:15" x14ac:dyDescent="0.3">
      <c r="A1374" s="278" t="s">
        <v>1363</v>
      </c>
      <c r="B1374" s="278" t="s">
        <v>8124</v>
      </c>
      <c r="C1374" s="280" t="s">
        <v>1161</v>
      </c>
      <c r="D1374" s="278" t="s">
        <v>64</v>
      </c>
      <c r="E1374" s="280" t="s">
        <v>853</v>
      </c>
      <c r="F1374" s="278" t="s">
        <v>4495</v>
      </c>
      <c r="G1374" s="278" t="s">
        <v>8125</v>
      </c>
      <c r="H1374" s="278" t="s">
        <v>48</v>
      </c>
      <c r="I1374" s="278" t="s">
        <v>8123</v>
      </c>
      <c r="J1374" s="278" t="s">
        <v>1022</v>
      </c>
      <c r="K1374" s="278" t="s">
        <v>79</v>
      </c>
      <c r="L1374" s="278" t="s">
        <v>148</v>
      </c>
      <c r="M1374" s="279" t="s">
        <v>123</v>
      </c>
      <c r="N1374" s="278" t="s">
        <v>5000</v>
      </c>
      <c r="O1374" s="278"/>
    </row>
    <row r="1375" spans="1:15" x14ac:dyDescent="0.3">
      <c r="A1375" s="278" t="s">
        <v>1073</v>
      </c>
      <c r="B1375" s="278" t="s">
        <v>8121</v>
      </c>
      <c r="C1375" s="280" t="s">
        <v>8117</v>
      </c>
      <c r="D1375" s="278" t="s">
        <v>64</v>
      </c>
      <c r="E1375" s="280" t="s">
        <v>853</v>
      </c>
      <c r="F1375" s="278" t="s">
        <v>4485</v>
      </c>
      <c r="G1375" s="278" t="s">
        <v>8122</v>
      </c>
      <c r="H1375" s="278" t="s">
        <v>48</v>
      </c>
      <c r="I1375" s="278" t="s">
        <v>8120</v>
      </c>
      <c r="J1375" s="278" t="s">
        <v>571</v>
      </c>
      <c r="K1375" s="278" t="s">
        <v>341</v>
      </c>
      <c r="L1375" s="278" t="s">
        <v>148</v>
      </c>
      <c r="M1375" s="279" t="s">
        <v>76</v>
      </c>
      <c r="N1375" s="278" t="s">
        <v>5000</v>
      </c>
      <c r="O1375" s="278"/>
    </row>
    <row r="1376" spans="1:15" x14ac:dyDescent="0.3">
      <c r="A1376" s="278" t="s">
        <v>1073</v>
      </c>
      <c r="B1376" s="278" t="s">
        <v>8118</v>
      </c>
      <c r="C1376" s="280" t="s">
        <v>8117</v>
      </c>
      <c r="D1376" s="278" t="s">
        <v>64</v>
      </c>
      <c r="E1376" s="280" t="s">
        <v>853</v>
      </c>
      <c r="F1376" s="278" t="s">
        <v>4497</v>
      </c>
      <c r="G1376" s="278" t="s">
        <v>8119</v>
      </c>
      <c r="H1376" s="278" t="s">
        <v>48</v>
      </c>
      <c r="I1376" s="278" t="s">
        <v>4498</v>
      </c>
      <c r="J1376" s="278" t="s">
        <v>571</v>
      </c>
      <c r="K1376" s="278" t="s">
        <v>341</v>
      </c>
      <c r="L1376" s="278" t="s">
        <v>148</v>
      </c>
      <c r="M1376" s="279" t="s">
        <v>704</v>
      </c>
      <c r="N1376" s="278" t="s">
        <v>5000</v>
      </c>
      <c r="O1376" s="278"/>
    </row>
    <row r="1377" spans="1:15" x14ac:dyDescent="0.3">
      <c r="A1377" s="278" t="s">
        <v>1073</v>
      </c>
      <c r="B1377" s="278" t="s">
        <v>8115</v>
      </c>
      <c r="C1377" s="280" t="s">
        <v>31</v>
      </c>
      <c r="D1377" s="278" t="s">
        <v>64</v>
      </c>
      <c r="E1377" s="280" t="s">
        <v>853</v>
      </c>
      <c r="F1377" s="278" t="s">
        <v>4481</v>
      </c>
      <c r="G1377" s="278" t="s">
        <v>8116</v>
      </c>
      <c r="H1377" s="278" t="s">
        <v>48</v>
      </c>
      <c r="I1377" s="278" t="s">
        <v>8114</v>
      </c>
      <c r="J1377" s="278" t="s">
        <v>571</v>
      </c>
      <c r="K1377" s="278" t="s">
        <v>341</v>
      </c>
      <c r="L1377" s="278" t="s">
        <v>148</v>
      </c>
      <c r="M1377" s="279" t="s">
        <v>506</v>
      </c>
      <c r="N1377" s="278" t="s">
        <v>5000</v>
      </c>
      <c r="O1377" s="278"/>
    </row>
    <row r="1378" spans="1:15" x14ac:dyDescent="0.3">
      <c r="A1378" s="278" t="s">
        <v>1073</v>
      </c>
      <c r="B1378" s="278" t="s">
        <v>8112</v>
      </c>
      <c r="C1378" s="280" t="s">
        <v>8013</v>
      </c>
      <c r="D1378" s="278" t="s">
        <v>64</v>
      </c>
      <c r="E1378" s="280" t="s">
        <v>853</v>
      </c>
      <c r="F1378" s="278" t="s">
        <v>4505</v>
      </c>
      <c r="G1378" s="278" t="s">
        <v>8113</v>
      </c>
      <c r="H1378" s="278" t="s">
        <v>990</v>
      </c>
      <c r="I1378" s="278" t="s">
        <v>4506</v>
      </c>
      <c r="J1378" s="278" t="s">
        <v>571</v>
      </c>
      <c r="K1378" s="278" t="s">
        <v>341</v>
      </c>
      <c r="L1378" s="278" t="s">
        <v>148</v>
      </c>
      <c r="M1378" s="279" t="s">
        <v>706</v>
      </c>
      <c r="N1378" s="278" t="s">
        <v>5000</v>
      </c>
      <c r="O1378" s="278"/>
    </row>
    <row r="1379" spans="1:15" x14ac:dyDescent="0.3">
      <c r="A1379" s="278" t="s">
        <v>1073</v>
      </c>
      <c r="B1379" s="278" t="s">
        <v>8112</v>
      </c>
      <c r="C1379" s="280" t="s">
        <v>8013</v>
      </c>
      <c r="D1379" s="278" t="s">
        <v>64</v>
      </c>
      <c r="E1379" s="280" t="s">
        <v>853</v>
      </c>
      <c r="F1379" s="278" t="s">
        <v>4507</v>
      </c>
      <c r="G1379" s="278" t="s">
        <v>8113</v>
      </c>
      <c r="H1379" s="278" t="s">
        <v>48</v>
      </c>
      <c r="I1379" s="278" t="s">
        <v>4506</v>
      </c>
      <c r="J1379" s="278" t="s">
        <v>571</v>
      </c>
      <c r="K1379" s="278" t="s">
        <v>341</v>
      </c>
      <c r="L1379" s="278" t="s">
        <v>148</v>
      </c>
      <c r="M1379" s="279" t="s">
        <v>706</v>
      </c>
      <c r="N1379" s="278" t="s">
        <v>5000</v>
      </c>
      <c r="O1379" s="278"/>
    </row>
    <row r="1380" spans="1:15" x14ac:dyDescent="0.3">
      <c r="A1380" s="278" t="s">
        <v>1073</v>
      </c>
      <c r="B1380" s="278" t="s">
        <v>8110</v>
      </c>
      <c r="C1380" s="280" t="s">
        <v>8054</v>
      </c>
      <c r="D1380" s="278" t="s">
        <v>64</v>
      </c>
      <c r="E1380" s="280" t="s">
        <v>853</v>
      </c>
      <c r="F1380" s="278" t="s">
        <v>4477</v>
      </c>
      <c r="G1380" s="278" t="s">
        <v>8111</v>
      </c>
      <c r="H1380" s="278" t="s">
        <v>48</v>
      </c>
      <c r="I1380" s="278" t="s">
        <v>8109</v>
      </c>
      <c r="J1380" s="278" t="s">
        <v>571</v>
      </c>
      <c r="K1380" s="278" t="s">
        <v>341</v>
      </c>
      <c r="L1380" s="278" t="s">
        <v>148</v>
      </c>
      <c r="M1380" s="279" t="s">
        <v>2605</v>
      </c>
      <c r="N1380" s="278" t="s">
        <v>5000</v>
      </c>
      <c r="O1380" s="278"/>
    </row>
    <row r="1381" spans="1:15" x14ac:dyDescent="0.3">
      <c r="A1381" s="278" t="s">
        <v>1073</v>
      </c>
      <c r="B1381" s="278" t="s">
        <v>1020</v>
      </c>
      <c r="C1381" s="280" t="s">
        <v>8001</v>
      </c>
      <c r="D1381" s="278" t="s">
        <v>64</v>
      </c>
      <c r="E1381" s="280" t="s">
        <v>853</v>
      </c>
      <c r="F1381" s="278" t="s">
        <v>4514</v>
      </c>
      <c r="G1381" s="278" t="s">
        <v>8108</v>
      </c>
      <c r="H1381" s="278" t="s">
        <v>48</v>
      </c>
      <c r="I1381" s="278" t="s">
        <v>8107</v>
      </c>
      <c r="J1381" s="278" t="s">
        <v>571</v>
      </c>
      <c r="K1381" s="278" t="s">
        <v>341</v>
      </c>
      <c r="L1381" s="278" t="s">
        <v>148</v>
      </c>
      <c r="M1381" s="279" t="s">
        <v>732</v>
      </c>
      <c r="N1381" s="278" t="s">
        <v>5000</v>
      </c>
      <c r="O1381" s="278"/>
    </row>
    <row r="1382" spans="1:15" x14ac:dyDescent="0.3">
      <c r="A1382" s="278" t="s">
        <v>1073</v>
      </c>
      <c r="B1382" s="278" t="s">
        <v>7238</v>
      </c>
      <c r="C1382" s="280" t="s">
        <v>31</v>
      </c>
      <c r="D1382" s="278" t="s">
        <v>64</v>
      </c>
      <c r="E1382" s="280" t="s">
        <v>853</v>
      </c>
      <c r="F1382" s="278" t="s">
        <v>4471</v>
      </c>
      <c r="G1382" s="278" t="s">
        <v>8106</v>
      </c>
      <c r="H1382" s="278" t="s">
        <v>48</v>
      </c>
      <c r="I1382" s="278" t="s">
        <v>8105</v>
      </c>
      <c r="J1382" s="278" t="s">
        <v>571</v>
      </c>
      <c r="K1382" s="278" t="s">
        <v>341</v>
      </c>
      <c r="L1382" s="278" t="s">
        <v>148</v>
      </c>
      <c r="M1382" s="279" t="s">
        <v>753</v>
      </c>
      <c r="N1382" s="278" t="s">
        <v>5000</v>
      </c>
      <c r="O1382" s="278"/>
    </row>
    <row r="1383" spans="1:15" x14ac:dyDescent="0.3">
      <c r="A1383" s="278" t="s">
        <v>1073</v>
      </c>
      <c r="B1383" s="278" t="s">
        <v>8103</v>
      </c>
      <c r="C1383" s="280" t="s">
        <v>8054</v>
      </c>
      <c r="D1383" s="278" t="s">
        <v>64</v>
      </c>
      <c r="E1383" s="280" t="s">
        <v>853</v>
      </c>
      <c r="F1383" s="278" t="s">
        <v>4467</v>
      </c>
      <c r="G1383" s="278" t="s">
        <v>8104</v>
      </c>
      <c r="H1383" s="278" t="s">
        <v>48</v>
      </c>
      <c r="I1383" s="278" t="s">
        <v>4468</v>
      </c>
      <c r="J1383" s="278" t="s">
        <v>571</v>
      </c>
      <c r="K1383" s="278" t="s">
        <v>341</v>
      </c>
      <c r="L1383" s="278" t="s">
        <v>148</v>
      </c>
      <c r="M1383" s="279" t="s">
        <v>903</v>
      </c>
      <c r="N1383" s="278" t="s">
        <v>5000</v>
      </c>
      <c r="O1383" s="278"/>
    </row>
    <row r="1384" spans="1:15" x14ac:dyDescent="0.3">
      <c r="A1384" s="278" t="s">
        <v>1073</v>
      </c>
      <c r="B1384" s="278" t="s">
        <v>8101</v>
      </c>
      <c r="C1384" s="280" t="s">
        <v>7992</v>
      </c>
      <c r="D1384" s="278" t="s">
        <v>64</v>
      </c>
      <c r="E1384" s="280" t="s">
        <v>853</v>
      </c>
      <c r="F1384" s="278" t="s">
        <v>4510</v>
      </c>
      <c r="G1384" s="278" t="s">
        <v>8102</v>
      </c>
      <c r="H1384" s="278" t="s">
        <v>48</v>
      </c>
      <c r="I1384" s="278" t="s">
        <v>4511</v>
      </c>
      <c r="J1384" s="278" t="s">
        <v>571</v>
      </c>
      <c r="K1384" s="278" t="s">
        <v>341</v>
      </c>
      <c r="L1384" s="278" t="s">
        <v>148</v>
      </c>
      <c r="M1384" s="279" t="s">
        <v>150</v>
      </c>
      <c r="N1384" s="278" t="s">
        <v>5000</v>
      </c>
      <c r="O1384" s="278"/>
    </row>
    <row r="1385" spans="1:15" x14ac:dyDescent="0.3">
      <c r="A1385" s="278" t="s">
        <v>1073</v>
      </c>
      <c r="B1385" s="278" t="s">
        <v>8099</v>
      </c>
      <c r="C1385" s="280" t="s">
        <v>1008</v>
      </c>
      <c r="D1385" s="278" t="s">
        <v>64</v>
      </c>
      <c r="E1385" s="280" t="s">
        <v>853</v>
      </c>
      <c r="F1385" s="278" t="s">
        <v>4497</v>
      </c>
      <c r="G1385" s="278" t="s">
        <v>8100</v>
      </c>
      <c r="H1385" s="278" t="s">
        <v>48</v>
      </c>
      <c r="I1385" s="278" t="s">
        <v>8098</v>
      </c>
      <c r="J1385" s="278" t="s">
        <v>571</v>
      </c>
      <c r="K1385" s="278" t="s">
        <v>341</v>
      </c>
      <c r="L1385" s="278" t="s">
        <v>148</v>
      </c>
      <c r="M1385" s="279" t="s">
        <v>704</v>
      </c>
      <c r="N1385" s="278" t="s">
        <v>5000</v>
      </c>
      <c r="O1385" s="278"/>
    </row>
    <row r="1386" spans="1:15" x14ac:dyDescent="0.3">
      <c r="A1386" s="278" t="s">
        <v>1073</v>
      </c>
      <c r="B1386" s="278" t="s">
        <v>8096</v>
      </c>
      <c r="C1386" s="280" t="s">
        <v>31</v>
      </c>
      <c r="D1386" s="278" t="s">
        <v>64</v>
      </c>
      <c r="E1386" s="280" t="s">
        <v>853</v>
      </c>
      <c r="F1386" s="278" t="s">
        <v>4469</v>
      </c>
      <c r="G1386" s="278" t="s">
        <v>8097</v>
      </c>
      <c r="H1386" s="278" t="s">
        <v>48</v>
      </c>
      <c r="I1386" s="278" t="s">
        <v>8095</v>
      </c>
      <c r="J1386" s="278" t="s">
        <v>571</v>
      </c>
      <c r="K1386" s="278" t="s">
        <v>341</v>
      </c>
      <c r="L1386" s="278" t="s">
        <v>148</v>
      </c>
      <c r="M1386" s="279" t="s">
        <v>897</v>
      </c>
      <c r="N1386" s="278" t="s">
        <v>5000</v>
      </c>
      <c r="O1386" s="278"/>
    </row>
    <row r="1387" spans="1:15" x14ac:dyDescent="0.3">
      <c r="A1387" s="278" t="s">
        <v>1073</v>
      </c>
      <c r="B1387" s="278" t="s">
        <v>8093</v>
      </c>
      <c r="C1387" s="280" t="s">
        <v>1008</v>
      </c>
      <c r="D1387" s="278" t="s">
        <v>64</v>
      </c>
      <c r="E1387" s="280" t="s">
        <v>853</v>
      </c>
      <c r="F1387" s="278" t="s">
        <v>4465</v>
      </c>
      <c r="G1387" s="278" t="s">
        <v>8094</v>
      </c>
      <c r="H1387" s="278" t="s">
        <v>48</v>
      </c>
      <c r="I1387" s="278" t="s">
        <v>8092</v>
      </c>
      <c r="J1387" s="278" t="s">
        <v>571</v>
      </c>
      <c r="K1387" s="278" t="s">
        <v>79</v>
      </c>
      <c r="L1387" s="278" t="s">
        <v>148</v>
      </c>
      <c r="M1387" s="279" t="s">
        <v>900</v>
      </c>
      <c r="N1387" s="278" t="s">
        <v>5000</v>
      </c>
      <c r="O1387" s="278"/>
    </row>
    <row r="1388" spans="1:15" x14ac:dyDescent="0.3">
      <c r="A1388" s="278" t="s">
        <v>1073</v>
      </c>
      <c r="B1388" s="278" t="s">
        <v>8090</v>
      </c>
      <c r="C1388" s="280" t="s">
        <v>20</v>
      </c>
      <c r="D1388" s="278" t="s">
        <v>64</v>
      </c>
      <c r="E1388" s="280" t="s">
        <v>853</v>
      </c>
      <c r="F1388" s="278" t="s">
        <v>4489</v>
      </c>
      <c r="G1388" s="278" t="s">
        <v>8091</v>
      </c>
      <c r="H1388" s="278" t="s">
        <v>48</v>
      </c>
      <c r="I1388" s="278" t="s">
        <v>4490</v>
      </c>
      <c r="J1388" s="278" t="s">
        <v>571</v>
      </c>
      <c r="K1388" s="278" t="s">
        <v>341</v>
      </c>
      <c r="L1388" s="278" t="s">
        <v>148</v>
      </c>
      <c r="M1388" s="279" t="s">
        <v>461</v>
      </c>
      <c r="N1388" s="278" t="s">
        <v>5000</v>
      </c>
      <c r="O1388" s="278"/>
    </row>
    <row r="1389" spans="1:15" x14ac:dyDescent="0.3">
      <c r="A1389" s="278" t="s">
        <v>1073</v>
      </c>
      <c r="B1389" s="278" t="s">
        <v>8088</v>
      </c>
      <c r="C1389" s="280" t="s">
        <v>31</v>
      </c>
      <c r="D1389" s="278" t="s">
        <v>64</v>
      </c>
      <c r="E1389" s="280" t="s">
        <v>853</v>
      </c>
      <c r="F1389" s="278" t="s">
        <v>4499</v>
      </c>
      <c r="G1389" s="278" t="s">
        <v>8089</v>
      </c>
      <c r="H1389" s="278" t="s">
        <v>48</v>
      </c>
      <c r="I1389" s="278" t="s">
        <v>4500</v>
      </c>
      <c r="J1389" s="278" t="s">
        <v>571</v>
      </c>
      <c r="K1389" s="278" t="s">
        <v>341</v>
      </c>
      <c r="L1389" s="278" t="s">
        <v>148</v>
      </c>
      <c r="M1389" s="279" t="s">
        <v>845</v>
      </c>
      <c r="N1389" s="278" t="s">
        <v>5000</v>
      </c>
      <c r="O1389" s="278"/>
    </row>
    <row r="1390" spans="1:15" x14ac:dyDescent="0.3">
      <c r="A1390" s="278" t="s">
        <v>1073</v>
      </c>
      <c r="B1390" s="278" t="s">
        <v>4870</v>
      </c>
      <c r="C1390" s="280" t="s">
        <v>21</v>
      </c>
      <c r="D1390" s="278" t="s">
        <v>64</v>
      </c>
      <c r="E1390" s="280" t="s">
        <v>853</v>
      </c>
      <c r="F1390" s="278" t="s">
        <v>4526</v>
      </c>
      <c r="G1390" s="278" t="s">
        <v>4898</v>
      </c>
      <c r="H1390" s="278" t="s">
        <v>48</v>
      </c>
      <c r="I1390" s="278" t="s">
        <v>4899</v>
      </c>
      <c r="J1390" s="278" t="s">
        <v>571</v>
      </c>
      <c r="K1390" s="278" t="s">
        <v>341</v>
      </c>
      <c r="L1390" s="278" t="s">
        <v>148</v>
      </c>
      <c r="M1390" s="279" t="s">
        <v>966</v>
      </c>
      <c r="N1390" s="278" t="s">
        <v>5000</v>
      </c>
      <c r="O1390" s="278"/>
    </row>
    <row r="1391" spans="1:15" x14ac:dyDescent="0.3">
      <c r="A1391" s="278" t="s">
        <v>1073</v>
      </c>
      <c r="B1391" s="278" t="s">
        <v>8086</v>
      </c>
      <c r="C1391" s="280" t="s">
        <v>21</v>
      </c>
      <c r="D1391" s="278" t="s">
        <v>64</v>
      </c>
      <c r="E1391" s="280" t="s">
        <v>853</v>
      </c>
      <c r="F1391" s="278" t="s">
        <v>4469</v>
      </c>
      <c r="G1391" s="278" t="s">
        <v>8087</v>
      </c>
      <c r="H1391" s="278" t="s">
        <v>48</v>
      </c>
      <c r="I1391" s="278" t="s">
        <v>8085</v>
      </c>
      <c r="J1391" s="278" t="s">
        <v>571</v>
      </c>
      <c r="K1391" s="278" t="s">
        <v>341</v>
      </c>
      <c r="L1391" s="278" t="s">
        <v>148</v>
      </c>
      <c r="M1391" s="279" t="s">
        <v>897</v>
      </c>
      <c r="N1391" s="278" t="s">
        <v>5000</v>
      </c>
      <c r="O1391" s="278"/>
    </row>
    <row r="1392" spans="1:15" x14ac:dyDescent="0.3">
      <c r="A1392" s="278" t="s">
        <v>1073</v>
      </c>
      <c r="B1392" s="278" t="s">
        <v>8083</v>
      </c>
      <c r="C1392" s="280" t="s">
        <v>1008</v>
      </c>
      <c r="D1392" s="278" t="s">
        <v>64</v>
      </c>
      <c r="E1392" s="280" t="s">
        <v>853</v>
      </c>
      <c r="F1392" s="278" t="s">
        <v>4493</v>
      </c>
      <c r="G1392" s="278" t="s">
        <v>8084</v>
      </c>
      <c r="H1392" s="278" t="s">
        <v>48</v>
      </c>
      <c r="I1392" s="278" t="s">
        <v>8082</v>
      </c>
      <c r="J1392" s="278" t="s">
        <v>571</v>
      </c>
      <c r="K1392" s="278" t="s">
        <v>341</v>
      </c>
      <c r="L1392" s="278" t="s">
        <v>148</v>
      </c>
      <c r="M1392" s="279" t="s">
        <v>123</v>
      </c>
      <c r="N1392" s="278" t="s">
        <v>5000</v>
      </c>
      <c r="O1392" s="278"/>
    </row>
    <row r="1393" spans="1:15" x14ac:dyDescent="0.3">
      <c r="A1393" s="278" t="s">
        <v>1073</v>
      </c>
      <c r="B1393" s="278" t="s">
        <v>8080</v>
      </c>
      <c r="C1393" s="280" t="s">
        <v>16</v>
      </c>
      <c r="D1393" s="278" t="s">
        <v>70</v>
      </c>
      <c r="E1393" s="280" t="s">
        <v>568</v>
      </c>
      <c r="F1393" s="278" t="s">
        <v>4535</v>
      </c>
      <c r="G1393" s="278" t="s">
        <v>8081</v>
      </c>
      <c r="H1393" s="278" t="s">
        <v>48</v>
      </c>
      <c r="I1393" s="278" t="s">
        <v>8079</v>
      </c>
      <c r="J1393" s="278" t="s">
        <v>571</v>
      </c>
      <c r="K1393" s="278" t="s">
        <v>341</v>
      </c>
      <c r="L1393" s="278" t="s">
        <v>148</v>
      </c>
      <c r="M1393" s="279" t="s">
        <v>530</v>
      </c>
      <c r="N1393" s="278" t="s">
        <v>5000</v>
      </c>
      <c r="O1393" s="278"/>
    </row>
    <row r="1394" spans="1:15" x14ac:dyDescent="0.3">
      <c r="A1394" s="278" t="s">
        <v>1073</v>
      </c>
      <c r="B1394" s="278" t="s">
        <v>1656</v>
      </c>
      <c r="C1394" s="280" t="s">
        <v>1003</v>
      </c>
      <c r="D1394" s="278" t="s">
        <v>64</v>
      </c>
      <c r="E1394" s="280" t="s">
        <v>853</v>
      </c>
      <c r="F1394" s="278" t="s">
        <v>4526</v>
      </c>
      <c r="G1394" s="278" t="s">
        <v>4890</v>
      </c>
      <c r="H1394" s="278" t="s">
        <v>48</v>
      </c>
      <c r="I1394" s="278" t="s">
        <v>4882</v>
      </c>
      <c r="J1394" s="278" t="s">
        <v>571</v>
      </c>
      <c r="K1394" s="278" t="s">
        <v>341</v>
      </c>
      <c r="L1394" s="278" t="s">
        <v>148</v>
      </c>
      <c r="M1394" s="279" t="s">
        <v>966</v>
      </c>
      <c r="N1394" s="278" t="s">
        <v>5000</v>
      </c>
      <c r="O1394" s="278"/>
    </row>
    <row r="1395" spans="1:15" x14ac:dyDescent="0.3">
      <c r="A1395" s="278" t="s">
        <v>1073</v>
      </c>
      <c r="B1395" s="278" t="s">
        <v>8077</v>
      </c>
      <c r="C1395" s="280" t="s">
        <v>1003</v>
      </c>
      <c r="D1395" s="278" t="s">
        <v>64</v>
      </c>
      <c r="E1395" s="280" t="s">
        <v>853</v>
      </c>
      <c r="F1395" s="278" t="s">
        <v>4516</v>
      </c>
      <c r="G1395" s="278" t="s">
        <v>8078</v>
      </c>
      <c r="H1395" s="278" t="s">
        <v>48</v>
      </c>
      <c r="I1395" s="278" t="s">
        <v>4517</v>
      </c>
      <c r="J1395" s="278" t="s">
        <v>571</v>
      </c>
      <c r="K1395" s="278" t="s">
        <v>79</v>
      </c>
      <c r="L1395" s="278" t="s">
        <v>148</v>
      </c>
      <c r="M1395" s="279" t="s">
        <v>899</v>
      </c>
      <c r="N1395" s="278" t="s">
        <v>5000</v>
      </c>
      <c r="O1395" s="278"/>
    </row>
    <row r="1396" spans="1:15" x14ac:dyDescent="0.3">
      <c r="A1396" s="278" t="s">
        <v>1073</v>
      </c>
      <c r="B1396" s="278" t="s">
        <v>8075</v>
      </c>
      <c r="C1396" s="280" t="s">
        <v>21</v>
      </c>
      <c r="D1396" s="278" t="s">
        <v>64</v>
      </c>
      <c r="E1396" s="280" t="s">
        <v>853</v>
      </c>
      <c r="F1396" s="278" t="s">
        <v>4512</v>
      </c>
      <c r="G1396" s="278" t="s">
        <v>8076</v>
      </c>
      <c r="H1396" s="278" t="s">
        <v>48</v>
      </c>
      <c r="I1396" s="278" t="s">
        <v>8074</v>
      </c>
      <c r="J1396" s="278" t="s">
        <v>571</v>
      </c>
      <c r="K1396" s="278" t="s">
        <v>341</v>
      </c>
      <c r="L1396" s="278" t="s">
        <v>148</v>
      </c>
      <c r="M1396" s="279" t="s">
        <v>525</v>
      </c>
      <c r="N1396" s="278" t="s">
        <v>5000</v>
      </c>
      <c r="O1396" s="278"/>
    </row>
    <row r="1397" spans="1:15" x14ac:dyDescent="0.3">
      <c r="A1397" s="278" t="s">
        <v>1073</v>
      </c>
      <c r="B1397" s="278" t="s">
        <v>8072</v>
      </c>
      <c r="C1397" s="280" t="s">
        <v>16</v>
      </c>
      <c r="D1397" s="278" t="s">
        <v>64</v>
      </c>
      <c r="E1397" s="280" t="s">
        <v>853</v>
      </c>
      <c r="F1397" s="278" t="s">
        <v>4501</v>
      </c>
      <c r="G1397" s="278" t="s">
        <v>8073</v>
      </c>
      <c r="H1397" s="278" t="s">
        <v>48</v>
      </c>
      <c r="I1397" s="278" t="s">
        <v>4502</v>
      </c>
      <c r="J1397" s="278" t="s">
        <v>571</v>
      </c>
      <c r="K1397" s="278" t="s">
        <v>341</v>
      </c>
      <c r="L1397" s="278" t="s">
        <v>148</v>
      </c>
      <c r="M1397" s="279" t="s">
        <v>3444</v>
      </c>
      <c r="N1397" s="278" t="s">
        <v>5000</v>
      </c>
      <c r="O1397" s="278"/>
    </row>
    <row r="1398" spans="1:15" x14ac:dyDescent="0.3">
      <c r="A1398" s="278" t="s">
        <v>1073</v>
      </c>
      <c r="B1398" s="278" t="s">
        <v>8070</v>
      </c>
      <c r="C1398" s="280" t="s">
        <v>1003</v>
      </c>
      <c r="D1398" s="278" t="s">
        <v>173</v>
      </c>
      <c r="E1398" s="280" t="s">
        <v>568</v>
      </c>
      <c r="F1398" s="278" t="s">
        <v>4545</v>
      </c>
      <c r="G1398" s="278" t="s">
        <v>8071</v>
      </c>
      <c r="H1398" s="278" t="s">
        <v>48</v>
      </c>
      <c r="I1398" s="278" t="s">
        <v>4546</v>
      </c>
      <c r="J1398" s="278" t="s">
        <v>7959</v>
      </c>
      <c r="K1398" s="278" t="s">
        <v>341</v>
      </c>
      <c r="L1398" s="278" t="s">
        <v>148</v>
      </c>
      <c r="M1398" s="279" t="s">
        <v>886</v>
      </c>
      <c r="N1398" s="278" t="s">
        <v>5000</v>
      </c>
      <c r="O1398" s="278"/>
    </row>
    <row r="1399" spans="1:15" x14ac:dyDescent="0.3">
      <c r="A1399" s="278" t="s">
        <v>1073</v>
      </c>
      <c r="B1399" s="278" t="s">
        <v>8008</v>
      </c>
      <c r="C1399" s="280" t="s">
        <v>1014</v>
      </c>
      <c r="D1399" s="278" t="s">
        <v>70</v>
      </c>
      <c r="E1399" s="280" t="s">
        <v>572</v>
      </c>
      <c r="F1399" s="278" t="s">
        <v>4545</v>
      </c>
      <c r="G1399" s="278" t="s">
        <v>8069</v>
      </c>
      <c r="H1399" s="278" t="s">
        <v>48</v>
      </c>
      <c r="I1399" s="278" t="s">
        <v>4546</v>
      </c>
      <c r="J1399" s="278" t="s">
        <v>571</v>
      </c>
      <c r="K1399" s="278" t="s">
        <v>341</v>
      </c>
      <c r="L1399" s="278" t="s">
        <v>148</v>
      </c>
      <c r="M1399" s="279" t="s">
        <v>886</v>
      </c>
      <c r="N1399" s="278" t="s">
        <v>5000</v>
      </c>
      <c r="O1399" s="278"/>
    </row>
    <row r="1400" spans="1:15" x14ac:dyDescent="0.3">
      <c r="A1400" s="278" t="s">
        <v>1073</v>
      </c>
      <c r="B1400" s="278" t="s">
        <v>8067</v>
      </c>
      <c r="C1400" s="280" t="s">
        <v>1014</v>
      </c>
      <c r="D1400" s="278" t="s">
        <v>70</v>
      </c>
      <c r="E1400" s="280" t="s">
        <v>568</v>
      </c>
      <c r="F1400" s="278" t="s">
        <v>4533</v>
      </c>
      <c r="G1400" s="278" t="s">
        <v>8068</v>
      </c>
      <c r="H1400" s="278" t="s">
        <v>48</v>
      </c>
      <c r="I1400" s="278" t="s">
        <v>8066</v>
      </c>
      <c r="J1400" s="278" t="s">
        <v>571</v>
      </c>
      <c r="K1400" s="278" t="s">
        <v>341</v>
      </c>
      <c r="L1400" s="278" t="s">
        <v>148</v>
      </c>
      <c r="M1400" s="279" t="s">
        <v>1180</v>
      </c>
      <c r="N1400" s="278" t="s">
        <v>5000</v>
      </c>
      <c r="O1400" s="278"/>
    </row>
    <row r="1401" spans="1:15" x14ac:dyDescent="0.3">
      <c r="A1401" s="278" t="s">
        <v>1073</v>
      </c>
      <c r="B1401" s="278" t="s">
        <v>8064</v>
      </c>
      <c r="C1401" s="280" t="s">
        <v>1014</v>
      </c>
      <c r="D1401" s="278" t="s">
        <v>64</v>
      </c>
      <c r="E1401" s="280" t="s">
        <v>853</v>
      </c>
      <c r="F1401" s="278" t="s">
        <v>4469</v>
      </c>
      <c r="G1401" s="278" t="s">
        <v>8065</v>
      </c>
      <c r="H1401" s="278" t="s">
        <v>48</v>
      </c>
      <c r="I1401" s="278" t="s">
        <v>8063</v>
      </c>
      <c r="J1401" s="278" t="s">
        <v>571</v>
      </c>
      <c r="K1401" s="278" t="s">
        <v>341</v>
      </c>
      <c r="L1401" s="278" t="s">
        <v>148</v>
      </c>
      <c r="M1401" s="279" t="s">
        <v>897</v>
      </c>
      <c r="N1401" s="278" t="s">
        <v>5000</v>
      </c>
      <c r="O1401" s="278"/>
    </row>
    <row r="1402" spans="1:15" x14ac:dyDescent="0.3">
      <c r="A1402" s="278" t="s">
        <v>1593</v>
      </c>
      <c r="B1402" s="278" t="s">
        <v>8061</v>
      </c>
      <c r="C1402" s="280" t="s">
        <v>20</v>
      </c>
      <c r="D1402" s="278" t="s">
        <v>64</v>
      </c>
      <c r="E1402" s="280" t="s">
        <v>853</v>
      </c>
      <c r="F1402" s="278" t="s">
        <v>4493</v>
      </c>
      <c r="G1402" s="278" t="s">
        <v>8062</v>
      </c>
      <c r="H1402" s="278" t="s">
        <v>48</v>
      </c>
      <c r="I1402" s="278" t="s">
        <v>7984</v>
      </c>
      <c r="J1402" s="278" t="s">
        <v>1019</v>
      </c>
      <c r="K1402" s="278" t="s">
        <v>341</v>
      </c>
      <c r="L1402" s="278" t="s">
        <v>148</v>
      </c>
      <c r="M1402" s="279" t="s">
        <v>123</v>
      </c>
      <c r="N1402" s="278" t="s">
        <v>5000</v>
      </c>
      <c r="O1402" s="278"/>
    </row>
    <row r="1403" spans="1:15" x14ac:dyDescent="0.3">
      <c r="A1403" s="278" t="s">
        <v>1593</v>
      </c>
      <c r="B1403" s="278" t="s">
        <v>8059</v>
      </c>
      <c r="C1403" s="280" t="s">
        <v>1003</v>
      </c>
      <c r="D1403" s="278" t="s">
        <v>64</v>
      </c>
      <c r="E1403" s="280" t="s">
        <v>568</v>
      </c>
      <c r="F1403" s="278" t="s">
        <v>4523</v>
      </c>
      <c r="G1403" s="278" t="s">
        <v>8060</v>
      </c>
      <c r="H1403" s="278" t="s">
        <v>48</v>
      </c>
      <c r="I1403" s="278" t="s">
        <v>8058</v>
      </c>
      <c r="J1403" s="278" t="s">
        <v>1019</v>
      </c>
      <c r="K1403" s="278" t="s">
        <v>341</v>
      </c>
      <c r="L1403" s="278" t="s">
        <v>148</v>
      </c>
      <c r="M1403" s="279" t="s">
        <v>8057</v>
      </c>
      <c r="N1403" s="278" t="s">
        <v>5000</v>
      </c>
      <c r="O1403" s="278"/>
    </row>
    <row r="1404" spans="1:15" x14ac:dyDescent="0.3">
      <c r="A1404" s="278" t="s">
        <v>1382</v>
      </c>
      <c r="B1404" s="278" t="s">
        <v>8055</v>
      </c>
      <c r="C1404" s="280" t="s">
        <v>8054</v>
      </c>
      <c r="D1404" s="278" t="s">
        <v>64</v>
      </c>
      <c r="E1404" s="280" t="s">
        <v>853</v>
      </c>
      <c r="F1404" s="278" t="s">
        <v>4501</v>
      </c>
      <c r="G1404" s="278" t="s">
        <v>8056</v>
      </c>
      <c r="H1404" s="278" t="s">
        <v>48</v>
      </c>
      <c r="I1404" s="278" t="s">
        <v>8053</v>
      </c>
      <c r="J1404" s="278" t="s">
        <v>573</v>
      </c>
      <c r="K1404" s="278" t="s">
        <v>341</v>
      </c>
      <c r="L1404" s="278" t="s">
        <v>148</v>
      </c>
      <c r="M1404" s="279" t="s">
        <v>3444</v>
      </c>
      <c r="N1404" s="278" t="s">
        <v>5000</v>
      </c>
      <c r="O1404" s="278"/>
    </row>
    <row r="1405" spans="1:15" x14ac:dyDescent="0.3">
      <c r="A1405" s="278" t="s">
        <v>1382</v>
      </c>
      <c r="B1405" s="278" t="s">
        <v>1647</v>
      </c>
      <c r="C1405" s="280" t="s">
        <v>16</v>
      </c>
      <c r="D1405" s="278" t="s">
        <v>64</v>
      </c>
      <c r="E1405" s="280" t="s">
        <v>853</v>
      </c>
      <c r="F1405" s="278" t="s">
        <v>4526</v>
      </c>
      <c r="G1405" s="278" t="s">
        <v>4894</v>
      </c>
      <c r="H1405" s="278" t="s">
        <v>48</v>
      </c>
      <c r="I1405" s="278" t="s">
        <v>4895</v>
      </c>
      <c r="J1405" s="278" t="s">
        <v>573</v>
      </c>
      <c r="K1405" s="278" t="s">
        <v>341</v>
      </c>
      <c r="L1405" s="278" t="s">
        <v>148</v>
      </c>
      <c r="M1405" s="279" t="s">
        <v>966</v>
      </c>
      <c r="N1405" s="278" t="s">
        <v>5000</v>
      </c>
      <c r="O1405" s="278"/>
    </row>
    <row r="1406" spans="1:15" x14ac:dyDescent="0.3">
      <c r="A1406" s="278" t="s">
        <v>1382</v>
      </c>
      <c r="B1406" s="278" t="s">
        <v>1090</v>
      </c>
      <c r="C1406" s="280" t="s">
        <v>16</v>
      </c>
      <c r="D1406" s="278" t="s">
        <v>64</v>
      </c>
      <c r="E1406" s="280" t="s">
        <v>853</v>
      </c>
      <c r="F1406" s="278" t="s">
        <v>4526</v>
      </c>
      <c r="G1406" s="278" t="s">
        <v>4888</v>
      </c>
      <c r="H1406" s="278" t="s">
        <v>48</v>
      </c>
      <c r="I1406" s="278" t="s">
        <v>4889</v>
      </c>
      <c r="J1406" s="278" t="s">
        <v>573</v>
      </c>
      <c r="K1406" s="278" t="s">
        <v>341</v>
      </c>
      <c r="L1406" s="278" t="s">
        <v>148</v>
      </c>
      <c r="M1406" s="279" t="s">
        <v>966</v>
      </c>
      <c r="N1406" s="278" t="s">
        <v>5000</v>
      </c>
      <c r="O1406" s="278"/>
    </row>
    <row r="1407" spans="1:15" x14ac:dyDescent="0.3">
      <c r="A1407" s="278" t="s">
        <v>1382</v>
      </c>
      <c r="B1407" s="278" t="s">
        <v>8051</v>
      </c>
      <c r="C1407" s="280" t="s">
        <v>1161</v>
      </c>
      <c r="D1407" s="278" t="s">
        <v>173</v>
      </c>
      <c r="E1407" s="280" t="s">
        <v>568</v>
      </c>
      <c r="F1407" s="278" t="s">
        <v>4537</v>
      </c>
      <c r="G1407" s="278" t="s">
        <v>8052</v>
      </c>
      <c r="H1407" s="278" t="s">
        <v>48</v>
      </c>
      <c r="I1407" s="278" t="s">
        <v>8048</v>
      </c>
      <c r="J1407" s="278" t="s">
        <v>8044</v>
      </c>
      <c r="K1407" s="278" t="s">
        <v>341</v>
      </c>
      <c r="L1407" s="278" t="s">
        <v>148</v>
      </c>
      <c r="M1407" s="279" t="s">
        <v>7958</v>
      </c>
      <c r="N1407" s="278" t="s">
        <v>5000</v>
      </c>
      <c r="O1407" s="278"/>
    </row>
    <row r="1408" spans="1:15" x14ac:dyDescent="0.3">
      <c r="A1408" s="278" t="s">
        <v>1382</v>
      </c>
      <c r="B1408" s="278" t="s">
        <v>8049</v>
      </c>
      <c r="C1408" s="280" t="s">
        <v>1161</v>
      </c>
      <c r="D1408" s="278" t="s">
        <v>70</v>
      </c>
      <c r="E1408" s="280" t="s">
        <v>572</v>
      </c>
      <c r="F1408" s="278" t="s">
        <v>4537</v>
      </c>
      <c r="G1408" s="278" t="s">
        <v>8050</v>
      </c>
      <c r="H1408" s="278" t="s">
        <v>48</v>
      </c>
      <c r="I1408" s="278" t="s">
        <v>8048</v>
      </c>
      <c r="J1408" s="278" t="s">
        <v>573</v>
      </c>
      <c r="K1408" s="278" t="s">
        <v>341</v>
      </c>
      <c r="L1408" s="278" t="s">
        <v>148</v>
      </c>
      <c r="M1408" s="279" t="s">
        <v>7958</v>
      </c>
      <c r="N1408" s="278" t="s">
        <v>5000</v>
      </c>
      <c r="O1408" s="278"/>
    </row>
    <row r="1409" spans="1:15" x14ac:dyDescent="0.3">
      <c r="A1409" s="278" t="s">
        <v>1382</v>
      </c>
      <c r="B1409" s="278" t="s">
        <v>1646</v>
      </c>
      <c r="C1409" s="280" t="s">
        <v>1161</v>
      </c>
      <c r="D1409" s="278" t="s">
        <v>70</v>
      </c>
      <c r="E1409" s="280" t="s">
        <v>568</v>
      </c>
      <c r="F1409" s="278" t="s">
        <v>4537</v>
      </c>
      <c r="G1409" s="278" t="s">
        <v>8047</v>
      </c>
      <c r="H1409" s="278" t="s">
        <v>48</v>
      </c>
      <c r="I1409" s="278" t="s">
        <v>8045</v>
      </c>
      <c r="J1409" s="278" t="s">
        <v>573</v>
      </c>
      <c r="K1409" s="278" t="s">
        <v>341</v>
      </c>
      <c r="L1409" s="278" t="s">
        <v>148</v>
      </c>
      <c r="M1409" s="279" t="s">
        <v>1172</v>
      </c>
      <c r="N1409" s="278" t="s">
        <v>5000</v>
      </c>
      <c r="O1409" s="278"/>
    </row>
    <row r="1410" spans="1:15" x14ac:dyDescent="0.3">
      <c r="A1410" s="278" t="s">
        <v>1382</v>
      </c>
      <c r="B1410" s="278" t="s">
        <v>1654</v>
      </c>
      <c r="C1410" s="280" t="s">
        <v>1161</v>
      </c>
      <c r="D1410" s="278" t="s">
        <v>173</v>
      </c>
      <c r="E1410" s="280" t="s">
        <v>568</v>
      </c>
      <c r="F1410" s="278" t="s">
        <v>4537</v>
      </c>
      <c r="G1410" s="278" t="s">
        <v>8046</v>
      </c>
      <c r="H1410" s="278" t="s">
        <v>48</v>
      </c>
      <c r="I1410" s="278" t="s">
        <v>8045</v>
      </c>
      <c r="J1410" s="278" t="s">
        <v>8044</v>
      </c>
      <c r="K1410" s="278" t="s">
        <v>341</v>
      </c>
      <c r="L1410" s="278" t="s">
        <v>148</v>
      </c>
      <c r="M1410" s="279" t="s">
        <v>7958</v>
      </c>
      <c r="N1410" s="278" t="s">
        <v>5000</v>
      </c>
      <c r="O1410" s="278"/>
    </row>
    <row r="1411" spans="1:15" x14ac:dyDescent="0.3">
      <c r="A1411" s="278" t="s">
        <v>1382</v>
      </c>
      <c r="B1411" s="278" t="s">
        <v>8017</v>
      </c>
      <c r="C1411" s="280" t="s">
        <v>1014</v>
      </c>
      <c r="D1411" s="278" t="s">
        <v>64</v>
      </c>
      <c r="E1411" s="280" t="s">
        <v>853</v>
      </c>
      <c r="F1411" s="278" t="s">
        <v>4487</v>
      </c>
      <c r="G1411" s="278" t="s">
        <v>8043</v>
      </c>
      <c r="H1411" s="278" t="s">
        <v>48</v>
      </c>
      <c r="I1411" s="278" t="s">
        <v>4488</v>
      </c>
      <c r="J1411" s="278" t="s">
        <v>573</v>
      </c>
      <c r="K1411" s="278" t="s">
        <v>79</v>
      </c>
      <c r="L1411" s="278" t="s">
        <v>148</v>
      </c>
      <c r="M1411" s="279" t="s">
        <v>76</v>
      </c>
      <c r="N1411" s="278" t="s">
        <v>5000</v>
      </c>
      <c r="O1411" s="278"/>
    </row>
    <row r="1412" spans="1:15" x14ac:dyDescent="0.3">
      <c r="A1412" s="278" t="s">
        <v>1069</v>
      </c>
      <c r="B1412" s="278" t="s">
        <v>8041</v>
      </c>
      <c r="C1412" s="280" t="s">
        <v>1014</v>
      </c>
      <c r="D1412" s="278" t="s">
        <v>173</v>
      </c>
      <c r="E1412" s="280" t="s">
        <v>568</v>
      </c>
      <c r="F1412" s="278" t="s">
        <v>4530</v>
      </c>
      <c r="G1412" s="278" t="s">
        <v>8042</v>
      </c>
      <c r="H1412" s="278" t="s">
        <v>48</v>
      </c>
      <c r="I1412" s="278" t="s">
        <v>8040</v>
      </c>
      <c r="J1412" s="278" t="s">
        <v>7959</v>
      </c>
      <c r="K1412" s="278" t="s">
        <v>341</v>
      </c>
      <c r="L1412" s="278" t="s">
        <v>148</v>
      </c>
      <c r="M1412" s="279" t="s">
        <v>8039</v>
      </c>
      <c r="N1412" s="278" t="s">
        <v>5000</v>
      </c>
      <c r="O1412" s="278"/>
    </row>
    <row r="1413" spans="1:15" x14ac:dyDescent="0.3">
      <c r="A1413" s="278" t="s">
        <v>8018</v>
      </c>
      <c r="B1413" s="278" t="s">
        <v>8037</v>
      </c>
      <c r="C1413" s="280" t="s">
        <v>31</v>
      </c>
      <c r="D1413" s="278" t="s">
        <v>64</v>
      </c>
      <c r="E1413" s="280" t="s">
        <v>853</v>
      </c>
      <c r="F1413" s="278" t="s">
        <v>4491</v>
      </c>
      <c r="G1413" s="278" t="s">
        <v>8038</v>
      </c>
      <c r="H1413" s="278" t="s">
        <v>48</v>
      </c>
      <c r="I1413" s="278" t="s">
        <v>4490</v>
      </c>
      <c r="J1413" s="278" t="s">
        <v>571</v>
      </c>
      <c r="K1413" s="278" t="s">
        <v>79</v>
      </c>
      <c r="L1413" s="278" t="s">
        <v>148</v>
      </c>
      <c r="M1413" s="279" t="s">
        <v>461</v>
      </c>
      <c r="N1413" s="278" t="s">
        <v>5000</v>
      </c>
      <c r="O1413" s="278"/>
    </row>
    <row r="1414" spans="1:15" x14ac:dyDescent="0.3">
      <c r="A1414" s="278" t="s">
        <v>8018</v>
      </c>
      <c r="B1414" s="278" t="s">
        <v>1318</v>
      </c>
      <c r="C1414" s="280" t="s">
        <v>20</v>
      </c>
      <c r="D1414" s="278" t="s">
        <v>64</v>
      </c>
      <c r="E1414" s="280" t="s">
        <v>853</v>
      </c>
      <c r="F1414" s="278" t="s">
        <v>4497</v>
      </c>
      <c r="G1414" s="278" t="s">
        <v>8036</v>
      </c>
      <c r="H1414" s="278" t="s">
        <v>48</v>
      </c>
      <c r="I1414" s="278" t="s">
        <v>4498</v>
      </c>
      <c r="J1414" s="278" t="s">
        <v>571</v>
      </c>
      <c r="K1414" s="278" t="s">
        <v>341</v>
      </c>
      <c r="L1414" s="278" t="s">
        <v>148</v>
      </c>
      <c r="M1414" s="279" t="s">
        <v>704</v>
      </c>
      <c r="N1414" s="278" t="s">
        <v>5000</v>
      </c>
      <c r="O1414" s="278"/>
    </row>
    <row r="1415" spans="1:15" x14ac:dyDescent="0.3">
      <c r="A1415" s="278" t="s">
        <v>8018</v>
      </c>
      <c r="B1415" s="278" t="s">
        <v>8034</v>
      </c>
      <c r="C1415" s="280" t="s">
        <v>20</v>
      </c>
      <c r="D1415" s="278" t="s">
        <v>64</v>
      </c>
      <c r="E1415" s="280" t="s">
        <v>853</v>
      </c>
      <c r="F1415" s="278" t="s">
        <v>4501</v>
      </c>
      <c r="G1415" s="278" t="s">
        <v>8035</v>
      </c>
      <c r="H1415" s="278" t="s">
        <v>48</v>
      </c>
      <c r="I1415" s="278" t="s">
        <v>8033</v>
      </c>
      <c r="J1415" s="278" t="s">
        <v>571</v>
      </c>
      <c r="K1415" s="278" t="s">
        <v>341</v>
      </c>
      <c r="L1415" s="278" t="s">
        <v>148</v>
      </c>
      <c r="M1415" s="279" t="s">
        <v>3444</v>
      </c>
      <c r="N1415" s="278" t="s">
        <v>5000</v>
      </c>
      <c r="O1415" s="278"/>
    </row>
    <row r="1416" spans="1:15" x14ac:dyDescent="0.3">
      <c r="A1416" s="278" t="s">
        <v>8018</v>
      </c>
      <c r="B1416" s="278" t="s">
        <v>1646</v>
      </c>
      <c r="C1416" s="280" t="s">
        <v>16</v>
      </c>
      <c r="D1416" s="278" t="s">
        <v>64</v>
      </c>
      <c r="E1416" s="280" t="s">
        <v>853</v>
      </c>
      <c r="F1416" s="278" t="s">
        <v>4479</v>
      </c>
      <c r="G1416" s="278" t="s">
        <v>8032</v>
      </c>
      <c r="H1416" s="278" t="s">
        <v>48</v>
      </c>
      <c r="I1416" s="278" t="s">
        <v>4480</v>
      </c>
      <c r="J1416" s="278" t="s">
        <v>571</v>
      </c>
      <c r="K1416" s="278" t="s">
        <v>79</v>
      </c>
      <c r="L1416" s="278" t="s">
        <v>148</v>
      </c>
      <c r="M1416" s="279" t="s">
        <v>2605</v>
      </c>
      <c r="N1416" s="278" t="s">
        <v>5000</v>
      </c>
      <c r="O1416" s="278"/>
    </row>
    <row r="1417" spans="1:15" x14ac:dyDescent="0.3">
      <c r="A1417" s="278" t="s">
        <v>8018</v>
      </c>
      <c r="B1417" s="278" t="s">
        <v>1654</v>
      </c>
      <c r="C1417" s="280" t="s">
        <v>16</v>
      </c>
      <c r="D1417" s="278" t="s">
        <v>64</v>
      </c>
      <c r="E1417" s="280" t="s">
        <v>853</v>
      </c>
      <c r="F1417" s="278" t="s">
        <v>4510</v>
      </c>
      <c r="G1417" s="278" t="s">
        <v>8031</v>
      </c>
      <c r="H1417" s="278" t="s">
        <v>48</v>
      </c>
      <c r="I1417" s="278" t="s">
        <v>4511</v>
      </c>
      <c r="J1417" s="278" t="s">
        <v>571</v>
      </c>
      <c r="K1417" s="278" t="s">
        <v>341</v>
      </c>
      <c r="L1417" s="278" t="s">
        <v>148</v>
      </c>
      <c r="M1417" s="279" t="s">
        <v>150</v>
      </c>
      <c r="N1417" s="278" t="s">
        <v>5000</v>
      </c>
      <c r="O1417" s="278"/>
    </row>
    <row r="1418" spans="1:15" x14ac:dyDescent="0.3">
      <c r="A1418" s="278" t="s">
        <v>8018</v>
      </c>
      <c r="B1418" s="278" t="s">
        <v>8029</v>
      </c>
      <c r="C1418" s="280" t="s">
        <v>21</v>
      </c>
      <c r="D1418" s="278" t="s">
        <v>64</v>
      </c>
      <c r="E1418" s="280" t="s">
        <v>853</v>
      </c>
      <c r="F1418" s="278" t="s">
        <v>4499</v>
      </c>
      <c r="G1418" s="278" t="s">
        <v>8030</v>
      </c>
      <c r="H1418" s="278" t="s">
        <v>48</v>
      </c>
      <c r="I1418" s="278" t="s">
        <v>4500</v>
      </c>
      <c r="J1418" s="278" t="s">
        <v>571</v>
      </c>
      <c r="K1418" s="278" t="s">
        <v>341</v>
      </c>
      <c r="L1418" s="278" t="s">
        <v>148</v>
      </c>
      <c r="M1418" s="279" t="s">
        <v>845</v>
      </c>
      <c r="N1418" s="278" t="s">
        <v>5000</v>
      </c>
      <c r="O1418" s="278"/>
    </row>
    <row r="1419" spans="1:15" x14ac:dyDescent="0.3">
      <c r="A1419" s="278" t="s">
        <v>8018</v>
      </c>
      <c r="B1419" s="278" t="s">
        <v>8027</v>
      </c>
      <c r="C1419" s="280" t="s">
        <v>1003</v>
      </c>
      <c r="D1419" s="278" t="s">
        <v>64</v>
      </c>
      <c r="E1419" s="280" t="s">
        <v>853</v>
      </c>
      <c r="F1419" s="278" t="s">
        <v>4467</v>
      </c>
      <c r="G1419" s="278" t="s">
        <v>8028</v>
      </c>
      <c r="H1419" s="278" t="s">
        <v>48</v>
      </c>
      <c r="I1419" s="278" t="s">
        <v>8026</v>
      </c>
      <c r="J1419" s="278" t="s">
        <v>571</v>
      </c>
      <c r="K1419" s="278" t="s">
        <v>341</v>
      </c>
      <c r="L1419" s="278" t="s">
        <v>148</v>
      </c>
      <c r="M1419" s="279" t="s">
        <v>903</v>
      </c>
      <c r="N1419" s="278" t="s">
        <v>5000</v>
      </c>
      <c r="O1419" s="278"/>
    </row>
    <row r="1420" spans="1:15" x14ac:dyDescent="0.3">
      <c r="A1420" s="278" t="s">
        <v>8018</v>
      </c>
      <c r="B1420" s="278" t="s">
        <v>8024</v>
      </c>
      <c r="C1420" s="280" t="s">
        <v>1161</v>
      </c>
      <c r="D1420" s="278" t="s">
        <v>64</v>
      </c>
      <c r="E1420" s="280" t="s">
        <v>853</v>
      </c>
      <c r="F1420" s="278" t="s">
        <v>4469</v>
      </c>
      <c r="G1420" s="278" t="s">
        <v>8025</v>
      </c>
      <c r="H1420" s="278" t="s">
        <v>48</v>
      </c>
      <c r="I1420" s="278" t="s">
        <v>8023</v>
      </c>
      <c r="J1420" s="278" t="s">
        <v>571</v>
      </c>
      <c r="K1420" s="278" t="s">
        <v>341</v>
      </c>
      <c r="L1420" s="278" t="s">
        <v>148</v>
      </c>
      <c r="M1420" s="279" t="s">
        <v>897</v>
      </c>
      <c r="N1420" s="278" t="s">
        <v>5000</v>
      </c>
      <c r="O1420" s="278"/>
    </row>
    <row r="1421" spans="1:15" x14ac:dyDescent="0.3">
      <c r="A1421" s="278" t="s">
        <v>8018</v>
      </c>
      <c r="B1421" s="278" t="s">
        <v>8021</v>
      </c>
      <c r="C1421" s="280" t="s">
        <v>1161</v>
      </c>
      <c r="D1421" s="278" t="s">
        <v>64</v>
      </c>
      <c r="E1421" s="280" t="s">
        <v>853</v>
      </c>
      <c r="F1421" s="278" t="s">
        <v>4465</v>
      </c>
      <c r="G1421" s="278" t="s">
        <v>8022</v>
      </c>
      <c r="H1421" s="278" t="s">
        <v>48</v>
      </c>
      <c r="I1421" s="278" t="s">
        <v>8020</v>
      </c>
      <c r="J1421" s="278" t="s">
        <v>571</v>
      </c>
      <c r="K1421" s="278" t="s">
        <v>79</v>
      </c>
      <c r="L1421" s="278" t="s">
        <v>148</v>
      </c>
      <c r="M1421" s="279" t="s">
        <v>900</v>
      </c>
      <c r="N1421" s="278" t="s">
        <v>5000</v>
      </c>
      <c r="O1421" s="278"/>
    </row>
    <row r="1422" spans="1:15" x14ac:dyDescent="0.3">
      <c r="A1422" s="278" t="s">
        <v>8018</v>
      </c>
      <c r="B1422" s="278" t="s">
        <v>8017</v>
      </c>
      <c r="C1422" s="280" t="s">
        <v>1161</v>
      </c>
      <c r="D1422" s="278" t="s">
        <v>64</v>
      </c>
      <c r="E1422" s="280" t="s">
        <v>853</v>
      </c>
      <c r="F1422" s="278" t="s">
        <v>4495</v>
      </c>
      <c r="G1422" s="278" t="s">
        <v>8019</v>
      </c>
      <c r="H1422" s="278" t="s">
        <v>48</v>
      </c>
      <c r="I1422" s="278" t="s">
        <v>8016</v>
      </c>
      <c r="J1422" s="278" t="s">
        <v>571</v>
      </c>
      <c r="K1422" s="278" t="s">
        <v>79</v>
      </c>
      <c r="L1422" s="278" t="s">
        <v>148</v>
      </c>
      <c r="M1422" s="279" t="s">
        <v>123</v>
      </c>
      <c r="N1422" s="278" t="s">
        <v>5000</v>
      </c>
      <c r="O1422" s="278"/>
    </row>
    <row r="1423" spans="1:15" x14ac:dyDescent="0.3">
      <c r="A1423" s="278" t="s">
        <v>1071</v>
      </c>
      <c r="B1423" s="278" t="s">
        <v>8014</v>
      </c>
      <c r="C1423" s="280" t="s">
        <v>8013</v>
      </c>
      <c r="D1423" s="278" t="s">
        <v>64</v>
      </c>
      <c r="E1423" s="280" t="s">
        <v>853</v>
      </c>
      <c r="F1423" s="278" t="s">
        <v>4469</v>
      </c>
      <c r="G1423" s="278" t="s">
        <v>8015</v>
      </c>
      <c r="H1423" s="278" t="s">
        <v>48</v>
      </c>
      <c r="I1423" s="278" t="s">
        <v>8012</v>
      </c>
      <c r="J1423" s="278" t="s">
        <v>571</v>
      </c>
      <c r="K1423" s="278" t="s">
        <v>341</v>
      </c>
      <c r="L1423" s="278" t="s">
        <v>148</v>
      </c>
      <c r="M1423" s="279" t="s">
        <v>897</v>
      </c>
      <c r="N1423" s="278" t="s">
        <v>5000</v>
      </c>
      <c r="O1423" s="278"/>
    </row>
    <row r="1424" spans="1:15" x14ac:dyDescent="0.3">
      <c r="A1424" s="278" t="s">
        <v>1071</v>
      </c>
      <c r="B1424" s="278" t="s">
        <v>8010</v>
      </c>
      <c r="C1424" s="280" t="s">
        <v>8001</v>
      </c>
      <c r="D1424" s="278" t="s">
        <v>64</v>
      </c>
      <c r="E1424" s="280" t="s">
        <v>853</v>
      </c>
      <c r="F1424" s="278" t="s">
        <v>4499</v>
      </c>
      <c r="G1424" s="278" t="s">
        <v>8011</v>
      </c>
      <c r="H1424" s="278" t="s">
        <v>48</v>
      </c>
      <c r="I1424" s="278" t="s">
        <v>4500</v>
      </c>
      <c r="J1424" s="278" t="s">
        <v>571</v>
      </c>
      <c r="K1424" s="278" t="s">
        <v>341</v>
      </c>
      <c r="L1424" s="278" t="s">
        <v>148</v>
      </c>
      <c r="M1424" s="279" t="s">
        <v>845</v>
      </c>
      <c r="N1424" s="278" t="s">
        <v>5000</v>
      </c>
      <c r="O1424" s="278"/>
    </row>
    <row r="1425" spans="1:15" x14ac:dyDescent="0.3">
      <c r="A1425" s="278" t="s">
        <v>1071</v>
      </c>
      <c r="B1425" s="278" t="s">
        <v>8008</v>
      </c>
      <c r="C1425" s="280" t="s">
        <v>8001</v>
      </c>
      <c r="D1425" s="278" t="s">
        <v>64</v>
      </c>
      <c r="E1425" s="280" t="s">
        <v>853</v>
      </c>
      <c r="F1425" s="278" t="s">
        <v>4497</v>
      </c>
      <c r="G1425" s="278" t="s">
        <v>8009</v>
      </c>
      <c r="H1425" s="278" t="s">
        <v>48</v>
      </c>
      <c r="I1425" s="278" t="s">
        <v>4498</v>
      </c>
      <c r="J1425" s="278" t="s">
        <v>571</v>
      </c>
      <c r="K1425" s="278" t="s">
        <v>341</v>
      </c>
      <c r="L1425" s="278" t="s">
        <v>148</v>
      </c>
      <c r="M1425" s="279" t="s">
        <v>704</v>
      </c>
      <c r="N1425" s="278" t="s">
        <v>5000</v>
      </c>
      <c r="O1425" s="278"/>
    </row>
    <row r="1426" spans="1:15" x14ac:dyDescent="0.3">
      <c r="A1426" s="278" t="s">
        <v>1071</v>
      </c>
      <c r="B1426" s="278" t="s">
        <v>8006</v>
      </c>
      <c r="C1426" s="280" t="s">
        <v>24</v>
      </c>
      <c r="D1426" s="278" t="s">
        <v>64</v>
      </c>
      <c r="E1426" s="280" t="s">
        <v>853</v>
      </c>
      <c r="F1426" s="278" t="s">
        <v>4461</v>
      </c>
      <c r="G1426" s="278" t="s">
        <v>8007</v>
      </c>
      <c r="H1426" s="278" t="s">
        <v>48</v>
      </c>
      <c r="I1426" s="278" t="s">
        <v>4462</v>
      </c>
      <c r="J1426" s="278" t="s">
        <v>571</v>
      </c>
      <c r="K1426" s="278" t="s">
        <v>341</v>
      </c>
      <c r="L1426" s="278" t="s">
        <v>148</v>
      </c>
      <c r="M1426" s="279" t="s">
        <v>901</v>
      </c>
      <c r="N1426" s="278" t="s">
        <v>5000</v>
      </c>
      <c r="O1426" s="278"/>
    </row>
    <row r="1427" spans="1:15" x14ac:dyDescent="0.3">
      <c r="A1427" s="278" t="s">
        <v>1071</v>
      </c>
      <c r="B1427" s="278" t="s">
        <v>8004</v>
      </c>
      <c r="C1427" s="280" t="s">
        <v>7992</v>
      </c>
      <c r="D1427" s="278" t="s">
        <v>64</v>
      </c>
      <c r="E1427" s="280" t="s">
        <v>853</v>
      </c>
      <c r="F1427" s="278" t="s">
        <v>4477</v>
      </c>
      <c r="G1427" s="278" t="s">
        <v>8005</v>
      </c>
      <c r="H1427" s="278" t="s">
        <v>48</v>
      </c>
      <c r="I1427" s="278" t="s">
        <v>8003</v>
      </c>
      <c r="J1427" s="278" t="s">
        <v>571</v>
      </c>
      <c r="K1427" s="278" t="s">
        <v>341</v>
      </c>
      <c r="L1427" s="278" t="s">
        <v>148</v>
      </c>
      <c r="M1427" s="279" t="s">
        <v>2605</v>
      </c>
      <c r="N1427" s="278" t="s">
        <v>5000</v>
      </c>
      <c r="O1427" s="278"/>
    </row>
    <row r="1428" spans="1:15" x14ac:dyDescent="0.3">
      <c r="A1428" s="278" t="s">
        <v>1071</v>
      </c>
      <c r="B1428" s="278" t="s">
        <v>1422</v>
      </c>
      <c r="C1428" s="280" t="s">
        <v>8001</v>
      </c>
      <c r="D1428" s="278" t="s">
        <v>64</v>
      </c>
      <c r="E1428" s="280" t="s">
        <v>853</v>
      </c>
      <c r="F1428" s="278" t="s">
        <v>4467</v>
      </c>
      <c r="G1428" s="278" t="s">
        <v>8002</v>
      </c>
      <c r="H1428" s="278" t="s">
        <v>48</v>
      </c>
      <c r="I1428" s="278" t="s">
        <v>4468</v>
      </c>
      <c r="J1428" s="278" t="s">
        <v>571</v>
      </c>
      <c r="K1428" s="278" t="s">
        <v>341</v>
      </c>
      <c r="L1428" s="278" t="s">
        <v>148</v>
      </c>
      <c r="M1428" s="279" t="s">
        <v>903</v>
      </c>
      <c r="N1428" s="278" t="s">
        <v>5000</v>
      </c>
      <c r="O1428" s="278"/>
    </row>
    <row r="1429" spans="1:15" x14ac:dyDescent="0.3">
      <c r="A1429" s="278" t="s">
        <v>1071</v>
      </c>
      <c r="B1429" s="278" t="s">
        <v>7999</v>
      </c>
      <c r="C1429" s="280" t="s">
        <v>31</v>
      </c>
      <c r="D1429" s="278" t="s">
        <v>64</v>
      </c>
      <c r="E1429" s="280" t="s">
        <v>853</v>
      </c>
      <c r="F1429" s="278" t="s">
        <v>4471</v>
      </c>
      <c r="G1429" s="278" t="s">
        <v>8000</v>
      </c>
      <c r="H1429" s="278" t="s">
        <v>48</v>
      </c>
      <c r="I1429" s="278" t="s">
        <v>4472</v>
      </c>
      <c r="J1429" s="278" t="s">
        <v>571</v>
      </c>
      <c r="K1429" s="278" t="s">
        <v>341</v>
      </c>
      <c r="L1429" s="278" t="s">
        <v>148</v>
      </c>
      <c r="M1429" s="279" t="s">
        <v>753</v>
      </c>
      <c r="N1429" s="278" t="s">
        <v>5000</v>
      </c>
      <c r="O1429" s="278"/>
    </row>
    <row r="1430" spans="1:15" x14ac:dyDescent="0.3">
      <c r="A1430" s="278" t="s">
        <v>1071</v>
      </c>
      <c r="B1430" s="278" t="s">
        <v>4897</v>
      </c>
      <c r="C1430" s="280" t="s">
        <v>16</v>
      </c>
      <c r="D1430" s="278" t="s">
        <v>64</v>
      </c>
      <c r="E1430" s="280" t="s">
        <v>853</v>
      </c>
      <c r="F1430" s="278" t="s">
        <v>4526</v>
      </c>
      <c r="G1430" s="278" t="s">
        <v>4896</v>
      </c>
      <c r="H1430" s="278" t="s">
        <v>48</v>
      </c>
      <c r="I1430" s="278" t="s">
        <v>4895</v>
      </c>
      <c r="J1430" s="278" t="s">
        <v>571</v>
      </c>
      <c r="K1430" s="278" t="s">
        <v>341</v>
      </c>
      <c r="L1430" s="278" t="s">
        <v>148</v>
      </c>
      <c r="M1430" s="279" t="s">
        <v>966</v>
      </c>
      <c r="N1430" s="278" t="s">
        <v>5000</v>
      </c>
      <c r="O1430" s="278"/>
    </row>
    <row r="1431" spans="1:15" x14ac:dyDescent="0.3">
      <c r="A1431" s="278" t="s">
        <v>1071</v>
      </c>
      <c r="B1431" s="278" t="s">
        <v>7997</v>
      </c>
      <c r="C1431" s="280" t="s">
        <v>31</v>
      </c>
      <c r="D1431" s="278" t="s">
        <v>64</v>
      </c>
      <c r="E1431" s="280" t="s">
        <v>853</v>
      </c>
      <c r="F1431" s="278" t="s">
        <v>4510</v>
      </c>
      <c r="G1431" s="278" t="s">
        <v>7998</v>
      </c>
      <c r="H1431" s="278" t="s">
        <v>48</v>
      </c>
      <c r="I1431" s="278" t="s">
        <v>4511</v>
      </c>
      <c r="J1431" s="278" t="s">
        <v>571</v>
      </c>
      <c r="K1431" s="278" t="s">
        <v>341</v>
      </c>
      <c r="L1431" s="278" t="s">
        <v>148</v>
      </c>
      <c r="M1431" s="279" t="s">
        <v>150</v>
      </c>
      <c r="N1431" s="278" t="s">
        <v>5000</v>
      </c>
      <c r="O1431" s="278"/>
    </row>
    <row r="1432" spans="1:15" x14ac:dyDescent="0.3">
      <c r="A1432" s="278" t="s">
        <v>1071</v>
      </c>
      <c r="B1432" s="278" t="s">
        <v>7995</v>
      </c>
      <c r="C1432" s="280" t="s">
        <v>31</v>
      </c>
      <c r="D1432" s="278" t="s">
        <v>64</v>
      </c>
      <c r="E1432" s="280" t="s">
        <v>853</v>
      </c>
      <c r="F1432" s="278" t="s">
        <v>4465</v>
      </c>
      <c r="G1432" s="278" t="s">
        <v>7996</v>
      </c>
      <c r="H1432" s="278" t="s">
        <v>48</v>
      </c>
      <c r="I1432" s="278" t="s">
        <v>4466</v>
      </c>
      <c r="J1432" s="278" t="s">
        <v>571</v>
      </c>
      <c r="K1432" s="278" t="s">
        <v>79</v>
      </c>
      <c r="L1432" s="278" t="s">
        <v>148</v>
      </c>
      <c r="M1432" s="279" t="s">
        <v>900</v>
      </c>
      <c r="N1432" s="278" t="s">
        <v>5000</v>
      </c>
      <c r="O1432" s="278"/>
    </row>
    <row r="1433" spans="1:15" x14ac:dyDescent="0.3">
      <c r="A1433" s="278" t="s">
        <v>1071</v>
      </c>
      <c r="B1433" s="278" t="s">
        <v>7993</v>
      </c>
      <c r="C1433" s="280" t="s">
        <v>7992</v>
      </c>
      <c r="D1433" s="278" t="s">
        <v>64</v>
      </c>
      <c r="E1433" s="280" t="s">
        <v>853</v>
      </c>
      <c r="F1433" s="278" t="s">
        <v>4501</v>
      </c>
      <c r="G1433" s="278" t="s">
        <v>7994</v>
      </c>
      <c r="H1433" s="278" t="s">
        <v>48</v>
      </c>
      <c r="I1433" s="278" t="s">
        <v>7991</v>
      </c>
      <c r="J1433" s="278" t="s">
        <v>571</v>
      </c>
      <c r="K1433" s="278" t="s">
        <v>341</v>
      </c>
      <c r="L1433" s="278" t="s">
        <v>148</v>
      </c>
      <c r="M1433" s="279" t="s">
        <v>3444</v>
      </c>
      <c r="N1433" s="278" t="s">
        <v>5000</v>
      </c>
      <c r="O1433" s="278"/>
    </row>
    <row r="1434" spans="1:15" x14ac:dyDescent="0.3">
      <c r="A1434" s="278" t="s">
        <v>1071</v>
      </c>
      <c r="B1434" s="278" t="s">
        <v>7989</v>
      </c>
      <c r="C1434" s="280" t="s">
        <v>24</v>
      </c>
      <c r="D1434" s="278" t="s">
        <v>64</v>
      </c>
      <c r="E1434" s="280" t="s">
        <v>853</v>
      </c>
      <c r="F1434" s="278" t="s">
        <v>4491</v>
      </c>
      <c r="G1434" s="278" t="s">
        <v>7990</v>
      </c>
      <c r="H1434" s="278" t="s">
        <v>48</v>
      </c>
      <c r="I1434" s="278" t="s">
        <v>4490</v>
      </c>
      <c r="J1434" s="278" t="s">
        <v>571</v>
      </c>
      <c r="K1434" s="278" t="s">
        <v>79</v>
      </c>
      <c r="L1434" s="278" t="s">
        <v>148</v>
      </c>
      <c r="M1434" s="279" t="s">
        <v>461</v>
      </c>
      <c r="N1434" s="278" t="s">
        <v>5000</v>
      </c>
      <c r="O1434" s="278"/>
    </row>
    <row r="1435" spans="1:15" x14ac:dyDescent="0.3">
      <c r="A1435" s="278" t="s">
        <v>1071</v>
      </c>
      <c r="B1435" s="278" t="s">
        <v>7987</v>
      </c>
      <c r="C1435" s="280" t="s">
        <v>1003</v>
      </c>
      <c r="D1435" s="278" t="s">
        <v>64</v>
      </c>
      <c r="E1435" s="280" t="s">
        <v>853</v>
      </c>
      <c r="F1435" s="278" t="s">
        <v>4518</v>
      </c>
      <c r="G1435" s="278" t="s">
        <v>7988</v>
      </c>
      <c r="H1435" s="278" t="s">
        <v>48</v>
      </c>
      <c r="I1435" s="278" t="s">
        <v>4519</v>
      </c>
      <c r="J1435" s="278" t="s">
        <v>571</v>
      </c>
      <c r="K1435" s="278" t="s">
        <v>341</v>
      </c>
      <c r="L1435" s="278" t="s">
        <v>148</v>
      </c>
      <c r="M1435" s="279" t="s">
        <v>1183</v>
      </c>
      <c r="N1435" s="278" t="s">
        <v>5000</v>
      </c>
      <c r="O1435" s="278"/>
    </row>
    <row r="1436" spans="1:15" x14ac:dyDescent="0.3">
      <c r="A1436" s="278" t="s">
        <v>1071</v>
      </c>
      <c r="B1436" s="278" t="s">
        <v>4884</v>
      </c>
      <c r="C1436" s="280" t="s">
        <v>16</v>
      </c>
      <c r="D1436" s="278" t="s">
        <v>64</v>
      </c>
      <c r="E1436" s="280" t="s">
        <v>853</v>
      </c>
      <c r="F1436" s="278" t="s">
        <v>4526</v>
      </c>
      <c r="G1436" s="278" t="s">
        <v>4883</v>
      </c>
      <c r="H1436" s="278" t="s">
        <v>48</v>
      </c>
      <c r="I1436" s="278" t="s">
        <v>4885</v>
      </c>
      <c r="J1436" s="278" t="s">
        <v>571</v>
      </c>
      <c r="K1436" s="278" t="s">
        <v>341</v>
      </c>
      <c r="L1436" s="278" t="s">
        <v>148</v>
      </c>
      <c r="M1436" s="279" t="s">
        <v>966</v>
      </c>
      <c r="N1436" s="278" t="s">
        <v>5000</v>
      </c>
      <c r="O1436" s="278"/>
    </row>
    <row r="1437" spans="1:15" x14ac:dyDescent="0.3">
      <c r="A1437" s="278" t="s">
        <v>1071</v>
      </c>
      <c r="B1437" s="278" t="s">
        <v>7985</v>
      </c>
      <c r="C1437" s="280" t="s">
        <v>20</v>
      </c>
      <c r="D1437" s="278" t="s">
        <v>64</v>
      </c>
      <c r="E1437" s="280" t="s">
        <v>853</v>
      </c>
      <c r="F1437" s="278" t="s">
        <v>4493</v>
      </c>
      <c r="G1437" s="278" t="s">
        <v>7986</v>
      </c>
      <c r="H1437" s="278" t="s">
        <v>48</v>
      </c>
      <c r="I1437" s="278" t="s">
        <v>7984</v>
      </c>
      <c r="J1437" s="278" t="s">
        <v>571</v>
      </c>
      <c r="K1437" s="278" t="s">
        <v>341</v>
      </c>
      <c r="L1437" s="278" t="s">
        <v>148</v>
      </c>
      <c r="M1437" s="279" t="s">
        <v>123</v>
      </c>
      <c r="N1437" s="278" t="s">
        <v>5000</v>
      </c>
      <c r="O1437" s="278"/>
    </row>
    <row r="1438" spans="1:15" x14ac:dyDescent="0.3">
      <c r="A1438" s="278" t="s">
        <v>1071</v>
      </c>
      <c r="B1438" s="278" t="s">
        <v>7982</v>
      </c>
      <c r="C1438" s="280" t="s">
        <v>16</v>
      </c>
      <c r="D1438" s="278" t="s">
        <v>70</v>
      </c>
      <c r="E1438" s="280" t="s">
        <v>568</v>
      </c>
      <c r="F1438" s="278" t="s">
        <v>4540</v>
      </c>
      <c r="G1438" s="278" t="s">
        <v>7983</v>
      </c>
      <c r="H1438" s="278" t="s">
        <v>48</v>
      </c>
      <c r="I1438" s="278" t="s">
        <v>7981</v>
      </c>
      <c r="J1438" s="278" t="s">
        <v>571</v>
      </c>
      <c r="K1438" s="278" t="s">
        <v>341</v>
      </c>
      <c r="L1438" s="278" t="s">
        <v>148</v>
      </c>
      <c r="M1438" s="279" t="s">
        <v>1176</v>
      </c>
      <c r="N1438" s="278" t="s">
        <v>5000</v>
      </c>
      <c r="O1438" s="278"/>
    </row>
    <row r="1439" spans="1:15" x14ac:dyDescent="0.3">
      <c r="A1439" s="278" t="s">
        <v>1071</v>
      </c>
      <c r="B1439" s="278" t="s">
        <v>7979</v>
      </c>
      <c r="C1439" s="280" t="s">
        <v>1003</v>
      </c>
      <c r="D1439" s="278" t="s">
        <v>64</v>
      </c>
      <c r="E1439" s="280" t="s">
        <v>853</v>
      </c>
      <c r="F1439" s="278" t="s">
        <v>4516</v>
      </c>
      <c r="G1439" s="278" t="s">
        <v>7980</v>
      </c>
      <c r="H1439" s="278" t="s">
        <v>48</v>
      </c>
      <c r="I1439" s="278" t="s">
        <v>4517</v>
      </c>
      <c r="J1439" s="278" t="s">
        <v>571</v>
      </c>
      <c r="K1439" s="278" t="s">
        <v>79</v>
      </c>
      <c r="L1439" s="278" t="s">
        <v>148</v>
      </c>
      <c r="M1439" s="279" t="s">
        <v>899</v>
      </c>
      <c r="N1439" s="278" t="s">
        <v>5000</v>
      </c>
      <c r="O1439" s="278"/>
    </row>
    <row r="1440" spans="1:15" x14ac:dyDescent="0.3">
      <c r="A1440" s="278" t="s">
        <v>1071</v>
      </c>
      <c r="B1440" s="278" t="s">
        <v>7977</v>
      </c>
      <c r="C1440" s="280" t="s">
        <v>21</v>
      </c>
      <c r="D1440" s="278" t="s">
        <v>70</v>
      </c>
      <c r="E1440" s="280" t="s">
        <v>568</v>
      </c>
      <c r="F1440" s="278" t="s">
        <v>4540</v>
      </c>
      <c r="G1440" s="278" t="s">
        <v>7978</v>
      </c>
      <c r="H1440" s="278" t="s">
        <v>48</v>
      </c>
      <c r="I1440" s="278" t="s">
        <v>7976</v>
      </c>
      <c r="J1440" s="278" t="s">
        <v>571</v>
      </c>
      <c r="K1440" s="278" t="s">
        <v>341</v>
      </c>
      <c r="L1440" s="278" t="s">
        <v>148</v>
      </c>
      <c r="M1440" s="279" t="s">
        <v>1176</v>
      </c>
      <c r="N1440" s="278" t="s">
        <v>5000</v>
      </c>
      <c r="O1440" s="278"/>
    </row>
    <row r="1441" spans="1:15" x14ac:dyDescent="0.3">
      <c r="A1441" s="278" t="s">
        <v>1071</v>
      </c>
      <c r="B1441" s="278" t="s">
        <v>7974</v>
      </c>
      <c r="C1441" s="280" t="s">
        <v>1003</v>
      </c>
      <c r="D1441" s="278" t="s">
        <v>64</v>
      </c>
      <c r="E1441" s="280" t="s">
        <v>853</v>
      </c>
      <c r="F1441" s="278" t="s">
        <v>4512</v>
      </c>
      <c r="G1441" s="278" t="s">
        <v>7975</v>
      </c>
      <c r="H1441" s="278" t="s">
        <v>48</v>
      </c>
      <c r="I1441" s="278" t="s">
        <v>7973</v>
      </c>
      <c r="J1441" s="278" t="s">
        <v>571</v>
      </c>
      <c r="K1441" s="278" t="s">
        <v>341</v>
      </c>
      <c r="L1441" s="278" t="s">
        <v>148</v>
      </c>
      <c r="M1441" s="279" t="s">
        <v>525</v>
      </c>
      <c r="N1441" s="278" t="s">
        <v>5000</v>
      </c>
      <c r="O1441" s="278"/>
    </row>
    <row r="1442" spans="1:15" x14ac:dyDescent="0.3">
      <c r="A1442" s="278" t="s">
        <v>1071</v>
      </c>
      <c r="B1442" s="278" t="s">
        <v>7971</v>
      </c>
      <c r="C1442" s="280" t="s">
        <v>1003</v>
      </c>
      <c r="D1442" s="278" t="s">
        <v>64</v>
      </c>
      <c r="E1442" s="280" t="s">
        <v>853</v>
      </c>
      <c r="F1442" s="278" t="s">
        <v>4469</v>
      </c>
      <c r="G1442" s="278" t="s">
        <v>7972</v>
      </c>
      <c r="H1442" s="278" t="s">
        <v>48</v>
      </c>
      <c r="I1442" s="278" t="s">
        <v>7970</v>
      </c>
      <c r="J1442" s="278" t="s">
        <v>571</v>
      </c>
      <c r="K1442" s="278" t="s">
        <v>341</v>
      </c>
      <c r="L1442" s="278" t="s">
        <v>148</v>
      </c>
      <c r="M1442" s="279" t="s">
        <v>897</v>
      </c>
      <c r="N1442" s="278" t="s">
        <v>5000</v>
      </c>
      <c r="O1442" s="278"/>
    </row>
    <row r="1443" spans="1:15" x14ac:dyDescent="0.3">
      <c r="A1443" s="278" t="s">
        <v>1071</v>
      </c>
      <c r="B1443" s="278" t="s">
        <v>7968</v>
      </c>
      <c r="C1443" s="280" t="s">
        <v>1014</v>
      </c>
      <c r="D1443" s="278" t="s">
        <v>70</v>
      </c>
      <c r="E1443" s="280" t="s">
        <v>568</v>
      </c>
      <c r="F1443" s="278" t="s">
        <v>4533</v>
      </c>
      <c r="G1443" s="278" t="s">
        <v>7969</v>
      </c>
      <c r="H1443" s="278" t="s">
        <v>48</v>
      </c>
      <c r="I1443" s="278" t="s">
        <v>7967</v>
      </c>
      <c r="J1443" s="278" t="s">
        <v>571</v>
      </c>
      <c r="K1443" s="278" t="s">
        <v>341</v>
      </c>
      <c r="L1443" s="278" t="s">
        <v>148</v>
      </c>
      <c r="M1443" s="279" t="s">
        <v>1180</v>
      </c>
      <c r="N1443" s="278" t="s">
        <v>5000</v>
      </c>
      <c r="O1443" s="278"/>
    </row>
    <row r="1444" spans="1:15" x14ac:dyDescent="0.3">
      <c r="A1444" s="278" t="s">
        <v>1071</v>
      </c>
      <c r="B1444" s="278" t="s">
        <v>4903</v>
      </c>
      <c r="C1444" s="280" t="s">
        <v>1003</v>
      </c>
      <c r="D1444" s="278" t="s">
        <v>64</v>
      </c>
      <c r="E1444" s="280" t="s">
        <v>853</v>
      </c>
      <c r="F1444" s="278" t="s">
        <v>4526</v>
      </c>
      <c r="G1444" s="278" t="s">
        <v>4902</v>
      </c>
      <c r="H1444" s="278" t="s">
        <v>48</v>
      </c>
      <c r="I1444" s="278" t="s">
        <v>4901</v>
      </c>
      <c r="J1444" s="278" t="s">
        <v>571</v>
      </c>
      <c r="K1444" s="278" t="s">
        <v>341</v>
      </c>
      <c r="L1444" s="278" t="s">
        <v>148</v>
      </c>
      <c r="M1444" s="279" t="s">
        <v>966</v>
      </c>
      <c r="N1444" s="278" t="s">
        <v>5000</v>
      </c>
      <c r="O1444" s="278" t="s">
        <v>5047</v>
      </c>
    </row>
    <row r="1445" spans="1:15" x14ac:dyDescent="0.3">
      <c r="A1445" s="278" t="s">
        <v>1071</v>
      </c>
      <c r="B1445" s="278" t="s">
        <v>7965</v>
      </c>
      <c r="C1445" s="280" t="s">
        <v>1014</v>
      </c>
      <c r="D1445" s="278" t="s">
        <v>64</v>
      </c>
      <c r="E1445" s="280" t="s">
        <v>853</v>
      </c>
      <c r="F1445" s="278" t="s">
        <v>4475</v>
      </c>
      <c r="G1445" s="278" t="s">
        <v>7966</v>
      </c>
      <c r="H1445" s="278" t="s">
        <v>48</v>
      </c>
      <c r="I1445" s="278" t="s">
        <v>4476</v>
      </c>
      <c r="J1445" s="278" t="s">
        <v>571</v>
      </c>
      <c r="K1445" s="278" t="s">
        <v>79</v>
      </c>
      <c r="L1445" s="278" t="s">
        <v>148</v>
      </c>
      <c r="M1445" s="279" t="s">
        <v>2817</v>
      </c>
      <c r="N1445" s="278" t="s">
        <v>5000</v>
      </c>
      <c r="O1445" s="278"/>
    </row>
    <row r="1446" spans="1:15" x14ac:dyDescent="0.3">
      <c r="A1446" s="278" t="s">
        <v>1071</v>
      </c>
      <c r="B1446" s="278" t="s">
        <v>7962</v>
      </c>
      <c r="C1446" s="280" t="s">
        <v>1014</v>
      </c>
      <c r="D1446" s="278" t="s">
        <v>70</v>
      </c>
      <c r="E1446" s="280" t="s">
        <v>568</v>
      </c>
      <c r="F1446" s="278" t="s">
        <v>4535</v>
      </c>
      <c r="G1446" s="278" t="s">
        <v>7963</v>
      </c>
      <c r="H1446" s="278" t="s">
        <v>48</v>
      </c>
      <c r="I1446" s="278" t="s">
        <v>7964</v>
      </c>
      <c r="J1446" s="278" t="s">
        <v>571</v>
      </c>
      <c r="K1446" s="278" t="s">
        <v>341</v>
      </c>
      <c r="L1446" s="278" t="s">
        <v>148</v>
      </c>
      <c r="M1446" s="279" t="s">
        <v>530</v>
      </c>
      <c r="N1446" s="278" t="s">
        <v>5000</v>
      </c>
      <c r="O1446" s="278"/>
    </row>
    <row r="1447" spans="1:15" x14ac:dyDescent="0.3">
      <c r="A1447" s="278" t="s">
        <v>1071</v>
      </c>
      <c r="B1447" s="278" t="s">
        <v>7960</v>
      </c>
      <c r="C1447" s="280" t="s">
        <v>1014</v>
      </c>
      <c r="D1447" s="278" t="s">
        <v>173</v>
      </c>
      <c r="E1447" s="280" t="s">
        <v>568</v>
      </c>
      <c r="F1447" s="278" t="s">
        <v>4537</v>
      </c>
      <c r="G1447" s="278" t="s">
        <v>7961</v>
      </c>
      <c r="H1447" s="278" t="s">
        <v>48</v>
      </c>
      <c r="I1447" s="278" t="s">
        <v>7955</v>
      </c>
      <c r="J1447" s="278" t="s">
        <v>7959</v>
      </c>
      <c r="K1447" s="278" t="s">
        <v>341</v>
      </c>
      <c r="L1447" s="278" t="s">
        <v>148</v>
      </c>
      <c r="M1447" s="279" t="s">
        <v>7958</v>
      </c>
      <c r="N1447" s="278" t="s">
        <v>5000</v>
      </c>
      <c r="O1447" s="278"/>
    </row>
    <row r="1448" spans="1:15" x14ac:dyDescent="0.3">
      <c r="A1448" s="278" t="s">
        <v>1071</v>
      </c>
      <c r="B1448" s="278" t="s">
        <v>7956</v>
      </c>
      <c r="C1448" s="280" t="s">
        <v>1161</v>
      </c>
      <c r="D1448" s="278" t="s">
        <v>70</v>
      </c>
      <c r="E1448" s="280" t="s">
        <v>568</v>
      </c>
      <c r="F1448" s="278" t="s">
        <v>4537</v>
      </c>
      <c r="G1448" s="278" t="s">
        <v>7957</v>
      </c>
      <c r="H1448" s="278" t="s">
        <v>48</v>
      </c>
      <c r="I1448" s="278" t="s">
        <v>7955</v>
      </c>
      <c r="J1448" s="278" t="s">
        <v>571</v>
      </c>
      <c r="K1448" s="278" t="s">
        <v>341</v>
      </c>
      <c r="L1448" s="278" t="s">
        <v>148</v>
      </c>
      <c r="M1448" s="279" t="s">
        <v>1172</v>
      </c>
      <c r="N1448" s="278" t="s">
        <v>5000</v>
      </c>
      <c r="O1448" s="278"/>
    </row>
    <row r="1449" spans="1:15" x14ac:dyDescent="0.3">
      <c r="A1449" s="278" t="s">
        <v>1071</v>
      </c>
      <c r="B1449" s="278" t="s">
        <v>7953</v>
      </c>
      <c r="C1449" s="280" t="s">
        <v>1161</v>
      </c>
      <c r="D1449" s="278" t="s">
        <v>70</v>
      </c>
      <c r="E1449" s="280" t="s">
        <v>568</v>
      </c>
      <c r="F1449" s="278" t="s">
        <v>4537</v>
      </c>
      <c r="G1449" s="278" t="s">
        <v>7954</v>
      </c>
      <c r="H1449" s="278" t="s">
        <v>48</v>
      </c>
      <c r="I1449" s="278" t="s">
        <v>7952</v>
      </c>
      <c r="J1449" s="278" t="s">
        <v>571</v>
      </c>
      <c r="K1449" s="278" t="s">
        <v>341</v>
      </c>
      <c r="L1449" s="278" t="s">
        <v>148</v>
      </c>
      <c r="M1449" s="279" t="s">
        <v>1172</v>
      </c>
      <c r="N1449" s="278" t="s">
        <v>5000</v>
      </c>
      <c r="O1449" s="278"/>
    </row>
    <row r="1450" spans="1:15" x14ac:dyDescent="0.3">
      <c r="A1450" s="278" t="s">
        <v>1071</v>
      </c>
      <c r="B1450" s="278" t="s">
        <v>7950</v>
      </c>
      <c r="C1450" s="280" t="s">
        <v>1014</v>
      </c>
      <c r="D1450" s="278" t="s">
        <v>70</v>
      </c>
      <c r="E1450" s="280" t="s">
        <v>568</v>
      </c>
      <c r="F1450" s="278" t="s">
        <v>4530</v>
      </c>
      <c r="G1450" s="278" t="s">
        <v>7951</v>
      </c>
      <c r="H1450" s="278" t="s">
        <v>48</v>
      </c>
      <c r="I1450" s="278" t="s">
        <v>7949</v>
      </c>
      <c r="J1450" s="278" t="s">
        <v>571</v>
      </c>
      <c r="K1450" s="278" t="s">
        <v>341</v>
      </c>
      <c r="L1450" s="278" t="s">
        <v>148</v>
      </c>
      <c r="M1450" s="279" t="s">
        <v>1171</v>
      </c>
      <c r="N1450" s="278" t="s">
        <v>5000</v>
      </c>
      <c r="O1450" s="278"/>
    </row>
    <row r="1451" spans="1:15" x14ac:dyDescent="0.3">
      <c r="A1451" s="278" t="s">
        <v>1071</v>
      </c>
      <c r="B1451" s="278" t="s">
        <v>7947</v>
      </c>
      <c r="C1451" s="280" t="s">
        <v>1014</v>
      </c>
      <c r="D1451" s="278" t="s">
        <v>64</v>
      </c>
      <c r="E1451" s="280" t="s">
        <v>853</v>
      </c>
      <c r="F1451" s="278" t="s">
        <v>4458</v>
      </c>
      <c r="G1451" s="278" t="s">
        <v>7948</v>
      </c>
      <c r="H1451" s="278" t="s">
        <v>48</v>
      </c>
      <c r="I1451" s="278" t="s">
        <v>4459</v>
      </c>
      <c r="J1451" s="278" t="s">
        <v>571</v>
      </c>
      <c r="K1451" s="278" t="s">
        <v>79</v>
      </c>
      <c r="L1451" s="278" t="s">
        <v>148</v>
      </c>
      <c r="M1451" s="279" t="s">
        <v>368</v>
      </c>
      <c r="N1451" s="278" t="s">
        <v>5000</v>
      </c>
      <c r="O1451" s="278"/>
    </row>
    <row r="1452" spans="1:15" x14ac:dyDescent="0.3">
      <c r="A1452" s="278" t="s">
        <v>1071</v>
      </c>
      <c r="B1452" s="278" t="s">
        <v>7945</v>
      </c>
      <c r="C1452" s="280" t="s">
        <v>1161</v>
      </c>
      <c r="D1452" s="278" t="s">
        <v>64</v>
      </c>
      <c r="E1452" s="280" t="s">
        <v>853</v>
      </c>
      <c r="F1452" s="278" t="s">
        <v>4483</v>
      </c>
      <c r="G1452" s="278" t="s">
        <v>7946</v>
      </c>
      <c r="H1452" s="278" t="s">
        <v>48</v>
      </c>
      <c r="I1452" s="278" t="s">
        <v>4484</v>
      </c>
      <c r="J1452" s="278" t="s">
        <v>571</v>
      </c>
      <c r="K1452" s="278" t="s">
        <v>79</v>
      </c>
      <c r="L1452" s="278" t="s">
        <v>148</v>
      </c>
      <c r="M1452" s="279" t="s">
        <v>506</v>
      </c>
      <c r="N1452" s="278" t="s">
        <v>5000</v>
      </c>
      <c r="O1452" s="278"/>
    </row>
    <row r="1453" spans="1:15" x14ac:dyDescent="0.3">
      <c r="A1453" s="278" t="s">
        <v>7761</v>
      </c>
      <c r="B1453" s="278" t="s">
        <v>7943</v>
      </c>
      <c r="C1453" s="280" t="s">
        <v>1014</v>
      </c>
      <c r="D1453" s="278" t="s">
        <v>64</v>
      </c>
      <c r="E1453" s="280" t="s">
        <v>568</v>
      </c>
      <c r="F1453" s="278" t="s">
        <v>2270</v>
      </c>
      <c r="G1453" s="278" t="s">
        <v>7944</v>
      </c>
      <c r="H1453" s="278" t="s">
        <v>48</v>
      </c>
      <c r="I1453" s="278" t="s">
        <v>7942</v>
      </c>
      <c r="J1453" s="278" t="s">
        <v>1037</v>
      </c>
      <c r="K1453" s="278" t="s">
        <v>341</v>
      </c>
      <c r="L1453" s="278" t="s">
        <v>92</v>
      </c>
      <c r="M1453" s="279" t="s">
        <v>204</v>
      </c>
      <c r="N1453" s="278" t="s">
        <v>5000</v>
      </c>
      <c r="O1453" s="278"/>
    </row>
    <row r="1454" spans="1:15" x14ac:dyDescent="0.3">
      <c r="A1454" s="278" t="s">
        <v>7761</v>
      </c>
      <c r="B1454" s="278" t="s">
        <v>7940</v>
      </c>
      <c r="C1454" s="280" t="s">
        <v>1014</v>
      </c>
      <c r="D1454" s="278" t="s">
        <v>64</v>
      </c>
      <c r="E1454" s="280" t="s">
        <v>568</v>
      </c>
      <c r="F1454" s="278" t="s">
        <v>2278</v>
      </c>
      <c r="G1454" s="278" t="s">
        <v>7941</v>
      </c>
      <c r="H1454" s="278" t="s">
        <v>48</v>
      </c>
      <c r="I1454" s="278" t="s">
        <v>7939</v>
      </c>
      <c r="J1454" s="278" t="s">
        <v>1037</v>
      </c>
      <c r="K1454" s="278" t="s">
        <v>341</v>
      </c>
      <c r="L1454" s="278" t="s">
        <v>92</v>
      </c>
      <c r="M1454" s="279" t="s">
        <v>225</v>
      </c>
      <c r="N1454" s="278" t="s">
        <v>5000</v>
      </c>
      <c r="O1454" s="278"/>
    </row>
    <row r="1455" spans="1:15" x14ac:dyDescent="0.3">
      <c r="A1455" s="278" t="s">
        <v>7761</v>
      </c>
      <c r="B1455" s="278" t="s">
        <v>7937</v>
      </c>
      <c r="C1455" s="280" t="s">
        <v>1161</v>
      </c>
      <c r="D1455" s="278" t="s">
        <v>64</v>
      </c>
      <c r="E1455" s="280" t="s">
        <v>568</v>
      </c>
      <c r="F1455" s="278" t="s">
        <v>2270</v>
      </c>
      <c r="G1455" s="278" t="s">
        <v>7938</v>
      </c>
      <c r="H1455" s="278" t="s">
        <v>48</v>
      </c>
      <c r="I1455" s="278" t="s">
        <v>7936</v>
      </c>
      <c r="J1455" s="278" t="s">
        <v>1037</v>
      </c>
      <c r="K1455" s="278" t="s">
        <v>341</v>
      </c>
      <c r="L1455" s="278" t="s">
        <v>92</v>
      </c>
      <c r="M1455" s="279" t="s">
        <v>204</v>
      </c>
      <c r="N1455" s="278" t="s">
        <v>5000</v>
      </c>
      <c r="O1455" s="278"/>
    </row>
    <row r="1456" spans="1:15" x14ac:dyDescent="0.3">
      <c r="A1456" s="278" t="s">
        <v>7761</v>
      </c>
      <c r="B1456" s="278" t="s">
        <v>7934</v>
      </c>
      <c r="C1456" s="280" t="s">
        <v>1014</v>
      </c>
      <c r="D1456" s="278" t="s">
        <v>64</v>
      </c>
      <c r="E1456" s="280" t="s">
        <v>568</v>
      </c>
      <c r="F1456" s="278" t="s">
        <v>2278</v>
      </c>
      <c r="G1456" s="278" t="s">
        <v>7935</v>
      </c>
      <c r="H1456" s="278" t="s">
        <v>48</v>
      </c>
      <c r="I1456" s="278" t="s">
        <v>7933</v>
      </c>
      <c r="J1456" s="278" t="s">
        <v>1037</v>
      </c>
      <c r="K1456" s="278" t="s">
        <v>341</v>
      </c>
      <c r="L1456" s="278" t="s">
        <v>92</v>
      </c>
      <c r="M1456" s="279" t="s">
        <v>225</v>
      </c>
      <c r="N1456" s="278" t="s">
        <v>5000</v>
      </c>
      <c r="O1456" s="278"/>
    </row>
    <row r="1457" spans="1:15" x14ac:dyDescent="0.3">
      <c r="A1457" s="278" t="s">
        <v>7761</v>
      </c>
      <c r="B1457" s="278" t="s">
        <v>7931</v>
      </c>
      <c r="C1457" s="280" t="s">
        <v>1014</v>
      </c>
      <c r="D1457" s="278" t="s">
        <v>64</v>
      </c>
      <c r="E1457" s="280" t="s">
        <v>568</v>
      </c>
      <c r="F1457" s="278" t="s">
        <v>2328</v>
      </c>
      <c r="G1457" s="278" t="s">
        <v>7932</v>
      </c>
      <c r="H1457" s="278" t="s">
        <v>48</v>
      </c>
      <c r="I1457" s="278" t="s">
        <v>7930</v>
      </c>
      <c r="J1457" s="278" t="s">
        <v>1037</v>
      </c>
      <c r="K1457" s="278" t="s">
        <v>341</v>
      </c>
      <c r="L1457" s="278" t="s">
        <v>92</v>
      </c>
      <c r="M1457" s="279" t="s">
        <v>6488</v>
      </c>
      <c r="N1457" s="278" t="s">
        <v>5000</v>
      </c>
      <c r="O1457" s="278"/>
    </row>
    <row r="1458" spans="1:15" x14ac:dyDescent="0.3">
      <c r="A1458" s="278" t="s">
        <v>7761</v>
      </c>
      <c r="B1458" s="278" t="s">
        <v>7928</v>
      </c>
      <c r="C1458" s="280" t="s">
        <v>1014</v>
      </c>
      <c r="D1458" s="278" t="s">
        <v>64</v>
      </c>
      <c r="E1458" s="280" t="s">
        <v>568</v>
      </c>
      <c r="F1458" s="278" t="s">
        <v>2328</v>
      </c>
      <c r="G1458" s="278" t="s">
        <v>7929</v>
      </c>
      <c r="H1458" s="278" t="s">
        <v>48</v>
      </c>
      <c r="I1458" s="278" t="s">
        <v>7927</v>
      </c>
      <c r="J1458" s="278" t="s">
        <v>1037</v>
      </c>
      <c r="K1458" s="278" t="s">
        <v>341</v>
      </c>
      <c r="L1458" s="278" t="s">
        <v>92</v>
      </c>
      <c r="M1458" s="279" t="s">
        <v>6488</v>
      </c>
      <c r="N1458" s="278" t="s">
        <v>5000</v>
      </c>
      <c r="O1458" s="278"/>
    </row>
    <row r="1459" spans="1:15" x14ac:dyDescent="0.3">
      <c r="A1459" s="278" t="s">
        <v>7761</v>
      </c>
      <c r="B1459" s="278" t="s">
        <v>7925</v>
      </c>
      <c r="C1459" s="280" t="s">
        <v>1161</v>
      </c>
      <c r="D1459" s="278" t="s">
        <v>64</v>
      </c>
      <c r="E1459" s="280" t="s">
        <v>568</v>
      </c>
      <c r="F1459" s="278" t="s">
        <v>2299</v>
      </c>
      <c r="G1459" s="278" t="s">
        <v>7926</v>
      </c>
      <c r="H1459" s="278" t="s">
        <v>48</v>
      </c>
      <c r="I1459" s="278" t="s">
        <v>7924</v>
      </c>
      <c r="J1459" s="278" t="s">
        <v>1037</v>
      </c>
      <c r="K1459" s="278" t="s">
        <v>341</v>
      </c>
      <c r="L1459" s="278" t="s">
        <v>92</v>
      </c>
      <c r="M1459" s="279" t="s">
        <v>281</v>
      </c>
      <c r="N1459" s="278" t="s">
        <v>5000</v>
      </c>
      <c r="O1459" s="278"/>
    </row>
    <row r="1460" spans="1:15" x14ac:dyDescent="0.3">
      <c r="A1460" s="278" t="s">
        <v>7761</v>
      </c>
      <c r="B1460" s="278" t="s">
        <v>7922</v>
      </c>
      <c r="C1460" s="280" t="s">
        <v>1161</v>
      </c>
      <c r="D1460" s="278" t="s">
        <v>64</v>
      </c>
      <c r="E1460" s="280" t="s">
        <v>568</v>
      </c>
      <c r="F1460" s="278" t="s">
        <v>2302</v>
      </c>
      <c r="G1460" s="278" t="s">
        <v>7923</v>
      </c>
      <c r="H1460" s="278" t="s">
        <v>48</v>
      </c>
      <c r="I1460" s="278" t="s">
        <v>7921</v>
      </c>
      <c r="J1460" s="278" t="s">
        <v>1037</v>
      </c>
      <c r="K1460" s="278" t="s">
        <v>341</v>
      </c>
      <c r="L1460" s="278" t="s">
        <v>92</v>
      </c>
      <c r="M1460" s="279" t="s">
        <v>291</v>
      </c>
      <c r="N1460" s="278" t="s">
        <v>5000</v>
      </c>
      <c r="O1460" s="278"/>
    </row>
    <row r="1461" spans="1:15" x14ac:dyDescent="0.3">
      <c r="A1461" s="278" t="s">
        <v>7761</v>
      </c>
      <c r="B1461" s="278" t="s">
        <v>7919</v>
      </c>
      <c r="C1461" s="280" t="s">
        <v>1014</v>
      </c>
      <c r="D1461" s="278" t="s">
        <v>64</v>
      </c>
      <c r="E1461" s="280" t="s">
        <v>568</v>
      </c>
      <c r="F1461" s="278" t="s">
        <v>2289</v>
      </c>
      <c r="G1461" s="278" t="s">
        <v>7920</v>
      </c>
      <c r="H1461" s="278" t="s">
        <v>48</v>
      </c>
      <c r="I1461" s="278" t="s">
        <v>7918</v>
      </c>
      <c r="J1461" s="278" t="s">
        <v>1037</v>
      </c>
      <c r="K1461" s="278" t="s">
        <v>341</v>
      </c>
      <c r="L1461" s="278" t="s">
        <v>92</v>
      </c>
      <c r="M1461" s="279" t="s">
        <v>104</v>
      </c>
      <c r="N1461" s="278" t="s">
        <v>5000</v>
      </c>
      <c r="O1461" s="278"/>
    </row>
    <row r="1462" spans="1:15" x14ac:dyDescent="0.3">
      <c r="A1462" s="278" t="s">
        <v>7761</v>
      </c>
      <c r="B1462" s="278" t="s">
        <v>7916</v>
      </c>
      <c r="C1462" s="280" t="s">
        <v>1161</v>
      </c>
      <c r="D1462" s="278" t="s">
        <v>70</v>
      </c>
      <c r="E1462" s="280" t="s">
        <v>568</v>
      </c>
      <c r="F1462" s="278" t="s">
        <v>2330</v>
      </c>
      <c r="G1462" s="278" t="s">
        <v>7917</v>
      </c>
      <c r="H1462" s="278" t="s">
        <v>48</v>
      </c>
      <c r="I1462" s="278" t="s">
        <v>7915</v>
      </c>
      <c r="J1462" s="278" t="s">
        <v>1100</v>
      </c>
      <c r="K1462" s="278" t="s">
        <v>341</v>
      </c>
      <c r="L1462" s="278" t="s">
        <v>92</v>
      </c>
      <c r="M1462" s="279" t="s">
        <v>332</v>
      </c>
      <c r="N1462" s="278" t="s">
        <v>5000</v>
      </c>
      <c r="O1462" s="278"/>
    </row>
    <row r="1463" spans="1:15" x14ac:dyDescent="0.3">
      <c r="A1463" s="278" t="s">
        <v>7761</v>
      </c>
      <c r="B1463" s="278" t="s">
        <v>7913</v>
      </c>
      <c r="C1463" s="280" t="s">
        <v>1161</v>
      </c>
      <c r="D1463" s="278" t="s">
        <v>64</v>
      </c>
      <c r="E1463" s="280" t="s">
        <v>568</v>
      </c>
      <c r="F1463" s="278" t="s">
        <v>2289</v>
      </c>
      <c r="G1463" s="278" t="s">
        <v>7914</v>
      </c>
      <c r="H1463" s="278" t="s">
        <v>48</v>
      </c>
      <c r="I1463" s="278" t="s">
        <v>7912</v>
      </c>
      <c r="J1463" s="278" t="s">
        <v>1037</v>
      </c>
      <c r="K1463" s="278" t="s">
        <v>341</v>
      </c>
      <c r="L1463" s="278" t="s">
        <v>92</v>
      </c>
      <c r="M1463" s="279" t="s">
        <v>104</v>
      </c>
      <c r="N1463" s="278" t="s">
        <v>5000</v>
      </c>
      <c r="O1463" s="278"/>
    </row>
    <row r="1464" spans="1:15" x14ac:dyDescent="0.3">
      <c r="A1464" s="278" t="s">
        <v>7761</v>
      </c>
      <c r="B1464" s="278" t="s">
        <v>7910</v>
      </c>
      <c r="C1464" s="280" t="s">
        <v>1014</v>
      </c>
      <c r="D1464" s="278" t="s">
        <v>64</v>
      </c>
      <c r="E1464" s="280" t="s">
        <v>568</v>
      </c>
      <c r="F1464" s="278" t="s">
        <v>2321</v>
      </c>
      <c r="G1464" s="278" t="s">
        <v>7911</v>
      </c>
      <c r="H1464" s="278" t="s">
        <v>48</v>
      </c>
      <c r="I1464" s="278" t="s">
        <v>7909</v>
      </c>
      <c r="J1464" s="278" t="s">
        <v>1037</v>
      </c>
      <c r="K1464" s="278" t="s">
        <v>341</v>
      </c>
      <c r="L1464" s="278" t="s">
        <v>92</v>
      </c>
      <c r="M1464" s="279" t="s">
        <v>5440</v>
      </c>
      <c r="N1464" s="278" t="s">
        <v>5000</v>
      </c>
      <c r="O1464" s="278"/>
    </row>
    <row r="1465" spans="1:15" x14ac:dyDescent="0.3">
      <c r="A1465" s="278" t="s">
        <v>7761</v>
      </c>
      <c r="B1465" s="278" t="s">
        <v>7907</v>
      </c>
      <c r="C1465" s="280" t="s">
        <v>1161</v>
      </c>
      <c r="D1465" s="278" t="s">
        <v>64</v>
      </c>
      <c r="E1465" s="280" t="s">
        <v>568</v>
      </c>
      <c r="F1465" s="278" t="s">
        <v>2321</v>
      </c>
      <c r="G1465" s="278" t="s">
        <v>7908</v>
      </c>
      <c r="H1465" s="278" t="s">
        <v>48</v>
      </c>
      <c r="I1465" s="278" t="s">
        <v>7906</v>
      </c>
      <c r="J1465" s="278" t="s">
        <v>1037</v>
      </c>
      <c r="K1465" s="278" t="s">
        <v>341</v>
      </c>
      <c r="L1465" s="278" t="s">
        <v>92</v>
      </c>
      <c r="M1465" s="279" t="s">
        <v>5440</v>
      </c>
      <c r="N1465" s="278" t="s">
        <v>5000</v>
      </c>
      <c r="O1465" s="278"/>
    </row>
    <row r="1466" spans="1:15" x14ac:dyDescent="0.3">
      <c r="A1466" s="278" t="s">
        <v>7761</v>
      </c>
      <c r="B1466" s="278" t="s">
        <v>7904</v>
      </c>
      <c r="C1466" s="280" t="s">
        <v>1161</v>
      </c>
      <c r="D1466" s="278" t="s">
        <v>64</v>
      </c>
      <c r="E1466" s="280" t="s">
        <v>568</v>
      </c>
      <c r="F1466" s="278" t="s">
        <v>2321</v>
      </c>
      <c r="G1466" s="278" t="s">
        <v>7905</v>
      </c>
      <c r="H1466" s="278" t="s">
        <v>48</v>
      </c>
      <c r="I1466" s="278" t="s">
        <v>7903</v>
      </c>
      <c r="J1466" s="278" t="s">
        <v>1037</v>
      </c>
      <c r="K1466" s="278" t="s">
        <v>341</v>
      </c>
      <c r="L1466" s="278" t="s">
        <v>92</v>
      </c>
      <c r="M1466" s="279" t="s">
        <v>5440</v>
      </c>
      <c r="N1466" s="278" t="s">
        <v>5000</v>
      </c>
      <c r="O1466" s="278"/>
    </row>
    <row r="1467" spans="1:15" x14ac:dyDescent="0.3">
      <c r="A1467" s="278" t="s">
        <v>7761</v>
      </c>
      <c r="B1467" s="278" t="s">
        <v>7901</v>
      </c>
      <c r="C1467" s="280" t="s">
        <v>1014</v>
      </c>
      <c r="D1467" s="278" t="s">
        <v>64</v>
      </c>
      <c r="E1467" s="280" t="s">
        <v>568</v>
      </c>
      <c r="F1467" s="278" t="s">
        <v>2328</v>
      </c>
      <c r="G1467" s="278" t="s">
        <v>7902</v>
      </c>
      <c r="H1467" s="278" t="s">
        <v>48</v>
      </c>
      <c r="I1467" s="278" t="s">
        <v>7900</v>
      </c>
      <c r="J1467" s="278" t="s">
        <v>1037</v>
      </c>
      <c r="K1467" s="278" t="s">
        <v>341</v>
      </c>
      <c r="L1467" s="278" t="s">
        <v>92</v>
      </c>
      <c r="M1467" s="279" t="s">
        <v>5486</v>
      </c>
      <c r="N1467" s="278" t="s">
        <v>5000</v>
      </c>
      <c r="O1467" s="278"/>
    </row>
    <row r="1468" spans="1:15" x14ac:dyDescent="0.3">
      <c r="A1468" s="278" t="s">
        <v>7761</v>
      </c>
      <c r="B1468" s="278" t="s">
        <v>7898</v>
      </c>
      <c r="C1468" s="280" t="s">
        <v>1161</v>
      </c>
      <c r="D1468" s="278" t="s">
        <v>64</v>
      </c>
      <c r="E1468" s="280" t="s">
        <v>568</v>
      </c>
      <c r="F1468" s="278" t="s">
        <v>2330</v>
      </c>
      <c r="G1468" s="278" t="s">
        <v>7899</v>
      </c>
      <c r="H1468" s="278" t="s">
        <v>48</v>
      </c>
      <c r="I1468" s="278" t="s">
        <v>7897</v>
      </c>
      <c r="J1468" s="278" t="s">
        <v>1037</v>
      </c>
      <c r="K1468" s="278" t="s">
        <v>341</v>
      </c>
      <c r="L1468" s="278" t="s">
        <v>92</v>
      </c>
      <c r="M1468" s="279" t="s">
        <v>7490</v>
      </c>
      <c r="N1468" s="278" t="s">
        <v>5000</v>
      </c>
      <c r="O1468" s="278"/>
    </row>
    <row r="1469" spans="1:15" x14ac:dyDescent="0.3">
      <c r="A1469" s="278" t="s">
        <v>7761</v>
      </c>
      <c r="B1469" s="278" t="s">
        <v>7895</v>
      </c>
      <c r="C1469" s="280" t="s">
        <v>1014</v>
      </c>
      <c r="D1469" s="278" t="s">
        <v>64</v>
      </c>
      <c r="E1469" s="280" t="s">
        <v>568</v>
      </c>
      <c r="F1469" s="278" t="s">
        <v>2278</v>
      </c>
      <c r="G1469" s="278" t="s">
        <v>7896</v>
      </c>
      <c r="H1469" s="278" t="s">
        <v>48</v>
      </c>
      <c r="I1469" s="278" t="s">
        <v>7894</v>
      </c>
      <c r="J1469" s="278" t="s">
        <v>1037</v>
      </c>
      <c r="K1469" s="278" t="s">
        <v>341</v>
      </c>
      <c r="L1469" s="278" t="s">
        <v>92</v>
      </c>
      <c r="M1469" s="279" t="s">
        <v>225</v>
      </c>
      <c r="N1469" s="278" t="s">
        <v>5000</v>
      </c>
      <c r="O1469" s="278"/>
    </row>
    <row r="1470" spans="1:15" x14ac:dyDescent="0.3">
      <c r="A1470" s="278" t="s">
        <v>7761</v>
      </c>
      <c r="B1470" s="278" t="s">
        <v>7892</v>
      </c>
      <c r="C1470" s="280" t="s">
        <v>1014</v>
      </c>
      <c r="D1470" s="278" t="s">
        <v>64</v>
      </c>
      <c r="E1470" s="280" t="s">
        <v>568</v>
      </c>
      <c r="F1470" s="278" t="s">
        <v>2321</v>
      </c>
      <c r="G1470" s="278" t="s">
        <v>7893</v>
      </c>
      <c r="H1470" s="278" t="s">
        <v>48</v>
      </c>
      <c r="I1470" s="278" t="s">
        <v>7891</v>
      </c>
      <c r="J1470" s="278" t="s">
        <v>1037</v>
      </c>
      <c r="K1470" s="278" t="s">
        <v>341</v>
      </c>
      <c r="L1470" s="278" t="s">
        <v>92</v>
      </c>
      <c r="M1470" s="279" t="s">
        <v>5440</v>
      </c>
      <c r="N1470" s="278" t="s">
        <v>5000</v>
      </c>
      <c r="O1470" s="278"/>
    </row>
    <row r="1471" spans="1:15" x14ac:dyDescent="0.3">
      <c r="A1471" s="278" t="s">
        <v>7761</v>
      </c>
      <c r="B1471" s="278" t="s">
        <v>7889</v>
      </c>
      <c r="C1471" s="280" t="s">
        <v>1014</v>
      </c>
      <c r="D1471" s="278" t="s">
        <v>64</v>
      </c>
      <c r="E1471" s="280" t="s">
        <v>568</v>
      </c>
      <c r="F1471" s="278" t="s">
        <v>2278</v>
      </c>
      <c r="G1471" s="278" t="s">
        <v>7890</v>
      </c>
      <c r="H1471" s="278" t="s">
        <v>48</v>
      </c>
      <c r="I1471" s="278" t="s">
        <v>7717</v>
      </c>
      <c r="J1471" s="278" t="s">
        <v>1037</v>
      </c>
      <c r="K1471" s="278" t="s">
        <v>341</v>
      </c>
      <c r="L1471" s="278" t="s">
        <v>92</v>
      </c>
      <c r="M1471" s="279" t="s">
        <v>225</v>
      </c>
      <c r="N1471" s="278" t="s">
        <v>5000</v>
      </c>
      <c r="O1471" s="278"/>
    </row>
    <row r="1472" spans="1:15" x14ac:dyDescent="0.3">
      <c r="A1472" s="278" t="s">
        <v>7761</v>
      </c>
      <c r="B1472" s="278" t="s">
        <v>7887</v>
      </c>
      <c r="C1472" s="280" t="s">
        <v>1161</v>
      </c>
      <c r="D1472" s="278" t="s">
        <v>64</v>
      </c>
      <c r="E1472" s="280" t="s">
        <v>568</v>
      </c>
      <c r="F1472" s="278" t="s">
        <v>2278</v>
      </c>
      <c r="G1472" s="278" t="s">
        <v>7888</v>
      </c>
      <c r="H1472" s="278" t="s">
        <v>48</v>
      </c>
      <c r="I1472" s="278" t="s">
        <v>7886</v>
      </c>
      <c r="J1472" s="278" t="s">
        <v>1037</v>
      </c>
      <c r="K1472" s="278" t="s">
        <v>341</v>
      </c>
      <c r="L1472" s="278" t="s">
        <v>92</v>
      </c>
      <c r="M1472" s="279" t="s">
        <v>225</v>
      </c>
      <c r="N1472" s="278" t="s">
        <v>5000</v>
      </c>
      <c r="O1472" s="278"/>
    </row>
    <row r="1473" spans="1:15" x14ac:dyDescent="0.3">
      <c r="A1473" s="278" t="s">
        <v>7761</v>
      </c>
      <c r="B1473" s="278" t="s">
        <v>7884</v>
      </c>
      <c r="C1473" s="280" t="s">
        <v>1161</v>
      </c>
      <c r="D1473" s="278" t="s">
        <v>64</v>
      </c>
      <c r="E1473" s="280" t="s">
        <v>568</v>
      </c>
      <c r="F1473" s="278" t="s">
        <v>2278</v>
      </c>
      <c r="G1473" s="278" t="s">
        <v>7885</v>
      </c>
      <c r="H1473" s="278" t="s">
        <v>48</v>
      </c>
      <c r="I1473" s="278" t="s">
        <v>7883</v>
      </c>
      <c r="J1473" s="278" t="s">
        <v>1037</v>
      </c>
      <c r="K1473" s="278" t="s">
        <v>341</v>
      </c>
      <c r="L1473" s="278" t="s">
        <v>92</v>
      </c>
      <c r="M1473" s="279" t="s">
        <v>225</v>
      </c>
      <c r="N1473" s="278" t="s">
        <v>5000</v>
      </c>
      <c r="O1473" s="278"/>
    </row>
    <row r="1474" spans="1:15" x14ac:dyDescent="0.3">
      <c r="A1474" s="278" t="s">
        <v>7761</v>
      </c>
      <c r="B1474" s="278" t="s">
        <v>7881</v>
      </c>
      <c r="C1474" s="280" t="s">
        <v>1161</v>
      </c>
      <c r="D1474" s="278" t="s">
        <v>64</v>
      </c>
      <c r="E1474" s="280" t="s">
        <v>568</v>
      </c>
      <c r="F1474" s="278" t="s">
        <v>2289</v>
      </c>
      <c r="G1474" s="278" t="s">
        <v>7882</v>
      </c>
      <c r="H1474" s="278" t="s">
        <v>48</v>
      </c>
      <c r="I1474" s="278" t="s">
        <v>7880</v>
      </c>
      <c r="J1474" s="278" t="s">
        <v>1037</v>
      </c>
      <c r="K1474" s="278" t="s">
        <v>341</v>
      </c>
      <c r="L1474" s="278" t="s">
        <v>92</v>
      </c>
      <c r="M1474" s="279" t="s">
        <v>104</v>
      </c>
      <c r="N1474" s="278" t="s">
        <v>5000</v>
      </c>
      <c r="O1474" s="278"/>
    </row>
    <row r="1475" spans="1:15" x14ac:dyDescent="0.3">
      <c r="A1475" s="278" t="s">
        <v>7761</v>
      </c>
      <c r="B1475" s="278" t="s">
        <v>7878</v>
      </c>
      <c r="C1475" s="280" t="s">
        <v>1161</v>
      </c>
      <c r="D1475" s="278" t="s">
        <v>64</v>
      </c>
      <c r="E1475" s="280" t="s">
        <v>568</v>
      </c>
      <c r="F1475" s="278" t="s">
        <v>2289</v>
      </c>
      <c r="G1475" s="278" t="s">
        <v>7879</v>
      </c>
      <c r="H1475" s="278" t="s">
        <v>48</v>
      </c>
      <c r="I1475" s="278" t="s">
        <v>7877</v>
      </c>
      <c r="J1475" s="278" t="s">
        <v>1037</v>
      </c>
      <c r="K1475" s="278" t="s">
        <v>341</v>
      </c>
      <c r="L1475" s="278" t="s">
        <v>92</v>
      </c>
      <c r="M1475" s="279" t="s">
        <v>104</v>
      </c>
      <c r="N1475" s="278" t="s">
        <v>5000</v>
      </c>
      <c r="O1475" s="278"/>
    </row>
    <row r="1476" spans="1:15" x14ac:dyDescent="0.3">
      <c r="A1476" s="278" t="s">
        <v>7761</v>
      </c>
      <c r="B1476" s="278" t="s">
        <v>7875</v>
      </c>
      <c r="C1476" s="280" t="s">
        <v>1161</v>
      </c>
      <c r="D1476" s="278" t="s">
        <v>64</v>
      </c>
      <c r="E1476" s="280" t="s">
        <v>568</v>
      </c>
      <c r="F1476" s="278" t="s">
        <v>2289</v>
      </c>
      <c r="G1476" s="278" t="s">
        <v>7876</v>
      </c>
      <c r="H1476" s="278" t="s">
        <v>48</v>
      </c>
      <c r="I1476" s="278" t="s">
        <v>7874</v>
      </c>
      <c r="J1476" s="278" t="s">
        <v>1037</v>
      </c>
      <c r="K1476" s="278" t="s">
        <v>341</v>
      </c>
      <c r="L1476" s="278" t="s">
        <v>92</v>
      </c>
      <c r="M1476" s="279" t="s">
        <v>104</v>
      </c>
      <c r="N1476" s="278" t="s">
        <v>5000</v>
      </c>
      <c r="O1476" s="278"/>
    </row>
    <row r="1477" spans="1:15" x14ac:dyDescent="0.3">
      <c r="A1477" s="278" t="s">
        <v>7761</v>
      </c>
      <c r="B1477" s="278" t="s">
        <v>7872</v>
      </c>
      <c r="C1477" s="280" t="s">
        <v>1161</v>
      </c>
      <c r="D1477" s="278" t="s">
        <v>64</v>
      </c>
      <c r="E1477" s="280" t="s">
        <v>568</v>
      </c>
      <c r="F1477" s="278" t="s">
        <v>2289</v>
      </c>
      <c r="G1477" s="278" t="s">
        <v>7873</v>
      </c>
      <c r="H1477" s="278" t="s">
        <v>48</v>
      </c>
      <c r="I1477" s="278" t="s">
        <v>7871</v>
      </c>
      <c r="J1477" s="278" t="s">
        <v>1037</v>
      </c>
      <c r="K1477" s="278" t="s">
        <v>341</v>
      </c>
      <c r="L1477" s="278" t="s">
        <v>92</v>
      </c>
      <c r="M1477" s="279" t="s">
        <v>104</v>
      </c>
      <c r="N1477" s="278" t="s">
        <v>5000</v>
      </c>
      <c r="O1477" s="278"/>
    </row>
    <row r="1478" spans="1:15" x14ac:dyDescent="0.3">
      <c r="A1478" s="278" t="s">
        <v>7761</v>
      </c>
      <c r="B1478" s="278" t="s">
        <v>7869</v>
      </c>
      <c r="C1478" s="280" t="s">
        <v>1161</v>
      </c>
      <c r="D1478" s="278" t="s">
        <v>64</v>
      </c>
      <c r="E1478" s="280" t="s">
        <v>568</v>
      </c>
      <c r="F1478" s="278" t="s">
        <v>2298</v>
      </c>
      <c r="G1478" s="278" t="s">
        <v>7870</v>
      </c>
      <c r="H1478" s="278" t="s">
        <v>48</v>
      </c>
      <c r="I1478" s="278" t="s">
        <v>7868</v>
      </c>
      <c r="J1478" s="278" t="s">
        <v>1037</v>
      </c>
      <c r="K1478" s="278" t="s">
        <v>341</v>
      </c>
      <c r="L1478" s="278" t="s">
        <v>92</v>
      </c>
      <c r="M1478" s="279" t="s">
        <v>278</v>
      </c>
      <c r="N1478" s="278" t="s">
        <v>5000</v>
      </c>
      <c r="O1478" s="278"/>
    </row>
    <row r="1479" spans="1:15" x14ac:dyDescent="0.3">
      <c r="A1479" s="278" t="s">
        <v>7761</v>
      </c>
      <c r="B1479" s="278" t="s">
        <v>7866</v>
      </c>
      <c r="C1479" s="280" t="s">
        <v>1161</v>
      </c>
      <c r="D1479" s="278" t="s">
        <v>64</v>
      </c>
      <c r="E1479" s="280" t="s">
        <v>568</v>
      </c>
      <c r="F1479" s="278" t="s">
        <v>2321</v>
      </c>
      <c r="G1479" s="278" t="s">
        <v>7867</v>
      </c>
      <c r="H1479" s="278" t="s">
        <v>48</v>
      </c>
      <c r="I1479" s="278" t="s">
        <v>7865</v>
      </c>
      <c r="J1479" s="278" t="s">
        <v>1037</v>
      </c>
      <c r="K1479" s="278" t="s">
        <v>341</v>
      </c>
      <c r="L1479" s="278" t="s">
        <v>92</v>
      </c>
      <c r="M1479" s="279" t="s">
        <v>5440</v>
      </c>
      <c r="N1479" s="278" t="s">
        <v>5000</v>
      </c>
      <c r="O1479" s="278"/>
    </row>
    <row r="1480" spans="1:15" x14ac:dyDescent="0.3">
      <c r="A1480" s="278" t="s">
        <v>7761</v>
      </c>
      <c r="B1480" s="278" t="s">
        <v>7863</v>
      </c>
      <c r="C1480" s="280" t="s">
        <v>1161</v>
      </c>
      <c r="D1480" s="278" t="s">
        <v>64</v>
      </c>
      <c r="E1480" s="280" t="s">
        <v>568</v>
      </c>
      <c r="F1480" s="278" t="s">
        <v>2278</v>
      </c>
      <c r="G1480" s="278" t="s">
        <v>7864</v>
      </c>
      <c r="H1480" s="278" t="s">
        <v>48</v>
      </c>
      <c r="I1480" s="278" t="s">
        <v>7862</v>
      </c>
      <c r="J1480" s="278" t="s">
        <v>1037</v>
      </c>
      <c r="K1480" s="278" t="s">
        <v>341</v>
      </c>
      <c r="L1480" s="278" t="s">
        <v>92</v>
      </c>
      <c r="M1480" s="279" t="s">
        <v>225</v>
      </c>
      <c r="N1480" s="278" t="s">
        <v>5000</v>
      </c>
      <c r="O1480" s="278"/>
    </row>
    <row r="1481" spans="1:15" x14ac:dyDescent="0.3">
      <c r="A1481" s="278" t="s">
        <v>7761</v>
      </c>
      <c r="B1481" s="278" t="s">
        <v>7860</v>
      </c>
      <c r="C1481" s="280" t="s">
        <v>1014</v>
      </c>
      <c r="D1481" s="278" t="s">
        <v>64</v>
      </c>
      <c r="E1481" s="280" t="s">
        <v>568</v>
      </c>
      <c r="F1481" s="278" t="s">
        <v>2278</v>
      </c>
      <c r="G1481" s="278" t="s">
        <v>7861</v>
      </c>
      <c r="H1481" s="278" t="s">
        <v>48</v>
      </c>
      <c r="I1481" s="278" t="s">
        <v>7859</v>
      </c>
      <c r="J1481" s="278" t="s">
        <v>1037</v>
      </c>
      <c r="K1481" s="278" t="s">
        <v>341</v>
      </c>
      <c r="L1481" s="278" t="s">
        <v>92</v>
      </c>
      <c r="M1481" s="279" t="s">
        <v>225</v>
      </c>
      <c r="N1481" s="278" t="s">
        <v>5000</v>
      </c>
      <c r="O1481" s="278"/>
    </row>
    <row r="1482" spans="1:15" x14ac:dyDescent="0.3">
      <c r="A1482" s="278" t="s">
        <v>7761</v>
      </c>
      <c r="B1482" s="278" t="s">
        <v>7857</v>
      </c>
      <c r="C1482" s="280" t="s">
        <v>1014</v>
      </c>
      <c r="D1482" s="278" t="s">
        <v>64</v>
      </c>
      <c r="E1482" s="280" t="s">
        <v>568</v>
      </c>
      <c r="F1482" s="278" t="s">
        <v>2278</v>
      </c>
      <c r="G1482" s="278" t="s">
        <v>7858</v>
      </c>
      <c r="H1482" s="278" t="s">
        <v>48</v>
      </c>
      <c r="I1482" s="278" t="s">
        <v>7856</v>
      </c>
      <c r="J1482" s="278" t="s">
        <v>1037</v>
      </c>
      <c r="K1482" s="278" t="s">
        <v>341</v>
      </c>
      <c r="L1482" s="278" t="s">
        <v>92</v>
      </c>
      <c r="M1482" s="279" t="s">
        <v>225</v>
      </c>
      <c r="N1482" s="278" t="s">
        <v>5000</v>
      </c>
      <c r="O1482" s="278"/>
    </row>
    <row r="1483" spans="1:15" x14ac:dyDescent="0.3">
      <c r="A1483" s="278" t="s">
        <v>7761</v>
      </c>
      <c r="B1483" s="278" t="s">
        <v>7854</v>
      </c>
      <c r="C1483" s="280" t="s">
        <v>1161</v>
      </c>
      <c r="D1483" s="278" t="s">
        <v>64</v>
      </c>
      <c r="E1483" s="280" t="s">
        <v>568</v>
      </c>
      <c r="F1483" s="278" t="s">
        <v>2321</v>
      </c>
      <c r="G1483" s="278" t="s">
        <v>7855</v>
      </c>
      <c r="H1483" s="278" t="s">
        <v>48</v>
      </c>
      <c r="I1483" s="278" t="s">
        <v>7853</v>
      </c>
      <c r="J1483" s="278" t="s">
        <v>1037</v>
      </c>
      <c r="K1483" s="278" t="s">
        <v>341</v>
      </c>
      <c r="L1483" s="278" t="s">
        <v>92</v>
      </c>
      <c r="M1483" s="279" t="s">
        <v>5440</v>
      </c>
      <c r="N1483" s="278" t="s">
        <v>5000</v>
      </c>
      <c r="O1483" s="278"/>
    </row>
    <row r="1484" spans="1:15" x14ac:dyDescent="0.3">
      <c r="A1484" s="278" t="s">
        <v>7761</v>
      </c>
      <c r="B1484" s="278" t="s">
        <v>7851</v>
      </c>
      <c r="C1484" s="280" t="s">
        <v>1014</v>
      </c>
      <c r="D1484" s="278" t="s">
        <v>64</v>
      </c>
      <c r="E1484" s="280" t="s">
        <v>568</v>
      </c>
      <c r="F1484" s="278" t="s">
        <v>2278</v>
      </c>
      <c r="G1484" s="278" t="s">
        <v>7852</v>
      </c>
      <c r="H1484" s="278" t="s">
        <v>48</v>
      </c>
      <c r="I1484" s="278" t="s">
        <v>7850</v>
      </c>
      <c r="J1484" s="278" t="s">
        <v>1037</v>
      </c>
      <c r="K1484" s="278" t="s">
        <v>341</v>
      </c>
      <c r="L1484" s="278" t="s">
        <v>92</v>
      </c>
      <c r="M1484" s="279" t="s">
        <v>225</v>
      </c>
      <c r="N1484" s="278" t="s">
        <v>5000</v>
      </c>
      <c r="O1484" s="278"/>
    </row>
    <row r="1485" spans="1:15" x14ac:dyDescent="0.3">
      <c r="A1485" s="278" t="s">
        <v>7761</v>
      </c>
      <c r="B1485" s="278" t="s">
        <v>7848</v>
      </c>
      <c r="C1485" s="280" t="s">
        <v>1014</v>
      </c>
      <c r="D1485" s="278" t="s">
        <v>64</v>
      </c>
      <c r="E1485" s="280" t="s">
        <v>568</v>
      </c>
      <c r="F1485" s="278" t="s">
        <v>2328</v>
      </c>
      <c r="G1485" s="278" t="s">
        <v>7849</v>
      </c>
      <c r="H1485" s="278" t="s">
        <v>48</v>
      </c>
      <c r="I1485" s="278" t="s">
        <v>7847</v>
      </c>
      <c r="J1485" s="278" t="s">
        <v>1037</v>
      </c>
      <c r="K1485" s="278" t="s">
        <v>341</v>
      </c>
      <c r="L1485" s="278" t="s">
        <v>92</v>
      </c>
      <c r="M1485" s="279" t="s">
        <v>6426</v>
      </c>
      <c r="N1485" s="278" t="s">
        <v>5000</v>
      </c>
      <c r="O1485" s="278"/>
    </row>
    <row r="1486" spans="1:15" x14ac:dyDescent="0.3">
      <c r="A1486" s="278" t="s">
        <v>7761</v>
      </c>
      <c r="B1486" s="278" t="s">
        <v>7845</v>
      </c>
      <c r="C1486" s="280" t="s">
        <v>1014</v>
      </c>
      <c r="D1486" s="278" t="s">
        <v>64</v>
      </c>
      <c r="E1486" s="280" t="s">
        <v>568</v>
      </c>
      <c r="F1486" s="278" t="s">
        <v>2328</v>
      </c>
      <c r="G1486" s="278" t="s">
        <v>7846</v>
      </c>
      <c r="H1486" s="278" t="s">
        <v>48</v>
      </c>
      <c r="I1486" s="278" t="s">
        <v>7844</v>
      </c>
      <c r="J1486" s="278" t="s">
        <v>1037</v>
      </c>
      <c r="K1486" s="278" t="s">
        <v>341</v>
      </c>
      <c r="L1486" s="278" t="s">
        <v>92</v>
      </c>
      <c r="M1486" s="279" t="s">
        <v>6426</v>
      </c>
      <c r="N1486" s="278" t="s">
        <v>5000</v>
      </c>
      <c r="O1486" s="278"/>
    </row>
    <row r="1487" spans="1:15" x14ac:dyDescent="0.3">
      <c r="A1487" s="278" t="s">
        <v>7761</v>
      </c>
      <c r="B1487" s="278" t="s">
        <v>7842</v>
      </c>
      <c r="C1487" s="280" t="s">
        <v>1014</v>
      </c>
      <c r="D1487" s="278" t="s">
        <v>64</v>
      </c>
      <c r="E1487" s="280" t="s">
        <v>568</v>
      </c>
      <c r="F1487" s="278" t="s">
        <v>2287</v>
      </c>
      <c r="G1487" s="278" t="s">
        <v>7843</v>
      </c>
      <c r="H1487" s="278" t="s">
        <v>48</v>
      </c>
      <c r="I1487" s="278" t="s">
        <v>7841</v>
      </c>
      <c r="J1487" s="278" t="s">
        <v>1037</v>
      </c>
      <c r="K1487" s="278" t="s">
        <v>341</v>
      </c>
      <c r="L1487" s="278" t="s">
        <v>92</v>
      </c>
      <c r="M1487" s="279" t="s">
        <v>250</v>
      </c>
      <c r="N1487" s="278" t="s">
        <v>5000</v>
      </c>
      <c r="O1487" s="278"/>
    </row>
    <row r="1488" spans="1:15" x14ac:dyDescent="0.3">
      <c r="A1488" s="278" t="s">
        <v>7761</v>
      </c>
      <c r="B1488" s="278" t="s">
        <v>7839</v>
      </c>
      <c r="C1488" s="280" t="s">
        <v>1014</v>
      </c>
      <c r="D1488" s="278" t="s">
        <v>64</v>
      </c>
      <c r="E1488" s="280" t="s">
        <v>568</v>
      </c>
      <c r="F1488" s="278" t="s">
        <v>2298</v>
      </c>
      <c r="G1488" s="278" t="s">
        <v>7840</v>
      </c>
      <c r="H1488" s="278" t="s">
        <v>48</v>
      </c>
      <c r="I1488" s="278" t="s">
        <v>7838</v>
      </c>
      <c r="J1488" s="278" t="s">
        <v>1037</v>
      </c>
      <c r="K1488" s="278" t="s">
        <v>341</v>
      </c>
      <c r="L1488" s="278" t="s">
        <v>92</v>
      </c>
      <c r="M1488" s="279" t="s">
        <v>278</v>
      </c>
      <c r="N1488" s="278" t="s">
        <v>5000</v>
      </c>
      <c r="O1488" s="278"/>
    </row>
    <row r="1489" spans="1:15" x14ac:dyDescent="0.3">
      <c r="A1489" s="278" t="s">
        <v>7761</v>
      </c>
      <c r="B1489" s="278" t="s">
        <v>7836</v>
      </c>
      <c r="C1489" s="280" t="s">
        <v>1161</v>
      </c>
      <c r="D1489" s="278" t="s">
        <v>64</v>
      </c>
      <c r="E1489" s="280" t="s">
        <v>568</v>
      </c>
      <c r="F1489" s="278" t="s">
        <v>2298</v>
      </c>
      <c r="G1489" s="278" t="s">
        <v>7837</v>
      </c>
      <c r="H1489" s="278" t="s">
        <v>48</v>
      </c>
      <c r="I1489" s="278" t="s">
        <v>7835</v>
      </c>
      <c r="J1489" s="278" t="s">
        <v>1037</v>
      </c>
      <c r="K1489" s="278" t="s">
        <v>341</v>
      </c>
      <c r="L1489" s="278" t="s">
        <v>92</v>
      </c>
      <c r="M1489" s="279" t="s">
        <v>278</v>
      </c>
      <c r="N1489" s="278" t="s">
        <v>5000</v>
      </c>
      <c r="O1489" s="278"/>
    </row>
    <row r="1490" spans="1:15" x14ac:dyDescent="0.3">
      <c r="A1490" s="278" t="s">
        <v>7761</v>
      </c>
      <c r="B1490" s="278" t="s">
        <v>7833</v>
      </c>
      <c r="C1490" s="280" t="s">
        <v>1161</v>
      </c>
      <c r="D1490" s="278" t="s">
        <v>64</v>
      </c>
      <c r="E1490" s="280" t="s">
        <v>568</v>
      </c>
      <c r="F1490" s="278" t="s">
        <v>2298</v>
      </c>
      <c r="G1490" s="278" t="s">
        <v>7834</v>
      </c>
      <c r="H1490" s="278" t="s">
        <v>48</v>
      </c>
      <c r="I1490" s="278" t="s">
        <v>7832</v>
      </c>
      <c r="J1490" s="278" t="s">
        <v>1037</v>
      </c>
      <c r="K1490" s="278" t="s">
        <v>341</v>
      </c>
      <c r="L1490" s="278" t="s">
        <v>92</v>
      </c>
      <c r="M1490" s="279" t="s">
        <v>278</v>
      </c>
      <c r="N1490" s="278" t="s">
        <v>5000</v>
      </c>
      <c r="O1490" s="278"/>
    </row>
    <row r="1491" spans="1:15" x14ac:dyDescent="0.3">
      <c r="A1491" s="278" t="s">
        <v>7761</v>
      </c>
      <c r="B1491" s="278" t="s">
        <v>7830</v>
      </c>
      <c r="C1491" s="280" t="s">
        <v>1161</v>
      </c>
      <c r="D1491" s="278" t="s">
        <v>64</v>
      </c>
      <c r="E1491" s="280" t="s">
        <v>568</v>
      </c>
      <c r="F1491" s="278" t="s">
        <v>2298</v>
      </c>
      <c r="G1491" s="278" t="s">
        <v>7831</v>
      </c>
      <c r="H1491" s="278" t="s">
        <v>48</v>
      </c>
      <c r="I1491" s="278" t="s">
        <v>7829</v>
      </c>
      <c r="J1491" s="278" t="s">
        <v>1037</v>
      </c>
      <c r="K1491" s="278" t="s">
        <v>341</v>
      </c>
      <c r="L1491" s="278" t="s">
        <v>92</v>
      </c>
      <c r="M1491" s="279" t="s">
        <v>278</v>
      </c>
      <c r="N1491" s="278" t="s">
        <v>5000</v>
      </c>
      <c r="O1491" s="278"/>
    </row>
    <row r="1492" spans="1:15" x14ac:dyDescent="0.3">
      <c r="A1492" s="278" t="s">
        <v>7761</v>
      </c>
      <c r="B1492" s="278" t="s">
        <v>7827</v>
      </c>
      <c r="C1492" s="280" t="s">
        <v>1161</v>
      </c>
      <c r="D1492" s="278" t="s">
        <v>64</v>
      </c>
      <c r="E1492" s="280" t="s">
        <v>568</v>
      </c>
      <c r="F1492" s="278" t="s">
        <v>2298</v>
      </c>
      <c r="G1492" s="278" t="s">
        <v>7828</v>
      </c>
      <c r="H1492" s="278" t="s">
        <v>48</v>
      </c>
      <c r="I1492" s="278" t="s">
        <v>7826</v>
      </c>
      <c r="J1492" s="278" t="s">
        <v>1037</v>
      </c>
      <c r="K1492" s="278" t="s">
        <v>341</v>
      </c>
      <c r="L1492" s="278" t="s">
        <v>92</v>
      </c>
      <c r="M1492" s="279" t="s">
        <v>278</v>
      </c>
      <c r="N1492" s="278" t="s">
        <v>5000</v>
      </c>
      <c r="O1492" s="278"/>
    </row>
    <row r="1493" spans="1:15" x14ac:dyDescent="0.3">
      <c r="A1493" s="278" t="s">
        <v>7761</v>
      </c>
      <c r="B1493" s="278" t="s">
        <v>7824</v>
      </c>
      <c r="C1493" s="280" t="s">
        <v>1161</v>
      </c>
      <c r="D1493" s="278" t="s">
        <v>64</v>
      </c>
      <c r="E1493" s="280" t="s">
        <v>568</v>
      </c>
      <c r="F1493" s="278" t="s">
        <v>2321</v>
      </c>
      <c r="G1493" s="278" t="s">
        <v>7825</v>
      </c>
      <c r="H1493" s="278" t="s">
        <v>48</v>
      </c>
      <c r="I1493" s="278" t="s">
        <v>7823</v>
      </c>
      <c r="J1493" s="278" t="s">
        <v>1037</v>
      </c>
      <c r="K1493" s="278" t="s">
        <v>341</v>
      </c>
      <c r="L1493" s="278" t="s">
        <v>92</v>
      </c>
      <c r="M1493" s="279" t="s">
        <v>5440</v>
      </c>
      <c r="N1493" s="278" t="s">
        <v>5000</v>
      </c>
      <c r="O1493" s="278"/>
    </row>
    <row r="1494" spans="1:15" x14ac:dyDescent="0.3">
      <c r="A1494" s="278" t="s">
        <v>7761</v>
      </c>
      <c r="B1494" s="278" t="s">
        <v>7821</v>
      </c>
      <c r="C1494" s="280" t="s">
        <v>1161</v>
      </c>
      <c r="D1494" s="278" t="s">
        <v>64</v>
      </c>
      <c r="E1494" s="280" t="s">
        <v>568</v>
      </c>
      <c r="F1494" s="278" t="s">
        <v>2321</v>
      </c>
      <c r="G1494" s="278" t="s">
        <v>7822</v>
      </c>
      <c r="H1494" s="278" t="s">
        <v>48</v>
      </c>
      <c r="I1494" s="278" t="s">
        <v>7820</v>
      </c>
      <c r="J1494" s="278" t="s">
        <v>1037</v>
      </c>
      <c r="K1494" s="278" t="s">
        <v>341</v>
      </c>
      <c r="L1494" s="278" t="s">
        <v>92</v>
      </c>
      <c r="M1494" s="279" t="s">
        <v>5440</v>
      </c>
      <c r="N1494" s="278" t="s">
        <v>5000</v>
      </c>
      <c r="O1494" s="278"/>
    </row>
    <row r="1495" spans="1:15" x14ac:dyDescent="0.3">
      <c r="A1495" s="278" t="s">
        <v>7761</v>
      </c>
      <c r="B1495" s="278" t="s">
        <v>7818</v>
      </c>
      <c r="C1495" s="280" t="s">
        <v>1161</v>
      </c>
      <c r="D1495" s="278" t="s">
        <v>64</v>
      </c>
      <c r="E1495" s="280" t="s">
        <v>568</v>
      </c>
      <c r="F1495" s="278" t="s">
        <v>2298</v>
      </c>
      <c r="G1495" s="278" t="s">
        <v>7819</v>
      </c>
      <c r="H1495" s="278" t="s">
        <v>48</v>
      </c>
      <c r="I1495" s="278" t="s">
        <v>7817</v>
      </c>
      <c r="J1495" s="278" t="s">
        <v>1037</v>
      </c>
      <c r="K1495" s="278" t="s">
        <v>341</v>
      </c>
      <c r="L1495" s="278" t="s">
        <v>92</v>
      </c>
      <c r="M1495" s="279" t="s">
        <v>278</v>
      </c>
      <c r="N1495" s="278" t="s">
        <v>5000</v>
      </c>
      <c r="O1495" s="278"/>
    </row>
    <row r="1496" spans="1:15" x14ac:dyDescent="0.3">
      <c r="A1496" s="278" t="s">
        <v>7761</v>
      </c>
      <c r="B1496" s="278" t="s">
        <v>7815</v>
      </c>
      <c r="C1496" s="280" t="s">
        <v>1161</v>
      </c>
      <c r="D1496" s="278" t="s">
        <v>64</v>
      </c>
      <c r="E1496" s="280" t="s">
        <v>568</v>
      </c>
      <c r="F1496" s="278" t="s">
        <v>2298</v>
      </c>
      <c r="G1496" s="278" t="s">
        <v>7816</v>
      </c>
      <c r="H1496" s="278" t="s">
        <v>48</v>
      </c>
      <c r="I1496" s="278" t="s">
        <v>7814</v>
      </c>
      <c r="J1496" s="278" t="s">
        <v>1037</v>
      </c>
      <c r="K1496" s="278" t="s">
        <v>341</v>
      </c>
      <c r="L1496" s="278" t="s">
        <v>92</v>
      </c>
      <c r="M1496" s="279" t="s">
        <v>278</v>
      </c>
      <c r="N1496" s="278" t="s">
        <v>5000</v>
      </c>
      <c r="O1496" s="278"/>
    </row>
    <row r="1497" spans="1:15" x14ac:dyDescent="0.3">
      <c r="A1497" s="278" t="s">
        <v>7761</v>
      </c>
      <c r="B1497" s="278" t="s">
        <v>7812</v>
      </c>
      <c r="C1497" s="280" t="s">
        <v>1161</v>
      </c>
      <c r="D1497" s="278" t="s">
        <v>64</v>
      </c>
      <c r="E1497" s="280" t="s">
        <v>568</v>
      </c>
      <c r="F1497" s="278" t="s">
        <v>2298</v>
      </c>
      <c r="G1497" s="278" t="s">
        <v>7813</v>
      </c>
      <c r="H1497" s="278" t="s">
        <v>48</v>
      </c>
      <c r="I1497" s="278" t="s">
        <v>7811</v>
      </c>
      <c r="J1497" s="278" t="s">
        <v>1037</v>
      </c>
      <c r="K1497" s="278" t="s">
        <v>341</v>
      </c>
      <c r="L1497" s="278" t="s">
        <v>92</v>
      </c>
      <c r="M1497" s="279" t="s">
        <v>278</v>
      </c>
      <c r="N1497" s="278" t="s">
        <v>5000</v>
      </c>
      <c r="O1497" s="278"/>
    </row>
    <row r="1498" spans="1:15" x14ac:dyDescent="0.3">
      <c r="A1498" s="278" t="s">
        <v>7761</v>
      </c>
      <c r="B1498" s="278" t="s">
        <v>7809</v>
      </c>
      <c r="C1498" s="280" t="s">
        <v>1161</v>
      </c>
      <c r="D1498" s="278" t="s">
        <v>64</v>
      </c>
      <c r="E1498" s="280" t="s">
        <v>568</v>
      </c>
      <c r="F1498" s="278" t="s">
        <v>2298</v>
      </c>
      <c r="G1498" s="278" t="s">
        <v>7810</v>
      </c>
      <c r="H1498" s="278" t="s">
        <v>48</v>
      </c>
      <c r="I1498" s="278" t="s">
        <v>7808</v>
      </c>
      <c r="J1498" s="278" t="s">
        <v>1037</v>
      </c>
      <c r="K1498" s="278" t="s">
        <v>341</v>
      </c>
      <c r="L1498" s="278" t="s">
        <v>92</v>
      </c>
      <c r="M1498" s="279" t="s">
        <v>278</v>
      </c>
      <c r="N1498" s="278" t="s">
        <v>5000</v>
      </c>
      <c r="O1498" s="278"/>
    </row>
    <row r="1499" spans="1:15" x14ac:dyDescent="0.3">
      <c r="A1499" s="278" t="s">
        <v>7761</v>
      </c>
      <c r="B1499" s="278" t="s">
        <v>7806</v>
      </c>
      <c r="C1499" s="280" t="s">
        <v>1161</v>
      </c>
      <c r="D1499" s="278" t="s">
        <v>64</v>
      </c>
      <c r="E1499" s="280" t="s">
        <v>568</v>
      </c>
      <c r="F1499" s="278" t="s">
        <v>2308</v>
      </c>
      <c r="G1499" s="278" t="s">
        <v>7807</v>
      </c>
      <c r="H1499" s="278" t="s">
        <v>48</v>
      </c>
      <c r="I1499" s="278" t="s">
        <v>7805</v>
      </c>
      <c r="J1499" s="278" t="s">
        <v>1037</v>
      </c>
      <c r="K1499" s="278" t="s">
        <v>341</v>
      </c>
      <c r="L1499" s="278" t="s">
        <v>92</v>
      </c>
      <c r="M1499" s="279" t="s">
        <v>294</v>
      </c>
      <c r="N1499" s="278" t="s">
        <v>5000</v>
      </c>
      <c r="O1499" s="278"/>
    </row>
    <row r="1500" spans="1:15" x14ac:dyDescent="0.3">
      <c r="A1500" s="278" t="s">
        <v>7761</v>
      </c>
      <c r="B1500" s="278" t="s">
        <v>7803</v>
      </c>
      <c r="C1500" s="280" t="s">
        <v>1014</v>
      </c>
      <c r="D1500" s="278" t="s">
        <v>64</v>
      </c>
      <c r="E1500" s="280" t="s">
        <v>568</v>
      </c>
      <c r="F1500" s="278" t="s">
        <v>2308</v>
      </c>
      <c r="G1500" s="278" t="s">
        <v>7804</v>
      </c>
      <c r="H1500" s="278" t="s">
        <v>48</v>
      </c>
      <c r="I1500" s="278" t="s">
        <v>7802</v>
      </c>
      <c r="J1500" s="278" t="s">
        <v>1037</v>
      </c>
      <c r="K1500" s="278" t="s">
        <v>341</v>
      </c>
      <c r="L1500" s="278" t="s">
        <v>92</v>
      </c>
      <c r="M1500" s="279" t="s">
        <v>294</v>
      </c>
      <c r="N1500" s="278" t="s">
        <v>5000</v>
      </c>
      <c r="O1500" s="278"/>
    </row>
    <row r="1501" spans="1:15" x14ac:dyDescent="0.3">
      <c r="A1501" s="278" t="s">
        <v>7761</v>
      </c>
      <c r="B1501" s="278" t="s">
        <v>7800</v>
      </c>
      <c r="C1501" s="280" t="s">
        <v>1014</v>
      </c>
      <c r="D1501" s="278" t="s">
        <v>64</v>
      </c>
      <c r="E1501" s="280" t="s">
        <v>568</v>
      </c>
      <c r="F1501" s="278" t="s">
        <v>2308</v>
      </c>
      <c r="G1501" s="278" t="s">
        <v>7801</v>
      </c>
      <c r="H1501" s="278" t="s">
        <v>48</v>
      </c>
      <c r="I1501" s="278" t="s">
        <v>7799</v>
      </c>
      <c r="J1501" s="278" t="s">
        <v>1037</v>
      </c>
      <c r="K1501" s="278" t="s">
        <v>341</v>
      </c>
      <c r="L1501" s="278" t="s">
        <v>92</v>
      </c>
      <c r="M1501" s="279" t="s">
        <v>294</v>
      </c>
      <c r="N1501" s="278" t="s">
        <v>5000</v>
      </c>
      <c r="O1501" s="278"/>
    </row>
    <row r="1502" spans="1:15" x14ac:dyDescent="0.3">
      <c r="A1502" s="278" t="s">
        <v>7761</v>
      </c>
      <c r="B1502" s="278" t="s">
        <v>7797</v>
      </c>
      <c r="C1502" s="280" t="s">
        <v>1161</v>
      </c>
      <c r="D1502" s="278" t="s">
        <v>64</v>
      </c>
      <c r="E1502" s="280" t="s">
        <v>568</v>
      </c>
      <c r="F1502" s="278" t="s">
        <v>2281</v>
      </c>
      <c r="G1502" s="278" t="s">
        <v>7798</v>
      </c>
      <c r="H1502" s="278" t="s">
        <v>48</v>
      </c>
      <c r="I1502" s="278" t="s">
        <v>7796</v>
      </c>
      <c r="J1502" s="278" t="s">
        <v>1037</v>
      </c>
      <c r="K1502" s="278" t="s">
        <v>341</v>
      </c>
      <c r="L1502" s="278" t="s">
        <v>92</v>
      </c>
      <c r="M1502" s="279" t="s">
        <v>236</v>
      </c>
      <c r="N1502" s="278" t="s">
        <v>5000</v>
      </c>
      <c r="O1502" s="278"/>
    </row>
    <row r="1503" spans="1:15" x14ac:dyDescent="0.3">
      <c r="A1503" s="278" t="s">
        <v>7761</v>
      </c>
      <c r="B1503" s="278" t="s">
        <v>7794</v>
      </c>
      <c r="C1503" s="280" t="s">
        <v>1161</v>
      </c>
      <c r="D1503" s="278" t="s">
        <v>64</v>
      </c>
      <c r="E1503" s="280" t="s">
        <v>568</v>
      </c>
      <c r="F1503" s="278" t="s">
        <v>2289</v>
      </c>
      <c r="G1503" s="278" t="s">
        <v>7795</v>
      </c>
      <c r="H1503" s="278" t="s">
        <v>48</v>
      </c>
      <c r="I1503" s="278" t="s">
        <v>7793</v>
      </c>
      <c r="J1503" s="278" t="s">
        <v>1037</v>
      </c>
      <c r="K1503" s="278" t="s">
        <v>341</v>
      </c>
      <c r="L1503" s="278" t="s">
        <v>92</v>
      </c>
      <c r="M1503" s="279" t="s">
        <v>104</v>
      </c>
      <c r="N1503" s="278" t="s">
        <v>5000</v>
      </c>
      <c r="O1503" s="278"/>
    </row>
    <row r="1504" spans="1:15" x14ac:dyDescent="0.3">
      <c r="A1504" s="278" t="s">
        <v>7761</v>
      </c>
      <c r="B1504" s="278" t="s">
        <v>7791</v>
      </c>
      <c r="C1504" s="280" t="s">
        <v>1161</v>
      </c>
      <c r="D1504" s="278" t="s">
        <v>64</v>
      </c>
      <c r="E1504" s="280" t="s">
        <v>568</v>
      </c>
      <c r="F1504" s="278" t="s">
        <v>2321</v>
      </c>
      <c r="G1504" s="278" t="s">
        <v>7792</v>
      </c>
      <c r="H1504" s="278" t="s">
        <v>48</v>
      </c>
      <c r="I1504" s="278" t="s">
        <v>7790</v>
      </c>
      <c r="J1504" s="278" t="s">
        <v>1037</v>
      </c>
      <c r="K1504" s="278" t="s">
        <v>341</v>
      </c>
      <c r="L1504" s="278" t="s">
        <v>92</v>
      </c>
      <c r="M1504" s="279" t="s">
        <v>5440</v>
      </c>
      <c r="N1504" s="278" t="s">
        <v>5000</v>
      </c>
      <c r="O1504" s="278"/>
    </row>
    <row r="1505" spans="1:15" x14ac:dyDescent="0.3">
      <c r="A1505" s="278" t="s">
        <v>7761</v>
      </c>
      <c r="B1505" s="278" t="s">
        <v>7788</v>
      </c>
      <c r="C1505" s="280" t="s">
        <v>1161</v>
      </c>
      <c r="D1505" s="278" t="s">
        <v>64</v>
      </c>
      <c r="E1505" s="280" t="s">
        <v>568</v>
      </c>
      <c r="F1505" s="278" t="s">
        <v>2270</v>
      </c>
      <c r="G1505" s="278" t="s">
        <v>7789</v>
      </c>
      <c r="H1505" s="278" t="s">
        <v>48</v>
      </c>
      <c r="I1505" s="278" t="s">
        <v>7787</v>
      </c>
      <c r="J1505" s="278" t="s">
        <v>1037</v>
      </c>
      <c r="K1505" s="278" t="s">
        <v>341</v>
      </c>
      <c r="L1505" s="278" t="s">
        <v>92</v>
      </c>
      <c r="M1505" s="279" t="s">
        <v>204</v>
      </c>
      <c r="N1505" s="278" t="s">
        <v>5000</v>
      </c>
      <c r="O1505" s="278"/>
    </row>
    <row r="1506" spans="1:15" x14ac:dyDescent="0.3">
      <c r="A1506" s="278" t="s">
        <v>7761</v>
      </c>
      <c r="B1506" s="278" t="s">
        <v>7785</v>
      </c>
      <c r="C1506" s="280" t="s">
        <v>1014</v>
      </c>
      <c r="D1506" s="278" t="s">
        <v>64</v>
      </c>
      <c r="E1506" s="280" t="s">
        <v>568</v>
      </c>
      <c r="F1506" s="278" t="s">
        <v>2328</v>
      </c>
      <c r="G1506" s="278" t="s">
        <v>7786</v>
      </c>
      <c r="H1506" s="278" t="s">
        <v>48</v>
      </c>
      <c r="I1506" s="278" t="s">
        <v>7784</v>
      </c>
      <c r="J1506" s="278" t="s">
        <v>1037</v>
      </c>
      <c r="K1506" s="278" t="s">
        <v>341</v>
      </c>
      <c r="L1506" s="278" t="s">
        <v>92</v>
      </c>
      <c r="M1506" s="279" t="s">
        <v>6488</v>
      </c>
      <c r="N1506" s="278" t="s">
        <v>5000</v>
      </c>
      <c r="O1506" s="278"/>
    </row>
    <row r="1507" spans="1:15" x14ac:dyDescent="0.3">
      <c r="A1507" s="278" t="s">
        <v>7761</v>
      </c>
      <c r="B1507" s="278" t="s">
        <v>7782</v>
      </c>
      <c r="C1507" s="280" t="s">
        <v>1014</v>
      </c>
      <c r="D1507" s="278" t="s">
        <v>64</v>
      </c>
      <c r="E1507" s="280" t="s">
        <v>568</v>
      </c>
      <c r="F1507" s="278" t="s">
        <v>2289</v>
      </c>
      <c r="G1507" s="278" t="s">
        <v>7783</v>
      </c>
      <c r="H1507" s="278" t="s">
        <v>48</v>
      </c>
      <c r="I1507" s="278" t="s">
        <v>7781</v>
      </c>
      <c r="J1507" s="278" t="s">
        <v>1037</v>
      </c>
      <c r="K1507" s="278" t="s">
        <v>341</v>
      </c>
      <c r="L1507" s="278" t="s">
        <v>92</v>
      </c>
      <c r="M1507" s="279" t="s">
        <v>104</v>
      </c>
      <c r="N1507" s="278" t="s">
        <v>5000</v>
      </c>
      <c r="O1507" s="278"/>
    </row>
    <row r="1508" spans="1:15" x14ac:dyDescent="0.3">
      <c r="A1508" s="278" t="s">
        <v>7761</v>
      </c>
      <c r="B1508" s="278" t="s">
        <v>7779</v>
      </c>
      <c r="C1508" s="280" t="s">
        <v>1161</v>
      </c>
      <c r="D1508" s="278" t="s">
        <v>64</v>
      </c>
      <c r="E1508" s="280" t="s">
        <v>568</v>
      </c>
      <c r="F1508" s="278" t="s">
        <v>2299</v>
      </c>
      <c r="G1508" s="278" t="s">
        <v>7780</v>
      </c>
      <c r="H1508" s="278" t="s">
        <v>48</v>
      </c>
      <c r="I1508" s="278" t="s">
        <v>7778</v>
      </c>
      <c r="J1508" s="278" t="s">
        <v>1037</v>
      </c>
      <c r="K1508" s="278" t="s">
        <v>341</v>
      </c>
      <c r="L1508" s="278" t="s">
        <v>92</v>
      </c>
      <c r="M1508" s="279" t="s">
        <v>281</v>
      </c>
      <c r="N1508" s="278" t="s">
        <v>5000</v>
      </c>
      <c r="O1508" s="278"/>
    </row>
    <row r="1509" spans="1:15" x14ac:dyDescent="0.3">
      <c r="A1509" s="278" t="s">
        <v>7761</v>
      </c>
      <c r="B1509" s="278" t="s">
        <v>7776</v>
      </c>
      <c r="C1509" s="280" t="s">
        <v>1161</v>
      </c>
      <c r="D1509" s="278" t="s">
        <v>64</v>
      </c>
      <c r="E1509" s="280" t="s">
        <v>568</v>
      </c>
      <c r="F1509" s="278" t="s">
        <v>2328</v>
      </c>
      <c r="G1509" s="278" t="s">
        <v>7777</v>
      </c>
      <c r="H1509" s="278" t="s">
        <v>48</v>
      </c>
      <c r="I1509" s="278" t="s">
        <v>7775</v>
      </c>
      <c r="J1509" s="278" t="s">
        <v>1037</v>
      </c>
      <c r="K1509" s="278" t="s">
        <v>341</v>
      </c>
      <c r="L1509" s="278" t="s">
        <v>92</v>
      </c>
      <c r="M1509" s="279" t="s">
        <v>7379</v>
      </c>
      <c r="N1509" s="278" t="s">
        <v>5000</v>
      </c>
      <c r="O1509" s="278"/>
    </row>
    <row r="1510" spans="1:15" x14ac:dyDescent="0.3">
      <c r="A1510" s="278" t="s">
        <v>7761</v>
      </c>
      <c r="B1510" s="278" t="s">
        <v>7773</v>
      </c>
      <c r="C1510" s="280" t="s">
        <v>1014</v>
      </c>
      <c r="D1510" s="278" t="s">
        <v>64</v>
      </c>
      <c r="E1510" s="280" t="s">
        <v>568</v>
      </c>
      <c r="F1510" s="278" t="s">
        <v>2321</v>
      </c>
      <c r="G1510" s="278" t="s">
        <v>7774</v>
      </c>
      <c r="H1510" s="278" t="s">
        <v>48</v>
      </c>
      <c r="I1510" s="278" t="s">
        <v>7772</v>
      </c>
      <c r="J1510" s="278" t="s">
        <v>1037</v>
      </c>
      <c r="K1510" s="278" t="s">
        <v>341</v>
      </c>
      <c r="L1510" s="278" t="s">
        <v>92</v>
      </c>
      <c r="M1510" s="279" t="s">
        <v>5440</v>
      </c>
      <c r="N1510" s="278" t="s">
        <v>5000</v>
      </c>
      <c r="O1510" s="278"/>
    </row>
    <row r="1511" spans="1:15" x14ac:dyDescent="0.3">
      <c r="A1511" s="278" t="s">
        <v>7761</v>
      </c>
      <c r="B1511" s="278" t="s">
        <v>7770</v>
      </c>
      <c r="C1511" s="280" t="s">
        <v>1014</v>
      </c>
      <c r="D1511" s="278" t="s">
        <v>64</v>
      </c>
      <c r="E1511" s="280" t="s">
        <v>568</v>
      </c>
      <c r="F1511" s="278" t="s">
        <v>2295</v>
      </c>
      <c r="G1511" s="278" t="s">
        <v>7771</v>
      </c>
      <c r="H1511" s="278" t="s">
        <v>48</v>
      </c>
      <c r="I1511" s="278" t="s">
        <v>7769</v>
      </c>
      <c r="J1511" s="278" t="s">
        <v>1037</v>
      </c>
      <c r="K1511" s="278" t="s">
        <v>341</v>
      </c>
      <c r="L1511" s="278" t="s">
        <v>92</v>
      </c>
      <c r="M1511" s="279" t="s">
        <v>269</v>
      </c>
      <c r="N1511" s="278" t="s">
        <v>5000</v>
      </c>
      <c r="O1511" s="278"/>
    </row>
    <row r="1512" spans="1:15" x14ac:dyDescent="0.3">
      <c r="A1512" s="278" t="s">
        <v>7761</v>
      </c>
      <c r="B1512" s="278" t="s">
        <v>7767</v>
      </c>
      <c r="C1512" s="280" t="s">
        <v>1014</v>
      </c>
      <c r="D1512" s="278" t="s">
        <v>64</v>
      </c>
      <c r="E1512" s="280" t="s">
        <v>568</v>
      </c>
      <c r="F1512" s="278" t="s">
        <v>2321</v>
      </c>
      <c r="G1512" s="278" t="s">
        <v>7768</v>
      </c>
      <c r="H1512" s="278" t="s">
        <v>48</v>
      </c>
      <c r="I1512" s="278" t="s">
        <v>7766</v>
      </c>
      <c r="J1512" s="278" t="s">
        <v>1037</v>
      </c>
      <c r="K1512" s="278" t="s">
        <v>341</v>
      </c>
      <c r="L1512" s="278" t="s">
        <v>92</v>
      </c>
      <c r="M1512" s="279" t="s">
        <v>5440</v>
      </c>
      <c r="N1512" s="278" t="s">
        <v>5000</v>
      </c>
      <c r="O1512" s="278"/>
    </row>
    <row r="1513" spans="1:15" x14ac:dyDescent="0.3">
      <c r="A1513" s="278" t="s">
        <v>7761</v>
      </c>
      <c r="B1513" s="278" t="s">
        <v>7764</v>
      </c>
      <c r="C1513" s="280" t="s">
        <v>1161</v>
      </c>
      <c r="D1513" s="278" t="s">
        <v>64</v>
      </c>
      <c r="E1513" s="280" t="s">
        <v>568</v>
      </c>
      <c r="F1513" s="278" t="s">
        <v>2298</v>
      </c>
      <c r="G1513" s="278" t="s">
        <v>7765</v>
      </c>
      <c r="H1513" s="278" t="s">
        <v>48</v>
      </c>
      <c r="I1513" s="278" t="s">
        <v>7763</v>
      </c>
      <c r="J1513" s="278" t="s">
        <v>1037</v>
      </c>
      <c r="K1513" s="278" t="s">
        <v>341</v>
      </c>
      <c r="L1513" s="278" t="s">
        <v>92</v>
      </c>
      <c r="M1513" s="279" t="s">
        <v>278</v>
      </c>
      <c r="N1513" s="278" t="s">
        <v>5000</v>
      </c>
      <c r="O1513" s="278"/>
    </row>
    <row r="1514" spans="1:15" x14ac:dyDescent="0.3">
      <c r="A1514" s="278" t="s">
        <v>7761</v>
      </c>
      <c r="B1514" s="278" t="s">
        <v>7760</v>
      </c>
      <c r="C1514" s="280" t="s">
        <v>1161</v>
      </c>
      <c r="D1514" s="278" t="s">
        <v>64</v>
      </c>
      <c r="E1514" s="280" t="s">
        <v>568</v>
      </c>
      <c r="F1514" s="278" t="s">
        <v>2321</v>
      </c>
      <c r="G1514" s="278" t="s">
        <v>7762</v>
      </c>
      <c r="H1514" s="278" t="s">
        <v>48</v>
      </c>
      <c r="I1514" s="278" t="s">
        <v>7759</v>
      </c>
      <c r="J1514" s="278" t="s">
        <v>1037</v>
      </c>
      <c r="K1514" s="278" t="s">
        <v>341</v>
      </c>
      <c r="L1514" s="278" t="s">
        <v>92</v>
      </c>
      <c r="M1514" s="279" t="s">
        <v>5440</v>
      </c>
      <c r="N1514" s="278" t="s">
        <v>5000</v>
      </c>
      <c r="O1514" s="278"/>
    </row>
    <row r="1515" spans="1:15" x14ac:dyDescent="0.3">
      <c r="A1515" s="278" t="s">
        <v>7665</v>
      </c>
      <c r="B1515" s="278" t="s">
        <v>7757</v>
      </c>
      <c r="C1515" s="280" t="s">
        <v>1014</v>
      </c>
      <c r="D1515" s="278" t="s">
        <v>64</v>
      </c>
      <c r="E1515" s="280" t="s">
        <v>568</v>
      </c>
      <c r="F1515" s="278" t="s">
        <v>2270</v>
      </c>
      <c r="G1515" s="278" t="s">
        <v>7758</v>
      </c>
      <c r="H1515" s="278" t="s">
        <v>48</v>
      </c>
      <c r="I1515" s="278" t="s">
        <v>7756</v>
      </c>
      <c r="J1515" s="278" t="s">
        <v>1037</v>
      </c>
      <c r="K1515" s="278" t="s">
        <v>341</v>
      </c>
      <c r="L1515" s="278" t="s">
        <v>92</v>
      </c>
      <c r="M1515" s="279" t="s">
        <v>204</v>
      </c>
      <c r="N1515" s="278" t="s">
        <v>5000</v>
      </c>
      <c r="O1515" s="278"/>
    </row>
    <row r="1516" spans="1:15" x14ac:dyDescent="0.3">
      <c r="A1516" s="278" t="s">
        <v>7665</v>
      </c>
      <c r="B1516" s="278" t="s">
        <v>7754</v>
      </c>
      <c r="C1516" s="280" t="s">
        <v>1014</v>
      </c>
      <c r="D1516" s="278" t="s">
        <v>64</v>
      </c>
      <c r="E1516" s="280" t="s">
        <v>568</v>
      </c>
      <c r="F1516" s="278" t="s">
        <v>2278</v>
      </c>
      <c r="G1516" s="278" t="s">
        <v>7755</v>
      </c>
      <c r="H1516" s="278" t="s">
        <v>48</v>
      </c>
      <c r="I1516" s="278" t="s">
        <v>7753</v>
      </c>
      <c r="J1516" s="278" t="s">
        <v>1037</v>
      </c>
      <c r="K1516" s="278" t="s">
        <v>341</v>
      </c>
      <c r="L1516" s="278" t="s">
        <v>92</v>
      </c>
      <c r="M1516" s="279" t="s">
        <v>225</v>
      </c>
      <c r="N1516" s="278" t="s">
        <v>5000</v>
      </c>
      <c r="O1516" s="278"/>
    </row>
    <row r="1517" spans="1:15" x14ac:dyDescent="0.3">
      <c r="A1517" s="278" t="s">
        <v>7665</v>
      </c>
      <c r="B1517" s="278" t="s">
        <v>7751</v>
      </c>
      <c r="C1517" s="280" t="s">
        <v>1014</v>
      </c>
      <c r="D1517" s="278" t="s">
        <v>64</v>
      </c>
      <c r="E1517" s="280" t="s">
        <v>568</v>
      </c>
      <c r="F1517" s="278" t="s">
        <v>2270</v>
      </c>
      <c r="G1517" s="278" t="s">
        <v>7752</v>
      </c>
      <c r="H1517" s="278" t="s">
        <v>48</v>
      </c>
      <c r="I1517" s="278" t="s">
        <v>7750</v>
      </c>
      <c r="J1517" s="278" t="s">
        <v>1037</v>
      </c>
      <c r="K1517" s="278" t="s">
        <v>341</v>
      </c>
      <c r="L1517" s="278" t="s">
        <v>92</v>
      </c>
      <c r="M1517" s="279" t="s">
        <v>204</v>
      </c>
      <c r="N1517" s="278" t="s">
        <v>5000</v>
      </c>
      <c r="O1517" s="278"/>
    </row>
    <row r="1518" spans="1:15" x14ac:dyDescent="0.3">
      <c r="A1518" s="278" t="s">
        <v>7665</v>
      </c>
      <c r="B1518" s="278" t="s">
        <v>7748</v>
      </c>
      <c r="C1518" s="280" t="s">
        <v>1014</v>
      </c>
      <c r="D1518" s="278" t="s">
        <v>64</v>
      </c>
      <c r="E1518" s="280" t="s">
        <v>568</v>
      </c>
      <c r="F1518" s="278" t="s">
        <v>2278</v>
      </c>
      <c r="G1518" s="278" t="s">
        <v>7749</v>
      </c>
      <c r="H1518" s="278" t="s">
        <v>48</v>
      </c>
      <c r="I1518" s="278" t="s">
        <v>7747</v>
      </c>
      <c r="J1518" s="278" t="s">
        <v>1037</v>
      </c>
      <c r="K1518" s="278" t="s">
        <v>341</v>
      </c>
      <c r="L1518" s="278" t="s">
        <v>92</v>
      </c>
      <c r="M1518" s="279" t="s">
        <v>225</v>
      </c>
      <c r="N1518" s="278" t="s">
        <v>5000</v>
      </c>
      <c r="O1518" s="278"/>
    </row>
    <row r="1519" spans="1:15" x14ac:dyDescent="0.3">
      <c r="A1519" s="278" t="s">
        <v>7665</v>
      </c>
      <c r="B1519" s="278" t="s">
        <v>7745</v>
      </c>
      <c r="C1519" s="280" t="s">
        <v>1161</v>
      </c>
      <c r="D1519" s="278" t="s">
        <v>64</v>
      </c>
      <c r="E1519" s="280" t="s">
        <v>568</v>
      </c>
      <c r="F1519" s="278" t="s">
        <v>2313</v>
      </c>
      <c r="G1519" s="278" t="s">
        <v>7746</v>
      </c>
      <c r="H1519" s="278" t="s">
        <v>48</v>
      </c>
      <c r="I1519" s="278" t="s">
        <v>7744</v>
      </c>
      <c r="J1519" s="278" t="s">
        <v>1037</v>
      </c>
      <c r="K1519" s="278" t="s">
        <v>341</v>
      </c>
      <c r="L1519" s="278" t="s">
        <v>92</v>
      </c>
      <c r="M1519" s="279" t="s">
        <v>177</v>
      </c>
      <c r="N1519" s="278" t="s">
        <v>5000</v>
      </c>
      <c r="O1519" s="278"/>
    </row>
    <row r="1520" spans="1:15" x14ac:dyDescent="0.3">
      <c r="A1520" s="278" t="s">
        <v>7665</v>
      </c>
      <c r="B1520" s="278" t="s">
        <v>7742</v>
      </c>
      <c r="C1520" s="280" t="s">
        <v>1014</v>
      </c>
      <c r="D1520" s="278" t="s">
        <v>64</v>
      </c>
      <c r="E1520" s="280" t="s">
        <v>568</v>
      </c>
      <c r="F1520" s="278" t="s">
        <v>2284</v>
      </c>
      <c r="G1520" s="278" t="s">
        <v>7743</v>
      </c>
      <c r="H1520" s="278" t="s">
        <v>48</v>
      </c>
      <c r="I1520" s="278" t="s">
        <v>7741</v>
      </c>
      <c r="J1520" s="278" t="s">
        <v>1037</v>
      </c>
      <c r="K1520" s="278" t="s">
        <v>341</v>
      </c>
      <c r="L1520" s="278" t="s">
        <v>92</v>
      </c>
      <c r="M1520" s="279" t="s">
        <v>241</v>
      </c>
      <c r="N1520" s="278" t="s">
        <v>5000</v>
      </c>
      <c r="O1520" s="278"/>
    </row>
    <row r="1521" spans="1:15" x14ac:dyDescent="0.3">
      <c r="A1521" s="278" t="s">
        <v>7665</v>
      </c>
      <c r="B1521" s="278" t="s">
        <v>7739</v>
      </c>
      <c r="C1521" s="280" t="s">
        <v>1014</v>
      </c>
      <c r="D1521" s="278" t="s">
        <v>64</v>
      </c>
      <c r="E1521" s="280" t="s">
        <v>568</v>
      </c>
      <c r="F1521" s="278" t="s">
        <v>2321</v>
      </c>
      <c r="G1521" s="278" t="s">
        <v>7740</v>
      </c>
      <c r="H1521" s="278" t="s">
        <v>48</v>
      </c>
      <c r="I1521" s="278" t="s">
        <v>7738</v>
      </c>
      <c r="J1521" s="278" t="s">
        <v>1037</v>
      </c>
      <c r="K1521" s="278" t="s">
        <v>341</v>
      </c>
      <c r="L1521" s="278" t="s">
        <v>92</v>
      </c>
      <c r="M1521" s="279" t="s">
        <v>5440</v>
      </c>
      <c r="N1521" s="278" t="s">
        <v>5000</v>
      </c>
      <c r="O1521" s="278"/>
    </row>
    <row r="1522" spans="1:15" x14ac:dyDescent="0.3">
      <c r="A1522" s="278" t="s">
        <v>7665</v>
      </c>
      <c r="B1522" s="278" t="s">
        <v>7736</v>
      </c>
      <c r="C1522" s="280" t="s">
        <v>1161</v>
      </c>
      <c r="D1522" s="278" t="s">
        <v>64</v>
      </c>
      <c r="E1522" s="280" t="s">
        <v>568</v>
      </c>
      <c r="F1522" s="278" t="s">
        <v>2297</v>
      </c>
      <c r="G1522" s="278" t="s">
        <v>7737</v>
      </c>
      <c r="H1522" s="278" t="s">
        <v>48</v>
      </c>
      <c r="I1522" s="278" t="s">
        <v>7735</v>
      </c>
      <c r="J1522" s="278" t="s">
        <v>1037</v>
      </c>
      <c r="K1522" s="278" t="s">
        <v>341</v>
      </c>
      <c r="L1522" s="278" t="s">
        <v>92</v>
      </c>
      <c r="M1522" s="279" t="s">
        <v>275</v>
      </c>
      <c r="N1522" s="278" t="s">
        <v>5000</v>
      </c>
      <c r="O1522" s="278"/>
    </row>
    <row r="1523" spans="1:15" x14ac:dyDescent="0.3">
      <c r="A1523" s="278" t="s">
        <v>7665</v>
      </c>
      <c r="B1523" s="278" t="s">
        <v>7733</v>
      </c>
      <c r="C1523" s="280" t="s">
        <v>1161</v>
      </c>
      <c r="D1523" s="278" t="s">
        <v>70</v>
      </c>
      <c r="E1523" s="280" t="s">
        <v>568</v>
      </c>
      <c r="F1523" s="278" t="s">
        <v>2330</v>
      </c>
      <c r="G1523" s="278" t="s">
        <v>7734</v>
      </c>
      <c r="H1523" s="278" t="s">
        <v>48</v>
      </c>
      <c r="I1523" s="278" t="s">
        <v>7732</v>
      </c>
      <c r="J1523" s="278" t="s">
        <v>1100</v>
      </c>
      <c r="K1523" s="278" t="s">
        <v>341</v>
      </c>
      <c r="L1523" s="278" t="s">
        <v>92</v>
      </c>
      <c r="M1523" s="279" t="s">
        <v>332</v>
      </c>
      <c r="N1523" s="278" t="s">
        <v>5000</v>
      </c>
      <c r="O1523" s="278"/>
    </row>
    <row r="1524" spans="1:15" x14ac:dyDescent="0.3">
      <c r="A1524" s="278" t="s">
        <v>7665</v>
      </c>
      <c r="B1524" s="278" t="s">
        <v>7730</v>
      </c>
      <c r="C1524" s="280" t="s">
        <v>1161</v>
      </c>
      <c r="D1524" s="278" t="s">
        <v>64</v>
      </c>
      <c r="E1524" s="280" t="s">
        <v>568</v>
      </c>
      <c r="F1524" s="278" t="s">
        <v>2287</v>
      </c>
      <c r="G1524" s="278" t="s">
        <v>7731</v>
      </c>
      <c r="H1524" s="278" t="s">
        <v>48</v>
      </c>
      <c r="I1524" s="278" t="s">
        <v>7729</v>
      </c>
      <c r="J1524" s="278" t="s">
        <v>1037</v>
      </c>
      <c r="K1524" s="278" t="s">
        <v>341</v>
      </c>
      <c r="L1524" s="278" t="s">
        <v>92</v>
      </c>
      <c r="M1524" s="279" t="s">
        <v>250</v>
      </c>
      <c r="N1524" s="278" t="s">
        <v>5000</v>
      </c>
      <c r="O1524" s="278"/>
    </row>
    <row r="1525" spans="1:15" x14ac:dyDescent="0.3">
      <c r="A1525" s="278" t="s">
        <v>7665</v>
      </c>
      <c r="B1525" s="278" t="s">
        <v>7727</v>
      </c>
      <c r="C1525" s="280" t="s">
        <v>1161</v>
      </c>
      <c r="D1525" s="278" t="s">
        <v>64</v>
      </c>
      <c r="E1525" s="280" t="s">
        <v>568</v>
      </c>
      <c r="F1525" s="278" t="s">
        <v>2321</v>
      </c>
      <c r="G1525" s="278" t="s">
        <v>7728</v>
      </c>
      <c r="H1525" s="278" t="s">
        <v>48</v>
      </c>
      <c r="I1525" s="278" t="s">
        <v>7726</v>
      </c>
      <c r="J1525" s="278" t="s">
        <v>1037</v>
      </c>
      <c r="K1525" s="278" t="s">
        <v>341</v>
      </c>
      <c r="L1525" s="278" t="s">
        <v>92</v>
      </c>
      <c r="M1525" s="279" t="s">
        <v>5440</v>
      </c>
      <c r="N1525" s="278" t="s">
        <v>5000</v>
      </c>
      <c r="O1525" s="278"/>
    </row>
    <row r="1526" spans="1:15" x14ac:dyDescent="0.3">
      <c r="A1526" s="278" t="s">
        <v>7665</v>
      </c>
      <c r="B1526" s="278" t="s">
        <v>7724</v>
      </c>
      <c r="C1526" s="280" t="s">
        <v>1161</v>
      </c>
      <c r="D1526" s="278" t="s">
        <v>64</v>
      </c>
      <c r="E1526" s="280" t="s">
        <v>568</v>
      </c>
      <c r="F1526" s="278" t="s">
        <v>2278</v>
      </c>
      <c r="G1526" s="278" t="s">
        <v>7725</v>
      </c>
      <c r="H1526" s="278" t="s">
        <v>48</v>
      </c>
      <c r="I1526" s="278" t="s">
        <v>7723</v>
      </c>
      <c r="J1526" s="278" t="s">
        <v>1037</v>
      </c>
      <c r="K1526" s="278" t="s">
        <v>341</v>
      </c>
      <c r="L1526" s="278" t="s">
        <v>92</v>
      </c>
      <c r="M1526" s="279" t="s">
        <v>225</v>
      </c>
      <c r="N1526" s="278" t="s">
        <v>5000</v>
      </c>
      <c r="O1526" s="278"/>
    </row>
    <row r="1527" spans="1:15" x14ac:dyDescent="0.3">
      <c r="A1527" s="278" t="s">
        <v>7665</v>
      </c>
      <c r="B1527" s="278" t="s">
        <v>7721</v>
      </c>
      <c r="C1527" s="280" t="s">
        <v>1014</v>
      </c>
      <c r="D1527" s="278" t="s">
        <v>64</v>
      </c>
      <c r="E1527" s="280" t="s">
        <v>568</v>
      </c>
      <c r="F1527" s="278" t="s">
        <v>2284</v>
      </c>
      <c r="G1527" s="278" t="s">
        <v>7722</v>
      </c>
      <c r="H1527" s="278" t="s">
        <v>48</v>
      </c>
      <c r="I1527" s="278" t="s">
        <v>7720</v>
      </c>
      <c r="J1527" s="278" t="s">
        <v>1037</v>
      </c>
      <c r="K1527" s="278" t="s">
        <v>341</v>
      </c>
      <c r="L1527" s="278" t="s">
        <v>92</v>
      </c>
      <c r="M1527" s="279" t="s">
        <v>241</v>
      </c>
      <c r="N1527" s="278" t="s">
        <v>5000</v>
      </c>
      <c r="O1527" s="278"/>
    </row>
    <row r="1528" spans="1:15" x14ac:dyDescent="0.3">
      <c r="A1528" s="278" t="s">
        <v>7665</v>
      </c>
      <c r="B1528" s="278" t="s">
        <v>7718</v>
      </c>
      <c r="C1528" s="280" t="s">
        <v>1161</v>
      </c>
      <c r="D1528" s="278" t="s">
        <v>64</v>
      </c>
      <c r="E1528" s="280" t="s">
        <v>568</v>
      </c>
      <c r="F1528" s="278" t="s">
        <v>2278</v>
      </c>
      <c r="G1528" s="278" t="s">
        <v>7719</v>
      </c>
      <c r="H1528" s="278" t="s">
        <v>48</v>
      </c>
      <c r="I1528" s="278" t="s">
        <v>7717</v>
      </c>
      <c r="J1528" s="278" t="s">
        <v>1037</v>
      </c>
      <c r="K1528" s="278" t="s">
        <v>341</v>
      </c>
      <c r="L1528" s="278" t="s">
        <v>92</v>
      </c>
      <c r="M1528" s="279" t="s">
        <v>225</v>
      </c>
      <c r="N1528" s="278" t="s">
        <v>5000</v>
      </c>
      <c r="O1528" s="278"/>
    </row>
    <row r="1529" spans="1:15" x14ac:dyDescent="0.3">
      <c r="A1529" s="278" t="s">
        <v>7665</v>
      </c>
      <c r="B1529" s="278" t="s">
        <v>7715</v>
      </c>
      <c r="C1529" s="280" t="s">
        <v>1014</v>
      </c>
      <c r="D1529" s="278" t="s">
        <v>64</v>
      </c>
      <c r="E1529" s="280" t="s">
        <v>568</v>
      </c>
      <c r="F1529" s="278" t="s">
        <v>2278</v>
      </c>
      <c r="G1529" s="278" t="s">
        <v>7716</v>
      </c>
      <c r="H1529" s="278" t="s">
        <v>48</v>
      </c>
      <c r="I1529" s="278" t="s">
        <v>7714</v>
      </c>
      <c r="J1529" s="278" t="s">
        <v>1037</v>
      </c>
      <c r="K1529" s="278" t="s">
        <v>341</v>
      </c>
      <c r="L1529" s="278" t="s">
        <v>92</v>
      </c>
      <c r="M1529" s="279" t="s">
        <v>225</v>
      </c>
      <c r="N1529" s="278" t="s">
        <v>5000</v>
      </c>
      <c r="O1529" s="278"/>
    </row>
    <row r="1530" spans="1:15" x14ac:dyDescent="0.3">
      <c r="A1530" s="278" t="s">
        <v>7665</v>
      </c>
      <c r="B1530" s="278" t="s">
        <v>7712</v>
      </c>
      <c r="C1530" s="280" t="s">
        <v>1161</v>
      </c>
      <c r="D1530" s="278" t="s">
        <v>64</v>
      </c>
      <c r="E1530" s="280" t="s">
        <v>568</v>
      </c>
      <c r="F1530" s="278" t="s">
        <v>2278</v>
      </c>
      <c r="G1530" s="278" t="s">
        <v>7713</v>
      </c>
      <c r="H1530" s="278" t="s">
        <v>48</v>
      </c>
      <c r="I1530" s="278" t="s">
        <v>7711</v>
      </c>
      <c r="J1530" s="278" t="s">
        <v>1037</v>
      </c>
      <c r="K1530" s="278" t="s">
        <v>341</v>
      </c>
      <c r="L1530" s="278" t="s">
        <v>92</v>
      </c>
      <c r="M1530" s="279" t="s">
        <v>225</v>
      </c>
      <c r="N1530" s="278" t="s">
        <v>5000</v>
      </c>
      <c r="O1530" s="278"/>
    </row>
    <row r="1531" spans="1:15" x14ac:dyDescent="0.3">
      <c r="A1531" s="278" t="s">
        <v>7665</v>
      </c>
      <c r="B1531" s="278" t="s">
        <v>7709</v>
      </c>
      <c r="C1531" s="280" t="s">
        <v>1161</v>
      </c>
      <c r="D1531" s="278" t="s">
        <v>64</v>
      </c>
      <c r="E1531" s="280" t="s">
        <v>568</v>
      </c>
      <c r="F1531" s="278" t="s">
        <v>2278</v>
      </c>
      <c r="G1531" s="278" t="s">
        <v>7710</v>
      </c>
      <c r="H1531" s="278" t="s">
        <v>48</v>
      </c>
      <c r="I1531" s="278" t="s">
        <v>7708</v>
      </c>
      <c r="J1531" s="278" t="s">
        <v>1037</v>
      </c>
      <c r="K1531" s="278" t="s">
        <v>341</v>
      </c>
      <c r="L1531" s="278" t="s">
        <v>92</v>
      </c>
      <c r="M1531" s="279" t="s">
        <v>225</v>
      </c>
      <c r="N1531" s="278" t="s">
        <v>5000</v>
      </c>
      <c r="O1531" s="278"/>
    </row>
    <row r="1532" spans="1:15" x14ac:dyDescent="0.3">
      <c r="A1532" s="278" t="s">
        <v>7665</v>
      </c>
      <c r="B1532" s="278" t="s">
        <v>7706</v>
      </c>
      <c r="C1532" s="280" t="s">
        <v>1014</v>
      </c>
      <c r="D1532" s="278" t="s">
        <v>64</v>
      </c>
      <c r="E1532" s="280" t="s">
        <v>568</v>
      </c>
      <c r="F1532" s="278" t="s">
        <v>2312</v>
      </c>
      <c r="G1532" s="278" t="s">
        <v>7707</v>
      </c>
      <c r="H1532" s="278" t="s">
        <v>48</v>
      </c>
      <c r="I1532" s="278" t="s">
        <v>7705</v>
      </c>
      <c r="J1532" s="278" t="s">
        <v>1037</v>
      </c>
      <c r="K1532" s="278" t="s">
        <v>341</v>
      </c>
      <c r="L1532" s="278" t="s">
        <v>92</v>
      </c>
      <c r="M1532" s="279" t="s">
        <v>306</v>
      </c>
      <c r="N1532" s="278" t="s">
        <v>5000</v>
      </c>
      <c r="O1532" s="278"/>
    </row>
    <row r="1533" spans="1:15" x14ac:dyDescent="0.3">
      <c r="A1533" s="278" t="s">
        <v>7665</v>
      </c>
      <c r="B1533" s="278" t="s">
        <v>7703</v>
      </c>
      <c r="C1533" s="280" t="s">
        <v>1014</v>
      </c>
      <c r="D1533" s="278" t="s">
        <v>64</v>
      </c>
      <c r="E1533" s="280" t="s">
        <v>568</v>
      </c>
      <c r="F1533" s="278" t="s">
        <v>2321</v>
      </c>
      <c r="G1533" s="278" t="s">
        <v>7704</v>
      </c>
      <c r="H1533" s="278" t="s">
        <v>48</v>
      </c>
      <c r="I1533" s="278" t="s">
        <v>7702</v>
      </c>
      <c r="J1533" s="278" t="s">
        <v>1037</v>
      </c>
      <c r="K1533" s="278" t="s">
        <v>341</v>
      </c>
      <c r="L1533" s="278" t="s">
        <v>92</v>
      </c>
      <c r="M1533" s="279" t="s">
        <v>5440</v>
      </c>
      <c r="N1533" s="278" t="s">
        <v>5000</v>
      </c>
      <c r="O1533" s="278"/>
    </row>
    <row r="1534" spans="1:15" x14ac:dyDescent="0.3">
      <c r="A1534" s="278" t="s">
        <v>7665</v>
      </c>
      <c r="B1534" s="278" t="s">
        <v>7700</v>
      </c>
      <c r="C1534" s="280" t="s">
        <v>1014</v>
      </c>
      <c r="D1534" s="278" t="s">
        <v>64</v>
      </c>
      <c r="E1534" s="280" t="s">
        <v>568</v>
      </c>
      <c r="F1534" s="278" t="s">
        <v>2328</v>
      </c>
      <c r="G1534" s="278" t="s">
        <v>7701</v>
      </c>
      <c r="H1534" s="278" t="s">
        <v>48</v>
      </c>
      <c r="I1534" s="278" t="s">
        <v>7699</v>
      </c>
      <c r="J1534" s="278" t="s">
        <v>1037</v>
      </c>
      <c r="K1534" s="278" t="s">
        <v>341</v>
      </c>
      <c r="L1534" s="278" t="s">
        <v>92</v>
      </c>
      <c r="M1534" s="279" t="s">
        <v>329</v>
      </c>
      <c r="N1534" s="278" t="s">
        <v>5000</v>
      </c>
      <c r="O1534" s="278"/>
    </row>
    <row r="1535" spans="1:15" x14ac:dyDescent="0.3">
      <c r="A1535" s="278" t="s">
        <v>7665</v>
      </c>
      <c r="B1535" s="278" t="s">
        <v>7697</v>
      </c>
      <c r="C1535" s="280" t="s">
        <v>1014</v>
      </c>
      <c r="D1535" s="278" t="s">
        <v>64</v>
      </c>
      <c r="E1535" s="280" t="s">
        <v>568</v>
      </c>
      <c r="F1535" s="278" t="s">
        <v>2279</v>
      </c>
      <c r="G1535" s="278" t="s">
        <v>7698</v>
      </c>
      <c r="H1535" s="278" t="s">
        <v>48</v>
      </c>
      <c r="I1535" s="278" t="s">
        <v>7696</v>
      </c>
      <c r="J1535" s="278" t="s">
        <v>1037</v>
      </c>
      <c r="K1535" s="278" t="s">
        <v>341</v>
      </c>
      <c r="L1535" s="278" t="s">
        <v>92</v>
      </c>
      <c r="M1535" s="279" t="s">
        <v>228</v>
      </c>
      <c r="N1535" s="278" t="s">
        <v>5000</v>
      </c>
      <c r="O1535" s="278"/>
    </row>
    <row r="1536" spans="1:15" x14ac:dyDescent="0.3">
      <c r="A1536" s="278" t="s">
        <v>7665</v>
      </c>
      <c r="B1536" s="278" t="s">
        <v>7694</v>
      </c>
      <c r="C1536" s="280" t="s">
        <v>1161</v>
      </c>
      <c r="D1536" s="278" t="s">
        <v>64</v>
      </c>
      <c r="E1536" s="280" t="s">
        <v>568</v>
      </c>
      <c r="F1536" s="278" t="s">
        <v>2330</v>
      </c>
      <c r="G1536" s="278" t="s">
        <v>7695</v>
      </c>
      <c r="H1536" s="278" t="s">
        <v>48</v>
      </c>
      <c r="I1536" s="278" t="s">
        <v>7693</v>
      </c>
      <c r="J1536" s="278" t="s">
        <v>1037</v>
      </c>
      <c r="K1536" s="278" t="s">
        <v>341</v>
      </c>
      <c r="L1536" s="278" t="s">
        <v>92</v>
      </c>
      <c r="M1536" s="279" t="s">
        <v>332</v>
      </c>
      <c r="N1536" s="278" t="s">
        <v>5000</v>
      </c>
      <c r="O1536" s="278"/>
    </row>
    <row r="1537" spans="1:15" x14ac:dyDescent="0.3">
      <c r="A1537" s="278" t="s">
        <v>7665</v>
      </c>
      <c r="B1537" s="278" t="s">
        <v>7691</v>
      </c>
      <c r="C1537" s="280" t="s">
        <v>1161</v>
      </c>
      <c r="D1537" s="278" t="s">
        <v>64</v>
      </c>
      <c r="E1537" s="280" t="s">
        <v>568</v>
      </c>
      <c r="F1537" s="278" t="s">
        <v>2289</v>
      </c>
      <c r="G1537" s="278" t="s">
        <v>7692</v>
      </c>
      <c r="H1537" s="278" t="s">
        <v>48</v>
      </c>
      <c r="I1537" s="278" t="s">
        <v>7690</v>
      </c>
      <c r="J1537" s="278" t="s">
        <v>1037</v>
      </c>
      <c r="K1537" s="278" t="s">
        <v>341</v>
      </c>
      <c r="L1537" s="278" t="s">
        <v>92</v>
      </c>
      <c r="M1537" s="279" t="s">
        <v>104</v>
      </c>
      <c r="N1537" s="278" t="s">
        <v>5000</v>
      </c>
      <c r="O1537" s="278"/>
    </row>
    <row r="1538" spans="1:15" x14ac:dyDescent="0.3">
      <c r="A1538" s="278" t="s">
        <v>7665</v>
      </c>
      <c r="B1538" s="278" t="s">
        <v>7688</v>
      </c>
      <c r="C1538" s="280" t="s">
        <v>1161</v>
      </c>
      <c r="D1538" s="278" t="s">
        <v>64</v>
      </c>
      <c r="E1538" s="280" t="s">
        <v>568</v>
      </c>
      <c r="F1538" s="278" t="s">
        <v>2303</v>
      </c>
      <c r="G1538" s="278" t="s">
        <v>7689</v>
      </c>
      <c r="H1538" s="278" t="s">
        <v>48</v>
      </c>
      <c r="I1538" s="278" t="s">
        <v>7687</v>
      </c>
      <c r="J1538" s="278" t="s">
        <v>1037</v>
      </c>
      <c r="K1538" s="278" t="s">
        <v>341</v>
      </c>
      <c r="L1538" s="278" t="s">
        <v>92</v>
      </c>
      <c r="M1538" s="279" t="s">
        <v>455</v>
      </c>
      <c r="N1538" s="278" t="s">
        <v>5000</v>
      </c>
      <c r="O1538" s="278"/>
    </row>
    <row r="1539" spans="1:15" x14ac:dyDescent="0.3">
      <c r="A1539" s="278" t="s">
        <v>7665</v>
      </c>
      <c r="B1539" s="278" t="s">
        <v>7685</v>
      </c>
      <c r="C1539" s="280" t="s">
        <v>1161</v>
      </c>
      <c r="D1539" s="278" t="s">
        <v>64</v>
      </c>
      <c r="E1539" s="280" t="s">
        <v>568</v>
      </c>
      <c r="F1539" s="278" t="s">
        <v>2308</v>
      </c>
      <c r="G1539" s="278" t="s">
        <v>7686</v>
      </c>
      <c r="H1539" s="278" t="s">
        <v>48</v>
      </c>
      <c r="I1539" s="278" t="s">
        <v>7684</v>
      </c>
      <c r="J1539" s="278" t="s">
        <v>1037</v>
      </c>
      <c r="K1539" s="278" t="s">
        <v>341</v>
      </c>
      <c r="L1539" s="278" t="s">
        <v>92</v>
      </c>
      <c r="M1539" s="279" t="s">
        <v>294</v>
      </c>
      <c r="N1539" s="278" t="s">
        <v>5000</v>
      </c>
      <c r="O1539" s="278"/>
    </row>
    <row r="1540" spans="1:15" x14ac:dyDescent="0.3">
      <c r="A1540" s="278" t="s">
        <v>7665</v>
      </c>
      <c r="B1540" s="278" t="s">
        <v>7682</v>
      </c>
      <c r="C1540" s="280" t="s">
        <v>1161</v>
      </c>
      <c r="D1540" s="278" t="s">
        <v>64</v>
      </c>
      <c r="E1540" s="280" t="s">
        <v>568</v>
      </c>
      <c r="F1540" s="278" t="s">
        <v>2281</v>
      </c>
      <c r="G1540" s="278" t="s">
        <v>7683</v>
      </c>
      <c r="H1540" s="278" t="s">
        <v>48</v>
      </c>
      <c r="I1540" s="278" t="s">
        <v>7681</v>
      </c>
      <c r="J1540" s="278" t="s">
        <v>1037</v>
      </c>
      <c r="K1540" s="278" t="s">
        <v>341</v>
      </c>
      <c r="L1540" s="278" t="s">
        <v>92</v>
      </c>
      <c r="M1540" s="279" t="s">
        <v>236</v>
      </c>
      <c r="N1540" s="278" t="s">
        <v>5000</v>
      </c>
      <c r="O1540" s="278"/>
    </row>
    <row r="1541" spans="1:15" x14ac:dyDescent="0.3">
      <c r="A1541" s="278" t="s">
        <v>7665</v>
      </c>
      <c r="B1541" s="278" t="s">
        <v>7679</v>
      </c>
      <c r="C1541" s="280" t="s">
        <v>1161</v>
      </c>
      <c r="D1541" s="278" t="s">
        <v>64</v>
      </c>
      <c r="E1541" s="280" t="s">
        <v>568</v>
      </c>
      <c r="F1541" s="278" t="s">
        <v>2278</v>
      </c>
      <c r="G1541" s="278" t="s">
        <v>7680</v>
      </c>
      <c r="H1541" s="278" t="s">
        <v>48</v>
      </c>
      <c r="I1541" s="278" t="s">
        <v>7678</v>
      </c>
      <c r="J1541" s="278" t="s">
        <v>1037</v>
      </c>
      <c r="K1541" s="278" t="s">
        <v>341</v>
      </c>
      <c r="L1541" s="278" t="s">
        <v>92</v>
      </c>
      <c r="M1541" s="279" t="s">
        <v>225</v>
      </c>
      <c r="N1541" s="278" t="s">
        <v>5000</v>
      </c>
      <c r="O1541" s="278"/>
    </row>
    <row r="1542" spans="1:15" x14ac:dyDescent="0.3">
      <c r="A1542" s="278" t="s">
        <v>7665</v>
      </c>
      <c r="B1542" s="278" t="s">
        <v>7676</v>
      </c>
      <c r="C1542" s="280" t="s">
        <v>1161</v>
      </c>
      <c r="D1542" s="278" t="s">
        <v>64</v>
      </c>
      <c r="E1542" s="280" t="s">
        <v>568</v>
      </c>
      <c r="F1542" s="278" t="s">
        <v>2276</v>
      </c>
      <c r="G1542" s="278" t="s">
        <v>7677</v>
      </c>
      <c r="H1542" s="278" t="s">
        <v>48</v>
      </c>
      <c r="I1542" s="278" t="s">
        <v>7675</v>
      </c>
      <c r="J1542" s="278" t="s">
        <v>1037</v>
      </c>
      <c r="K1542" s="278" t="s">
        <v>341</v>
      </c>
      <c r="L1542" s="278" t="s">
        <v>92</v>
      </c>
      <c r="M1542" s="279" t="s">
        <v>220</v>
      </c>
      <c r="N1542" s="278" t="s">
        <v>5000</v>
      </c>
      <c r="O1542" s="278"/>
    </row>
    <row r="1543" spans="1:15" x14ac:dyDescent="0.3">
      <c r="A1543" s="278" t="s">
        <v>7665</v>
      </c>
      <c r="B1543" s="278" t="s">
        <v>7673</v>
      </c>
      <c r="C1543" s="280" t="s">
        <v>1161</v>
      </c>
      <c r="D1543" s="278" t="s">
        <v>64</v>
      </c>
      <c r="E1543" s="280" t="s">
        <v>568</v>
      </c>
      <c r="F1543" s="278" t="s">
        <v>2279</v>
      </c>
      <c r="G1543" s="278" t="s">
        <v>7674</v>
      </c>
      <c r="H1543" s="278" t="s">
        <v>48</v>
      </c>
      <c r="I1543" s="278" t="s">
        <v>7672</v>
      </c>
      <c r="J1543" s="278" t="s">
        <v>1037</v>
      </c>
      <c r="K1543" s="278" t="s">
        <v>341</v>
      </c>
      <c r="L1543" s="278" t="s">
        <v>92</v>
      </c>
      <c r="M1543" s="279" t="s">
        <v>228</v>
      </c>
      <c r="N1543" s="278" t="s">
        <v>5000</v>
      </c>
      <c r="O1543" s="278"/>
    </row>
    <row r="1544" spans="1:15" x14ac:dyDescent="0.3">
      <c r="A1544" s="278" t="s">
        <v>7665</v>
      </c>
      <c r="B1544" s="278" t="s">
        <v>7670</v>
      </c>
      <c r="C1544" s="280" t="s">
        <v>1161</v>
      </c>
      <c r="D1544" s="278" t="s">
        <v>64</v>
      </c>
      <c r="E1544" s="280" t="s">
        <v>568</v>
      </c>
      <c r="F1544" s="278" t="s">
        <v>2321</v>
      </c>
      <c r="G1544" s="278" t="s">
        <v>7671</v>
      </c>
      <c r="H1544" s="278" t="s">
        <v>48</v>
      </c>
      <c r="I1544" s="278" t="s">
        <v>7247</v>
      </c>
      <c r="J1544" s="278" t="s">
        <v>1037</v>
      </c>
      <c r="K1544" s="278" t="s">
        <v>341</v>
      </c>
      <c r="L1544" s="278" t="s">
        <v>92</v>
      </c>
      <c r="M1544" s="279" t="s">
        <v>5440</v>
      </c>
      <c r="N1544" s="278" t="s">
        <v>5000</v>
      </c>
      <c r="O1544" s="278"/>
    </row>
    <row r="1545" spans="1:15" x14ac:dyDescent="0.3">
      <c r="A1545" s="278" t="s">
        <v>7665</v>
      </c>
      <c r="B1545" s="278" t="s">
        <v>7668</v>
      </c>
      <c r="C1545" s="280" t="s">
        <v>1014</v>
      </c>
      <c r="D1545" s="278" t="s">
        <v>64</v>
      </c>
      <c r="E1545" s="280" t="s">
        <v>568</v>
      </c>
      <c r="F1545" s="278" t="s">
        <v>2295</v>
      </c>
      <c r="G1545" s="278" t="s">
        <v>7669</v>
      </c>
      <c r="H1545" s="278" t="s">
        <v>48</v>
      </c>
      <c r="I1545" s="278" t="s">
        <v>7667</v>
      </c>
      <c r="J1545" s="278" t="s">
        <v>1037</v>
      </c>
      <c r="K1545" s="278" t="s">
        <v>341</v>
      </c>
      <c r="L1545" s="278" t="s">
        <v>92</v>
      </c>
      <c r="M1545" s="279" t="s">
        <v>269</v>
      </c>
      <c r="N1545" s="278" t="s">
        <v>5000</v>
      </c>
      <c r="O1545" s="278"/>
    </row>
    <row r="1546" spans="1:15" x14ac:dyDescent="0.3">
      <c r="A1546" s="278" t="s">
        <v>7665</v>
      </c>
      <c r="B1546" s="278" t="s">
        <v>1032</v>
      </c>
      <c r="C1546" s="280" t="s">
        <v>1014</v>
      </c>
      <c r="D1546" s="278" t="s">
        <v>64</v>
      </c>
      <c r="E1546" s="280" t="s">
        <v>568</v>
      </c>
      <c r="F1546" s="278" t="s">
        <v>2321</v>
      </c>
      <c r="G1546" s="278" t="s">
        <v>7666</v>
      </c>
      <c r="H1546" s="278" t="s">
        <v>48</v>
      </c>
      <c r="I1546" s="278" t="s">
        <v>7664</v>
      </c>
      <c r="J1546" s="278" t="s">
        <v>1037</v>
      </c>
      <c r="K1546" s="278" t="s">
        <v>341</v>
      </c>
      <c r="L1546" s="278" t="s">
        <v>92</v>
      </c>
      <c r="M1546" s="279" t="s">
        <v>5440</v>
      </c>
      <c r="N1546" s="278" t="s">
        <v>5000</v>
      </c>
      <c r="O1546" s="278"/>
    </row>
    <row r="1547" spans="1:15" x14ac:dyDescent="0.3">
      <c r="A1547" s="278" t="s">
        <v>7301</v>
      </c>
      <c r="B1547" s="278" t="s">
        <v>7662</v>
      </c>
      <c r="C1547" s="280" t="s">
        <v>1014</v>
      </c>
      <c r="D1547" s="278" t="s">
        <v>64</v>
      </c>
      <c r="E1547" s="280" t="s">
        <v>568</v>
      </c>
      <c r="F1547" s="278" t="s">
        <v>2270</v>
      </c>
      <c r="G1547" s="278" t="s">
        <v>7663</v>
      </c>
      <c r="H1547" s="278" t="s">
        <v>48</v>
      </c>
      <c r="I1547" s="278" t="s">
        <v>7661</v>
      </c>
      <c r="J1547" s="278" t="s">
        <v>1037</v>
      </c>
      <c r="K1547" s="278" t="s">
        <v>341</v>
      </c>
      <c r="L1547" s="278" t="s">
        <v>92</v>
      </c>
      <c r="M1547" s="279" t="s">
        <v>204</v>
      </c>
      <c r="N1547" s="278" t="s">
        <v>5000</v>
      </c>
      <c r="O1547" s="278"/>
    </row>
    <row r="1548" spans="1:15" x14ac:dyDescent="0.3">
      <c r="A1548" s="278" t="s">
        <v>7301</v>
      </c>
      <c r="B1548" s="278" t="s">
        <v>7659</v>
      </c>
      <c r="C1548" s="280" t="s">
        <v>1014</v>
      </c>
      <c r="D1548" s="278" t="s">
        <v>64</v>
      </c>
      <c r="E1548" s="280" t="s">
        <v>568</v>
      </c>
      <c r="F1548" s="278" t="s">
        <v>2333</v>
      </c>
      <c r="G1548" s="278" t="s">
        <v>7660</v>
      </c>
      <c r="H1548" s="278" t="s">
        <v>48</v>
      </c>
      <c r="I1548" s="278" t="s">
        <v>7658</v>
      </c>
      <c r="J1548" s="278" t="s">
        <v>1037</v>
      </c>
      <c r="K1548" s="278" t="s">
        <v>341</v>
      </c>
      <c r="L1548" s="278" t="s">
        <v>92</v>
      </c>
      <c r="M1548" s="279" t="s">
        <v>225</v>
      </c>
      <c r="N1548" s="278" t="s">
        <v>5000</v>
      </c>
      <c r="O1548" s="278"/>
    </row>
    <row r="1549" spans="1:15" x14ac:dyDescent="0.3">
      <c r="A1549" s="278" t="s">
        <v>7301</v>
      </c>
      <c r="B1549" s="278" t="s">
        <v>7656</v>
      </c>
      <c r="C1549" s="280" t="s">
        <v>1014</v>
      </c>
      <c r="D1549" s="278" t="s">
        <v>64</v>
      </c>
      <c r="E1549" s="280" t="s">
        <v>568</v>
      </c>
      <c r="F1549" s="278" t="s">
        <v>2333</v>
      </c>
      <c r="G1549" s="278" t="s">
        <v>7657</v>
      </c>
      <c r="H1549" s="278" t="s">
        <v>48</v>
      </c>
      <c r="I1549" s="278" t="s">
        <v>7655</v>
      </c>
      <c r="J1549" s="278" t="s">
        <v>1037</v>
      </c>
      <c r="K1549" s="278" t="s">
        <v>341</v>
      </c>
      <c r="L1549" s="278" t="s">
        <v>92</v>
      </c>
      <c r="M1549" s="279" t="s">
        <v>225</v>
      </c>
      <c r="N1549" s="278" t="s">
        <v>5000</v>
      </c>
      <c r="O1549" s="278"/>
    </row>
    <row r="1550" spans="1:15" x14ac:dyDescent="0.3">
      <c r="A1550" s="278" t="s">
        <v>7301</v>
      </c>
      <c r="B1550" s="278" t="s">
        <v>7653</v>
      </c>
      <c r="C1550" s="280" t="s">
        <v>1161</v>
      </c>
      <c r="D1550" s="278" t="s">
        <v>64</v>
      </c>
      <c r="E1550" s="280" t="s">
        <v>568</v>
      </c>
      <c r="F1550" s="278" t="s">
        <v>2333</v>
      </c>
      <c r="G1550" s="278" t="s">
        <v>7654</v>
      </c>
      <c r="H1550" s="278" t="s">
        <v>48</v>
      </c>
      <c r="I1550" s="278" t="s">
        <v>7652</v>
      </c>
      <c r="J1550" s="278" t="s">
        <v>1037</v>
      </c>
      <c r="K1550" s="278" t="s">
        <v>341</v>
      </c>
      <c r="L1550" s="278" t="s">
        <v>92</v>
      </c>
      <c r="M1550" s="279" t="s">
        <v>225</v>
      </c>
      <c r="N1550" s="278" t="s">
        <v>5000</v>
      </c>
      <c r="O1550" s="278"/>
    </row>
    <row r="1551" spans="1:15" x14ac:dyDescent="0.3">
      <c r="A1551" s="278" t="s">
        <v>7301</v>
      </c>
      <c r="B1551" s="278" t="s">
        <v>7650</v>
      </c>
      <c r="C1551" s="280" t="s">
        <v>1161</v>
      </c>
      <c r="D1551" s="278" t="s">
        <v>64</v>
      </c>
      <c r="E1551" s="280" t="s">
        <v>568</v>
      </c>
      <c r="F1551" s="278" t="s">
        <v>2333</v>
      </c>
      <c r="G1551" s="278" t="s">
        <v>7651</v>
      </c>
      <c r="H1551" s="278" t="s">
        <v>48</v>
      </c>
      <c r="I1551" s="278" t="s">
        <v>7649</v>
      </c>
      <c r="J1551" s="278" t="s">
        <v>1037</v>
      </c>
      <c r="K1551" s="278" t="s">
        <v>341</v>
      </c>
      <c r="L1551" s="278" t="s">
        <v>92</v>
      </c>
      <c r="M1551" s="279" t="s">
        <v>225</v>
      </c>
      <c r="N1551" s="278" t="s">
        <v>5000</v>
      </c>
      <c r="O1551" s="278"/>
    </row>
    <row r="1552" spans="1:15" x14ac:dyDescent="0.3">
      <c r="A1552" s="278" t="s">
        <v>7301</v>
      </c>
      <c r="B1552" s="278" t="s">
        <v>7647</v>
      </c>
      <c r="C1552" s="280" t="s">
        <v>1014</v>
      </c>
      <c r="D1552" s="278" t="s">
        <v>64</v>
      </c>
      <c r="E1552" s="280" t="s">
        <v>568</v>
      </c>
      <c r="F1552" s="278" t="s">
        <v>2270</v>
      </c>
      <c r="G1552" s="278" t="s">
        <v>7648</v>
      </c>
      <c r="H1552" s="278" t="s">
        <v>48</v>
      </c>
      <c r="I1552" s="278" t="s">
        <v>7646</v>
      </c>
      <c r="J1552" s="278" t="s">
        <v>1037</v>
      </c>
      <c r="K1552" s="278" t="s">
        <v>341</v>
      </c>
      <c r="L1552" s="278" t="s">
        <v>92</v>
      </c>
      <c r="M1552" s="279" t="s">
        <v>204</v>
      </c>
      <c r="N1552" s="278" t="s">
        <v>5000</v>
      </c>
      <c r="O1552" s="278"/>
    </row>
    <row r="1553" spans="1:15" x14ac:dyDescent="0.3">
      <c r="A1553" s="278" t="s">
        <v>7301</v>
      </c>
      <c r="B1553" s="278" t="s">
        <v>7644</v>
      </c>
      <c r="C1553" s="280" t="s">
        <v>1014</v>
      </c>
      <c r="D1553" s="278" t="s">
        <v>64</v>
      </c>
      <c r="E1553" s="280" t="s">
        <v>568</v>
      </c>
      <c r="F1553" s="278" t="s">
        <v>2333</v>
      </c>
      <c r="G1553" s="278" t="s">
        <v>7645</v>
      </c>
      <c r="H1553" s="278" t="s">
        <v>48</v>
      </c>
      <c r="I1553" s="278" t="s">
        <v>7643</v>
      </c>
      <c r="J1553" s="278" t="s">
        <v>1037</v>
      </c>
      <c r="K1553" s="278" t="s">
        <v>341</v>
      </c>
      <c r="L1553" s="278" t="s">
        <v>92</v>
      </c>
      <c r="M1553" s="279" t="s">
        <v>225</v>
      </c>
      <c r="N1553" s="278" t="s">
        <v>5000</v>
      </c>
      <c r="O1553" s="278"/>
    </row>
    <row r="1554" spans="1:15" x14ac:dyDescent="0.3">
      <c r="A1554" s="278" t="s">
        <v>7301</v>
      </c>
      <c r="B1554" s="278" t="s">
        <v>7641</v>
      </c>
      <c r="C1554" s="280" t="s">
        <v>1014</v>
      </c>
      <c r="D1554" s="278" t="s">
        <v>64</v>
      </c>
      <c r="E1554" s="280" t="s">
        <v>568</v>
      </c>
      <c r="F1554" s="278" t="s">
        <v>2270</v>
      </c>
      <c r="G1554" s="278" t="s">
        <v>7642</v>
      </c>
      <c r="H1554" s="278" t="s">
        <v>48</v>
      </c>
      <c r="I1554" s="278" t="s">
        <v>7640</v>
      </c>
      <c r="J1554" s="278" t="s">
        <v>1037</v>
      </c>
      <c r="K1554" s="278" t="s">
        <v>341</v>
      </c>
      <c r="L1554" s="278" t="s">
        <v>92</v>
      </c>
      <c r="M1554" s="279" t="s">
        <v>204</v>
      </c>
      <c r="N1554" s="278" t="s">
        <v>5000</v>
      </c>
      <c r="O1554" s="278"/>
    </row>
    <row r="1555" spans="1:15" x14ac:dyDescent="0.3">
      <c r="A1555" s="278" t="s">
        <v>7301</v>
      </c>
      <c r="B1555" s="278" t="s">
        <v>7638</v>
      </c>
      <c r="C1555" s="280" t="s">
        <v>1014</v>
      </c>
      <c r="D1555" s="278" t="s">
        <v>64</v>
      </c>
      <c r="E1555" s="280" t="s">
        <v>568</v>
      </c>
      <c r="F1555" s="278" t="s">
        <v>2333</v>
      </c>
      <c r="G1555" s="278" t="s">
        <v>7639</v>
      </c>
      <c r="H1555" s="278" t="s">
        <v>48</v>
      </c>
      <c r="I1555" s="278" t="s">
        <v>7637</v>
      </c>
      <c r="J1555" s="278" t="s">
        <v>1037</v>
      </c>
      <c r="K1555" s="278" t="s">
        <v>341</v>
      </c>
      <c r="L1555" s="278" t="s">
        <v>92</v>
      </c>
      <c r="M1555" s="279" t="s">
        <v>225</v>
      </c>
      <c r="N1555" s="278" t="s">
        <v>5000</v>
      </c>
      <c r="O1555" s="278"/>
    </row>
    <row r="1556" spans="1:15" x14ac:dyDescent="0.3">
      <c r="A1556" s="278" t="s">
        <v>7301</v>
      </c>
      <c r="B1556" s="278" t="s">
        <v>7635</v>
      </c>
      <c r="C1556" s="280" t="s">
        <v>1161</v>
      </c>
      <c r="D1556" s="278" t="s">
        <v>64</v>
      </c>
      <c r="E1556" s="280" t="s">
        <v>568</v>
      </c>
      <c r="F1556" s="278" t="s">
        <v>2322</v>
      </c>
      <c r="G1556" s="278" t="s">
        <v>7636</v>
      </c>
      <c r="H1556" s="278" t="s">
        <v>48</v>
      </c>
      <c r="I1556" s="278" t="s">
        <v>7634</v>
      </c>
      <c r="J1556" s="278" t="s">
        <v>1037</v>
      </c>
      <c r="K1556" s="278" t="s">
        <v>341</v>
      </c>
      <c r="L1556" s="278" t="s">
        <v>92</v>
      </c>
      <c r="M1556" s="279" t="s">
        <v>5440</v>
      </c>
      <c r="N1556" s="278" t="s">
        <v>5000</v>
      </c>
      <c r="O1556" s="278"/>
    </row>
    <row r="1557" spans="1:15" x14ac:dyDescent="0.3">
      <c r="A1557" s="278" t="s">
        <v>7301</v>
      </c>
      <c r="B1557" s="278" t="s">
        <v>7632</v>
      </c>
      <c r="C1557" s="280" t="s">
        <v>1161</v>
      </c>
      <c r="D1557" s="278" t="s">
        <v>64</v>
      </c>
      <c r="E1557" s="280" t="s">
        <v>568</v>
      </c>
      <c r="F1557" s="278" t="s">
        <v>2322</v>
      </c>
      <c r="G1557" s="278" t="s">
        <v>7633</v>
      </c>
      <c r="H1557" s="278" t="s">
        <v>48</v>
      </c>
      <c r="I1557" s="278" t="s">
        <v>7631</v>
      </c>
      <c r="J1557" s="278" t="s">
        <v>1037</v>
      </c>
      <c r="K1557" s="278" t="s">
        <v>341</v>
      </c>
      <c r="L1557" s="278" t="s">
        <v>92</v>
      </c>
      <c r="M1557" s="279" t="s">
        <v>5440</v>
      </c>
      <c r="N1557" s="278" t="s">
        <v>5000</v>
      </c>
      <c r="O1557" s="278"/>
    </row>
    <row r="1558" spans="1:15" x14ac:dyDescent="0.3">
      <c r="A1558" s="278" t="s">
        <v>7301</v>
      </c>
      <c r="B1558" s="278" t="s">
        <v>7629</v>
      </c>
      <c r="C1558" s="280" t="s">
        <v>1161</v>
      </c>
      <c r="D1558" s="278" t="s">
        <v>70</v>
      </c>
      <c r="E1558" s="280" t="s">
        <v>568</v>
      </c>
      <c r="F1558" s="278" t="s">
        <v>2330</v>
      </c>
      <c r="G1558" s="278" t="s">
        <v>7630</v>
      </c>
      <c r="H1558" s="278" t="s">
        <v>48</v>
      </c>
      <c r="I1558" s="278" t="s">
        <v>7628</v>
      </c>
      <c r="J1558" s="278" t="s">
        <v>1100</v>
      </c>
      <c r="K1558" s="278" t="s">
        <v>341</v>
      </c>
      <c r="L1558" s="278" t="s">
        <v>92</v>
      </c>
      <c r="M1558" s="279" t="s">
        <v>332</v>
      </c>
      <c r="N1558" s="278" t="s">
        <v>5000</v>
      </c>
      <c r="O1558" s="278"/>
    </row>
    <row r="1559" spans="1:15" x14ac:dyDescent="0.3">
      <c r="A1559" s="278" t="s">
        <v>7301</v>
      </c>
      <c r="B1559" s="278" t="s">
        <v>7626</v>
      </c>
      <c r="C1559" s="280" t="s">
        <v>1161</v>
      </c>
      <c r="D1559" s="278" t="s">
        <v>64</v>
      </c>
      <c r="E1559" s="280" t="s">
        <v>568</v>
      </c>
      <c r="F1559" s="278" t="s">
        <v>2322</v>
      </c>
      <c r="G1559" s="278" t="s">
        <v>7627</v>
      </c>
      <c r="H1559" s="278" t="s">
        <v>48</v>
      </c>
      <c r="I1559" s="278" t="s">
        <v>7625</v>
      </c>
      <c r="J1559" s="278" t="s">
        <v>1037</v>
      </c>
      <c r="K1559" s="278" t="s">
        <v>341</v>
      </c>
      <c r="L1559" s="278" t="s">
        <v>92</v>
      </c>
      <c r="M1559" s="279" t="s">
        <v>5440</v>
      </c>
      <c r="N1559" s="278" t="s">
        <v>5000</v>
      </c>
      <c r="O1559" s="278"/>
    </row>
    <row r="1560" spans="1:15" x14ac:dyDescent="0.3">
      <c r="A1560" s="278" t="s">
        <v>7301</v>
      </c>
      <c r="B1560" s="278" t="s">
        <v>7623</v>
      </c>
      <c r="C1560" s="280" t="s">
        <v>1161</v>
      </c>
      <c r="D1560" s="278" t="s">
        <v>64</v>
      </c>
      <c r="E1560" s="280" t="s">
        <v>568</v>
      </c>
      <c r="F1560" s="278" t="s">
        <v>2279</v>
      </c>
      <c r="G1560" s="278" t="s">
        <v>7624</v>
      </c>
      <c r="H1560" s="278" t="s">
        <v>48</v>
      </c>
      <c r="I1560" s="278" t="s">
        <v>7622</v>
      </c>
      <c r="J1560" s="278" t="s">
        <v>1037</v>
      </c>
      <c r="K1560" s="278" t="s">
        <v>341</v>
      </c>
      <c r="L1560" s="278" t="s">
        <v>92</v>
      </c>
      <c r="M1560" s="279" t="s">
        <v>228</v>
      </c>
      <c r="N1560" s="278" t="s">
        <v>5000</v>
      </c>
      <c r="O1560" s="278"/>
    </row>
    <row r="1561" spans="1:15" x14ac:dyDescent="0.3">
      <c r="A1561" s="278" t="s">
        <v>7301</v>
      </c>
      <c r="B1561" s="278" t="s">
        <v>7620</v>
      </c>
      <c r="C1561" s="280" t="s">
        <v>1161</v>
      </c>
      <c r="D1561" s="278" t="s">
        <v>64</v>
      </c>
      <c r="E1561" s="280" t="s">
        <v>568</v>
      </c>
      <c r="F1561" s="278" t="s">
        <v>2270</v>
      </c>
      <c r="G1561" s="278" t="s">
        <v>7621</v>
      </c>
      <c r="H1561" s="278" t="s">
        <v>48</v>
      </c>
      <c r="I1561" s="278" t="s">
        <v>7619</v>
      </c>
      <c r="J1561" s="278" t="s">
        <v>1037</v>
      </c>
      <c r="K1561" s="278" t="s">
        <v>341</v>
      </c>
      <c r="L1561" s="278" t="s">
        <v>92</v>
      </c>
      <c r="M1561" s="279" t="s">
        <v>204</v>
      </c>
      <c r="N1561" s="278" t="s">
        <v>5000</v>
      </c>
      <c r="O1561" s="278"/>
    </row>
    <row r="1562" spans="1:15" x14ac:dyDescent="0.3">
      <c r="A1562" s="278" t="s">
        <v>7301</v>
      </c>
      <c r="B1562" s="278" t="s">
        <v>7617</v>
      </c>
      <c r="C1562" s="280" t="s">
        <v>1161</v>
      </c>
      <c r="D1562" s="278" t="s">
        <v>64</v>
      </c>
      <c r="E1562" s="280" t="s">
        <v>568</v>
      </c>
      <c r="F1562" s="278" t="s">
        <v>2333</v>
      </c>
      <c r="G1562" s="278" t="s">
        <v>7618</v>
      </c>
      <c r="H1562" s="278" t="s">
        <v>48</v>
      </c>
      <c r="I1562" s="278" t="s">
        <v>7616</v>
      </c>
      <c r="J1562" s="278" t="s">
        <v>1037</v>
      </c>
      <c r="K1562" s="278" t="s">
        <v>341</v>
      </c>
      <c r="L1562" s="278" t="s">
        <v>92</v>
      </c>
      <c r="M1562" s="279" t="s">
        <v>225</v>
      </c>
      <c r="N1562" s="278" t="s">
        <v>5000</v>
      </c>
      <c r="O1562" s="278"/>
    </row>
    <row r="1563" spans="1:15" x14ac:dyDescent="0.3">
      <c r="A1563" s="278" t="s">
        <v>7301</v>
      </c>
      <c r="B1563" s="278" t="s">
        <v>7614</v>
      </c>
      <c r="C1563" s="280" t="s">
        <v>1161</v>
      </c>
      <c r="D1563" s="278" t="s">
        <v>64</v>
      </c>
      <c r="E1563" s="280" t="s">
        <v>568</v>
      </c>
      <c r="F1563" s="278" t="s">
        <v>2322</v>
      </c>
      <c r="G1563" s="278" t="s">
        <v>7615</v>
      </c>
      <c r="H1563" s="278" t="s">
        <v>48</v>
      </c>
      <c r="I1563" s="278" t="s">
        <v>7613</v>
      </c>
      <c r="J1563" s="278" t="s">
        <v>1037</v>
      </c>
      <c r="K1563" s="278" t="s">
        <v>341</v>
      </c>
      <c r="L1563" s="278" t="s">
        <v>92</v>
      </c>
      <c r="M1563" s="279" t="s">
        <v>5440</v>
      </c>
      <c r="N1563" s="278" t="s">
        <v>5000</v>
      </c>
      <c r="O1563" s="278"/>
    </row>
    <row r="1564" spans="1:15" x14ac:dyDescent="0.3">
      <c r="A1564" s="278" t="s">
        <v>7301</v>
      </c>
      <c r="B1564" s="278" t="s">
        <v>7611</v>
      </c>
      <c r="C1564" s="280" t="s">
        <v>1161</v>
      </c>
      <c r="D1564" s="278" t="s">
        <v>64</v>
      </c>
      <c r="E1564" s="280" t="s">
        <v>568</v>
      </c>
      <c r="F1564" s="278" t="s">
        <v>2322</v>
      </c>
      <c r="G1564" s="278" t="s">
        <v>7612</v>
      </c>
      <c r="H1564" s="278" t="s">
        <v>48</v>
      </c>
      <c r="I1564" s="278" t="s">
        <v>7610</v>
      </c>
      <c r="J1564" s="278" t="s">
        <v>1037</v>
      </c>
      <c r="K1564" s="278" t="s">
        <v>341</v>
      </c>
      <c r="L1564" s="278" t="s">
        <v>92</v>
      </c>
      <c r="M1564" s="279" t="s">
        <v>5440</v>
      </c>
      <c r="N1564" s="278" t="s">
        <v>5000</v>
      </c>
      <c r="O1564" s="278"/>
    </row>
    <row r="1565" spans="1:15" x14ac:dyDescent="0.3">
      <c r="A1565" s="278" t="s">
        <v>7301</v>
      </c>
      <c r="B1565" s="278" t="s">
        <v>7608</v>
      </c>
      <c r="C1565" s="280" t="s">
        <v>1161</v>
      </c>
      <c r="D1565" s="278" t="s">
        <v>64</v>
      </c>
      <c r="E1565" s="280" t="s">
        <v>568</v>
      </c>
      <c r="F1565" s="278" t="s">
        <v>2322</v>
      </c>
      <c r="G1565" s="278" t="s">
        <v>7609</v>
      </c>
      <c r="H1565" s="278" t="s">
        <v>48</v>
      </c>
      <c r="I1565" s="278" t="s">
        <v>7607</v>
      </c>
      <c r="J1565" s="278" t="s">
        <v>1037</v>
      </c>
      <c r="K1565" s="278" t="s">
        <v>341</v>
      </c>
      <c r="L1565" s="278" t="s">
        <v>92</v>
      </c>
      <c r="M1565" s="279" t="s">
        <v>5440</v>
      </c>
      <c r="N1565" s="278" t="s">
        <v>5000</v>
      </c>
      <c r="O1565" s="278"/>
    </row>
    <row r="1566" spans="1:15" x14ac:dyDescent="0.3">
      <c r="A1566" s="278" t="s">
        <v>7301</v>
      </c>
      <c r="B1566" s="278" t="s">
        <v>7605</v>
      </c>
      <c r="C1566" s="280" t="s">
        <v>1161</v>
      </c>
      <c r="D1566" s="278" t="s">
        <v>64</v>
      </c>
      <c r="E1566" s="280" t="s">
        <v>568</v>
      </c>
      <c r="F1566" s="278" t="s">
        <v>2322</v>
      </c>
      <c r="G1566" s="278" t="s">
        <v>7606</v>
      </c>
      <c r="H1566" s="278" t="s">
        <v>48</v>
      </c>
      <c r="I1566" s="278" t="s">
        <v>7604</v>
      </c>
      <c r="J1566" s="278" t="s">
        <v>1037</v>
      </c>
      <c r="K1566" s="278" t="s">
        <v>341</v>
      </c>
      <c r="L1566" s="278" t="s">
        <v>92</v>
      </c>
      <c r="M1566" s="279" t="s">
        <v>5440</v>
      </c>
      <c r="N1566" s="278" t="s">
        <v>5000</v>
      </c>
      <c r="O1566" s="278"/>
    </row>
    <row r="1567" spans="1:15" x14ac:dyDescent="0.3">
      <c r="A1567" s="278" t="s">
        <v>7301</v>
      </c>
      <c r="B1567" s="278" t="s">
        <v>7602</v>
      </c>
      <c r="C1567" s="280" t="s">
        <v>1161</v>
      </c>
      <c r="D1567" s="278" t="s">
        <v>64</v>
      </c>
      <c r="E1567" s="280" t="s">
        <v>568</v>
      </c>
      <c r="F1567" s="278" t="s">
        <v>2322</v>
      </c>
      <c r="G1567" s="278" t="s">
        <v>7603</v>
      </c>
      <c r="H1567" s="278" t="s">
        <v>48</v>
      </c>
      <c r="I1567" s="278" t="s">
        <v>7601</v>
      </c>
      <c r="J1567" s="278" t="s">
        <v>1037</v>
      </c>
      <c r="K1567" s="278" t="s">
        <v>341</v>
      </c>
      <c r="L1567" s="278" t="s">
        <v>92</v>
      </c>
      <c r="M1567" s="279" t="s">
        <v>5440</v>
      </c>
      <c r="N1567" s="278" t="s">
        <v>5000</v>
      </c>
      <c r="O1567" s="278"/>
    </row>
    <row r="1568" spans="1:15" x14ac:dyDescent="0.3">
      <c r="A1568" s="278" t="s">
        <v>7301</v>
      </c>
      <c r="B1568" s="278" t="s">
        <v>7599</v>
      </c>
      <c r="C1568" s="280" t="s">
        <v>1161</v>
      </c>
      <c r="D1568" s="278" t="s">
        <v>64</v>
      </c>
      <c r="E1568" s="280" t="s">
        <v>568</v>
      </c>
      <c r="F1568" s="278" t="s">
        <v>2330</v>
      </c>
      <c r="G1568" s="278" t="s">
        <v>7600</v>
      </c>
      <c r="H1568" s="278" t="s">
        <v>48</v>
      </c>
      <c r="I1568" s="278" t="s">
        <v>7598</v>
      </c>
      <c r="J1568" s="278" t="s">
        <v>1037</v>
      </c>
      <c r="K1568" s="278" t="s">
        <v>341</v>
      </c>
      <c r="L1568" s="278" t="s">
        <v>92</v>
      </c>
      <c r="M1568" s="279" t="s">
        <v>7594</v>
      </c>
      <c r="N1568" s="278" t="s">
        <v>5000</v>
      </c>
      <c r="O1568" s="278"/>
    </row>
    <row r="1569" spans="1:15" x14ac:dyDescent="0.3">
      <c r="A1569" s="278" t="s">
        <v>7301</v>
      </c>
      <c r="B1569" s="278" t="s">
        <v>7596</v>
      </c>
      <c r="C1569" s="280" t="s">
        <v>1014</v>
      </c>
      <c r="D1569" s="278" t="s">
        <v>64</v>
      </c>
      <c r="E1569" s="280" t="s">
        <v>568</v>
      </c>
      <c r="F1569" s="278" t="s">
        <v>2330</v>
      </c>
      <c r="G1569" s="278" t="s">
        <v>7597</v>
      </c>
      <c r="H1569" s="278" t="s">
        <v>48</v>
      </c>
      <c r="I1569" s="278" t="s">
        <v>7595</v>
      </c>
      <c r="J1569" s="278" t="s">
        <v>1037</v>
      </c>
      <c r="K1569" s="278" t="s">
        <v>341</v>
      </c>
      <c r="L1569" s="278" t="s">
        <v>92</v>
      </c>
      <c r="M1569" s="279" t="s">
        <v>7594</v>
      </c>
      <c r="N1569" s="278" t="s">
        <v>5000</v>
      </c>
      <c r="O1569" s="278"/>
    </row>
    <row r="1570" spans="1:15" x14ac:dyDescent="0.3">
      <c r="A1570" s="278" t="s">
        <v>7301</v>
      </c>
      <c r="B1570" s="278" t="s">
        <v>7592</v>
      </c>
      <c r="C1570" s="280" t="s">
        <v>1014</v>
      </c>
      <c r="D1570" s="278" t="s">
        <v>64</v>
      </c>
      <c r="E1570" s="280" t="s">
        <v>568</v>
      </c>
      <c r="F1570" s="278" t="s">
        <v>2333</v>
      </c>
      <c r="G1570" s="278" t="s">
        <v>7593</v>
      </c>
      <c r="H1570" s="278" t="s">
        <v>48</v>
      </c>
      <c r="I1570" s="278" t="s">
        <v>7591</v>
      </c>
      <c r="J1570" s="278" t="s">
        <v>1037</v>
      </c>
      <c r="K1570" s="278" t="s">
        <v>341</v>
      </c>
      <c r="L1570" s="278" t="s">
        <v>92</v>
      </c>
      <c r="M1570" s="279" t="s">
        <v>225</v>
      </c>
      <c r="N1570" s="278" t="s">
        <v>5000</v>
      </c>
      <c r="O1570" s="278"/>
    </row>
    <row r="1571" spans="1:15" x14ac:dyDescent="0.3">
      <c r="A1571" s="278" t="s">
        <v>7301</v>
      </c>
      <c r="B1571" s="278" t="s">
        <v>7589</v>
      </c>
      <c r="C1571" s="280" t="s">
        <v>1161</v>
      </c>
      <c r="D1571" s="278" t="s">
        <v>64</v>
      </c>
      <c r="E1571" s="280" t="s">
        <v>568</v>
      </c>
      <c r="F1571" s="278" t="s">
        <v>2333</v>
      </c>
      <c r="G1571" s="278" t="s">
        <v>7590</v>
      </c>
      <c r="H1571" s="278" t="s">
        <v>48</v>
      </c>
      <c r="I1571" s="278" t="s">
        <v>7588</v>
      </c>
      <c r="J1571" s="278" t="s">
        <v>1037</v>
      </c>
      <c r="K1571" s="278" t="s">
        <v>341</v>
      </c>
      <c r="L1571" s="278" t="s">
        <v>92</v>
      </c>
      <c r="M1571" s="279" t="s">
        <v>225</v>
      </c>
      <c r="N1571" s="278" t="s">
        <v>5000</v>
      </c>
      <c r="O1571" s="278"/>
    </row>
    <row r="1572" spans="1:15" x14ac:dyDescent="0.3">
      <c r="A1572" s="278" t="s">
        <v>7301</v>
      </c>
      <c r="B1572" s="278" t="s">
        <v>7586</v>
      </c>
      <c r="C1572" s="280" t="s">
        <v>1014</v>
      </c>
      <c r="D1572" s="278" t="s">
        <v>64</v>
      </c>
      <c r="E1572" s="280" t="s">
        <v>568</v>
      </c>
      <c r="F1572" s="278" t="s">
        <v>2333</v>
      </c>
      <c r="G1572" s="278" t="s">
        <v>7587</v>
      </c>
      <c r="H1572" s="278" t="s">
        <v>48</v>
      </c>
      <c r="I1572" s="278" t="s">
        <v>7585</v>
      </c>
      <c r="J1572" s="278" t="s">
        <v>1037</v>
      </c>
      <c r="K1572" s="278" t="s">
        <v>341</v>
      </c>
      <c r="L1572" s="278" t="s">
        <v>92</v>
      </c>
      <c r="M1572" s="279" t="s">
        <v>225</v>
      </c>
      <c r="N1572" s="278" t="s">
        <v>5000</v>
      </c>
      <c r="O1572" s="278"/>
    </row>
    <row r="1573" spans="1:15" x14ac:dyDescent="0.3">
      <c r="A1573" s="278" t="s">
        <v>7301</v>
      </c>
      <c r="B1573" s="278" t="s">
        <v>7583</v>
      </c>
      <c r="C1573" s="280" t="s">
        <v>1014</v>
      </c>
      <c r="D1573" s="278" t="s">
        <v>64</v>
      </c>
      <c r="E1573" s="280" t="s">
        <v>568</v>
      </c>
      <c r="F1573" s="278" t="s">
        <v>2333</v>
      </c>
      <c r="G1573" s="278" t="s">
        <v>7584</v>
      </c>
      <c r="H1573" s="278" t="s">
        <v>48</v>
      </c>
      <c r="I1573" s="278" t="s">
        <v>7582</v>
      </c>
      <c r="J1573" s="278" t="s">
        <v>1037</v>
      </c>
      <c r="K1573" s="278" t="s">
        <v>341</v>
      </c>
      <c r="L1573" s="278" t="s">
        <v>92</v>
      </c>
      <c r="M1573" s="279" t="s">
        <v>225</v>
      </c>
      <c r="N1573" s="278" t="s">
        <v>5000</v>
      </c>
      <c r="O1573" s="278"/>
    </row>
    <row r="1574" spans="1:15" x14ac:dyDescent="0.3">
      <c r="A1574" s="278" t="s">
        <v>7301</v>
      </c>
      <c r="B1574" s="278" t="s">
        <v>7580</v>
      </c>
      <c r="C1574" s="280" t="s">
        <v>1014</v>
      </c>
      <c r="D1574" s="278" t="s">
        <v>64</v>
      </c>
      <c r="E1574" s="280" t="s">
        <v>568</v>
      </c>
      <c r="F1574" s="278" t="s">
        <v>2333</v>
      </c>
      <c r="G1574" s="278" t="s">
        <v>7581</v>
      </c>
      <c r="H1574" s="278" t="s">
        <v>48</v>
      </c>
      <c r="I1574" s="278" t="s">
        <v>7579</v>
      </c>
      <c r="J1574" s="278" t="s">
        <v>1037</v>
      </c>
      <c r="K1574" s="278" t="s">
        <v>341</v>
      </c>
      <c r="L1574" s="278" t="s">
        <v>92</v>
      </c>
      <c r="M1574" s="279" t="s">
        <v>225</v>
      </c>
      <c r="N1574" s="278" t="s">
        <v>5000</v>
      </c>
      <c r="O1574" s="278"/>
    </row>
    <row r="1575" spans="1:15" x14ac:dyDescent="0.3">
      <c r="A1575" s="278" t="s">
        <v>7301</v>
      </c>
      <c r="B1575" s="278" t="s">
        <v>7577</v>
      </c>
      <c r="C1575" s="280" t="s">
        <v>1161</v>
      </c>
      <c r="D1575" s="278" t="s">
        <v>64</v>
      </c>
      <c r="E1575" s="280" t="s">
        <v>568</v>
      </c>
      <c r="F1575" s="278" t="s">
        <v>2333</v>
      </c>
      <c r="G1575" s="278" t="s">
        <v>7578</v>
      </c>
      <c r="H1575" s="278" t="s">
        <v>48</v>
      </c>
      <c r="I1575" s="278" t="s">
        <v>7576</v>
      </c>
      <c r="J1575" s="278" t="s">
        <v>1037</v>
      </c>
      <c r="K1575" s="278" t="s">
        <v>341</v>
      </c>
      <c r="L1575" s="278" t="s">
        <v>92</v>
      </c>
      <c r="M1575" s="279" t="s">
        <v>225</v>
      </c>
      <c r="N1575" s="278" t="s">
        <v>5000</v>
      </c>
      <c r="O1575" s="278"/>
    </row>
    <row r="1576" spans="1:15" x14ac:dyDescent="0.3">
      <c r="A1576" s="278" t="s">
        <v>7301</v>
      </c>
      <c r="B1576" s="278" t="s">
        <v>7574</v>
      </c>
      <c r="C1576" s="280" t="s">
        <v>1014</v>
      </c>
      <c r="D1576" s="278" t="s">
        <v>64</v>
      </c>
      <c r="E1576" s="280" t="s">
        <v>568</v>
      </c>
      <c r="F1576" s="278" t="s">
        <v>2270</v>
      </c>
      <c r="G1576" s="278" t="s">
        <v>7575</v>
      </c>
      <c r="H1576" s="278" t="s">
        <v>48</v>
      </c>
      <c r="I1576" s="278" t="s">
        <v>7573</v>
      </c>
      <c r="J1576" s="278" t="s">
        <v>1037</v>
      </c>
      <c r="K1576" s="278" t="s">
        <v>341</v>
      </c>
      <c r="L1576" s="278" t="s">
        <v>92</v>
      </c>
      <c r="M1576" s="279" t="s">
        <v>204</v>
      </c>
      <c r="N1576" s="278" t="s">
        <v>5000</v>
      </c>
      <c r="O1576" s="278"/>
    </row>
    <row r="1577" spans="1:15" x14ac:dyDescent="0.3">
      <c r="A1577" s="278" t="s">
        <v>7301</v>
      </c>
      <c r="B1577" s="278" t="s">
        <v>7571</v>
      </c>
      <c r="C1577" s="280" t="s">
        <v>1014</v>
      </c>
      <c r="D1577" s="278" t="s">
        <v>64</v>
      </c>
      <c r="E1577" s="280" t="s">
        <v>568</v>
      </c>
      <c r="F1577" s="278" t="s">
        <v>2333</v>
      </c>
      <c r="G1577" s="278" t="s">
        <v>7572</v>
      </c>
      <c r="H1577" s="278" t="s">
        <v>48</v>
      </c>
      <c r="I1577" s="278" t="s">
        <v>7570</v>
      </c>
      <c r="J1577" s="278" t="s">
        <v>1037</v>
      </c>
      <c r="K1577" s="278" t="s">
        <v>341</v>
      </c>
      <c r="L1577" s="278" t="s">
        <v>92</v>
      </c>
      <c r="M1577" s="279" t="s">
        <v>225</v>
      </c>
      <c r="N1577" s="278" t="s">
        <v>5000</v>
      </c>
      <c r="O1577" s="278"/>
    </row>
    <row r="1578" spans="1:15" x14ac:dyDescent="0.3">
      <c r="A1578" s="278" t="s">
        <v>7301</v>
      </c>
      <c r="B1578" s="278" t="s">
        <v>7567</v>
      </c>
      <c r="C1578" s="280" t="s">
        <v>1014</v>
      </c>
      <c r="D1578" s="278" t="s">
        <v>64</v>
      </c>
      <c r="E1578" s="280" t="s">
        <v>568</v>
      </c>
      <c r="F1578" s="278" t="s">
        <v>2270</v>
      </c>
      <c r="G1578" s="278" t="s">
        <v>7568</v>
      </c>
      <c r="H1578" s="278" t="s">
        <v>48</v>
      </c>
      <c r="I1578" s="278" t="s">
        <v>7569</v>
      </c>
      <c r="J1578" s="278" t="s">
        <v>1037</v>
      </c>
      <c r="K1578" s="278" t="s">
        <v>341</v>
      </c>
      <c r="L1578" s="278" t="s">
        <v>92</v>
      </c>
      <c r="M1578" s="279" t="s">
        <v>204</v>
      </c>
      <c r="N1578" s="278" t="s">
        <v>5000</v>
      </c>
      <c r="O1578" s="278"/>
    </row>
    <row r="1579" spans="1:15" x14ac:dyDescent="0.3">
      <c r="A1579" s="278" t="s">
        <v>7301</v>
      </c>
      <c r="B1579" s="278" t="s">
        <v>7565</v>
      </c>
      <c r="C1579" s="280" t="s">
        <v>1161</v>
      </c>
      <c r="D1579" s="278" t="s">
        <v>64</v>
      </c>
      <c r="E1579" s="280" t="s">
        <v>568</v>
      </c>
      <c r="F1579" s="278" t="s">
        <v>2328</v>
      </c>
      <c r="G1579" s="278" t="s">
        <v>7566</v>
      </c>
      <c r="H1579" s="278" t="s">
        <v>48</v>
      </c>
      <c r="I1579" s="278" t="s">
        <v>7564</v>
      </c>
      <c r="J1579" s="278" t="s">
        <v>1037</v>
      </c>
      <c r="K1579" s="278" t="s">
        <v>341</v>
      </c>
      <c r="L1579" s="278" t="s">
        <v>92</v>
      </c>
      <c r="M1579" s="279" t="s">
        <v>5486</v>
      </c>
      <c r="N1579" s="278" t="s">
        <v>5000</v>
      </c>
      <c r="O1579" s="278"/>
    </row>
    <row r="1580" spans="1:15" x14ac:dyDescent="0.3">
      <c r="A1580" s="278" t="s">
        <v>7301</v>
      </c>
      <c r="B1580" s="278" t="s">
        <v>7562</v>
      </c>
      <c r="C1580" s="280" t="s">
        <v>1161</v>
      </c>
      <c r="D1580" s="278" t="s">
        <v>64</v>
      </c>
      <c r="E1580" s="280" t="s">
        <v>568</v>
      </c>
      <c r="F1580" s="278" t="s">
        <v>2275</v>
      </c>
      <c r="G1580" s="278" t="s">
        <v>7563</v>
      </c>
      <c r="H1580" s="278" t="s">
        <v>48</v>
      </c>
      <c r="I1580" s="278" t="s">
        <v>7561</v>
      </c>
      <c r="J1580" s="278" t="s">
        <v>1037</v>
      </c>
      <c r="K1580" s="278" t="s">
        <v>341</v>
      </c>
      <c r="L1580" s="278" t="s">
        <v>92</v>
      </c>
      <c r="M1580" s="279" t="s">
        <v>218</v>
      </c>
      <c r="N1580" s="278" t="s">
        <v>5000</v>
      </c>
      <c r="O1580" s="278"/>
    </row>
    <row r="1581" spans="1:15" x14ac:dyDescent="0.3">
      <c r="A1581" s="278" t="s">
        <v>7301</v>
      </c>
      <c r="B1581" s="278" t="s">
        <v>7559</v>
      </c>
      <c r="C1581" s="280" t="s">
        <v>1014</v>
      </c>
      <c r="D1581" s="278" t="s">
        <v>64</v>
      </c>
      <c r="E1581" s="280" t="s">
        <v>568</v>
      </c>
      <c r="F1581" s="278" t="s">
        <v>2275</v>
      </c>
      <c r="G1581" s="278" t="s">
        <v>7560</v>
      </c>
      <c r="H1581" s="278" t="s">
        <v>48</v>
      </c>
      <c r="I1581" s="278" t="s">
        <v>7558</v>
      </c>
      <c r="J1581" s="278" t="s">
        <v>1037</v>
      </c>
      <c r="K1581" s="278" t="s">
        <v>341</v>
      </c>
      <c r="L1581" s="278" t="s">
        <v>92</v>
      </c>
      <c r="M1581" s="279" t="s">
        <v>218</v>
      </c>
      <c r="N1581" s="278" t="s">
        <v>5000</v>
      </c>
      <c r="O1581" s="278"/>
    </row>
    <row r="1582" spans="1:15" x14ac:dyDescent="0.3">
      <c r="A1582" s="278" t="s">
        <v>7301</v>
      </c>
      <c r="B1582" s="278" t="s">
        <v>7556</v>
      </c>
      <c r="C1582" s="280" t="s">
        <v>1161</v>
      </c>
      <c r="D1582" s="278" t="s">
        <v>64</v>
      </c>
      <c r="E1582" s="280" t="s">
        <v>568</v>
      </c>
      <c r="F1582" s="278" t="s">
        <v>2275</v>
      </c>
      <c r="G1582" s="278" t="s">
        <v>7557</v>
      </c>
      <c r="H1582" s="278" t="s">
        <v>48</v>
      </c>
      <c r="I1582" s="278" t="s">
        <v>7555</v>
      </c>
      <c r="J1582" s="278" t="s">
        <v>1037</v>
      </c>
      <c r="K1582" s="278" t="s">
        <v>341</v>
      </c>
      <c r="L1582" s="278" t="s">
        <v>92</v>
      </c>
      <c r="M1582" s="279" t="s">
        <v>218</v>
      </c>
      <c r="N1582" s="278" t="s">
        <v>5000</v>
      </c>
      <c r="O1582" s="278"/>
    </row>
    <row r="1583" spans="1:15" x14ac:dyDescent="0.3">
      <c r="A1583" s="278" t="s">
        <v>7301</v>
      </c>
      <c r="B1583" s="278" t="s">
        <v>7553</v>
      </c>
      <c r="C1583" s="280" t="s">
        <v>1161</v>
      </c>
      <c r="D1583" s="278" t="s">
        <v>64</v>
      </c>
      <c r="E1583" s="280" t="s">
        <v>568</v>
      </c>
      <c r="F1583" s="278" t="s">
        <v>2275</v>
      </c>
      <c r="G1583" s="278" t="s">
        <v>7554</v>
      </c>
      <c r="H1583" s="278" t="s">
        <v>48</v>
      </c>
      <c r="I1583" s="278" t="s">
        <v>7552</v>
      </c>
      <c r="J1583" s="278" t="s">
        <v>1037</v>
      </c>
      <c r="K1583" s="278" t="s">
        <v>341</v>
      </c>
      <c r="L1583" s="278" t="s">
        <v>92</v>
      </c>
      <c r="M1583" s="279" t="s">
        <v>218</v>
      </c>
      <c r="N1583" s="278" t="s">
        <v>5000</v>
      </c>
      <c r="O1583" s="278"/>
    </row>
    <row r="1584" spans="1:15" x14ac:dyDescent="0.3">
      <c r="A1584" s="278" t="s">
        <v>7301</v>
      </c>
      <c r="B1584" s="278" t="s">
        <v>7550</v>
      </c>
      <c r="C1584" s="280" t="s">
        <v>1014</v>
      </c>
      <c r="D1584" s="278" t="s">
        <v>64</v>
      </c>
      <c r="E1584" s="280" t="s">
        <v>568</v>
      </c>
      <c r="F1584" s="278" t="s">
        <v>2275</v>
      </c>
      <c r="G1584" s="278" t="s">
        <v>7551</v>
      </c>
      <c r="H1584" s="278" t="s">
        <v>48</v>
      </c>
      <c r="I1584" s="278" t="s">
        <v>7549</v>
      </c>
      <c r="J1584" s="278" t="s">
        <v>1037</v>
      </c>
      <c r="K1584" s="278" t="s">
        <v>341</v>
      </c>
      <c r="L1584" s="278" t="s">
        <v>92</v>
      </c>
      <c r="M1584" s="279" t="s">
        <v>218</v>
      </c>
      <c r="N1584" s="278" t="s">
        <v>5000</v>
      </c>
      <c r="O1584" s="278"/>
    </row>
    <row r="1585" spans="1:15" x14ac:dyDescent="0.3">
      <c r="A1585" s="278" t="s">
        <v>7301</v>
      </c>
      <c r="B1585" s="278" t="s">
        <v>7547</v>
      </c>
      <c r="C1585" s="280" t="s">
        <v>1161</v>
      </c>
      <c r="D1585" s="278" t="s">
        <v>64</v>
      </c>
      <c r="E1585" s="280" t="s">
        <v>568</v>
      </c>
      <c r="F1585" s="278" t="s">
        <v>2322</v>
      </c>
      <c r="G1585" s="278" t="s">
        <v>7548</v>
      </c>
      <c r="H1585" s="278" t="s">
        <v>48</v>
      </c>
      <c r="I1585" s="278" t="s">
        <v>7546</v>
      </c>
      <c r="J1585" s="278" t="s">
        <v>1037</v>
      </c>
      <c r="K1585" s="278" t="s">
        <v>341</v>
      </c>
      <c r="L1585" s="278" t="s">
        <v>92</v>
      </c>
      <c r="M1585" s="279" t="s">
        <v>5440</v>
      </c>
      <c r="N1585" s="278" t="s">
        <v>5000</v>
      </c>
      <c r="O1585" s="278"/>
    </row>
    <row r="1586" spans="1:15" x14ac:dyDescent="0.3">
      <c r="A1586" s="278" t="s">
        <v>7301</v>
      </c>
      <c r="B1586" s="278" t="s">
        <v>7544</v>
      </c>
      <c r="C1586" s="280" t="s">
        <v>1161</v>
      </c>
      <c r="D1586" s="278" t="s">
        <v>64</v>
      </c>
      <c r="E1586" s="280" t="s">
        <v>568</v>
      </c>
      <c r="F1586" s="278" t="s">
        <v>2322</v>
      </c>
      <c r="G1586" s="278" t="s">
        <v>7545</v>
      </c>
      <c r="H1586" s="278" t="s">
        <v>48</v>
      </c>
      <c r="I1586" s="278" t="s">
        <v>7543</v>
      </c>
      <c r="J1586" s="278" t="s">
        <v>1037</v>
      </c>
      <c r="K1586" s="278" t="s">
        <v>341</v>
      </c>
      <c r="L1586" s="278" t="s">
        <v>92</v>
      </c>
      <c r="M1586" s="279" t="s">
        <v>5440</v>
      </c>
      <c r="N1586" s="278" t="s">
        <v>5000</v>
      </c>
      <c r="O1586" s="278"/>
    </row>
    <row r="1587" spans="1:15" x14ac:dyDescent="0.3">
      <c r="A1587" s="278" t="s">
        <v>7301</v>
      </c>
      <c r="B1587" s="278" t="s">
        <v>7541</v>
      </c>
      <c r="C1587" s="280" t="s">
        <v>1161</v>
      </c>
      <c r="D1587" s="278" t="s">
        <v>64</v>
      </c>
      <c r="E1587" s="280" t="s">
        <v>568</v>
      </c>
      <c r="F1587" s="278" t="s">
        <v>2322</v>
      </c>
      <c r="G1587" s="278" t="s">
        <v>7542</v>
      </c>
      <c r="H1587" s="278" t="s">
        <v>48</v>
      </c>
      <c r="I1587" s="278" t="s">
        <v>7540</v>
      </c>
      <c r="J1587" s="278" t="s">
        <v>1037</v>
      </c>
      <c r="K1587" s="278" t="s">
        <v>341</v>
      </c>
      <c r="L1587" s="278" t="s">
        <v>92</v>
      </c>
      <c r="M1587" s="279" t="s">
        <v>5440</v>
      </c>
      <c r="N1587" s="278" t="s">
        <v>5000</v>
      </c>
      <c r="O1587" s="278"/>
    </row>
    <row r="1588" spans="1:15" x14ac:dyDescent="0.3">
      <c r="A1588" s="278" t="s">
        <v>7301</v>
      </c>
      <c r="B1588" s="278" t="s">
        <v>7538</v>
      </c>
      <c r="C1588" s="280" t="s">
        <v>1014</v>
      </c>
      <c r="D1588" s="278" t="s">
        <v>64</v>
      </c>
      <c r="E1588" s="280" t="s">
        <v>568</v>
      </c>
      <c r="F1588" s="278" t="s">
        <v>2275</v>
      </c>
      <c r="G1588" s="278" t="s">
        <v>7539</v>
      </c>
      <c r="H1588" s="278" t="s">
        <v>48</v>
      </c>
      <c r="I1588" s="278" t="s">
        <v>7537</v>
      </c>
      <c r="J1588" s="278" t="s">
        <v>1037</v>
      </c>
      <c r="K1588" s="278" t="s">
        <v>341</v>
      </c>
      <c r="L1588" s="278" t="s">
        <v>92</v>
      </c>
      <c r="M1588" s="279" t="s">
        <v>218</v>
      </c>
      <c r="N1588" s="278" t="s">
        <v>5000</v>
      </c>
      <c r="O1588" s="278"/>
    </row>
    <row r="1589" spans="1:15" x14ac:dyDescent="0.3">
      <c r="A1589" s="278" t="s">
        <v>7301</v>
      </c>
      <c r="B1589" s="278" t="s">
        <v>7535</v>
      </c>
      <c r="C1589" s="280" t="s">
        <v>1161</v>
      </c>
      <c r="D1589" s="278" t="s">
        <v>64</v>
      </c>
      <c r="E1589" s="280" t="s">
        <v>568</v>
      </c>
      <c r="F1589" s="278" t="s">
        <v>2322</v>
      </c>
      <c r="G1589" s="278" t="s">
        <v>7536</v>
      </c>
      <c r="H1589" s="278" t="s">
        <v>48</v>
      </c>
      <c r="I1589" s="278" t="s">
        <v>7534</v>
      </c>
      <c r="J1589" s="278" t="s">
        <v>1037</v>
      </c>
      <c r="K1589" s="278" t="s">
        <v>341</v>
      </c>
      <c r="L1589" s="278" t="s">
        <v>92</v>
      </c>
      <c r="M1589" s="279" t="s">
        <v>5440</v>
      </c>
      <c r="N1589" s="278" t="s">
        <v>5000</v>
      </c>
      <c r="O1589" s="278"/>
    </row>
    <row r="1590" spans="1:15" x14ac:dyDescent="0.3">
      <c r="A1590" s="278" t="s">
        <v>7301</v>
      </c>
      <c r="B1590" s="278" t="s">
        <v>7532</v>
      </c>
      <c r="C1590" s="280" t="s">
        <v>1161</v>
      </c>
      <c r="D1590" s="278" t="s">
        <v>64</v>
      </c>
      <c r="E1590" s="280" t="s">
        <v>568</v>
      </c>
      <c r="F1590" s="278" t="s">
        <v>2322</v>
      </c>
      <c r="G1590" s="278" t="s">
        <v>7533</v>
      </c>
      <c r="H1590" s="278" t="s">
        <v>48</v>
      </c>
      <c r="I1590" s="278" t="s">
        <v>7531</v>
      </c>
      <c r="J1590" s="278" t="s">
        <v>1037</v>
      </c>
      <c r="K1590" s="278" t="s">
        <v>341</v>
      </c>
      <c r="L1590" s="278" t="s">
        <v>92</v>
      </c>
      <c r="M1590" s="279" t="s">
        <v>5440</v>
      </c>
      <c r="N1590" s="278" t="s">
        <v>5000</v>
      </c>
      <c r="O1590" s="278"/>
    </row>
    <row r="1591" spans="1:15" x14ac:dyDescent="0.3">
      <c r="A1591" s="278" t="s">
        <v>7301</v>
      </c>
      <c r="B1591" s="278" t="s">
        <v>7529</v>
      </c>
      <c r="C1591" s="280" t="s">
        <v>1161</v>
      </c>
      <c r="D1591" s="278" t="s">
        <v>64</v>
      </c>
      <c r="E1591" s="280" t="s">
        <v>568</v>
      </c>
      <c r="F1591" s="278" t="s">
        <v>2311</v>
      </c>
      <c r="G1591" s="278" t="s">
        <v>7530</v>
      </c>
      <c r="H1591" s="278" t="s">
        <v>48</v>
      </c>
      <c r="I1591" s="278" t="s">
        <v>7528</v>
      </c>
      <c r="J1591" s="278" t="s">
        <v>1037</v>
      </c>
      <c r="K1591" s="278" t="s">
        <v>341</v>
      </c>
      <c r="L1591" s="278" t="s">
        <v>92</v>
      </c>
      <c r="M1591" s="279" t="s">
        <v>7527</v>
      </c>
      <c r="N1591" s="278" t="s">
        <v>5000</v>
      </c>
      <c r="O1591" s="278"/>
    </row>
    <row r="1592" spans="1:15" x14ac:dyDescent="0.3">
      <c r="A1592" s="278" t="s">
        <v>7301</v>
      </c>
      <c r="B1592" s="278" t="s">
        <v>7525</v>
      </c>
      <c r="C1592" s="280" t="s">
        <v>1161</v>
      </c>
      <c r="D1592" s="278" t="s">
        <v>64</v>
      </c>
      <c r="E1592" s="280" t="s">
        <v>568</v>
      </c>
      <c r="F1592" s="278" t="s">
        <v>2332</v>
      </c>
      <c r="G1592" s="278" t="s">
        <v>7526</v>
      </c>
      <c r="H1592" s="278" t="s">
        <v>48</v>
      </c>
      <c r="I1592" s="278" t="s">
        <v>7524</v>
      </c>
      <c r="J1592" s="278" t="s">
        <v>1037</v>
      </c>
      <c r="K1592" s="278" t="s">
        <v>341</v>
      </c>
      <c r="L1592" s="278" t="s">
        <v>92</v>
      </c>
      <c r="M1592" s="279" t="s">
        <v>303</v>
      </c>
      <c r="N1592" s="278" t="s">
        <v>5000</v>
      </c>
      <c r="O1592" s="278"/>
    </row>
    <row r="1593" spans="1:15" x14ac:dyDescent="0.3">
      <c r="A1593" s="278" t="s">
        <v>7301</v>
      </c>
      <c r="B1593" s="278" t="s">
        <v>7522</v>
      </c>
      <c r="C1593" s="280" t="s">
        <v>1161</v>
      </c>
      <c r="D1593" s="278" t="s">
        <v>64</v>
      </c>
      <c r="E1593" s="280" t="s">
        <v>568</v>
      </c>
      <c r="F1593" s="278" t="s">
        <v>2322</v>
      </c>
      <c r="G1593" s="278" t="s">
        <v>7523</v>
      </c>
      <c r="H1593" s="278" t="s">
        <v>48</v>
      </c>
      <c r="I1593" s="278" t="s">
        <v>7521</v>
      </c>
      <c r="J1593" s="278" t="s">
        <v>1037</v>
      </c>
      <c r="K1593" s="278" t="s">
        <v>341</v>
      </c>
      <c r="L1593" s="278" t="s">
        <v>92</v>
      </c>
      <c r="M1593" s="279" t="s">
        <v>5440</v>
      </c>
      <c r="N1593" s="278" t="s">
        <v>5000</v>
      </c>
      <c r="O1593" s="278"/>
    </row>
    <row r="1594" spans="1:15" x14ac:dyDescent="0.3">
      <c r="A1594" s="278" t="s">
        <v>7301</v>
      </c>
      <c r="B1594" s="278" t="s">
        <v>7519</v>
      </c>
      <c r="C1594" s="280" t="s">
        <v>1161</v>
      </c>
      <c r="D1594" s="278" t="s">
        <v>64</v>
      </c>
      <c r="E1594" s="280" t="s">
        <v>568</v>
      </c>
      <c r="F1594" s="278" t="s">
        <v>2322</v>
      </c>
      <c r="G1594" s="278" t="s">
        <v>7520</v>
      </c>
      <c r="H1594" s="278" t="s">
        <v>48</v>
      </c>
      <c r="I1594" s="278" t="s">
        <v>7518</v>
      </c>
      <c r="J1594" s="278" t="s">
        <v>1037</v>
      </c>
      <c r="K1594" s="278" t="s">
        <v>341</v>
      </c>
      <c r="L1594" s="278" t="s">
        <v>92</v>
      </c>
      <c r="M1594" s="279" t="s">
        <v>5440</v>
      </c>
      <c r="N1594" s="278" t="s">
        <v>5000</v>
      </c>
      <c r="O1594" s="278"/>
    </row>
    <row r="1595" spans="1:15" x14ac:dyDescent="0.3">
      <c r="A1595" s="278" t="s">
        <v>7301</v>
      </c>
      <c r="B1595" s="278" t="s">
        <v>7516</v>
      </c>
      <c r="C1595" s="280" t="s">
        <v>1014</v>
      </c>
      <c r="D1595" s="278" t="s">
        <v>64</v>
      </c>
      <c r="E1595" s="280" t="s">
        <v>568</v>
      </c>
      <c r="F1595" s="278" t="s">
        <v>2322</v>
      </c>
      <c r="G1595" s="278" t="s">
        <v>7517</v>
      </c>
      <c r="H1595" s="278" t="s">
        <v>48</v>
      </c>
      <c r="I1595" s="278" t="s">
        <v>7515</v>
      </c>
      <c r="J1595" s="278" t="s">
        <v>1037</v>
      </c>
      <c r="K1595" s="278" t="s">
        <v>341</v>
      </c>
      <c r="L1595" s="278" t="s">
        <v>92</v>
      </c>
      <c r="M1595" s="279" t="s">
        <v>5440</v>
      </c>
      <c r="N1595" s="278" t="s">
        <v>5000</v>
      </c>
      <c r="O1595" s="278"/>
    </row>
    <row r="1596" spans="1:15" x14ac:dyDescent="0.3">
      <c r="A1596" s="278" t="s">
        <v>7301</v>
      </c>
      <c r="B1596" s="278" t="s">
        <v>7513</v>
      </c>
      <c r="C1596" s="280" t="s">
        <v>1161</v>
      </c>
      <c r="D1596" s="278" t="s">
        <v>64</v>
      </c>
      <c r="E1596" s="280" t="s">
        <v>568</v>
      </c>
      <c r="F1596" s="278" t="s">
        <v>2322</v>
      </c>
      <c r="G1596" s="278" t="s">
        <v>7514</v>
      </c>
      <c r="H1596" s="278" t="s">
        <v>48</v>
      </c>
      <c r="I1596" s="278" t="s">
        <v>7512</v>
      </c>
      <c r="J1596" s="278" t="s">
        <v>1037</v>
      </c>
      <c r="K1596" s="278" t="s">
        <v>341</v>
      </c>
      <c r="L1596" s="278" t="s">
        <v>92</v>
      </c>
      <c r="M1596" s="279" t="s">
        <v>5440</v>
      </c>
      <c r="N1596" s="278" t="s">
        <v>5000</v>
      </c>
      <c r="O1596" s="278"/>
    </row>
    <row r="1597" spans="1:15" x14ac:dyDescent="0.3">
      <c r="A1597" s="278" t="s">
        <v>7301</v>
      </c>
      <c r="B1597" s="278" t="s">
        <v>7510</v>
      </c>
      <c r="C1597" s="280" t="s">
        <v>1161</v>
      </c>
      <c r="D1597" s="278" t="s">
        <v>64</v>
      </c>
      <c r="E1597" s="280" t="s">
        <v>568</v>
      </c>
      <c r="F1597" s="278" t="s">
        <v>2322</v>
      </c>
      <c r="G1597" s="278" t="s">
        <v>7511</v>
      </c>
      <c r="H1597" s="278" t="s">
        <v>48</v>
      </c>
      <c r="I1597" s="278" t="s">
        <v>7509</v>
      </c>
      <c r="J1597" s="278" t="s">
        <v>1037</v>
      </c>
      <c r="K1597" s="278" t="s">
        <v>341</v>
      </c>
      <c r="L1597" s="278" t="s">
        <v>92</v>
      </c>
      <c r="M1597" s="279" t="s">
        <v>5440</v>
      </c>
      <c r="N1597" s="278" t="s">
        <v>5000</v>
      </c>
      <c r="O1597" s="278"/>
    </row>
    <row r="1598" spans="1:15" x14ac:dyDescent="0.3">
      <c r="A1598" s="278" t="s">
        <v>7301</v>
      </c>
      <c r="B1598" s="278" t="s">
        <v>7507</v>
      </c>
      <c r="C1598" s="280" t="s">
        <v>1161</v>
      </c>
      <c r="D1598" s="278" t="s">
        <v>64</v>
      </c>
      <c r="E1598" s="280" t="s">
        <v>568</v>
      </c>
      <c r="F1598" s="278" t="s">
        <v>2328</v>
      </c>
      <c r="G1598" s="278" t="s">
        <v>7508</v>
      </c>
      <c r="H1598" s="278" t="s">
        <v>48</v>
      </c>
      <c r="I1598" s="278" t="s">
        <v>7506</v>
      </c>
      <c r="J1598" s="278" t="s">
        <v>1037</v>
      </c>
      <c r="K1598" s="278" t="s">
        <v>341</v>
      </c>
      <c r="L1598" s="278" t="s">
        <v>92</v>
      </c>
      <c r="M1598" s="279" t="s">
        <v>5486</v>
      </c>
      <c r="N1598" s="278" t="s">
        <v>5000</v>
      </c>
      <c r="O1598" s="278"/>
    </row>
    <row r="1599" spans="1:15" x14ac:dyDescent="0.3">
      <c r="A1599" s="278" t="s">
        <v>7301</v>
      </c>
      <c r="B1599" s="278" t="s">
        <v>7504</v>
      </c>
      <c r="C1599" s="280" t="s">
        <v>1161</v>
      </c>
      <c r="D1599" s="278" t="s">
        <v>64</v>
      </c>
      <c r="E1599" s="280" t="s">
        <v>568</v>
      </c>
      <c r="F1599" s="278" t="s">
        <v>2330</v>
      </c>
      <c r="G1599" s="278" t="s">
        <v>7505</v>
      </c>
      <c r="H1599" s="278" t="s">
        <v>48</v>
      </c>
      <c r="I1599" s="278" t="s">
        <v>7503</v>
      </c>
      <c r="J1599" s="278" t="s">
        <v>1037</v>
      </c>
      <c r="K1599" s="278" t="s">
        <v>341</v>
      </c>
      <c r="L1599" s="278" t="s">
        <v>92</v>
      </c>
      <c r="M1599" s="279" t="s">
        <v>7490</v>
      </c>
      <c r="N1599" s="278" t="s">
        <v>5000</v>
      </c>
      <c r="O1599" s="278"/>
    </row>
    <row r="1600" spans="1:15" x14ac:dyDescent="0.3">
      <c r="A1600" s="278" t="s">
        <v>7301</v>
      </c>
      <c r="B1600" s="278" t="s">
        <v>7501</v>
      </c>
      <c r="C1600" s="280" t="s">
        <v>1161</v>
      </c>
      <c r="D1600" s="278" t="s">
        <v>64</v>
      </c>
      <c r="E1600" s="280" t="s">
        <v>568</v>
      </c>
      <c r="F1600" s="278" t="s">
        <v>2330</v>
      </c>
      <c r="G1600" s="278" t="s">
        <v>7502</v>
      </c>
      <c r="H1600" s="278" t="s">
        <v>48</v>
      </c>
      <c r="I1600" s="278" t="s">
        <v>7500</v>
      </c>
      <c r="J1600" s="278" t="s">
        <v>1037</v>
      </c>
      <c r="K1600" s="278" t="s">
        <v>341</v>
      </c>
      <c r="L1600" s="278" t="s">
        <v>92</v>
      </c>
      <c r="M1600" s="279" t="s">
        <v>7490</v>
      </c>
      <c r="N1600" s="278" t="s">
        <v>5000</v>
      </c>
      <c r="O1600" s="278"/>
    </row>
    <row r="1601" spans="1:15" x14ac:dyDescent="0.3">
      <c r="A1601" s="278" t="s">
        <v>7301</v>
      </c>
      <c r="B1601" s="278" t="s">
        <v>7498</v>
      </c>
      <c r="C1601" s="280" t="s">
        <v>1014</v>
      </c>
      <c r="D1601" s="278" t="s">
        <v>64</v>
      </c>
      <c r="E1601" s="280" t="s">
        <v>568</v>
      </c>
      <c r="F1601" s="278" t="s">
        <v>2330</v>
      </c>
      <c r="G1601" s="278" t="s">
        <v>7499</v>
      </c>
      <c r="H1601" s="278" t="s">
        <v>48</v>
      </c>
      <c r="I1601" s="278" t="s">
        <v>7497</v>
      </c>
      <c r="J1601" s="278" t="s">
        <v>1037</v>
      </c>
      <c r="K1601" s="278" t="s">
        <v>341</v>
      </c>
      <c r="L1601" s="278" t="s">
        <v>92</v>
      </c>
      <c r="M1601" s="279" t="s">
        <v>7490</v>
      </c>
      <c r="N1601" s="278" t="s">
        <v>5000</v>
      </c>
      <c r="O1601" s="278"/>
    </row>
    <row r="1602" spans="1:15" x14ac:dyDescent="0.3">
      <c r="A1602" s="278" t="s">
        <v>7301</v>
      </c>
      <c r="B1602" s="278" t="s">
        <v>7495</v>
      </c>
      <c r="C1602" s="280" t="s">
        <v>1014</v>
      </c>
      <c r="D1602" s="278" t="s">
        <v>64</v>
      </c>
      <c r="E1602" s="280" t="s">
        <v>568</v>
      </c>
      <c r="F1602" s="278" t="s">
        <v>2328</v>
      </c>
      <c r="G1602" s="278" t="s">
        <v>7496</v>
      </c>
      <c r="H1602" s="278" t="s">
        <v>48</v>
      </c>
      <c r="I1602" s="278" t="s">
        <v>7494</v>
      </c>
      <c r="J1602" s="278" t="s">
        <v>1037</v>
      </c>
      <c r="K1602" s="278" t="s">
        <v>341</v>
      </c>
      <c r="L1602" s="278" t="s">
        <v>92</v>
      </c>
      <c r="M1602" s="279" t="s">
        <v>329</v>
      </c>
      <c r="N1602" s="278" t="s">
        <v>5000</v>
      </c>
      <c r="O1602" s="278"/>
    </row>
    <row r="1603" spans="1:15" x14ac:dyDescent="0.3">
      <c r="A1603" s="278" t="s">
        <v>7301</v>
      </c>
      <c r="B1603" s="278" t="s">
        <v>7492</v>
      </c>
      <c r="C1603" s="280" t="s">
        <v>1014</v>
      </c>
      <c r="D1603" s="278" t="s">
        <v>64</v>
      </c>
      <c r="E1603" s="280" t="s">
        <v>568</v>
      </c>
      <c r="F1603" s="278" t="s">
        <v>2330</v>
      </c>
      <c r="G1603" s="278" t="s">
        <v>7493</v>
      </c>
      <c r="H1603" s="278" t="s">
        <v>48</v>
      </c>
      <c r="I1603" s="278" t="s">
        <v>7491</v>
      </c>
      <c r="J1603" s="278" t="s">
        <v>1037</v>
      </c>
      <c r="K1603" s="278" t="s">
        <v>341</v>
      </c>
      <c r="L1603" s="278" t="s">
        <v>92</v>
      </c>
      <c r="M1603" s="279" t="s">
        <v>7490</v>
      </c>
      <c r="N1603" s="278" t="s">
        <v>5000</v>
      </c>
      <c r="O1603" s="278"/>
    </row>
    <row r="1604" spans="1:15" x14ac:dyDescent="0.3">
      <c r="A1604" s="278" t="s">
        <v>7301</v>
      </c>
      <c r="B1604" s="278" t="s">
        <v>7488</v>
      </c>
      <c r="C1604" s="280" t="s">
        <v>1014</v>
      </c>
      <c r="D1604" s="278" t="s">
        <v>64</v>
      </c>
      <c r="E1604" s="280" t="s">
        <v>568</v>
      </c>
      <c r="F1604" s="278" t="s">
        <v>2270</v>
      </c>
      <c r="G1604" s="278" t="s">
        <v>7489</v>
      </c>
      <c r="H1604" s="278" t="s">
        <v>48</v>
      </c>
      <c r="I1604" s="278" t="s">
        <v>7487</v>
      </c>
      <c r="J1604" s="278" t="s">
        <v>1037</v>
      </c>
      <c r="K1604" s="278" t="s">
        <v>341</v>
      </c>
      <c r="L1604" s="278" t="s">
        <v>92</v>
      </c>
      <c r="M1604" s="279" t="s">
        <v>204</v>
      </c>
      <c r="N1604" s="278" t="s">
        <v>5000</v>
      </c>
      <c r="O1604" s="278"/>
    </row>
    <row r="1605" spans="1:15" x14ac:dyDescent="0.3">
      <c r="A1605" s="278" t="s">
        <v>7301</v>
      </c>
      <c r="B1605" s="278" t="s">
        <v>7485</v>
      </c>
      <c r="C1605" s="280" t="s">
        <v>1161</v>
      </c>
      <c r="D1605" s="278" t="s">
        <v>64</v>
      </c>
      <c r="E1605" s="280" t="s">
        <v>568</v>
      </c>
      <c r="F1605" s="278" t="s">
        <v>2281</v>
      </c>
      <c r="G1605" s="278" t="s">
        <v>7486</v>
      </c>
      <c r="H1605" s="278" t="s">
        <v>48</v>
      </c>
      <c r="I1605" s="278" t="s">
        <v>7484</v>
      </c>
      <c r="J1605" s="278" t="s">
        <v>1037</v>
      </c>
      <c r="K1605" s="278" t="s">
        <v>341</v>
      </c>
      <c r="L1605" s="278" t="s">
        <v>92</v>
      </c>
      <c r="M1605" s="279" t="s">
        <v>236</v>
      </c>
      <c r="N1605" s="278" t="s">
        <v>5000</v>
      </c>
      <c r="O1605" s="278"/>
    </row>
    <row r="1606" spans="1:15" x14ac:dyDescent="0.3">
      <c r="A1606" s="278" t="s">
        <v>7301</v>
      </c>
      <c r="B1606" s="278" t="s">
        <v>7482</v>
      </c>
      <c r="C1606" s="280" t="s">
        <v>1014</v>
      </c>
      <c r="D1606" s="278" t="s">
        <v>64</v>
      </c>
      <c r="E1606" s="280" t="s">
        <v>568</v>
      </c>
      <c r="F1606" s="278" t="s">
        <v>2281</v>
      </c>
      <c r="G1606" s="278" t="s">
        <v>7483</v>
      </c>
      <c r="H1606" s="278" t="s">
        <v>48</v>
      </c>
      <c r="I1606" s="278" t="s">
        <v>7481</v>
      </c>
      <c r="J1606" s="278" t="s">
        <v>1037</v>
      </c>
      <c r="K1606" s="278" t="s">
        <v>341</v>
      </c>
      <c r="L1606" s="278" t="s">
        <v>92</v>
      </c>
      <c r="M1606" s="279" t="s">
        <v>236</v>
      </c>
      <c r="N1606" s="278" t="s">
        <v>5000</v>
      </c>
      <c r="O1606" s="278"/>
    </row>
    <row r="1607" spans="1:15" x14ac:dyDescent="0.3">
      <c r="A1607" s="278" t="s">
        <v>7301</v>
      </c>
      <c r="B1607" s="278" t="s">
        <v>7479</v>
      </c>
      <c r="C1607" s="280" t="s">
        <v>1014</v>
      </c>
      <c r="D1607" s="278" t="s">
        <v>64</v>
      </c>
      <c r="E1607" s="280" t="s">
        <v>568</v>
      </c>
      <c r="F1607" s="278" t="s">
        <v>2281</v>
      </c>
      <c r="G1607" s="278" t="s">
        <v>7480</v>
      </c>
      <c r="H1607" s="278" t="s">
        <v>48</v>
      </c>
      <c r="I1607" s="278" t="s">
        <v>7478</v>
      </c>
      <c r="J1607" s="278" t="s">
        <v>1037</v>
      </c>
      <c r="K1607" s="278" t="s">
        <v>341</v>
      </c>
      <c r="L1607" s="278" t="s">
        <v>92</v>
      </c>
      <c r="M1607" s="279" t="s">
        <v>236</v>
      </c>
      <c r="N1607" s="278" t="s">
        <v>5000</v>
      </c>
      <c r="O1607" s="278"/>
    </row>
    <row r="1608" spans="1:15" x14ac:dyDescent="0.3">
      <c r="A1608" s="278" t="s">
        <v>7301</v>
      </c>
      <c r="B1608" s="278" t="s">
        <v>7476</v>
      </c>
      <c r="C1608" s="280" t="s">
        <v>1014</v>
      </c>
      <c r="D1608" s="278" t="s">
        <v>64</v>
      </c>
      <c r="E1608" s="280" t="s">
        <v>568</v>
      </c>
      <c r="F1608" s="278" t="s">
        <v>2281</v>
      </c>
      <c r="G1608" s="278" t="s">
        <v>7477</v>
      </c>
      <c r="H1608" s="278" t="s">
        <v>48</v>
      </c>
      <c r="I1608" s="278" t="s">
        <v>7475</v>
      </c>
      <c r="J1608" s="278" t="s">
        <v>1037</v>
      </c>
      <c r="K1608" s="278" t="s">
        <v>341</v>
      </c>
      <c r="L1608" s="278" t="s">
        <v>92</v>
      </c>
      <c r="M1608" s="279" t="s">
        <v>236</v>
      </c>
      <c r="N1608" s="278" t="s">
        <v>5000</v>
      </c>
      <c r="O1608" s="278"/>
    </row>
    <row r="1609" spans="1:15" x14ac:dyDescent="0.3">
      <c r="A1609" s="278" t="s">
        <v>7301</v>
      </c>
      <c r="B1609" s="278" t="s">
        <v>7473</v>
      </c>
      <c r="C1609" s="280" t="s">
        <v>1014</v>
      </c>
      <c r="D1609" s="278" t="s">
        <v>64</v>
      </c>
      <c r="E1609" s="280" t="s">
        <v>568</v>
      </c>
      <c r="F1609" s="278" t="s">
        <v>2281</v>
      </c>
      <c r="G1609" s="278" t="s">
        <v>7474</v>
      </c>
      <c r="H1609" s="278" t="s">
        <v>48</v>
      </c>
      <c r="I1609" s="278" t="s">
        <v>7472</v>
      </c>
      <c r="J1609" s="278" t="s">
        <v>1037</v>
      </c>
      <c r="K1609" s="278" t="s">
        <v>341</v>
      </c>
      <c r="L1609" s="278" t="s">
        <v>92</v>
      </c>
      <c r="M1609" s="279" t="s">
        <v>236</v>
      </c>
      <c r="N1609" s="278" t="s">
        <v>5000</v>
      </c>
      <c r="O1609" s="278"/>
    </row>
    <row r="1610" spans="1:15" x14ac:dyDescent="0.3">
      <c r="A1610" s="278" t="s">
        <v>7301</v>
      </c>
      <c r="B1610" s="278" t="s">
        <v>7470</v>
      </c>
      <c r="C1610" s="280" t="s">
        <v>1014</v>
      </c>
      <c r="D1610" s="278" t="s">
        <v>64</v>
      </c>
      <c r="E1610" s="280" t="s">
        <v>568</v>
      </c>
      <c r="F1610" s="278" t="s">
        <v>2281</v>
      </c>
      <c r="G1610" s="278" t="s">
        <v>7471</v>
      </c>
      <c r="H1610" s="278" t="s">
        <v>48</v>
      </c>
      <c r="I1610" s="278" t="s">
        <v>7469</v>
      </c>
      <c r="J1610" s="278" t="s">
        <v>1037</v>
      </c>
      <c r="K1610" s="278" t="s">
        <v>341</v>
      </c>
      <c r="L1610" s="278" t="s">
        <v>92</v>
      </c>
      <c r="M1610" s="279" t="s">
        <v>236</v>
      </c>
      <c r="N1610" s="278" t="s">
        <v>5000</v>
      </c>
      <c r="O1610" s="278"/>
    </row>
    <row r="1611" spans="1:15" x14ac:dyDescent="0.3">
      <c r="A1611" s="278" t="s">
        <v>7301</v>
      </c>
      <c r="B1611" s="278" t="s">
        <v>7467</v>
      </c>
      <c r="C1611" s="280" t="s">
        <v>1161</v>
      </c>
      <c r="D1611" s="278" t="s">
        <v>64</v>
      </c>
      <c r="E1611" s="280" t="s">
        <v>568</v>
      </c>
      <c r="F1611" s="278" t="s">
        <v>2281</v>
      </c>
      <c r="G1611" s="278" t="s">
        <v>7468</v>
      </c>
      <c r="H1611" s="278" t="s">
        <v>48</v>
      </c>
      <c r="I1611" s="278" t="s">
        <v>7466</v>
      </c>
      <c r="J1611" s="278" t="s">
        <v>1037</v>
      </c>
      <c r="K1611" s="278" t="s">
        <v>341</v>
      </c>
      <c r="L1611" s="278" t="s">
        <v>92</v>
      </c>
      <c r="M1611" s="279" t="s">
        <v>236</v>
      </c>
      <c r="N1611" s="278" t="s">
        <v>5000</v>
      </c>
      <c r="O1611" s="278"/>
    </row>
    <row r="1612" spans="1:15" x14ac:dyDescent="0.3">
      <c r="A1612" s="278" t="s">
        <v>7301</v>
      </c>
      <c r="B1612" s="278" t="s">
        <v>7464</v>
      </c>
      <c r="C1612" s="280" t="s">
        <v>1014</v>
      </c>
      <c r="D1612" s="278" t="s">
        <v>64</v>
      </c>
      <c r="E1612" s="280" t="s">
        <v>568</v>
      </c>
      <c r="F1612" s="278" t="s">
        <v>2281</v>
      </c>
      <c r="G1612" s="278" t="s">
        <v>7465</v>
      </c>
      <c r="H1612" s="278" t="s">
        <v>48</v>
      </c>
      <c r="I1612" s="278" t="s">
        <v>7463</v>
      </c>
      <c r="J1612" s="278" t="s">
        <v>1037</v>
      </c>
      <c r="K1612" s="278" t="s">
        <v>341</v>
      </c>
      <c r="L1612" s="278" t="s">
        <v>92</v>
      </c>
      <c r="M1612" s="279" t="s">
        <v>236</v>
      </c>
      <c r="N1612" s="278" t="s">
        <v>5000</v>
      </c>
      <c r="O1612" s="278"/>
    </row>
    <row r="1613" spans="1:15" x14ac:dyDescent="0.3">
      <c r="A1613" s="278" t="s">
        <v>7301</v>
      </c>
      <c r="B1613" s="278" t="s">
        <v>7461</v>
      </c>
      <c r="C1613" s="280" t="s">
        <v>1161</v>
      </c>
      <c r="D1613" s="278" t="s">
        <v>64</v>
      </c>
      <c r="E1613" s="280" t="s">
        <v>568</v>
      </c>
      <c r="F1613" s="278" t="s">
        <v>2281</v>
      </c>
      <c r="G1613" s="278" t="s">
        <v>7462</v>
      </c>
      <c r="H1613" s="278" t="s">
        <v>48</v>
      </c>
      <c r="I1613" s="278" t="s">
        <v>7460</v>
      </c>
      <c r="J1613" s="278" t="s">
        <v>1037</v>
      </c>
      <c r="K1613" s="278" t="s">
        <v>341</v>
      </c>
      <c r="L1613" s="278" t="s">
        <v>92</v>
      </c>
      <c r="M1613" s="279" t="s">
        <v>236</v>
      </c>
      <c r="N1613" s="278" t="s">
        <v>5000</v>
      </c>
      <c r="O1613" s="278"/>
    </row>
    <row r="1614" spans="1:15" x14ac:dyDescent="0.3">
      <c r="A1614" s="278" t="s">
        <v>7301</v>
      </c>
      <c r="B1614" s="278" t="s">
        <v>7458</v>
      </c>
      <c r="C1614" s="280" t="s">
        <v>1161</v>
      </c>
      <c r="D1614" s="278" t="s">
        <v>64</v>
      </c>
      <c r="E1614" s="280" t="s">
        <v>568</v>
      </c>
      <c r="F1614" s="278" t="s">
        <v>2322</v>
      </c>
      <c r="G1614" s="278" t="s">
        <v>7459</v>
      </c>
      <c r="H1614" s="278" t="s">
        <v>48</v>
      </c>
      <c r="I1614" s="278" t="s">
        <v>7457</v>
      </c>
      <c r="J1614" s="278" t="s">
        <v>1037</v>
      </c>
      <c r="K1614" s="278" t="s">
        <v>341</v>
      </c>
      <c r="L1614" s="278" t="s">
        <v>92</v>
      </c>
      <c r="M1614" s="279" t="s">
        <v>5440</v>
      </c>
      <c r="N1614" s="278" t="s">
        <v>5000</v>
      </c>
      <c r="O1614" s="278"/>
    </row>
    <row r="1615" spans="1:15" x14ac:dyDescent="0.3">
      <c r="A1615" s="278" t="s">
        <v>7301</v>
      </c>
      <c r="B1615" s="278" t="s">
        <v>7455</v>
      </c>
      <c r="C1615" s="280" t="s">
        <v>1161</v>
      </c>
      <c r="D1615" s="278" t="s">
        <v>64</v>
      </c>
      <c r="E1615" s="280" t="s">
        <v>568</v>
      </c>
      <c r="F1615" s="278" t="s">
        <v>2322</v>
      </c>
      <c r="G1615" s="278" t="s">
        <v>7456</v>
      </c>
      <c r="H1615" s="278" t="s">
        <v>48</v>
      </c>
      <c r="I1615" s="278" t="s">
        <v>7454</v>
      </c>
      <c r="J1615" s="278" t="s">
        <v>1037</v>
      </c>
      <c r="K1615" s="278" t="s">
        <v>341</v>
      </c>
      <c r="L1615" s="278" t="s">
        <v>92</v>
      </c>
      <c r="M1615" s="279" t="s">
        <v>5440</v>
      </c>
      <c r="N1615" s="278" t="s">
        <v>5000</v>
      </c>
      <c r="O1615" s="278"/>
    </row>
    <row r="1616" spans="1:15" x14ac:dyDescent="0.3">
      <c r="A1616" s="278" t="s">
        <v>7301</v>
      </c>
      <c r="B1616" s="278" t="s">
        <v>7452</v>
      </c>
      <c r="C1616" s="280" t="s">
        <v>1161</v>
      </c>
      <c r="D1616" s="278" t="s">
        <v>64</v>
      </c>
      <c r="E1616" s="280" t="s">
        <v>568</v>
      </c>
      <c r="F1616" s="278" t="s">
        <v>2270</v>
      </c>
      <c r="G1616" s="278" t="s">
        <v>7453</v>
      </c>
      <c r="H1616" s="278" t="s">
        <v>48</v>
      </c>
      <c r="I1616" s="278" t="s">
        <v>7451</v>
      </c>
      <c r="J1616" s="278" t="s">
        <v>1037</v>
      </c>
      <c r="K1616" s="278" t="s">
        <v>341</v>
      </c>
      <c r="L1616" s="278" t="s">
        <v>92</v>
      </c>
      <c r="M1616" s="279" t="s">
        <v>204</v>
      </c>
      <c r="N1616" s="278" t="s">
        <v>5000</v>
      </c>
      <c r="O1616" s="278"/>
    </row>
    <row r="1617" spans="1:15" x14ac:dyDescent="0.3">
      <c r="A1617" s="278" t="s">
        <v>7301</v>
      </c>
      <c r="B1617" s="278" t="s">
        <v>7449</v>
      </c>
      <c r="C1617" s="280" t="s">
        <v>1161</v>
      </c>
      <c r="D1617" s="278" t="s">
        <v>64</v>
      </c>
      <c r="E1617" s="280" t="s">
        <v>568</v>
      </c>
      <c r="F1617" s="278" t="s">
        <v>2270</v>
      </c>
      <c r="G1617" s="278" t="s">
        <v>7450</v>
      </c>
      <c r="H1617" s="278" t="s">
        <v>48</v>
      </c>
      <c r="I1617" s="278" t="s">
        <v>7448</v>
      </c>
      <c r="J1617" s="278" t="s">
        <v>1037</v>
      </c>
      <c r="K1617" s="278" t="s">
        <v>341</v>
      </c>
      <c r="L1617" s="278" t="s">
        <v>92</v>
      </c>
      <c r="M1617" s="279" t="s">
        <v>204</v>
      </c>
      <c r="N1617" s="278" t="s">
        <v>5000</v>
      </c>
      <c r="O1617" s="278"/>
    </row>
    <row r="1618" spans="1:15" x14ac:dyDescent="0.3">
      <c r="A1618" s="278" t="s">
        <v>7301</v>
      </c>
      <c r="B1618" s="278" t="s">
        <v>7446</v>
      </c>
      <c r="C1618" s="280" t="s">
        <v>1161</v>
      </c>
      <c r="D1618" s="278" t="s">
        <v>64</v>
      </c>
      <c r="E1618" s="280" t="s">
        <v>568</v>
      </c>
      <c r="F1618" s="278" t="s">
        <v>2270</v>
      </c>
      <c r="G1618" s="278" t="s">
        <v>7447</v>
      </c>
      <c r="H1618" s="278" t="s">
        <v>48</v>
      </c>
      <c r="I1618" s="278" t="s">
        <v>7445</v>
      </c>
      <c r="J1618" s="278" t="s">
        <v>1037</v>
      </c>
      <c r="K1618" s="278" t="s">
        <v>341</v>
      </c>
      <c r="L1618" s="278" t="s">
        <v>92</v>
      </c>
      <c r="M1618" s="279" t="s">
        <v>204</v>
      </c>
      <c r="N1618" s="278" t="s">
        <v>5000</v>
      </c>
      <c r="O1618" s="278"/>
    </row>
    <row r="1619" spans="1:15" x14ac:dyDescent="0.3">
      <c r="A1619" s="278" t="s">
        <v>7301</v>
      </c>
      <c r="B1619" s="278" t="s">
        <v>7443</v>
      </c>
      <c r="C1619" s="280" t="s">
        <v>1161</v>
      </c>
      <c r="D1619" s="278" t="s">
        <v>64</v>
      </c>
      <c r="E1619" s="280" t="s">
        <v>568</v>
      </c>
      <c r="F1619" s="278" t="s">
        <v>2270</v>
      </c>
      <c r="G1619" s="278" t="s">
        <v>7444</v>
      </c>
      <c r="H1619" s="278" t="s">
        <v>48</v>
      </c>
      <c r="I1619" s="278" t="s">
        <v>7442</v>
      </c>
      <c r="J1619" s="278" t="s">
        <v>1037</v>
      </c>
      <c r="K1619" s="278" t="s">
        <v>341</v>
      </c>
      <c r="L1619" s="278" t="s">
        <v>92</v>
      </c>
      <c r="M1619" s="279" t="s">
        <v>204</v>
      </c>
      <c r="N1619" s="278" t="s">
        <v>5000</v>
      </c>
      <c r="O1619" s="278"/>
    </row>
    <row r="1620" spans="1:15" x14ac:dyDescent="0.3">
      <c r="A1620" s="278" t="s">
        <v>7301</v>
      </c>
      <c r="B1620" s="278" t="s">
        <v>7440</v>
      </c>
      <c r="C1620" s="280" t="s">
        <v>1161</v>
      </c>
      <c r="D1620" s="278" t="s">
        <v>64</v>
      </c>
      <c r="E1620" s="280" t="s">
        <v>568</v>
      </c>
      <c r="F1620" s="278" t="s">
        <v>2270</v>
      </c>
      <c r="G1620" s="278" t="s">
        <v>7441</v>
      </c>
      <c r="H1620" s="278" t="s">
        <v>48</v>
      </c>
      <c r="I1620" s="278" t="s">
        <v>7439</v>
      </c>
      <c r="J1620" s="278" t="s">
        <v>1037</v>
      </c>
      <c r="K1620" s="278" t="s">
        <v>341</v>
      </c>
      <c r="L1620" s="278" t="s">
        <v>92</v>
      </c>
      <c r="M1620" s="279" t="s">
        <v>204</v>
      </c>
      <c r="N1620" s="278" t="s">
        <v>5000</v>
      </c>
      <c r="O1620" s="278"/>
    </row>
    <row r="1621" spans="1:15" x14ac:dyDescent="0.3">
      <c r="A1621" s="278" t="s">
        <v>7301</v>
      </c>
      <c r="B1621" s="278" t="s">
        <v>7437</v>
      </c>
      <c r="C1621" s="280" t="s">
        <v>1161</v>
      </c>
      <c r="D1621" s="278" t="s">
        <v>64</v>
      </c>
      <c r="E1621" s="280" t="s">
        <v>568</v>
      </c>
      <c r="F1621" s="278" t="s">
        <v>2333</v>
      </c>
      <c r="G1621" s="278" t="s">
        <v>7438</v>
      </c>
      <c r="H1621" s="278" t="s">
        <v>48</v>
      </c>
      <c r="I1621" s="278" t="s">
        <v>7436</v>
      </c>
      <c r="J1621" s="278" t="s">
        <v>1037</v>
      </c>
      <c r="K1621" s="278" t="s">
        <v>341</v>
      </c>
      <c r="L1621" s="278" t="s">
        <v>92</v>
      </c>
      <c r="M1621" s="279" t="s">
        <v>225</v>
      </c>
      <c r="N1621" s="278" t="s">
        <v>5000</v>
      </c>
      <c r="O1621" s="278"/>
    </row>
    <row r="1622" spans="1:15" x14ac:dyDescent="0.3">
      <c r="A1622" s="278" t="s">
        <v>7301</v>
      </c>
      <c r="B1622" s="278" t="s">
        <v>7434</v>
      </c>
      <c r="C1622" s="280" t="s">
        <v>1161</v>
      </c>
      <c r="D1622" s="278" t="s">
        <v>64</v>
      </c>
      <c r="E1622" s="280" t="s">
        <v>568</v>
      </c>
      <c r="F1622" s="278" t="s">
        <v>2289</v>
      </c>
      <c r="G1622" s="278" t="s">
        <v>7435</v>
      </c>
      <c r="H1622" s="278" t="s">
        <v>48</v>
      </c>
      <c r="I1622" s="278" t="s">
        <v>7433</v>
      </c>
      <c r="J1622" s="278" t="s">
        <v>1037</v>
      </c>
      <c r="K1622" s="278" t="s">
        <v>341</v>
      </c>
      <c r="L1622" s="278" t="s">
        <v>92</v>
      </c>
      <c r="M1622" s="279" t="s">
        <v>104</v>
      </c>
      <c r="N1622" s="278" t="s">
        <v>5000</v>
      </c>
      <c r="O1622" s="278"/>
    </row>
    <row r="1623" spans="1:15" x14ac:dyDescent="0.3">
      <c r="A1623" s="278" t="s">
        <v>7301</v>
      </c>
      <c r="B1623" s="278" t="s">
        <v>7431</v>
      </c>
      <c r="C1623" s="280" t="s">
        <v>1161</v>
      </c>
      <c r="D1623" s="278" t="s">
        <v>64</v>
      </c>
      <c r="E1623" s="280" t="s">
        <v>568</v>
      </c>
      <c r="F1623" s="278" t="s">
        <v>2289</v>
      </c>
      <c r="G1623" s="278" t="s">
        <v>7432</v>
      </c>
      <c r="H1623" s="278" t="s">
        <v>48</v>
      </c>
      <c r="I1623" s="278" t="s">
        <v>7430</v>
      </c>
      <c r="J1623" s="278" t="s">
        <v>1037</v>
      </c>
      <c r="K1623" s="278" t="s">
        <v>341</v>
      </c>
      <c r="L1623" s="278" t="s">
        <v>92</v>
      </c>
      <c r="M1623" s="279" t="s">
        <v>104</v>
      </c>
      <c r="N1623" s="278" t="s">
        <v>5000</v>
      </c>
      <c r="O1623" s="278"/>
    </row>
    <row r="1624" spans="1:15" x14ac:dyDescent="0.3">
      <c r="A1624" s="278" t="s">
        <v>7301</v>
      </c>
      <c r="B1624" s="278" t="s">
        <v>7428</v>
      </c>
      <c r="C1624" s="280" t="s">
        <v>1161</v>
      </c>
      <c r="D1624" s="278" t="s">
        <v>64</v>
      </c>
      <c r="E1624" s="280" t="s">
        <v>568</v>
      </c>
      <c r="F1624" s="278" t="s">
        <v>2322</v>
      </c>
      <c r="G1624" s="278" t="s">
        <v>7429</v>
      </c>
      <c r="H1624" s="278" t="s">
        <v>48</v>
      </c>
      <c r="I1624" s="278" t="s">
        <v>7427</v>
      </c>
      <c r="J1624" s="278" t="s">
        <v>1037</v>
      </c>
      <c r="K1624" s="278" t="s">
        <v>341</v>
      </c>
      <c r="L1624" s="278" t="s">
        <v>92</v>
      </c>
      <c r="M1624" s="279" t="s">
        <v>5440</v>
      </c>
      <c r="N1624" s="278" t="s">
        <v>5000</v>
      </c>
      <c r="O1624" s="278"/>
    </row>
    <row r="1625" spans="1:15" x14ac:dyDescent="0.3">
      <c r="A1625" s="278" t="s">
        <v>7301</v>
      </c>
      <c r="B1625" s="278" t="s">
        <v>7425</v>
      </c>
      <c r="C1625" s="280" t="s">
        <v>1161</v>
      </c>
      <c r="D1625" s="278" t="s">
        <v>64</v>
      </c>
      <c r="E1625" s="280" t="s">
        <v>568</v>
      </c>
      <c r="F1625" s="278" t="s">
        <v>2322</v>
      </c>
      <c r="G1625" s="278" t="s">
        <v>7426</v>
      </c>
      <c r="H1625" s="278" t="s">
        <v>48</v>
      </c>
      <c r="I1625" s="278" t="s">
        <v>7424</v>
      </c>
      <c r="J1625" s="278" t="s">
        <v>1037</v>
      </c>
      <c r="K1625" s="278" t="s">
        <v>341</v>
      </c>
      <c r="L1625" s="278" t="s">
        <v>92</v>
      </c>
      <c r="M1625" s="279" t="s">
        <v>5440</v>
      </c>
      <c r="N1625" s="278" t="s">
        <v>5000</v>
      </c>
      <c r="O1625" s="278"/>
    </row>
    <row r="1626" spans="1:15" x14ac:dyDescent="0.3">
      <c r="A1626" s="278" t="s">
        <v>7301</v>
      </c>
      <c r="B1626" s="278" t="s">
        <v>7422</v>
      </c>
      <c r="C1626" s="280" t="s">
        <v>1161</v>
      </c>
      <c r="D1626" s="278" t="s">
        <v>64</v>
      </c>
      <c r="E1626" s="280" t="s">
        <v>568</v>
      </c>
      <c r="F1626" s="278" t="s">
        <v>2270</v>
      </c>
      <c r="G1626" s="278" t="s">
        <v>7423</v>
      </c>
      <c r="H1626" s="278" t="s">
        <v>48</v>
      </c>
      <c r="I1626" s="278" t="s">
        <v>7421</v>
      </c>
      <c r="J1626" s="278" t="s">
        <v>1037</v>
      </c>
      <c r="K1626" s="278" t="s">
        <v>341</v>
      </c>
      <c r="L1626" s="278" t="s">
        <v>92</v>
      </c>
      <c r="M1626" s="279" t="s">
        <v>204</v>
      </c>
      <c r="N1626" s="278" t="s">
        <v>5000</v>
      </c>
      <c r="O1626" s="278"/>
    </row>
    <row r="1627" spans="1:15" x14ac:dyDescent="0.3">
      <c r="A1627" s="278" t="s">
        <v>7301</v>
      </c>
      <c r="B1627" s="278" t="s">
        <v>7419</v>
      </c>
      <c r="C1627" s="280" t="s">
        <v>1161</v>
      </c>
      <c r="D1627" s="278" t="s">
        <v>64</v>
      </c>
      <c r="E1627" s="280" t="s">
        <v>568</v>
      </c>
      <c r="F1627" s="278" t="s">
        <v>2270</v>
      </c>
      <c r="G1627" s="278" t="s">
        <v>7420</v>
      </c>
      <c r="H1627" s="278" t="s">
        <v>48</v>
      </c>
      <c r="I1627" s="278" t="s">
        <v>7418</v>
      </c>
      <c r="J1627" s="278" t="s">
        <v>1037</v>
      </c>
      <c r="K1627" s="278" t="s">
        <v>341</v>
      </c>
      <c r="L1627" s="278" t="s">
        <v>92</v>
      </c>
      <c r="M1627" s="279" t="s">
        <v>204</v>
      </c>
      <c r="N1627" s="278" t="s">
        <v>5000</v>
      </c>
      <c r="O1627" s="278"/>
    </row>
    <row r="1628" spans="1:15" x14ac:dyDescent="0.3">
      <c r="A1628" s="278" t="s">
        <v>7301</v>
      </c>
      <c r="B1628" s="278" t="s">
        <v>7416</v>
      </c>
      <c r="C1628" s="280" t="s">
        <v>1161</v>
      </c>
      <c r="D1628" s="278" t="s">
        <v>64</v>
      </c>
      <c r="E1628" s="280" t="s">
        <v>568</v>
      </c>
      <c r="F1628" s="278" t="s">
        <v>2270</v>
      </c>
      <c r="G1628" s="278" t="s">
        <v>7417</v>
      </c>
      <c r="H1628" s="278" t="s">
        <v>48</v>
      </c>
      <c r="I1628" s="278" t="s">
        <v>7415</v>
      </c>
      <c r="J1628" s="278" t="s">
        <v>1037</v>
      </c>
      <c r="K1628" s="278" t="s">
        <v>341</v>
      </c>
      <c r="L1628" s="278" t="s">
        <v>92</v>
      </c>
      <c r="M1628" s="279" t="s">
        <v>204</v>
      </c>
      <c r="N1628" s="278" t="s">
        <v>5000</v>
      </c>
      <c r="O1628" s="278"/>
    </row>
    <row r="1629" spans="1:15" x14ac:dyDescent="0.3">
      <c r="A1629" s="278" t="s">
        <v>7301</v>
      </c>
      <c r="B1629" s="278" t="s">
        <v>7413</v>
      </c>
      <c r="C1629" s="280" t="s">
        <v>1161</v>
      </c>
      <c r="D1629" s="278" t="s">
        <v>64</v>
      </c>
      <c r="E1629" s="280" t="s">
        <v>568</v>
      </c>
      <c r="F1629" s="278" t="s">
        <v>2270</v>
      </c>
      <c r="G1629" s="278" t="s">
        <v>7414</v>
      </c>
      <c r="H1629" s="278" t="s">
        <v>48</v>
      </c>
      <c r="I1629" s="278" t="s">
        <v>7412</v>
      </c>
      <c r="J1629" s="278" t="s">
        <v>1037</v>
      </c>
      <c r="K1629" s="278" t="s">
        <v>341</v>
      </c>
      <c r="L1629" s="278" t="s">
        <v>92</v>
      </c>
      <c r="M1629" s="279" t="s">
        <v>204</v>
      </c>
      <c r="N1629" s="278" t="s">
        <v>5000</v>
      </c>
      <c r="O1629" s="278"/>
    </row>
    <row r="1630" spans="1:15" x14ac:dyDescent="0.3">
      <c r="A1630" s="278" t="s">
        <v>7301</v>
      </c>
      <c r="B1630" s="278" t="s">
        <v>7410</v>
      </c>
      <c r="C1630" s="280" t="s">
        <v>1014</v>
      </c>
      <c r="D1630" s="278" t="s">
        <v>64</v>
      </c>
      <c r="E1630" s="280" t="s">
        <v>568</v>
      </c>
      <c r="F1630" s="278" t="s">
        <v>2270</v>
      </c>
      <c r="G1630" s="278" t="s">
        <v>7411</v>
      </c>
      <c r="H1630" s="278" t="s">
        <v>48</v>
      </c>
      <c r="I1630" s="278" t="s">
        <v>7409</v>
      </c>
      <c r="J1630" s="278" t="s">
        <v>1037</v>
      </c>
      <c r="K1630" s="278" t="s">
        <v>341</v>
      </c>
      <c r="L1630" s="278" t="s">
        <v>92</v>
      </c>
      <c r="M1630" s="279" t="s">
        <v>204</v>
      </c>
      <c r="N1630" s="278" t="s">
        <v>5000</v>
      </c>
      <c r="O1630" s="278"/>
    </row>
    <row r="1631" spans="1:15" x14ac:dyDescent="0.3">
      <c r="A1631" s="278" t="s">
        <v>7301</v>
      </c>
      <c r="B1631" s="278" t="s">
        <v>7407</v>
      </c>
      <c r="C1631" s="280" t="s">
        <v>1014</v>
      </c>
      <c r="D1631" s="278" t="s">
        <v>64</v>
      </c>
      <c r="E1631" s="280" t="s">
        <v>568</v>
      </c>
      <c r="F1631" s="278" t="s">
        <v>2270</v>
      </c>
      <c r="G1631" s="278" t="s">
        <v>7408</v>
      </c>
      <c r="H1631" s="278" t="s">
        <v>48</v>
      </c>
      <c r="I1631" s="278" t="s">
        <v>7406</v>
      </c>
      <c r="J1631" s="278" t="s">
        <v>1037</v>
      </c>
      <c r="K1631" s="278" t="s">
        <v>341</v>
      </c>
      <c r="L1631" s="278" t="s">
        <v>92</v>
      </c>
      <c r="M1631" s="279" t="s">
        <v>204</v>
      </c>
      <c r="N1631" s="278" t="s">
        <v>5000</v>
      </c>
      <c r="O1631" s="278"/>
    </row>
    <row r="1632" spans="1:15" x14ac:dyDescent="0.3">
      <c r="A1632" s="278" t="s">
        <v>7301</v>
      </c>
      <c r="B1632" s="278" t="s">
        <v>7404</v>
      </c>
      <c r="C1632" s="280" t="s">
        <v>1014</v>
      </c>
      <c r="D1632" s="278" t="s">
        <v>64</v>
      </c>
      <c r="E1632" s="280" t="s">
        <v>568</v>
      </c>
      <c r="F1632" s="278" t="s">
        <v>2270</v>
      </c>
      <c r="G1632" s="278" t="s">
        <v>7405</v>
      </c>
      <c r="H1632" s="278" t="s">
        <v>48</v>
      </c>
      <c r="I1632" s="278" t="s">
        <v>7403</v>
      </c>
      <c r="J1632" s="278" t="s">
        <v>1037</v>
      </c>
      <c r="K1632" s="278" t="s">
        <v>341</v>
      </c>
      <c r="L1632" s="278" t="s">
        <v>92</v>
      </c>
      <c r="M1632" s="279" t="s">
        <v>204</v>
      </c>
      <c r="N1632" s="278" t="s">
        <v>5000</v>
      </c>
      <c r="O1632" s="278"/>
    </row>
    <row r="1633" spans="1:15" x14ac:dyDescent="0.3">
      <c r="A1633" s="278" t="s">
        <v>7301</v>
      </c>
      <c r="B1633" s="278" t="s">
        <v>7401</v>
      </c>
      <c r="C1633" s="280" t="s">
        <v>1014</v>
      </c>
      <c r="D1633" s="278" t="s">
        <v>64</v>
      </c>
      <c r="E1633" s="280" t="s">
        <v>568</v>
      </c>
      <c r="F1633" s="278" t="s">
        <v>2311</v>
      </c>
      <c r="G1633" s="278" t="s">
        <v>7402</v>
      </c>
      <c r="H1633" s="278" t="s">
        <v>48</v>
      </c>
      <c r="I1633" s="278" t="s">
        <v>7400</v>
      </c>
      <c r="J1633" s="278" t="s">
        <v>1037</v>
      </c>
      <c r="K1633" s="278" t="s">
        <v>341</v>
      </c>
      <c r="L1633" s="278" t="s">
        <v>92</v>
      </c>
      <c r="M1633" s="279" t="s">
        <v>109</v>
      </c>
      <c r="N1633" s="278" t="s">
        <v>5000</v>
      </c>
      <c r="O1633" s="278"/>
    </row>
    <row r="1634" spans="1:15" x14ac:dyDescent="0.3">
      <c r="A1634" s="278" t="s">
        <v>7301</v>
      </c>
      <c r="B1634" s="278" t="s">
        <v>7398</v>
      </c>
      <c r="C1634" s="280" t="s">
        <v>1161</v>
      </c>
      <c r="D1634" s="278" t="s">
        <v>64</v>
      </c>
      <c r="E1634" s="280" t="s">
        <v>568</v>
      </c>
      <c r="F1634" s="278" t="s">
        <v>2322</v>
      </c>
      <c r="G1634" s="278" t="s">
        <v>7399</v>
      </c>
      <c r="H1634" s="278" t="s">
        <v>48</v>
      </c>
      <c r="I1634" s="278" t="s">
        <v>7397</v>
      </c>
      <c r="J1634" s="278" t="s">
        <v>1037</v>
      </c>
      <c r="K1634" s="278" t="s">
        <v>341</v>
      </c>
      <c r="L1634" s="278" t="s">
        <v>92</v>
      </c>
      <c r="M1634" s="279" t="s">
        <v>7383</v>
      </c>
      <c r="N1634" s="278" t="s">
        <v>5000</v>
      </c>
      <c r="O1634" s="278"/>
    </row>
    <row r="1635" spans="1:15" x14ac:dyDescent="0.3">
      <c r="A1635" s="278" t="s">
        <v>7301</v>
      </c>
      <c r="B1635" s="278" t="s">
        <v>7395</v>
      </c>
      <c r="C1635" s="280" t="s">
        <v>1161</v>
      </c>
      <c r="D1635" s="278" t="s">
        <v>64</v>
      </c>
      <c r="E1635" s="280" t="s">
        <v>568</v>
      </c>
      <c r="F1635" s="278" t="s">
        <v>2330</v>
      </c>
      <c r="G1635" s="278" t="s">
        <v>7396</v>
      </c>
      <c r="H1635" s="278" t="s">
        <v>48</v>
      </c>
      <c r="I1635" s="278" t="s">
        <v>7394</v>
      </c>
      <c r="J1635" s="278" t="s">
        <v>1037</v>
      </c>
      <c r="K1635" s="278" t="s">
        <v>341</v>
      </c>
      <c r="L1635" s="278" t="s">
        <v>92</v>
      </c>
      <c r="M1635" s="279" t="s">
        <v>7393</v>
      </c>
      <c r="N1635" s="278" t="s">
        <v>5000</v>
      </c>
      <c r="O1635" s="278"/>
    </row>
    <row r="1636" spans="1:15" x14ac:dyDescent="0.3">
      <c r="A1636" s="278" t="s">
        <v>7301</v>
      </c>
      <c r="B1636" s="278" t="s">
        <v>7391</v>
      </c>
      <c r="C1636" s="280" t="s">
        <v>1161</v>
      </c>
      <c r="D1636" s="278" t="s">
        <v>64</v>
      </c>
      <c r="E1636" s="280" t="s">
        <v>568</v>
      </c>
      <c r="F1636" s="278" t="s">
        <v>2322</v>
      </c>
      <c r="G1636" s="278" t="s">
        <v>7392</v>
      </c>
      <c r="H1636" s="278" t="s">
        <v>48</v>
      </c>
      <c r="I1636" s="278" t="s">
        <v>7390</v>
      </c>
      <c r="J1636" s="278" t="s">
        <v>1037</v>
      </c>
      <c r="K1636" s="278" t="s">
        <v>341</v>
      </c>
      <c r="L1636" s="278" t="s">
        <v>92</v>
      </c>
      <c r="M1636" s="279" t="s">
        <v>7383</v>
      </c>
      <c r="N1636" s="278" t="s">
        <v>5000</v>
      </c>
      <c r="O1636" s="278"/>
    </row>
    <row r="1637" spans="1:15" x14ac:dyDescent="0.3">
      <c r="A1637" s="278" t="s">
        <v>7301</v>
      </c>
      <c r="B1637" s="278" t="s">
        <v>7388</v>
      </c>
      <c r="C1637" s="280" t="s">
        <v>1161</v>
      </c>
      <c r="D1637" s="278" t="s">
        <v>64</v>
      </c>
      <c r="E1637" s="280" t="s">
        <v>568</v>
      </c>
      <c r="F1637" s="278" t="s">
        <v>2322</v>
      </c>
      <c r="G1637" s="278" t="s">
        <v>7389</v>
      </c>
      <c r="H1637" s="278" t="s">
        <v>48</v>
      </c>
      <c r="I1637" s="278" t="s">
        <v>7387</v>
      </c>
      <c r="J1637" s="278" t="s">
        <v>1037</v>
      </c>
      <c r="K1637" s="278" t="s">
        <v>341</v>
      </c>
      <c r="L1637" s="278" t="s">
        <v>92</v>
      </c>
      <c r="M1637" s="279" t="s">
        <v>7383</v>
      </c>
      <c r="N1637" s="278" t="s">
        <v>5000</v>
      </c>
      <c r="O1637" s="278"/>
    </row>
    <row r="1638" spans="1:15" x14ac:dyDescent="0.3">
      <c r="A1638" s="278" t="s">
        <v>7301</v>
      </c>
      <c r="B1638" s="278" t="s">
        <v>7385</v>
      </c>
      <c r="C1638" s="280" t="s">
        <v>1161</v>
      </c>
      <c r="D1638" s="278" t="s">
        <v>64</v>
      </c>
      <c r="E1638" s="280" t="s">
        <v>568</v>
      </c>
      <c r="F1638" s="278" t="s">
        <v>2322</v>
      </c>
      <c r="G1638" s="278" t="s">
        <v>7386</v>
      </c>
      <c r="H1638" s="278" t="s">
        <v>48</v>
      </c>
      <c r="I1638" s="278" t="s">
        <v>7384</v>
      </c>
      <c r="J1638" s="278" t="s">
        <v>1037</v>
      </c>
      <c r="K1638" s="278" t="s">
        <v>341</v>
      </c>
      <c r="L1638" s="278" t="s">
        <v>92</v>
      </c>
      <c r="M1638" s="279" t="s">
        <v>7383</v>
      </c>
      <c r="N1638" s="278" t="s">
        <v>5000</v>
      </c>
      <c r="O1638" s="278"/>
    </row>
    <row r="1639" spans="1:15" x14ac:dyDescent="0.3">
      <c r="A1639" s="278" t="s">
        <v>7301</v>
      </c>
      <c r="B1639" s="278" t="s">
        <v>7381</v>
      </c>
      <c r="C1639" s="280" t="s">
        <v>1161</v>
      </c>
      <c r="D1639" s="278" t="s">
        <v>64</v>
      </c>
      <c r="E1639" s="280" t="s">
        <v>568</v>
      </c>
      <c r="F1639" s="278" t="s">
        <v>2328</v>
      </c>
      <c r="G1639" s="278" t="s">
        <v>7382</v>
      </c>
      <c r="H1639" s="278" t="s">
        <v>48</v>
      </c>
      <c r="I1639" s="278" t="s">
        <v>7380</v>
      </c>
      <c r="J1639" s="278" t="s">
        <v>1037</v>
      </c>
      <c r="K1639" s="278" t="s">
        <v>341</v>
      </c>
      <c r="L1639" s="278" t="s">
        <v>92</v>
      </c>
      <c r="M1639" s="279" t="s">
        <v>7379</v>
      </c>
      <c r="N1639" s="278" t="s">
        <v>5000</v>
      </c>
      <c r="O1639" s="278"/>
    </row>
    <row r="1640" spans="1:15" x14ac:dyDescent="0.3">
      <c r="A1640" s="278" t="s">
        <v>7301</v>
      </c>
      <c r="B1640" s="278" t="s">
        <v>7377</v>
      </c>
      <c r="C1640" s="280" t="s">
        <v>1161</v>
      </c>
      <c r="D1640" s="278" t="s">
        <v>64</v>
      </c>
      <c r="E1640" s="280" t="s">
        <v>568</v>
      </c>
      <c r="F1640" s="278" t="s">
        <v>2330</v>
      </c>
      <c r="G1640" s="278" t="s">
        <v>7378</v>
      </c>
      <c r="H1640" s="278" t="s">
        <v>48</v>
      </c>
      <c r="I1640" s="278" t="s">
        <v>7376</v>
      </c>
      <c r="J1640" s="278" t="s">
        <v>1037</v>
      </c>
      <c r="K1640" s="278" t="s">
        <v>341</v>
      </c>
      <c r="L1640" s="278" t="s">
        <v>92</v>
      </c>
      <c r="M1640" s="279" t="s">
        <v>7372</v>
      </c>
      <c r="N1640" s="278" t="s">
        <v>5000</v>
      </c>
      <c r="O1640" s="278"/>
    </row>
    <row r="1641" spans="1:15" x14ac:dyDescent="0.3">
      <c r="A1641" s="278" t="s">
        <v>7301</v>
      </c>
      <c r="B1641" s="278" t="s">
        <v>7374</v>
      </c>
      <c r="C1641" s="280" t="s">
        <v>1161</v>
      </c>
      <c r="D1641" s="278" t="s">
        <v>64</v>
      </c>
      <c r="E1641" s="280" t="s">
        <v>568</v>
      </c>
      <c r="F1641" s="278" t="s">
        <v>2330</v>
      </c>
      <c r="G1641" s="278" t="s">
        <v>7375</v>
      </c>
      <c r="H1641" s="278" t="s">
        <v>48</v>
      </c>
      <c r="I1641" s="278" t="s">
        <v>7373</v>
      </c>
      <c r="J1641" s="278" t="s">
        <v>1037</v>
      </c>
      <c r="K1641" s="278" t="s">
        <v>341</v>
      </c>
      <c r="L1641" s="278" t="s">
        <v>92</v>
      </c>
      <c r="M1641" s="279" t="s">
        <v>7372</v>
      </c>
      <c r="N1641" s="278" t="s">
        <v>5000</v>
      </c>
      <c r="O1641" s="278"/>
    </row>
    <row r="1642" spans="1:15" x14ac:dyDescent="0.3">
      <c r="A1642" s="278" t="s">
        <v>7301</v>
      </c>
      <c r="B1642" s="278" t="s">
        <v>7370</v>
      </c>
      <c r="C1642" s="280" t="s">
        <v>1014</v>
      </c>
      <c r="D1642" s="278" t="s">
        <v>64</v>
      </c>
      <c r="E1642" s="280" t="s">
        <v>568</v>
      </c>
      <c r="F1642" s="278" t="s">
        <v>2272</v>
      </c>
      <c r="G1642" s="278" t="s">
        <v>7371</v>
      </c>
      <c r="H1642" s="278" t="s">
        <v>48</v>
      </c>
      <c r="I1642" s="278" t="s">
        <v>7369</v>
      </c>
      <c r="J1642" s="278" t="s">
        <v>1037</v>
      </c>
      <c r="K1642" s="278" t="s">
        <v>341</v>
      </c>
      <c r="L1642" s="278" t="s">
        <v>92</v>
      </c>
      <c r="M1642" s="279" t="s">
        <v>208</v>
      </c>
      <c r="N1642" s="278" t="s">
        <v>5000</v>
      </c>
      <c r="O1642" s="278"/>
    </row>
    <row r="1643" spans="1:15" x14ac:dyDescent="0.3">
      <c r="A1643" s="278" t="s">
        <v>7301</v>
      </c>
      <c r="B1643" s="278" t="s">
        <v>7367</v>
      </c>
      <c r="C1643" s="280" t="s">
        <v>1014</v>
      </c>
      <c r="D1643" s="278" t="s">
        <v>64</v>
      </c>
      <c r="E1643" s="280" t="s">
        <v>568</v>
      </c>
      <c r="F1643" s="278" t="s">
        <v>2272</v>
      </c>
      <c r="G1643" s="278" t="s">
        <v>7368</v>
      </c>
      <c r="H1643" s="278" t="s">
        <v>48</v>
      </c>
      <c r="I1643" s="278" t="s">
        <v>7366</v>
      </c>
      <c r="J1643" s="278" t="s">
        <v>1037</v>
      </c>
      <c r="K1643" s="278" t="s">
        <v>341</v>
      </c>
      <c r="L1643" s="278" t="s">
        <v>92</v>
      </c>
      <c r="M1643" s="279" t="s">
        <v>208</v>
      </c>
      <c r="N1643" s="278" t="s">
        <v>5000</v>
      </c>
      <c r="O1643" s="278"/>
    </row>
    <row r="1644" spans="1:15" x14ac:dyDescent="0.3">
      <c r="A1644" s="278" t="s">
        <v>7301</v>
      </c>
      <c r="B1644" s="278" t="s">
        <v>7364</v>
      </c>
      <c r="C1644" s="280" t="s">
        <v>1014</v>
      </c>
      <c r="D1644" s="278" t="s">
        <v>64</v>
      </c>
      <c r="E1644" s="280" t="s">
        <v>568</v>
      </c>
      <c r="F1644" s="278" t="s">
        <v>2272</v>
      </c>
      <c r="G1644" s="278" t="s">
        <v>7365</v>
      </c>
      <c r="H1644" s="278" t="s">
        <v>48</v>
      </c>
      <c r="I1644" s="278" t="s">
        <v>7363</v>
      </c>
      <c r="J1644" s="278" t="s">
        <v>1037</v>
      </c>
      <c r="K1644" s="278" t="s">
        <v>341</v>
      </c>
      <c r="L1644" s="278" t="s">
        <v>92</v>
      </c>
      <c r="M1644" s="279" t="s">
        <v>208</v>
      </c>
      <c r="N1644" s="278" t="s">
        <v>5000</v>
      </c>
      <c r="O1644" s="278"/>
    </row>
    <row r="1645" spans="1:15" x14ac:dyDescent="0.3">
      <c r="A1645" s="278" t="s">
        <v>7301</v>
      </c>
      <c r="B1645" s="278" t="s">
        <v>7361</v>
      </c>
      <c r="C1645" s="280" t="s">
        <v>1014</v>
      </c>
      <c r="D1645" s="278" t="s">
        <v>64</v>
      </c>
      <c r="E1645" s="280" t="s">
        <v>568</v>
      </c>
      <c r="F1645" s="278" t="s">
        <v>2272</v>
      </c>
      <c r="G1645" s="278" t="s">
        <v>7362</v>
      </c>
      <c r="H1645" s="278" t="s">
        <v>48</v>
      </c>
      <c r="I1645" s="278" t="s">
        <v>7360</v>
      </c>
      <c r="J1645" s="278" t="s">
        <v>1037</v>
      </c>
      <c r="K1645" s="278" t="s">
        <v>341</v>
      </c>
      <c r="L1645" s="278" t="s">
        <v>92</v>
      </c>
      <c r="M1645" s="279" t="s">
        <v>208</v>
      </c>
      <c r="N1645" s="278" t="s">
        <v>5000</v>
      </c>
      <c r="O1645" s="278"/>
    </row>
    <row r="1646" spans="1:15" x14ac:dyDescent="0.3">
      <c r="A1646" s="278" t="s">
        <v>7301</v>
      </c>
      <c r="B1646" s="278" t="s">
        <v>7358</v>
      </c>
      <c r="C1646" s="280" t="s">
        <v>1014</v>
      </c>
      <c r="D1646" s="278" t="s">
        <v>64</v>
      </c>
      <c r="E1646" s="280" t="s">
        <v>568</v>
      </c>
      <c r="F1646" s="278" t="s">
        <v>2272</v>
      </c>
      <c r="G1646" s="278" t="s">
        <v>7359</v>
      </c>
      <c r="H1646" s="278" t="s">
        <v>48</v>
      </c>
      <c r="I1646" s="278" t="s">
        <v>7357</v>
      </c>
      <c r="J1646" s="278" t="s">
        <v>1037</v>
      </c>
      <c r="K1646" s="278" t="s">
        <v>341</v>
      </c>
      <c r="L1646" s="278" t="s">
        <v>92</v>
      </c>
      <c r="M1646" s="279" t="s">
        <v>208</v>
      </c>
      <c r="N1646" s="278" t="s">
        <v>5000</v>
      </c>
      <c r="O1646" s="278"/>
    </row>
    <row r="1647" spans="1:15" x14ac:dyDescent="0.3">
      <c r="A1647" s="278" t="s">
        <v>7301</v>
      </c>
      <c r="B1647" s="278" t="s">
        <v>7355</v>
      </c>
      <c r="C1647" s="280" t="s">
        <v>1161</v>
      </c>
      <c r="D1647" s="278" t="s">
        <v>64</v>
      </c>
      <c r="E1647" s="280" t="s">
        <v>568</v>
      </c>
      <c r="F1647" s="278" t="s">
        <v>2272</v>
      </c>
      <c r="G1647" s="278" t="s">
        <v>7356</v>
      </c>
      <c r="H1647" s="278" t="s">
        <v>48</v>
      </c>
      <c r="I1647" s="278" t="s">
        <v>7354</v>
      </c>
      <c r="J1647" s="278" t="s">
        <v>1037</v>
      </c>
      <c r="K1647" s="278" t="s">
        <v>341</v>
      </c>
      <c r="L1647" s="278" t="s">
        <v>92</v>
      </c>
      <c r="M1647" s="279" t="s">
        <v>208</v>
      </c>
      <c r="N1647" s="278" t="s">
        <v>5000</v>
      </c>
      <c r="O1647" s="278"/>
    </row>
    <row r="1648" spans="1:15" x14ac:dyDescent="0.3">
      <c r="A1648" s="278" t="s">
        <v>7301</v>
      </c>
      <c r="B1648" s="278" t="s">
        <v>7352</v>
      </c>
      <c r="C1648" s="280" t="s">
        <v>1014</v>
      </c>
      <c r="D1648" s="278" t="s">
        <v>64</v>
      </c>
      <c r="E1648" s="280" t="s">
        <v>568</v>
      </c>
      <c r="F1648" s="278" t="s">
        <v>2272</v>
      </c>
      <c r="G1648" s="278" t="s">
        <v>7353</v>
      </c>
      <c r="H1648" s="278" t="s">
        <v>48</v>
      </c>
      <c r="I1648" s="278" t="s">
        <v>7351</v>
      </c>
      <c r="J1648" s="278" t="s">
        <v>1037</v>
      </c>
      <c r="K1648" s="278" t="s">
        <v>341</v>
      </c>
      <c r="L1648" s="278" t="s">
        <v>92</v>
      </c>
      <c r="M1648" s="279" t="s">
        <v>208</v>
      </c>
      <c r="N1648" s="278" t="s">
        <v>5000</v>
      </c>
      <c r="O1648" s="278"/>
    </row>
    <row r="1649" spans="1:15" x14ac:dyDescent="0.3">
      <c r="A1649" s="278" t="s">
        <v>7301</v>
      </c>
      <c r="B1649" s="278" t="s">
        <v>7349</v>
      </c>
      <c r="C1649" s="280" t="s">
        <v>1014</v>
      </c>
      <c r="D1649" s="278" t="s">
        <v>64</v>
      </c>
      <c r="E1649" s="280" t="s">
        <v>568</v>
      </c>
      <c r="F1649" s="278" t="s">
        <v>2272</v>
      </c>
      <c r="G1649" s="278" t="s">
        <v>7350</v>
      </c>
      <c r="H1649" s="278" t="s">
        <v>48</v>
      </c>
      <c r="I1649" s="278" t="s">
        <v>7348</v>
      </c>
      <c r="J1649" s="278" t="s">
        <v>1037</v>
      </c>
      <c r="K1649" s="278" t="s">
        <v>341</v>
      </c>
      <c r="L1649" s="278" t="s">
        <v>92</v>
      </c>
      <c r="M1649" s="279" t="s">
        <v>208</v>
      </c>
      <c r="N1649" s="278" t="s">
        <v>5000</v>
      </c>
      <c r="O1649" s="278"/>
    </row>
    <row r="1650" spans="1:15" x14ac:dyDescent="0.3">
      <c r="A1650" s="278" t="s">
        <v>7301</v>
      </c>
      <c r="B1650" s="278" t="s">
        <v>7346</v>
      </c>
      <c r="C1650" s="280" t="s">
        <v>1014</v>
      </c>
      <c r="D1650" s="278" t="s">
        <v>64</v>
      </c>
      <c r="E1650" s="280" t="s">
        <v>568</v>
      </c>
      <c r="F1650" s="278" t="s">
        <v>2272</v>
      </c>
      <c r="G1650" s="278" t="s">
        <v>7347</v>
      </c>
      <c r="H1650" s="278" t="s">
        <v>48</v>
      </c>
      <c r="I1650" s="278" t="s">
        <v>7345</v>
      </c>
      <c r="J1650" s="278" t="s">
        <v>1037</v>
      </c>
      <c r="K1650" s="278" t="s">
        <v>341</v>
      </c>
      <c r="L1650" s="278" t="s">
        <v>92</v>
      </c>
      <c r="M1650" s="279" t="s">
        <v>208</v>
      </c>
      <c r="N1650" s="278" t="s">
        <v>5000</v>
      </c>
      <c r="O1650" s="278"/>
    </row>
    <row r="1651" spans="1:15" x14ac:dyDescent="0.3">
      <c r="A1651" s="278" t="s">
        <v>7301</v>
      </c>
      <c r="B1651" s="278" t="s">
        <v>7343</v>
      </c>
      <c r="C1651" s="280" t="s">
        <v>1161</v>
      </c>
      <c r="D1651" s="278" t="s">
        <v>64</v>
      </c>
      <c r="E1651" s="280" t="s">
        <v>568</v>
      </c>
      <c r="F1651" s="278" t="s">
        <v>2272</v>
      </c>
      <c r="G1651" s="278" t="s">
        <v>7344</v>
      </c>
      <c r="H1651" s="278" t="s">
        <v>48</v>
      </c>
      <c r="I1651" s="278" t="s">
        <v>7342</v>
      </c>
      <c r="J1651" s="278" t="s">
        <v>1037</v>
      </c>
      <c r="K1651" s="278" t="s">
        <v>341</v>
      </c>
      <c r="L1651" s="278" t="s">
        <v>92</v>
      </c>
      <c r="M1651" s="279" t="s">
        <v>208</v>
      </c>
      <c r="N1651" s="278" t="s">
        <v>5000</v>
      </c>
      <c r="O1651" s="278"/>
    </row>
    <row r="1652" spans="1:15" x14ac:dyDescent="0.3">
      <c r="A1652" s="278" t="s">
        <v>7301</v>
      </c>
      <c r="B1652" s="278" t="s">
        <v>7340</v>
      </c>
      <c r="C1652" s="280" t="s">
        <v>1014</v>
      </c>
      <c r="D1652" s="278" t="s">
        <v>64</v>
      </c>
      <c r="E1652" s="280" t="s">
        <v>568</v>
      </c>
      <c r="F1652" s="278" t="s">
        <v>2272</v>
      </c>
      <c r="G1652" s="278" t="s">
        <v>7341</v>
      </c>
      <c r="H1652" s="278" t="s">
        <v>48</v>
      </c>
      <c r="I1652" s="278" t="s">
        <v>7339</v>
      </c>
      <c r="J1652" s="278" t="s">
        <v>1037</v>
      </c>
      <c r="K1652" s="278" t="s">
        <v>341</v>
      </c>
      <c r="L1652" s="278" t="s">
        <v>92</v>
      </c>
      <c r="M1652" s="279" t="s">
        <v>208</v>
      </c>
      <c r="N1652" s="278" t="s">
        <v>5000</v>
      </c>
      <c r="O1652" s="278"/>
    </row>
    <row r="1653" spans="1:15" x14ac:dyDescent="0.3">
      <c r="A1653" s="278" t="s">
        <v>7301</v>
      </c>
      <c r="B1653" s="278" t="s">
        <v>7337</v>
      </c>
      <c r="C1653" s="280" t="s">
        <v>1014</v>
      </c>
      <c r="D1653" s="278" t="s">
        <v>64</v>
      </c>
      <c r="E1653" s="280" t="s">
        <v>568</v>
      </c>
      <c r="F1653" s="278" t="s">
        <v>2279</v>
      </c>
      <c r="G1653" s="278" t="s">
        <v>7338</v>
      </c>
      <c r="H1653" s="278" t="s">
        <v>48</v>
      </c>
      <c r="I1653" s="278" t="s">
        <v>7336</v>
      </c>
      <c r="J1653" s="278" t="s">
        <v>1037</v>
      </c>
      <c r="K1653" s="278" t="s">
        <v>341</v>
      </c>
      <c r="L1653" s="278" t="s">
        <v>92</v>
      </c>
      <c r="M1653" s="279" t="s">
        <v>228</v>
      </c>
      <c r="N1653" s="278" t="s">
        <v>5000</v>
      </c>
      <c r="O1653" s="278"/>
    </row>
    <row r="1654" spans="1:15" x14ac:dyDescent="0.3">
      <c r="A1654" s="278" t="s">
        <v>7301</v>
      </c>
      <c r="B1654" s="278" t="s">
        <v>7334</v>
      </c>
      <c r="C1654" s="280" t="s">
        <v>1161</v>
      </c>
      <c r="D1654" s="278" t="s">
        <v>64</v>
      </c>
      <c r="E1654" s="280" t="s">
        <v>568</v>
      </c>
      <c r="F1654" s="278" t="s">
        <v>2273</v>
      </c>
      <c r="G1654" s="278" t="s">
        <v>7335</v>
      </c>
      <c r="H1654" s="278" t="s">
        <v>48</v>
      </c>
      <c r="I1654" s="278" t="s">
        <v>7333</v>
      </c>
      <c r="J1654" s="278" t="s">
        <v>1037</v>
      </c>
      <c r="K1654" s="278" t="s">
        <v>341</v>
      </c>
      <c r="L1654" s="278" t="s">
        <v>92</v>
      </c>
      <c r="M1654" s="279" t="s">
        <v>211</v>
      </c>
      <c r="N1654" s="278" t="s">
        <v>5000</v>
      </c>
      <c r="O1654" s="278"/>
    </row>
    <row r="1655" spans="1:15" x14ac:dyDescent="0.3">
      <c r="A1655" s="278" t="s">
        <v>7301</v>
      </c>
      <c r="B1655" s="278" t="s">
        <v>7331</v>
      </c>
      <c r="C1655" s="280" t="s">
        <v>1161</v>
      </c>
      <c r="D1655" s="278" t="s">
        <v>64</v>
      </c>
      <c r="E1655" s="280" t="s">
        <v>568</v>
      </c>
      <c r="F1655" s="278" t="s">
        <v>2311</v>
      </c>
      <c r="G1655" s="278" t="s">
        <v>7332</v>
      </c>
      <c r="H1655" s="278" t="s">
        <v>48</v>
      </c>
      <c r="I1655" s="278" t="s">
        <v>7330</v>
      </c>
      <c r="J1655" s="278" t="s">
        <v>1037</v>
      </c>
      <c r="K1655" s="278" t="s">
        <v>341</v>
      </c>
      <c r="L1655" s="278" t="s">
        <v>92</v>
      </c>
      <c r="M1655" s="279" t="s">
        <v>109</v>
      </c>
      <c r="N1655" s="278" t="s">
        <v>5000</v>
      </c>
      <c r="O1655" s="278"/>
    </row>
    <row r="1656" spans="1:15" x14ac:dyDescent="0.3">
      <c r="A1656" s="278" t="s">
        <v>7301</v>
      </c>
      <c r="B1656" s="278" t="s">
        <v>7328</v>
      </c>
      <c r="C1656" s="280" t="s">
        <v>1014</v>
      </c>
      <c r="D1656" s="278" t="s">
        <v>64</v>
      </c>
      <c r="E1656" s="280" t="s">
        <v>568</v>
      </c>
      <c r="F1656" s="278" t="s">
        <v>2322</v>
      </c>
      <c r="G1656" s="278" t="s">
        <v>7329</v>
      </c>
      <c r="H1656" s="278" t="s">
        <v>48</v>
      </c>
      <c r="I1656" s="278" t="s">
        <v>7327</v>
      </c>
      <c r="J1656" s="278" t="s">
        <v>1037</v>
      </c>
      <c r="K1656" s="278" t="s">
        <v>341</v>
      </c>
      <c r="L1656" s="278" t="s">
        <v>92</v>
      </c>
      <c r="M1656" s="279" t="s">
        <v>5440</v>
      </c>
      <c r="N1656" s="278" t="s">
        <v>5000</v>
      </c>
      <c r="O1656" s="278"/>
    </row>
    <row r="1657" spans="1:15" x14ac:dyDescent="0.3">
      <c r="A1657" s="278" t="s">
        <v>7301</v>
      </c>
      <c r="B1657" s="278" t="s">
        <v>7325</v>
      </c>
      <c r="C1657" s="280" t="s">
        <v>1161</v>
      </c>
      <c r="D1657" s="278" t="s">
        <v>64</v>
      </c>
      <c r="E1657" s="280" t="s">
        <v>568</v>
      </c>
      <c r="F1657" s="278" t="s">
        <v>2328</v>
      </c>
      <c r="G1657" s="278" t="s">
        <v>7326</v>
      </c>
      <c r="H1657" s="278" t="s">
        <v>48</v>
      </c>
      <c r="I1657" s="278" t="s">
        <v>7324</v>
      </c>
      <c r="J1657" s="278" t="s">
        <v>1037</v>
      </c>
      <c r="K1657" s="278" t="s">
        <v>341</v>
      </c>
      <c r="L1657" s="278" t="s">
        <v>92</v>
      </c>
      <c r="M1657" s="279" t="s">
        <v>7323</v>
      </c>
      <c r="N1657" s="278" t="s">
        <v>5000</v>
      </c>
      <c r="O1657" s="278"/>
    </row>
    <row r="1658" spans="1:15" x14ac:dyDescent="0.3">
      <c r="A1658" s="278" t="s">
        <v>7301</v>
      </c>
      <c r="B1658" s="278" t="s">
        <v>7322</v>
      </c>
      <c r="C1658" s="280" t="s">
        <v>1014</v>
      </c>
      <c r="D1658" s="278" t="s">
        <v>64</v>
      </c>
      <c r="E1658" s="280" t="s">
        <v>568</v>
      </c>
      <c r="F1658" s="278" t="s">
        <v>2287</v>
      </c>
      <c r="G1658" s="278" t="s">
        <v>7239</v>
      </c>
      <c r="H1658" s="278" t="s">
        <v>48</v>
      </c>
      <c r="I1658" s="278" t="s">
        <v>7321</v>
      </c>
      <c r="J1658" s="278" t="s">
        <v>1037</v>
      </c>
      <c r="K1658" s="278" t="s">
        <v>341</v>
      </c>
      <c r="L1658" s="278" t="s">
        <v>92</v>
      </c>
      <c r="M1658" s="279" t="s">
        <v>250</v>
      </c>
      <c r="N1658" s="278" t="s">
        <v>5000</v>
      </c>
      <c r="O1658" s="278"/>
    </row>
    <row r="1659" spans="1:15" x14ac:dyDescent="0.3">
      <c r="A1659" s="278" t="s">
        <v>7301</v>
      </c>
      <c r="B1659" s="278" t="s">
        <v>7319</v>
      </c>
      <c r="C1659" s="280" t="s">
        <v>1161</v>
      </c>
      <c r="D1659" s="278" t="s">
        <v>64</v>
      </c>
      <c r="E1659" s="280" t="s">
        <v>568</v>
      </c>
      <c r="F1659" s="278" t="s">
        <v>2287</v>
      </c>
      <c r="G1659" s="278" t="s">
        <v>7320</v>
      </c>
      <c r="H1659" s="278" t="s">
        <v>48</v>
      </c>
      <c r="I1659" s="278" t="s">
        <v>7318</v>
      </c>
      <c r="J1659" s="278" t="s">
        <v>1037</v>
      </c>
      <c r="K1659" s="278" t="s">
        <v>341</v>
      </c>
      <c r="L1659" s="278" t="s">
        <v>92</v>
      </c>
      <c r="M1659" s="279" t="s">
        <v>250</v>
      </c>
      <c r="N1659" s="278" t="s">
        <v>5000</v>
      </c>
      <c r="O1659" s="278"/>
    </row>
    <row r="1660" spans="1:15" x14ac:dyDescent="0.3">
      <c r="A1660" s="278" t="s">
        <v>7301</v>
      </c>
      <c r="B1660" s="278" t="s">
        <v>7316</v>
      </c>
      <c r="C1660" s="280" t="s">
        <v>1161</v>
      </c>
      <c r="D1660" s="278" t="s">
        <v>64</v>
      </c>
      <c r="E1660" s="280" t="s">
        <v>568</v>
      </c>
      <c r="F1660" s="278" t="s">
        <v>2322</v>
      </c>
      <c r="G1660" s="278" t="s">
        <v>7317</v>
      </c>
      <c r="H1660" s="278" t="s">
        <v>48</v>
      </c>
      <c r="I1660" s="278" t="s">
        <v>7315</v>
      </c>
      <c r="J1660" s="278" t="s">
        <v>1037</v>
      </c>
      <c r="K1660" s="278" t="s">
        <v>341</v>
      </c>
      <c r="L1660" s="278" t="s">
        <v>92</v>
      </c>
      <c r="M1660" s="279" t="s">
        <v>5440</v>
      </c>
      <c r="N1660" s="278" t="s">
        <v>5000</v>
      </c>
      <c r="O1660" s="278"/>
    </row>
    <row r="1661" spans="1:15" x14ac:dyDescent="0.3">
      <c r="A1661" s="278" t="s">
        <v>7301</v>
      </c>
      <c r="B1661" s="278" t="s">
        <v>7313</v>
      </c>
      <c r="C1661" s="280" t="s">
        <v>1014</v>
      </c>
      <c r="D1661" s="278" t="s">
        <v>64</v>
      </c>
      <c r="E1661" s="280" t="s">
        <v>568</v>
      </c>
      <c r="F1661" s="278" t="s">
        <v>2322</v>
      </c>
      <c r="G1661" s="278" t="s">
        <v>7314</v>
      </c>
      <c r="H1661" s="278" t="s">
        <v>48</v>
      </c>
      <c r="I1661" s="278" t="s">
        <v>7312</v>
      </c>
      <c r="J1661" s="278" t="s">
        <v>1037</v>
      </c>
      <c r="K1661" s="278" t="s">
        <v>341</v>
      </c>
      <c r="L1661" s="278" t="s">
        <v>92</v>
      </c>
      <c r="M1661" s="279" t="s">
        <v>5440</v>
      </c>
      <c r="N1661" s="278" t="s">
        <v>5000</v>
      </c>
      <c r="O1661" s="278"/>
    </row>
    <row r="1662" spans="1:15" x14ac:dyDescent="0.3">
      <c r="A1662" s="278" t="s">
        <v>7301</v>
      </c>
      <c r="B1662" s="278" t="s">
        <v>7310</v>
      </c>
      <c r="C1662" s="280" t="s">
        <v>1161</v>
      </c>
      <c r="D1662" s="278" t="s">
        <v>64</v>
      </c>
      <c r="E1662" s="280" t="s">
        <v>568</v>
      </c>
      <c r="F1662" s="278" t="s">
        <v>2322</v>
      </c>
      <c r="G1662" s="278" t="s">
        <v>7311</v>
      </c>
      <c r="H1662" s="278" t="s">
        <v>48</v>
      </c>
      <c r="I1662" s="278" t="s">
        <v>7309</v>
      </c>
      <c r="J1662" s="278" t="s">
        <v>1037</v>
      </c>
      <c r="K1662" s="278" t="s">
        <v>341</v>
      </c>
      <c r="L1662" s="278" t="s">
        <v>92</v>
      </c>
      <c r="M1662" s="279" t="s">
        <v>5440</v>
      </c>
      <c r="N1662" s="278" t="s">
        <v>5000</v>
      </c>
      <c r="O1662" s="278"/>
    </row>
    <row r="1663" spans="1:15" x14ac:dyDescent="0.3">
      <c r="A1663" s="278" t="s">
        <v>7301</v>
      </c>
      <c r="B1663" s="278" t="s">
        <v>7307</v>
      </c>
      <c r="C1663" s="280" t="s">
        <v>1014</v>
      </c>
      <c r="D1663" s="278" t="s">
        <v>64</v>
      </c>
      <c r="E1663" s="280" t="s">
        <v>568</v>
      </c>
      <c r="F1663" s="278" t="s">
        <v>2322</v>
      </c>
      <c r="G1663" s="278" t="s">
        <v>7308</v>
      </c>
      <c r="H1663" s="278" t="s">
        <v>48</v>
      </c>
      <c r="I1663" s="278" t="s">
        <v>7306</v>
      </c>
      <c r="J1663" s="278" t="s">
        <v>1037</v>
      </c>
      <c r="K1663" s="278" t="s">
        <v>341</v>
      </c>
      <c r="L1663" s="278" t="s">
        <v>92</v>
      </c>
      <c r="M1663" s="279" t="s">
        <v>5440</v>
      </c>
      <c r="N1663" s="278" t="s">
        <v>5000</v>
      </c>
      <c r="O1663" s="278"/>
    </row>
    <row r="1664" spans="1:15" x14ac:dyDescent="0.3">
      <c r="A1664" s="278" t="s">
        <v>7301</v>
      </c>
      <c r="B1664" s="278" t="s">
        <v>7304</v>
      </c>
      <c r="C1664" s="280" t="s">
        <v>1161</v>
      </c>
      <c r="D1664" s="278" t="s">
        <v>64</v>
      </c>
      <c r="E1664" s="280" t="s">
        <v>568</v>
      </c>
      <c r="F1664" s="278" t="s">
        <v>2322</v>
      </c>
      <c r="G1664" s="278" t="s">
        <v>7305</v>
      </c>
      <c r="H1664" s="278" t="s">
        <v>48</v>
      </c>
      <c r="I1664" s="278" t="s">
        <v>7303</v>
      </c>
      <c r="J1664" s="278" t="s">
        <v>1037</v>
      </c>
      <c r="K1664" s="278" t="s">
        <v>341</v>
      </c>
      <c r="L1664" s="278" t="s">
        <v>92</v>
      </c>
      <c r="M1664" s="279" t="s">
        <v>5440</v>
      </c>
      <c r="N1664" s="278" t="s">
        <v>5000</v>
      </c>
      <c r="O1664" s="278"/>
    </row>
    <row r="1665" spans="1:15" x14ac:dyDescent="0.3">
      <c r="A1665" s="278" t="s">
        <v>7301</v>
      </c>
      <c r="B1665" s="278" t="s">
        <v>7300</v>
      </c>
      <c r="C1665" s="280" t="s">
        <v>1161</v>
      </c>
      <c r="D1665" s="278" t="s">
        <v>64</v>
      </c>
      <c r="E1665" s="280" t="s">
        <v>568</v>
      </c>
      <c r="F1665" s="278" t="s">
        <v>2322</v>
      </c>
      <c r="G1665" s="278" t="s">
        <v>7302</v>
      </c>
      <c r="H1665" s="278" t="s">
        <v>48</v>
      </c>
      <c r="I1665" s="278" t="s">
        <v>7299</v>
      </c>
      <c r="J1665" s="278" t="s">
        <v>1037</v>
      </c>
      <c r="K1665" s="278" t="s">
        <v>341</v>
      </c>
      <c r="L1665" s="278" t="s">
        <v>92</v>
      </c>
      <c r="M1665" s="279" t="s">
        <v>5440</v>
      </c>
      <c r="N1665" s="278" t="s">
        <v>5000</v>
      </c>
      <c r="O1665" s="278"/>
    </row>
    <row r="1666" spans="1:15" x14ac:dyDescent="0.3">
      <c r="A1666" s="278" t="s">
        <v>7227</v>
      </c>
      <c r="B1666" s="278" t="s">
        <v>7297</v>
      </c>
      <c r="C1666" s="280" t="s">
        <v>1161</v>
      </c>
      <c r="D1666" s="278" t="s">
        <v>64</v>
      </c>
      <c r="E1666" s="280" t="s">
        <v>568</v>
      </c>
      <c r="F1666" s="278" t="s">
        <v>2280</v>
      </c>
      <c r="G1666" s="278" t="s">
        <v>7298</v>
      </c>
      <c r="H1666" s="278" t="s">
        <v>48</v>
      </c>
      <c r="I1666" s="278" t="s">
        <v>7296</v>
      </c>
      <c r="J1666" s="278" t="s">
        <v>1037</v>
      </c>
      <c r="K1666" s="278" t="s">
        <v>341</v>
      </c>
      <c r="L1666" s="278" t="s">
        <v>92</v>
      </c>
      <c r="M1666" s="279" t="s">
        <v>234</v>
      </c>
      <c r="N1666" s="278" t="s">
        <v>5000</v>
      </c>
      <c r="O1666" s="278"/>
    </row>
    <row r="1667" spans="1:15" x14ac:dyDescent="0.3">
      <c r="A1667" s="278" t="s">
        <v>7227</v>
      </c>
      <c r="B1667" s="278" t="s">
        <v>5322</v>
      </c>
      <c r="C1667" s="280" t="s">
        <v>1014</v>
      </c>
      <c r="D1667" s="278" t="s">
        <v>64</v>
      </c>
      <c r="E1667" s="280" t="s">
        <v>568</v>
      </c>
      <c r="F1667" s="278" t="s">
        <v>2323</v>
      </c>
      <c r="G1667" s="278" t="s">
        <v>7295</v>
      </c>
      <c r="H1667" s="278" t="s">
        <v>48</v>
      </c>
      <c r="I1667" s="278" t="s">
        <v>7294</v>
      </c>
      <c r="J1667" s="278" t="s">
        <v>1037</v>
      </c>
      <c r="K1667" s="278" t="s">
        <v>341</v>
      </c>
      <c r="L1667" s="278" t="s">
        <v>92</v>
      </c>
      <c r="M1667" s="279" t="s">
        <v>5440</v>
      </c>
      <c r="N1667" s="278" t="s">
        <v>5000</v>
      </c>
      <c r="O1667" s="278"/>
    </row>
    <row r="1668" spans="1:15" x14ac:dyDescent="0.3">
      <c r="A1668" s="278" t="s">
        <v>7227</v>
      </c>
      <c r="B1668" s="278" t="s">
        <v>7292</v>
      </c>
      <c r="C1668" s="280" t="s">
        <v>1014</v>
      </c>
      <c r="D1668" s="278" t="s">
        <v>64</v>
      </c>
      <c r="E1668" s="280" t="s">
        <v>568</v>
      </c>
      <c r="F1668" s="278" t="s">
        <v>2323</v>
      </c>
      <c r="G1668" s="278" t="s">
        <v>7293</v>
      </c>
      <c r="H1668" s="278" t="s">
        <v>48</v>
      </c>
      <c r="I1668" s="278" t="s">
        <v>7291</v>
      </c>
      <c r="J1668" s="278" t="s">
        <v>1037</v>
      </c>
      <c r="K1668" s="278" t="s">
        <v>341</v>
      </c>
      <c r="L1668" s="278" t="s">
        <v>92</v>
      </c>
      <c r="M1668" s="279" t="s">
        <v>5440</v>
      </c>
      <c r="N1668" s="278" t="s">
        <v>5000</v>
      </c>
      <c r="O1668" s="278"/>
    </row>
    <row r="1669" spans="1:15" x14ac:dyDescent="0.3">
      <c r="A1669" s="278" t="s">
        <v>7227</v>
      </c>
      <c r="B1669" s="278" t="s">
        <v>7289</v>
      </c>
      <c r="C1669" s="280" t="s">
        <v>1014</v>
      </c>
      <c r="D1669" s="278" t="s">
        <v>64</v>
      </c>
      <c r="E1669" s="280" t="s">
        <v>568</v>
      </c>
      <c r="F1669" s="278" t="s">
        <v>2323</v>
      </c>
      <c r="G1669" s="278" t="s">
        <v>7290</v>
      </c>
      <c r="H1669" s="278" t="s">
        <v>48</v>
      </c>
      <c r="I1669" s="278" t="s">
        <v>7288</v>
      </c>
      <c r="J1669" s="278" t="s">
        <v>1037</v>
      </c>
      <c r="K1669" s="278" t="s">
        <v>341</v>
      </c>
      <c r="L1669" s="278" t="s">
        <v>92</v>
      </c>
      <c r="M1669" s="279" t="s">
        <v>5440</v>
      </c>
      <c r="N1669" s="278" t="s">
        <v>5000</v>
      </c>
      <c r="O1669" s="278"/>
    </row>
    <row r="1670" spans="1:15" x14ac:dyDescent="0.3">
      <c r="A1670" s="278" t="s">
        <v>7227</v>
      </c>
      <c r="B1670" s="278" t="s">
        <v>7286</v>
      </c>
      <c r="C1670" s="280" t="s">
        <v>1161</v>
      </c>
      <c r="D1670" s="278" t="s">
        <v>70</v>
      </c>
      <c r="E1670" s="280" t="s">
        <v>568</v>
      </c>
      <c r="F1670" s="278" t="s">
        <v>2330</v>
      </c>
      <c r="G1670" s="278" t="s">
        <v>7287</v>
      </c>
      <c r="H1670" s="278" t="s">
        <v>48</v>
      </c>
      <c r="I1670" s="278" t="s">
        <v>7285</v>
      </c>
      <c r="J1670" s="278" t="s">
        <v>1110</v>
      </c>
      <c r="K1670" s="278" t="s">
        <v>341</v>
      </c>
      <c r="L1670" s="278" t="s">
        <v>92</v>
      </c>
      <c r="M1670" s="279" t="s">
        <v>332</v>
      </c>
      <c r="N1670" s="278" t="s">
        <v>5000</v>
      </c>
      <c r="O1670" s="278"/>
    </row>
    <row r="1671" spans="1:15" x14ac:dyDescent="0.3">
      <c r="A1671" s="278" t="s">
        <v>7227</v>
      </c>
      <c r="B1671" s="278" t="s">
        <v>7283</v>
      </c>
      <c r="C1671" s="280" t="s">
        <v>1161</v>
      </c>
      <c r="D1671" s="278" t="s">
        <v>64</v>
      </c>
      <c r="E1671" s="280" t="s">
        <v>568</v>
      </c>
      <c r="F1671" s="278" t="s">
        <v>2271</v>
      </c>
      <c r="G1671" s="278" t="s">
        <v>7284</v>
      </c>
      <c r="H1671" s="278" t="s">
        <v>48</v>
      </c>
      <c r="I1671" s="278" t="s">
        <v>7282</v>
      </c>
      <c r="J1671" s="278" t="s">
        <v>1037</v>
      </c>
      <c r="K1671" s="278" t="s">
        <v>341</v>
      </c>
      <c r="L1671" s="278" t="s">
        <v>92</v>
      </c>
      <c r="M1671" s="279" t="s">
        <v>204</v>
      </c>
      <c r="N1671" s="278" t="s">
        <v>5000</v>
      </c>
      <c r="O1671" s="278"/>
    </row>
    <row r="1672" spans="1:15" x14ac:dyDescent="0.3">
      <c r="A1672" s="278" t="s">
        <v>7227</v>
      </c>
      <c r="B1672" s="278" t="s">
        <v>7280</v>
      </c>
      <c r="C1672" s="280" t="s">
        <v>1014</v>
      </c>
      <c r="D1672" s="278" t="s">
        <v>64</v>
      </c>
      <c r="E1672" s="280" t="s">
        <v>568</v>
      </c>
      <c r="F1672" s="278" t="s">
        <v>2328</v>
      </c>
      <c r="G1672" s="278" t="s">
        <v>7281</v>
      </c>
      <c r="H1672" s="278" t="s">
        <v>48</v>
      </c>
      <c r="I1672" s="278" t="s">
        <v>5487</v>
      </c>
      <c r="J1672" s="278" t="s">
        <v>1037</v>
      </c>
      <c r="K1672" s="278" t="s">
        <v>341</v>
      </c>
      <c r="L1672" s="278" t="s">
        <v>92</v>
      </c>
      <c r="M1672" s="279" t="s">
        <v>5486</v>
      </c>
      <c r="N1672" s="278" t="s">
        <v>5000</v>
      </c>
      <c r="O1672" s="278"/>
    </row>
    <row r="1673" spans="1:15" x14ac:dyDescent="0.3">
      <c r="A1673" s="278" t="s">
        <v>7227</v>
      </c>
      <c r="B1673" s="278" t="s">
        <v>7278</v>
      </c>
      <c r="C1673" s="280" t="s">
        <v>1014</v>
      </c>
      <c r="D1673" s="278" t="s">
        <v>64</v>
      </c>
      <c r="E1673" s="280" t="s">
        <v>568</v>
      </c>
      <c r="F1673" s="278" t="s">
        <v>2283</v>
      </c>
      <c r="G1673" s="278" t="s">
        <v>7279</v>
      </c>
      <c r="H1673" s="278" t="s">
        <v>48</v>
      </c>
      <c r="I1673" s="278" t="s">
        <v>7277</v>
      </c>
      <c r="J1673" s="278" t="s">
        <v>1037</v>
      </c>
      <c r="K1673" s="278" t="s">
        <v>341</v>
      </c>
      <c r="L1673" s="278" t="s">
        <v>92</v>
      </c>
      <c r="M1673" s="279" t="s">
        <v>175</v>
      </c>
      <c r="N1673" s="278" t="s">
        <v>5000</v>
      </c>
      <c r="O1673" s="278"/>
    </row>
    <row r="1674" spans="1:15" x14ac:dyDescent="0.3">
      <c r="A1674" s="278" t="s">
        <v>7227</v>
      </c>
      <c r="B1674" s="278" t="s">
        <v>7275</v>
      </c>
      <c r="C1674" s="280" t="s">
        <v>1014</v>
      </c>
      <c r="D1674" s="278" t="s">
        <v>64</v>
      </c>
      <c r="E1674" s="280" t="s">
        <v>568</v>
      </c>
      <c r="F1674" s="278" t="s">
        <v>2289</v>
      </c>
      <c r="G1674" s="278" t="s">
        <v>7276</v>
      </c>
      <c r="H1674" s="278" t="s">
        <v>48</v>
      </c>
      <c r="I1674" s="278" t="s">
        <v>7274</v>
      </c>
      <c r="J1674" s="278" t="s">
        <v>1037</v>
      </c>
      <c r="K1674" s="278" t="s">
        <v>341</v>
      </c>
      <c r="L1674" s="278" t="s">
        <v>92</v>
      </c>
      <c r="M1674" s="279" t="s">
        <v>104</v>
      </c>
      <c r="N1674" s="278" t="s">
        <v>5000</v>
      </c>
      <c r="O1674" s="278"/>
    </row>
    <row r="1675" spans="1:15" x14ac:dyDescent="0.3">
      <c r="A1675" s="278" t="s">
        <v>7227</v>
      </c>
      <c r="B1675" s="278" t="s">
        <v>7272</v>
      </c>
      <c r="C1675" s="280" t="s">
        <v>1014</v>
      </c>
      <c r="D1675" s="278" t="s">
        <v>64</v>
      </c>
      <c r="E1675" s="280" t="s">
        <v>568</v>
      </c>
      <c r="F1675" s="278" t="s">
        <v>2289</v>
      </c>
      <c r="G1675" s="278" t="s">
        <v>7273</v>
      </c>
      <c r="H1675" s="278" t="s">
        <v>48</v>
      </c>
      <c r="I1675" s="278" t="s">
        <v>7271</v>
      </c>
      <c r="J1675" s="278" t="s">
        <v>1037</v>
      </c>
      <c r="K1675" s="278" t="s">
        <v>341</v>
      </c>
      <c r="L1675" s="278" t="s">
        <v>92</v>
      </c>
      <c r="M1675" s="279" t="s">
        <v>104</v>
      </c>
      <c r="N1675" s="278" t="s">
        <v>5000</v>
      </c>
      <c r="O1675" s="278"/>
    </row>
    <row r="1676" spans="1:15" x14ac:dyDescent="0.3">
      <c r="A1676" s="278" t="s">
        <v>7227</v>
      </c>
      <c r="B1676" s="278" t="s">
        <v>7269</v>
      </c>
      <c r="C1676" s="280" t="s">
        <v>1014</v>
      </c>
      <c r="D1676" s="278" t="s">
        <v>64</v>
      </c>
      <c r="E1676" s="280" t="s">
        <v>568</v>
      </c>
      <c r="F1676" s="278" t="s">
        <v>2289</v>
      </c>
      <c r="G1676" s="278" t="s">
        <v>7270</v>
      </c>
      <c r="H1676" s="278" t="s">
        <v>48</v>
      </c>
      <c r="I1676" s="278" t="s">
        <v>7268</v>
      </c>
      <c r="J1676" s="278" t="s">
        <v>1037</v>
      </c>
      <c r="K1676" s="278" t="s">
        <v>341</v>
      </c>
      <c r="L1676" s="278" t="s">
        <v>92</v>
      </c>
      <c r="M1676" s="279" t="s">
        <v>104</v>
      </c>
      <c r="N1676" s="278" t="s">
        <v>5000</v>
      </c>
      <c r="O1676" s="278"/>
    </row>
    <row r="1677" spans="1:15" x14ac:dyDescent="0.3">
      <c r="A1677" s="278" t="s">
        <v>7227</v>
      </c>
      <c r="B1677" s="278" t="s">
        <v>7266</v>
      </c>
      <c r="C1677" s="280" t="s">
        <v>1161</v>
      </c>
      <c r="D1677" s="278" t="s">
        <v>64</v>
      </c>
      <c r="E1677" s="280" t="s">
        <v>568</v>
      </c>
      <c r="F1677" s="278" t="s">
        <v>2323</v>
      </c>
      <c r="G1677" s="278" t="s">
        <v>7267</v>
      </c>
      <c r="H1677" s="278" t="s">
        <v>48</v>
      </c>
      <c r="I1677" s="278" t="s">
        <v>7265</v>
      </c>
      <c r="J1677" s="278" t="s">
        <v>1037</v>
      </c>
      <c r="K1677" s="278" t="s">
        <v>341</v>
      </c>
      <c r="L1677" s="278" t="s">
        <v>92</v>
      </c>
      <c r="M1677" s="279" t="s">
        <v>5440</v>
      </c>
      <c r="N1677" s="278" t="s">
        <v>5000</v>
      </c>
      <c r="O1677" s="278"/>
    </row>
    <row r="1678" spans="1:15" x14ac:dyDescent="0.3">
      <c r="A1678" s="278" t="s">
        <v>7227</v>
      </c>
      <c r="B1678" s="278" t="s">
        <v>7263</v>
      </c>
      <c r="C1678" s="280" t="s">
        <v>1161</v>
      </c>
      <c r="D1678" s="278" t="s">
        <v>64</v>
      </c>
      <c r="E1678" s="280" t="s">
        <v>568</v>
      </c>
      <c r="F1678" s="278" t="s">
        <v>2323</v>
      </c>
      <c r="G1678" s="278" t="s">
        <v>7264</v>
      </c>
      <c r="H1678" s="278" t="s">
        <v>48</v>
      </c>
      <c r="I1678" s="278" t="s">
        <v>7262</v>
      </c>
      <c r="J1678" s="278" t="s">
        <v>1037</v>
      </c>
      <c r="K1678" s="278" t="s">
        <v>341</v>
      </c>
      <c r="L1678" s="278" t="s">
        <v>92</v>
      </c>
      <c r="M1678" s="279" t="s">
        <v>5440</v>
      </c>
      <c r="N1678" s="278" t="s">
        <v>5000</v>
      </c>
      <c r="O1678" s="278"/>
    </row>
    <row r="1679" spans="1:15" x14ac:dyDescent="0.3">
      <c r="A1679" s="278" t="s">
        <v>7227</v>
      </c>
      <c r="B1679" s="278" t="s">
        <v>7260</v>
      </c>
      <c r="C1679" s="280" t="s">
        <v>1014</v>
      </c>
      <c r="D1679" s="278" t="s">
        <v>64</v>
      </c>
      <c r="E1679" s="280" t="s">
        <v>568</v>
      </c>
      <c r="F1679" s="278" t="s">
        <v>2271</v>
      </c>
      <c r="G1679" s="278" t="s">
        <v>7261</v>
      </c>
      <c r="H1679" s="278" t="s">
        <v>48</v>
      </c>
      <c r="I1679" s="278" t="s">
        <v>7259</v>
      </c>
      <c r="J1679" s="278" t="s">
        <v>1037</v>
      </c>
      <c r="K1679" s="278" t="s">
        <v>341</v>
      </c>
      <c r="L1679" s="278" t="s">
        <v>92</v>
      </c>
      <c r="M1679" s="279" t="s">
        <v>204</v>
      </c>
      <c r="N1679" s="278" t="s">
        <v>5000</v>
      </c>
      <c r="O1679" s="278"/>
    </row>
    <row r="1680" spans="1:15" x14ac:dyDescent="0.3">
      <c r="A1680" s="278" t="s">
        <v>7227</v>
      </c>
      <c r="B1680" s="278" t="s">
        <v>7257</v>
      </c>
      <c r="C1680" s="280" t="s">
        <v>1014</v>
      </c>
      <c r="D1680" s="278" t="s">
        <v>64</v>
      </c>
      <c r="E1680" s="280" t="s">
        <v>568</v>
      </c>
      <c r="F1680" s="278" t="s">
        <v>2271</v>
      </c>
      <c r="G1680" s="278" t="s">
        <v>7258</v>
      </c>
      <c r="H1680" s="278" t="s">
        <v>48</v>
      </c>
      <c r="I1680" s="278" t="s">
        <v>7256</v>
      </c>
      <c r="J1680" s="278" t="s">
        <v>1037</v>
      </c>
      <c r="K1680" s="278" t="s">
        <v>341</v>
      </c>
      <c r="L1680" s="278" t="s">
        <v>92</v>
      </c>
      <c r="M1680" s="279" t="s">
        <v>204</v>
      </c>
      <c r="N1680" s="278" t="s">
        <v>5000</v>
      </c>
      <c r="O1680" s="278"/>
    </row>
    <row r="1681" spans="1:15" x14ac:dyDescent="0.3">
      <c r="A1681" s="278" t="s">
        <v>7227</v>
      </c>
      <c r="B1681" s="278" t="s">
        <v>7254</v>
      </c>
      <c r="C1681" s="280" t="s">
        <v>1014</v>
      </c>
      <c r="D1681" s="278" t="s">
        <v>64</v>
      </c>
      <c r="E1681" s="280" t="s">
        <v>568</v>
      </c>
      <c r="F1681" s="278" t="s">
        <v>2271</v>
      </c>
      <c r="G1681" s="278" t="s">
        <v>7255</v>
      </c>
      <c r="H1681" s="278" t="s">
        <v>48</v>
      </c>
      <c r="I1681" s="278" t="s">
        <v>7253</v>
      </c>
      <c r="J1681" s="278" t="s">
        <v>1037</v>
      </c>
      <c r="K1681" s="278" t="s">
        <v>341</v>
      </c>
      <c r="L1681" s="278" t="s">
        <v>92</v>
      </c>
      <c r="M1681" s="279" t="s">
        <v>204</v>
      </c>
      <c r="N1681" s="278" t="s">
        <v>5000</v>
      </c>
      <c r="O1681" s="278"/>
    </row>
    <row r="1682" spans="1:15" x14ac:dyDescent="0.3">
      <c r="A1682" s="278" t="s">
        <v>7227</v>
      </c>
      <c r="B1682" s="278" t="s">
        <v>7251</v>
      </c>
      <c r="C1682" s="280" t="s">
        <v>1014</v>
      </c>
      <c r="D1682" s="278" t="s">
        <v>64</v>
      </c>
      <c r="E1682" s="280" t="s">
        <v>568</v>
      </c>
      <c r="F1682" s="278" t="s">
        <v>2271</v>
      </c>
      <c r="G1682" s="278" t="s">
        <v>7252</v>
      </c>
      <c r="H1682" s="278" t="s">
        <v>48</v>
      </c>
      <c r="I1682" s="278" t="s">
        <v>7250</v>
      </c>
      <c r="J1682" s="278" t="s">
        <v>1037</v>
      </c>
      <c r="K1682" s="278" t="s">
        <v>341</v>
      </c>
      <c r="L1682" s="278" t="s">
        <v>92</v>
      </c>
      <c r="M1682" s="279" t="s">
        <v>204</v>
      </c>
      <c r="N1682" s="278" t="s">
        <v>5000</v>
      </c>
      <c r="O1682" s="278"/>
    </row>
    <row r="1683" spans="1:15" x14ac:dyDescent="0.3">
      <c r="A1683" s="278" t="s">
        <v>7227</v>
      </c>
      <c r="B1683" s="278" t="s">
        <v>7248</v>
      </c>
      <c r="C1683" s="280" t="s">
        <v>1161</v>
      </c>
      <c r="D1683" s="278" t="s">
        <v>64</v>
      </c>
      <c r="E1683" s="280" t="s">
        <v>568</v>
      </c>
      <c r="F1683" s="278" t="s">
        <v>2323</v>
      </c>
      <c r="G1683" s="278" t="s">
        <v>7249</v>
      </c>
      <c r="H1683" s="278" t="s">
        <v>48</v>
      </c>
      <c r="I1683" s="278" t="s">
        <v>7247</v>
      </c>
      <c r="J1683" s="278" t="s">
        <v>1037</v>
      </c>
      <c r="K1683" s="278" t="s">
        <v>341</v>
      </c>
      <c r="L1683" s="278" t="s">
        <v>92</v>
      </c>
      <c r="M1683" s="279" t="s">
        <v>5440</v>
      </c>
      <c r="N1683" s="278" t="s">
        <v>5000</v>
      </c>
      <c r="O1683" s="278"/>
    </row>
    <row r="1684" spans="1:15" x14ac:dyDescent="0.3">
      <c r="A1684" s="278" t="s">
        <v>7227</v>
      </c>
      <c r="B1684" s="278" t="s">
        <v>7245</v>
      </c>
      <c r="C1684" s="280" t="s">
        <v>1161</v>
      </c>
      <c r="D1684" s="278" t="s">
        <v>64</v>
      </c>
      <c r="E1684" s="280" t="s">
        <v>568</v>
      </c>
      <c r="F1684" s="278" t="s">
        <v>2283</v>
      </c>
      <c r="G1684" s="278" t="s">
        <v>7246</v>
      </c>
      <c r="H1684" s="278" t="s">
        <v>48</v>
      </c>
      <c r="I1684" s="278" t="s">
        <v>7244</v>
      </c>
      <c r="J1684" s="278" t="s">
        <v>1037</v>
      </c>
      <c r="K1684" s="278" t="s">
        <v>341</v>
      </c>
      <c r="L1684" s="278" t="s">
        <v>92</v>
      </c>
      <c r="M1684" s="279" t="s">
        <v>175</v>
      </c>
      <c r="N1684" s="278" t="s">
        <v>5000</v>
      </c>
      <c r="O1684" s="278"/>
    </row>
    <row r="1685" spans="1:15" x14ac:dyDescent="0.3">
      <c r="A1685" s="278" t="s">
        <v>7227</v>
      </c>
      <c r="B1685" s="278" t="s">
        <v>7242</v>
      </c>
      <c r="C1685" s="280" t="s">
        <v>1161</v>
      </c>
      <c r="D1685" s="278" t="s">
        <v>64</v>
      </c>
      <c r="E1685" s="280" t="s">
        <v>568</v>
      </c>
      <c r="F1685" s="278" t="s">
        <v>2283</v>
      </c>
      <c r="G1685" s="278" t="s">
        <v>7243</v>
      </c>
      <c r="H1685" s="278" t="s">
        <v>48</v>
      </c>
      <c r="I1685" s="278" t="s">
        <v>7241</v>
      </c>
      <c r="J1685" s="278" t="s">
        <v>1037</v>
      </c>
      <c r="K1685" s="278" t="s">
        <v>341</v>
      </c>
      <c r="L1685" s="278" t="s">
        <v>92</v>
      </c>
      <c r="M1685" s="279" t="s">
        <v>175</v>
      </c>
      <c r="N1685" s="278" t="s">
        <v>5000</v>
      </c>
      <c r="O1685" s="278"/>
    </row>
    <row r="1686" spans="1:15" x14ac:dyDescent="0.3">
      <c r="A1686" s="278" t="s">
        <v>7227</v>
      </c>
      <c r="B1686" s="278" t="s">
        <v>7238</v>
      </c>
      <c r="C1686" s="280" t="s">
        <v>1014</v>
      </c>
      <c r="D1686" s="278" t="s">
        <v>64</v>
      </c>
      <c r="E1686" s="280" t="s">
        <v>568</v>
      </c>
      <c r="F1686" s="278" t="s">
        <v>2287</v>
      </c>
      <c r="G1686" s="281" t="s">
        <v>7240</v>
      </c>
      <c r="H1686" s="278" t="s">
        <v>48</v>
      </c>
      <c r="I1686" s="278" t="s">
        <v>7237</v>
      </c>
      <c r="J1686" s="278" t="s">
        <v>1037</v>
      </c>
      <c r="K1686" s="278" t="s">
        <v>341</v>
      </c>
      <c r="L1686" s="278" t="s">
        <v>92</v>
      </c>
      <c r="M1686" s="279" t="s">
        <v>250</v>
      </c>
      <c r="N1686" s="278" t="s">
        <v>5000</v>
      </c>
      <c r="O1686" s="278" t="s">
        <v>6657</v>
      </c>
    </row>
    <row r="1687" spans="1:15" x14ac:dyDescent="0.3">
      <c r="A1687" s="278" t="s">
        <v>7227</v>
      </c>
      <c r="B1687" s="278" t="s">
        <v>7235</v>
      </c>
      <c r="C1687" s="280" t="s">
        <v>1014</v>
      </c>
      <c r="D1687" s="278" t="s">
        <v>64</v>
      </c>
      <c r="E1687" s="280" t="s">
        <v>568</v>
      </c>
      <c r="F1687" s="278" t="s">
        <v>2287</v>
      </c>
      <c r="G1687" s="278" t="s">
        <v>7236</v>
      </c>
      <c r="H1687" s="278" t="s">
        <v>48</v>
      </c>
      <c r="I1687" s="278" t="s">
        <v>7234</v>
      </c>
      <c r="J1687" s="278" t="s">
        <v>1037</v>
      </c>
      <c r="K1687" s="278" t="s">
        <v>341</v>
      </c>
      <c r="L1687" s="278" t="s">
        <v>92</v>
      </c>
      <c r="M1687" s="279" t="s">
        <v>250</v>
      </c>
      <c r="N1687" s="278" t="s">
        <v>5000</v>
      </c>
      <c r="O1687" s="278"/>
    </row>
    <row r="1688" spans="1:15" x14ac:dyDescent="0.3">
      <c r="A1688" s="278" t="s">
        <v>7227</v>
      </c>
      <c r="B1688" s="278" t="s">
        <v>7232</v>
      </c>
      <c r="C1688" s="280" t="s">
        <v>1014</v>
      </c>
      <c r="D1688" s="278" t="s">
        <v>64</v>
      </c>
      <c r="E1688" s="280" t="s">
        <v>568</v>
      </c>
      <c r="F1688" s="278" t="s">
        <v>2323</v>
      </c>
      <c r="G1688" s="278" t="s">
        <v>7233</v>
      </c>
      <c r="H1688" s="278" t="s">
        <v>48</v>
      </c>
      <c r="I1688" s="278" t="s">
        <v>7231</v>
      </c>
      <c r="J1688" s="278" t="s">
        <v>1037</v>
      </c>
      <c r="K1688" s="278" t="s">
        <v>341</v>
      </c>
      <c r="L1688" s="278" t="s">
        <v>92</v>
      </c>
      <c r="M1688" s="279" t="s">
        <v>5440</v>
      </c>
      <c r="N1688" s="278" t="s">
        <v>5000</v>
      </c>
      <c r="O1688" s="278"/>
    </row>
    <row r="1689" spans="1:15" x14ac:dyDescent="0.3">
      <c r="A1689" s="278" t="s">
        <v>7227</v>
      </c>
      <c r="B1689" s="278" t="s">
        <v>1104</v>
      </c>
      <c r="C1689" s="280" t="s">
        <v>1014</v>
      </c>
      <c r="D1689" s="278" t="s">
        <v>64</v>
      </c>
      <c r="E1689" s="280" t="s">
        <v>568</v>
      </c>
      <c r="F1689" s="278" t="s">
        <v>2287</v>
      </c>
      <c r="G1689" s="278" t="s">
        <v>7230</v>
      </c>
      <c r="H1689" s="278" t="s">
        <v>48</v>
      </c>
      <c r="I1689" s="278" t="s">
        <v>7229</v>
      </c>
      <c r="J1689" s="278" t="s">
        <v>1037</v>
      </c>
      <c r="K1689" s="278" t="s">
        <v>341</v>
      </c>
      <c r="L1689" s="278" t="s">
        <v>92</v>
      </c>
      <c r="M1689" s="279" t="s">
        <v>250</v>
      </c>
      <c r="N1689" s="278" t="s">
        <v>5000</v>
      </c>
      <c r="O1689" s="278"/>
    </row>
    <row r="1690" spans="1:15" x14ac:dyDescent="0.3">
      <c r="A1690" s="278" t="s">
        <v>7227</v>
      </c>
      <c r="B1690" s="278" t="s">
        <v>7226</v>
      </c>
      <c r="C1690" s="280" t="s">
        <v>1014</v>
      </c>
      <c r="D1690" s="278" t="s">
        <v>64</v>
      </c>
      <c r="E1690" s="280" t="s">
        <v>568</v>
      </c>
      <c r="F1690" s="278" t="s">
        <v>2323</v>
      </c>
      <c r="G1690" s="278" t="s">
        <v>7228</v>
      </c>
      <c r="H1690" s="278" t="s">
        <v>48</v>
      </c>
      <c r="I1690" s="278" t="s">
        <v>7225</v>
      </c>
      <c r="J1690" s="278" t="s">
        <v>1037</v>
      </c>
      <c r="K1690" s="278" t="s">
        <v>341</v>
      </c>
      <c r="L1690" s="278" t="s">
        <v>92</v>
      </c>
      <c r="M1690" s="279" t="s">
        <v>5440</v>
      </c>
      <c r="N1690" s="278" t="s">
        <v>5000</v>
      </c>
      <c r="O1690" s="278"/>
    </row>
    <row r="1691" spans="1:15" x14ac:dyDescent="0.3">
      <c r="A1691" s="278" t="s">
        <v>7117</v>
      </c>
      <c r="B1691" s="278" t="s">
        <v>7223</v>
      </c>
      <c r="C1691" s="280" t="s">
        <v>1161</v>
      </c>
      <c r="D1691" s="278" t="s">
        <v>64</v>
      </c>
      <c r="E1691" s="280" t="s">
        <v>568</v>
      </c>
      <c r="F1691" s="278" t="s">
        <v>2323</v>
      </c>
      <c r="G1691" s="278" t="s">
        <v>7224</v>
      </c>
      <c r="H1691" s="278" t="s">
        <v>48</v>
      </c>
      <c r="I1691" s="278" t="s">
        <v>7222</v>
      </c>
      <c r="J1691" s="278" t="s">
        <v>1037</v>
      </c>
      <c r="K1691" s="278" t="s">
        <v>341</v>
      </c>
      <c r="L1691" s="278" t="s">
        <v>92</v>
      </c>
      <c r="M1691" s="279" t="s">
        <v>5440</v>
      </c>
      <c r="N1691" s="278" t="s">
        <v>5000</v>
      </c>
      <c r="O1691" s="278"/>
    </row>
    <row r="1692" spans="1:15" x14ac:dyDescent="0.3">
      <c r="A1692" s="278" t="s">
        <v>7117</v>
      </c>
      <c r="B1692" s="278" t="s">
        <v>7220</v>
      </c>
      <c r="C1692" s="280" t="s">
        <v>1014</v>
      </c>
      <c r="D1692" s="278" t="s">
        <v>64</v>
      </c>
      <c r="E1692" s="280" t="s">
        <v>568</v>
      </c>
      <c r="F1692" s="278" t="s">
        <v>2323</v>
      </c>
      <c r="G1692" s="278" t="s">
        <v>7221</v>
      </c>
      <c r="H1692" s="278" t="s">
        <v>48</v>
      </c>
      <c r="I1692" s="278" t="s">
        <v>7219</v>
      </c>
      <c r="J1692" s="278" t="s">
        <v>1037</v>
      </c>
      <c r="K1692" s="278" t="s">
        <v>341</v>
      </c>
      <c r="L1692" s="278" t="s">
        <v>92</v>
      </c>
      <c r="M1692" s="279" t="s">
        <v>5440</v>
      </c>
      <c r="N1692" s="278" t="s">
        <v>5000</v>
      </c>
      <c r="O1692" s="278"/>
    </row>
    <row r="1693" spans="1:15" x14ac:dyDescent="0.3">
      <c r="A1693" s="278" t="s">
        <v>7117</v>
      </c>
      <c r="B1693" s="278" t="s">
        <v>7217</v>
      </c>
      <c r="C1693" s="280" t="s">
        <v>1161</v>
      </c>
      <c r="D1693" s="278" t="s">
        <v>70</v>
      </c>
      <c r="E1693" s="280" t="s">
        <v>568</v>
      </c>
      <c r="F1693" s="278" t="s">
        <v>2330</v>
      </c>
      <c r="G1693" s="278" t="s">
        <v>7218</v>
      </c>
      <c r="H1693" s="278" t="s">
        <v>48</v>
      </c>
      <c r="I1693" s="278" t="s">
        <v>7216</v>
      </c>
      <c r="J1693" s="278" t="s">
        <v>1100</v>
      </c>
      <c r="K1693" s="278" t="s">
        <v>341</v>
      </c>
      <c r="L1693" s="278" t="s">
        <v>92</v>
      </c>
      <c r="M1693" s="279" t="s">
        <v>332</v>
      </c>
      <c r="N1693" s="278" t="s">
        <v>5000</v>
      </c>
      <c r="O1693" s="278"/>
    </row>
    <row r="1694" spans="1:15" x14ac:dyDescent="0.3">
      <c r="A1694" s="278" t="s">
        <v>7117</v>
      </c>
      <c r="B1694" s="278" t="s">
        <v>7214</v>
      </c>
      <c r="C1694" s="280" t="s">
        <v>1161</v>
      </c>
      <c r="D1694" s="278" t="s">
        <v>64</v>
      </c>
      <c r="E1694" s="280" t="s">
        <v>568</v>
      </c>
      <c r="F1694" s="278" t="s">
        <v>2271</v>
      </c>
      <c r="G1694" s="278" t="s">
        <v>7215</v>
      </c>
      <c r="H1694" s="278" t="s">
        <v>48</v>
      </c>
      <c r="I1694" s="278" t="s">
        <v>7213</v>
      </c>
      <c r="J1694" s="278" t="s">
        <v>1037</v>
      </c>
      <c r="K1694" s="278" t="s">
        <v>341</v>
      </c>
      <c r="L1694" s="278" t="s">
        <v>92</v>
      </c>
      <c r="M1694" s="279" t="s">
        <v>204</v>
      </c>
      <c r="N1694" s="278" t="s">
        <v>5000</v>
      </c>
      <c r="O1694" s="278"/>
    </row>
    <row r="1695" spans="1:15" x14ac:dyDescent="0.3">
      <c r="A1695" s="278" t="s">
        <v>7117</v>
      </c>
      <c r="B1695" s="278" t="s">
        <v>7211</v>
      </c>
      <c r="C1695" s="280" t="s">
        <v>1161</v>
      </c>
      <c r="D1695" s="278" t="s">
        <v>64</v>
      </c>
      <c r="E1695" s="280" t="s">
        <v>568</v>
      </c>
      <c r="F1695" s="278" t="s">
        <v>2271</v>
      </c>
      <c r="G1695" s="278" t="s">
        <v>7212</v>
      </c>
      <c r="H1695" s="278" t="s">
        <v>48</v>
      </c>
      <c r="I1695" s="278" t="s">
        <v>7210</v>
      </c>
      <c r="J1695" s="278" t="s">
        <v>1037</v>
      </c>
      <c r="K1695" s="278" t="s">
        <v>341</v>
      </c>
      <c r="L1695" s="278" t="s">
        <v>92</v>
      </c>
      <c r="M1695" s="279" t="s">
        <v>204</v>
      </c>
      <c r="N1695" s="278" t="s">
        <v>5000</v>
      </c>
      <c r="O1695" s="278"/>
    </row>
    <row r="1696" spans="1:15" x14ac:dyDescent="0.3">
      <c r="A1696" s="278" t="s">
        <v>7117</v>
      </c>
      <c r="B1696" s="278" t="s">
        <v>7208</v>
      </c>
      <c r="C1696" s="280" t="s">
        <v>1161</v>
      </c>
      <c r="D1696" s="278" t="s">
        <v>64</v>
      </c>
      <c r="E1696" s="280" t="s">
        <v>568</v>
      </c>
      <c r="F1696" s="278" t="s">
        <v>2333</v>
      </c>
      <c r="G1696" s="278" t="s">
        <v>7209</v>
      </c>
      <c r="H1696" s="278" t="s">
        <v>48</v>
      </c>
      <c r="I1696" s="278" t="s">
        <v>7207</v>
      </c>
      <c r="J1696" s="278" t="s">
        <v>1037</v>
      </c>
      <c r="K1696" s="278" t="s">
        <v>341</v>
      </c>
      <c r="L1696" s="278" t="s">
        <v>92</v>
      </c>
      <c r="M1696" s="279" t="s">
        <v>225</v>
      </c>
      <c r="N1696" s="278" t="s">
        <v>5000</v>
      </c>
      <c r="O1696" s="278"/>
    </row>
    <row r="1697" spans="1:15" x14ac:dyDescent="0.3">
      <c r="A1697" s="278" t="s">
        <v>7117</v>
      </c>
      <c r="B1697" s="278" t="s">
        <v>7205</v>
      </c>
      <c r="C1697" s="280" t="s">
        <v>1161</v>
      </c>
      <c r="D1697" s="278" t="s">
        <v>64</v>
      </c>
      <c r="E1697" s="280" t="s">
        <v>568</v>
      </c>
      <c r="F1697" s="278" t="s">
        <v>2333</v>
      </c>
      <c r="G1697" s="278" t="s">
        <v>7206</v>
      </c>
      <c r="H1697" s="278" t="s">
        <v>48</v>
      </c>
      <c r="I1697" s="278" t="s">
        <v>7204</v>
      </c>
      <c r="J1697" s="278" t="s">
        <v>1037</v>
      </c>
      <c r="K1697" s="278" t="s">
        <v>341</v>
      </c>
      <c r="L1697" s="278" t="s">
        <v>92</v>
      </c>
      <c r="M1697" s="279" t="s">
        <v>225</v>
      </c>
      <c r="N1697" s="278" t="s">
        <v>5000</v>
      </c>
      <c r="O1697" s="278"/>
    </row>
    <row r="1698" spans="1:15" x14ac:dyDescent="0.3">
      <c r="A1698" s="278" t="s">
        <v>7117</v>
      </c>
      <c r="B1698" s="278" t="s">
        <v>7202</v>
      </c>
      <c r="C1698" s="280" t="s">
        <v>1161</v>
      </c>
      <c r="D1698" s="278" t="s">
        <v>64</v>
      </c>
      <c r="E1698" s="280" t="s">
        <v>568</v>
      </c>
      <c r="F1698" s="278" t="s">
        <v>2333</v>
      </c>
      <c r="G1698" s="278" t="s">
        <v>7203</v>
      </c>
      <c r="H1698" s="278" t="s">
        <v>48</v>
      </c>
      <c r="I1698" s="278" t="s">
        <v>7201</v>
      </c>
      <c r="J1698" s="278" t="s">
        <v>1037</v>
      </c>
      <c r="K1698" s="278" t="s">
        <v>341</v>
      </c>
      <c r="L1698" s="278" t="s">
        <v>92</v>
      </c>
      <c r="M1698" s="279" t="s">
        <v>225</v>
      </c>
      <c r="N1698" s="278" t="s">
        <v>5000</v>
      </c>
      <c r="O1698" s="278"/>
    </row>
    <row r="1699" spans="1:15" x14ac:dyDescent="0.3">
      <c r="A1699" s="278" t="s">
        <v>7117</v>
      </c>
      <c r="B1699" s="278" t="s">
        <v>7199</v>
      </c>
      <c r="C1699" s="280" t="s">
        <v>1161</v>
      </c>
      <c r="D1699" s="278" t="s">
        <v>64</v>
      </c>
      <c r="E1699" s="280" t="s">
        <v>568</v>
      </c>
      <c r="F1699" s="278" t="s">
        <v>2323</v>
      </c>
      <c r="G1699" s="278" t="s">
        <v>7200</v>
      </c>
      <c r="H1699" s="278" t="s">
        <v>48</v>
      </c>
      <c r="I1699" s="278" t="s">
        <v>7198</v>
      </c>
      <c r="J1699" s="278" t="s">
        <v>1037</v>
      </c>
      <c r="K1699" s="278" t="s">
        <v>341</v>
      </c>
      <c r="L1699" s="278" t="s">
        <v>92</v>
      </c>
      <c r="M1699" s="279" t="s">
        <v>5440</v>
      </c>
      <c r="N1699" s="278" t="s">
        <v>5000</v>
      </c>
      <c r="O1699" s="278"/>
    </row>
    <row r="1700" spans="1:15" x14ac:dyDescent="0.3">
      <c r="A1700" s="278" t="s">
        <v>7117</v>
      </c>
      <c r="B1700" s="278" t="s">
        <v>7196</v>
      </c>
      <c r="C1700" s="280" t="s">
        <v>1161</v>
      </c>
      <c r="D1700" s="278" t="s">
        <v>64</v>
      </c>
      <c r="E1700" s="280" t="s">
        <v>568</v>
      </c>
      <c r="F1700" s="278" t="s">
        <v>2323</v>
      </c>
      <c r="G1700" s="278" t="s">
        <v>7197</v>
      </c>
      <c r="H1700" s="278" t="s">
        <v>48</v>
      </c>
      <c r="I1700" s="278" t="s">
        <v>7195</v>
      </c>
      <c r="J1700" s="278" t="s">
        <v>1037</v>
      </c>
      <c r="K1700" s="278" t="s">
        <v>341</v>
      </c>
      <c r="L1700" s="278" t="s">
        <v>92</v>
      </c>
      <c r="M1700" s="279" t="s">
        <v>5440</v>
      </c>
      <c r="N1700" s="278" t="s">
        <v>5000</v>
      </c>
      <c r="O1700" s="278"/>
    </row>
    <row r="1701" spans="1:15" x14ac:dyDescent="0.3">
      <c r="A1701" s="278" t="s">
        <v>7117</v>
      </c>
      <c r="B1701" s="278" t="s">
        <v>7193</v>
      </c>
      <c r="C1701" s="280" t="s">
        <v>1014</v>
      </c>
      <c r="D1701" s="278" t="s">
        <v>64</v>
      </c>
      <c r="E1701" s="280" t="s">
        <v>568</v>
      </c>
      <c r="F1701" s="278" t="s">
        <v>2333</v>
      </c>
      <c r="G1701" s="278" t="s">
        <v>7194</v>
      </c>
      <c r="H1701" s="278" t="s">
        <v>48</v>
      </c>
      <c r="I1701" s="278" t="s">
        <v>7192</v>
      </c>
      <c r="J1701" s="278" t="s">
        <v>1037</v>
      </c>
      <c r="K1701" s="278" t="s">
        <v>341</v>
      </c>
      <c r="L1701" s="278" t="s">
        <v>92</v>
      </c>
      <c r="M1701" s="279" t="s">
        <v>225</v>
      </c>
      <c r="N1701" s="278" t="s">
        <v>5000</v>
      </c>
      <c r="O1701" s="278"/>
    </row>
    <row r="1702" spans="1:15" x14ac:dyDescent="0.3">
      <c r="A1702" s="278" t="s">
        <v>7117</v>
      </c>
      <c r="B1702" s="278" t="s">
        <v>7190</v>
      </c>
      <c r="C1702" s="280" t="s">
        <v>1161</v>
      </c>
      <c r="D1702" s="278" t="s">
        <v>64</v>
      </c>
      <c r="E1702" s="280" t="s">
        <v>568</v>
      </c>
      <c r="F1702" s="278" t="s">
        <v>2333</v>
      </c>
      <c r="G1702" s="278" t="s">
        <v>7191</v>
      </c>
      <c r="H1702" s="278" t="s">
        <v>48</v>
      </c>
      <c r="I1702" s="278" t="s">
        <v>7189</v>
      </c>
      <c r="J1702" s="278" t="s">
        <v>1037</v>
      </c>
      <c r="K1702" s="278" t="s">
        <v>341</v>
      </c>
      <c r="L1702" s="278" t="s">
        <v>92</v>
      </c>
      <c r="M1702" s="279" t="s">
        <v>225</v>
      </c>
      <c r="N1702" s="278" t="s">
        <v>5000</v>
      </c>
      <c r="O1702" s="278"/>
    </row>
    <row r="1703" spans="1:15" x14ac:dyDescent="0.3">
      <c r="A1703" s="278" t="s">
        <v>7117</v>
      </c>
      <c r="B1703" s="278" t="s">
        <v>7187</v>
      </c>
      <c r="C1703" s="280" t="s">
        <v>1161</v>
      </c>
      <c r="D1703" s="278" t="s">
        <v>64</v>
      </c>
      <c r="E1703" s="280" t="s">
        <v>568</v>
      </c>
      <c r="F1703" s="278" t="s">
        <v>2333</v>
      </c>
      <c r="G1703" s="278" t="s">
        <v>7188</v>
      </c>
      <c r="H1703" s="278" t="s">
        <v>48</v>
      </c>
      <c r="I1703" s="278" t="s">
        <v>7186</v>
      </c>
      <c r="J1703" s="278" t="s">
        <v>1037</v>
      </c>
      <c r="K1703" s="278" t="s">
        <v>341</v>
      </c>
      <c r="L1703" s="278" t="s">
        <v>92</v>
      </c>
      <c r="M1703" s="279" t="s">
        <v>225</v>
      </c>
      <c r="N1703" s="278" t="s">
        <v>5000</v>
      </c>
      <c r="O1703" s="278"/>
    </row>
    <row r="1704" spans="1:15" x14ac:dyDescent="0.3">
      <c r="A1704" s="278" t="s">
        <v>7117</v>
      </c>
      <c r="B1704" s="278" t="s">
        <v>7184</v>
      </c>
      <c r="C1704" s="280" t="s">
        <v>1161</v>
      </c>
      <c r="D1704" s="278" t="s">
        <v>64</v>
      </c>
      <c r="E1704" s="280" t="s">
        <v>568</v>
      </c>
      <c r="F1704" s="278" t="s">
        <v>2333</v>
      </c>
      <c r="G1704" s="278" t="s">
        <v>7185</v>
      </c>
      <c r="H1704" s="278" t="s">
        <v>48</v>
      </c>
      <c r="I1704" s="278" t="s">
        <v>7183</v>
      </c>
      <c r="J1704" s="278" t="s">
        <v>1037</v>
      </c>
      <c r="K1704" s="278" t="s">
        <v>341</v>
      </c>
      <c r="L1704" s="278" t="s">
        <v>92</v>
      </c>
      <c r="M1704" s="279" t="s">
        <v>225</v>
      </c>
      <c r="N1704" s="278" t="s">
        <v>5000</v>
      </c>
      <c r="O1704" s="278"/>
    </row>
    <row r="1705" spans="1:15" x14ac:dyDescent="0.3">
      <c r="A1705" s="278" t="s">
        <v>7117</v>
      </c>
      <c r="B1705" s="278" t="s">
        <v>7181</v>
      </c>
      <c r="C1705" s="280" t="s">
        <v>1161</v>
      </c>
      <c r="D1705" s="278" t="s">
        <v>64</v>
      </c>
      <c r="E1705" s="280" t="s">
        <v>568</v>
      </c>
      <c r="F1705" s="278" t="s">
        <v>2333</v>
      </c>
      <c r="G1705" s="278" t="s">
        <v>7182</v>
      </c>
      <c r="H1705" s="278" t="s">
        <v>48</v>
      </c>
      <c r="I1705" s="278" t="s">
        <v>7180</v>
      </c>
      <c r="J1705" s="278" t="s">
        <v>1037</v>
      </c>
      <c r="K1705" s="278" t="s">
        <v>341</v>
      </c>
      <c r="L1705" s="278" t="s">
        <v>92</v>
      </c>
      <c r="M1705" s="279" t="s">
        <v>225</v>
      </c>
      <c r="N1705" s="278" t="s">
        <v>5000</v>
      </c>
      <c r="O1705" s="278"/>
    </row>
    <row r="1706" spans="1:15" x14ac:dyDescent="0.3">
      <c r="A1706" s="278" t="s">
        <v>7117</v>
      </c>
      <c r="B1706" s="278" t="s">
        <v>7178</v>
      </c>
      <c r="C1706" s="280" t="s">
        <v>1161</v>
      </c>
      <c r="D1706" s="278" t="s">
        <v>64</v>
      </c>
      <c r="E1706" s="280" t="s">
        <v>568</v>
      </c>
      <c r="F1706" s="278" t="s">
        <v>2271</v>
      </c>
      <c r="G1706" s="278" t="s">
        <v>7179</v>
      </c>
      <c r="H1706" s="278" t="s">
        <v>48</v>
      </c>
      <c r="I1706" s="278" t="s">
        <v>7177</v>
      </c>
      <c r="J1706" s="278" t="s">
        <v>1037</v>
      </c>
      <c r="K1706" s="278" t="s">
        <v>341</v>
      </c>
      <c r="L1706" s="278" t="s">
        <v>92</v>
      </c>
      <c r="M1706" s="279" t="s">
        <v>204</v>
      </c>
      <c r="N1706" s="278" t="s">
        <v>5000</v>
      </c>
      <c r="O1706" s="278"/>
    </row>
    <row r="1707" spans="1:15" x14ac:dyDescent="0.3">
      <c r="A1707" s="278" t="s">
        <v>7117</v>
      </c>
      <c r="B1707" s="278" t="s">
        <v>7175</v>
      </c>
      <c r="C1707" s="280" t="s">
        <v>1161</v>
      </c>
      <c r="D1707" s="278" t="s">
        <v>64</v>
      </c>
      <c r="E1707" s="280" t="s">
        <v>568</v>
      </c>
      <c r="F1707" s="278" t="s">
        <v>2271</v>
      </c>
      <c r="G1707" s="278" t="s">
        <v>7176</v>
      </c>
      <c r="H1707" s="278" t="s">
        <v>48</v>
      </c>
      <c r="I1707" s="278" t="s">
        <v>7174</v>
      </c>
      <c r="J1707" s="278" t="s">
        <v>1037</v>
      </c>
      <c r="K1707" s="278" t="s">
        <v>341</v>
      </c>
      <c r="L1707" s="278" t="s">
        <v>92</v>
      </c>
      <c r="M1707" s="279" t="s">
        <v>204</v>
      </c>
      <c r="N1707" s="278" t="s">
        <v>5000</v>
      </c>
      <c r="O1707" s="278"/>
    </row>
    <row r="1708" spans="1:15" x14ac:dyDescent="0.3">
      <c r="A1708" s="278" t="s">
        <v>7117</v>
      </c>
      <c r="B1708" s="278" t="s">
        <v>1108</v>
      </c>
      <c r="C1708" s="280" t="s">
        <v>1161</v>
      </c>
      <c r="D1708" s="278" t="s">
        <v>64</v>
      </c>
      <c r="E1708" s="280" t="s">
        <v>568</v>
      </c>
      <c r="F1708" s="278" t="s">
        <v>2271</v>
      </c>
      <c r="G1708" s="278" t="s">
        <v>7173</v>
      </c>
      <c r="H1708" s="278" t="s">
        <v>48</v>
      </c>
      <c r="I1708" s="278" t="s">
        <v>7172</v>
      </c>
      <c r="J1708" s="278" t="s">
        <v>1037</v>
      </c>
      <c r="K1708" s="278" t="s">
        <v>341</v>
      </c>
      <c r="L1708" s="278" t="s">
        <v>92</v>
      </c>
      <c r="M1708" s="279" t="s">
        <v>204</v>
      </c>
      <c r="N1708" s="278" t="s">
        <v>5000</v>
      </c>
      <c r="O1708" s="278"/>
    </row>
    <row r="1709" spans="1:15" x14ac:dyDescent="0.3">
      <c r="A1709" s="278" t="s">
        <v>7117</v>
      </c>
      <c r="B1709" s="278" t="s">
        <v>7170</v>
      </c>
      <c r="C1709" s="280" t="s">
        <v>1014</v>
      </c>
      <c r="D1709" s="278" t="s">
        <v>64</v>
      </c>
      <c r="E1709" s="280" t="s">
        <v>568</v>
      </c>
      <c r="F1709" s="278" t="s">
        <v>2271</v>
      </c>
      <c r="G1709" s="278" t="s">
        <v>7171</v>
      </c>
      <c r="H1709" s="278" t="s">
        <v>48</v>
      </c>
      <c r="I1709" s="278" t="s">
        <v>7169</v>
      </c>
      <c r="J1709" s="278" t="s">
        <v>1037</v>
      </c>
      <c r="K1709" s="278" t="s">
        <v>341</v>
      </c>
      <c r="L1709" s="278" t="s">
        <v>92</v>
      </c>
      <c r="M1709" s="279" t="s">
        <v>204</v>
      </c>
      <c r="N1709" s="278" t="s">
        <v>5000</v>
      </c>
      <c r="O1709" s="278"/>
    </row>
    <row r="1710" spans="1:15" x14ac:dyDescent="0.3">
      <c r="A1710" s="278" t="s">
        <v>7117</v>
      </c>
      <c r="B1710" s="278" t="s">
        <v>7167</v>
      </c>
      <c r="C1710" s="280" t="s">
        <v>1014</v>
      </c>
      <c r="D1710" s="278" t="s">
        <v>64</v>
      </c>
      <c r="E1710" s="280" t="s">
        <v>568</v>
      </c>
      <c r="F1710" s="278" t="s">
        <v>2323</v>
      </c>
      <c r="G1710" s="278" t="s">
        <v>7168</v>
      </c>
      <c r="H1710" s="278" t="s">
        <v>48</v>
      </c>
      <c r="I1710" s="278" t="s">
        <v>7166</v>
      </c>
      <c r="J1710" s="278" t="s">
        <v>1037</v>
      </c>
      <c r="K1710" s="278" t="s">
        <v>341</v>
      </c>
      <c r="L1710" s="278" t="s">
        <v>92</v>
      </c>
      <c r="M1710" s="279" t="s">
        <v>320</v>
      </c>
      <c r="N1710" s="278" t="s">
        <v>5000</v>
      </c>
      <c r="O1710" s="278"/>
    </row>
    <row r="1711" spans="1:15" x14ac:dyDescent="0.3">
      <c r="A1711" s="278" t="s">
        <v>7117</v>
      </c>
      <c r="B1711" s="278" t="s">
        <v>7164</v>
      </c>
      <c r="C1711" s="280" t="s">
        <v>1161</v>
      </c>
      <c r="D1711" s="278" t="s">
        <v>64</v>
      </c>
      <c r="E1711" s="280" t="s">
        <v>568</v>
      </c>
      <c r="F1711" s="278" t="s">
        <v>2312</v>
      </c>
      <c r="G1711" s="278" t="s">
        <v>7165</v>
      </c>
      <c r="H1711" s="278" t="s">
        <v>48</v>
      </c>
      <c r="I1711" s="278" t="s">
        <v>7163</v>
      </c>
      <c r="J1711" s="278" t="s">
        <v>1037</v>
      </c>
      <c r="K1711" s="278" t="s">
        <v>341</v>
      </c>
      <c r="L1711" s="278" t="s">
        <v>92</v>
      </c>
      <c r="M1711" s="279" t="s">
        <v>306</v>
      </c>
      <c r="N1711" s="278" t="s">
        <v>5000</v>
      </c>
      <c r="O1711" s="278"/>
    </row>
    <row r="1712" spans="1:15" x14ac:dyDescent="0.3">
      <c r="A1712" s="278" t="s">
        <v>7117</v>
      </c>
      <c r="B1712" s="278" t="s">
        <v>7161</v>
      </c>
      <c r="C1712" s="280" t="s">
        <v>1014</v>
      </c>
      <c r="D1712" s="278" t="s">
        <v>64</v>
      </c>
      <c r="E1712" s="280" t="s">
        <v>568</v>
      </c>
      <c r="F1712" s="278" t="s">
        <v>2323</v>
      </c>
      <c r="G1712" s="278" t="s">
        <v>7162</v>
      </c>
      <c r="H1712" s="278" t="s">
        <v>48</v>
      </c>
      <c r="I1712" s="278" t="s">
        <v>7160</v>
      </c>
      <c r="J1712" s="278" t="s">
        <v>1037</v>
      </c>
      <c r="K1712" s="278" t="s">
        <v>341</v>
      </c>
      <c r="L1712" s="278" t="s">
        <v>92</v>
      </c>
      <c r="M1712" s="279" t="s">
        <v>5440</v>
      </c>
      <c r="N1712" s="278" t="s">
        <v>5000</v>
      </c>
      <c r="O1712" s="278"/>
    </row>
    <row r="1713" spans="1:15" x14ac:dyDescent="0.3">
      <c r="A1713" s="278" t="s">
        <v>7117</v>
      </c>
      <c r="B1713" s="278" t="s">
        <v>7158</v>
      </c>
      <c r="C1713" s="280" t="s">
        <v>1161</v>
      </c>
      <c r="D1713" s="278" t="s">
        <v>64</v>
      </c>
      <c r="E1713" s="280" t="s">
        <v>568</v>
      </c>
      <c r="F1713" s="278" t="s">
        <v>2323</v>
      </c>
      <c r="G1713" s="278" t="s">
        <v>7159</v>
      </c>
      <c r="H1713" s="278" t="s">
        <v>48</v>
      </c>
      <c r="I1713" s="278" t="s">
        <v>7157</v>
      </c>
      <c r="J1713" s="278" t="s">
        <v>1037</v>
      </c>
      <c r="K1713" s="278" t="s">
        <v>341</v>
      </c>
      <c r="L1713" s="278" t="s">
        <v>92</v>
      </c>
      <c r="M1713" s="279" t="s">
        <v>5440</v>
      </c>
      <c r="N1713" s="278" t="s">
        <v>5000</v>
      </c>
      <c r="O1713" s="278"/>
    </row>
    <row r="1714" spans="1:15" x14ac:dyDescent="0.3">
      <c r="A1714" s="278" t="s">
        <v>7117</v>
      </c>
      <c r="B1714" s="278" t="s">
        <v>7155</v>
      </c>
      <c r="C1714" s="280" t="s">
        <v>1014</v>
      </c>
      <c r="D1714" s="278" t="s">
        <v>64</v>
      </c>
      <c r="E1714" s="280" t="s">
        <v>568</v>
      </c>
      <c r="F1714" s="278" t="s">
        <v>2271</v>
      </c>
      <c r="G1714" s="278" t="s">
        <v>7156</v>
      </c>
      <c r="H1714" s="278" t="s">
        <v>48</v>
      </c>
      <c r="I1714" s="278" t="s">
        <v>7154</v>
      </c>
      <c r="J1714" s="278" t="s">
        <v>1037</v>
      </c>
      <c r="K1714" s="278" t="s">
        <v>341</v>
      </c>
      <c r="L1714" s="278" t="s">
        <v>92</v>
      </c>
      <c r="M1714" s="279" t="s">
        <v>204</v>
      </c>
      <c r="N1714" s="278" t="s">
        <v>5000</v>
      </c>
      <c r="O1714" s="278"/>
    </row>
    <row r="1715" spans="1:15" x14ac:dyDescent="0.3">
      <c r="A1715" s="278" t="s">
        <v>7117</v>
      </c>
      <c r="B1715" s="278" t="s">
        <v>7152</v>
      </c>
      <c r="C1715" s="280" t="s">
        <v>1014</v>
      </c>
      <c r="D1715" s="278" t="s">
        <v>64</v>
      </c>
      <c r="E1715" s="280" t="s">
        <v>568</v>
      </c>
      <c r="F1715" s="278" t="s">
        <v>2333</v>
      </c>
      <c r="G1715" s="278" t="s">
        <v>7153</v>
      </c>
      <c r="H1715" s="278" t="s">
        <v>48</v>
      </c>
      <c r="I1715" s="278" t="s">
        <v>7151</v>
      </c>
      <c r="J1715" s="278" t="s">
        <v>1037</v>
      </c>
      <c r="K1715" s="278" t="s">
        <v>341</v>
      </c>
      <c r="L1715" s="278" t="s">
        <v>92</v>
      </c>
      <c r="M1715" s="279" t="s">
        <v>225</v>
      </c>
      <c r="N1715" s="278" t="s">
        <v>5000</v>
      </c>
      <c r="O1715" s="278"/>
    </row>
    <row r="1716" spans="1:15" x14ac:dyDescent="0.3">
      <c r="A1716" s="278" t="s">
        <v>7117</v>
      </c>
      <c r="B1716" s="278" t="s">
        <v>1134</v>
      </c>
      <c r="C1716" s="280" t="s">
        <v>1161</v>
      </c>
      <c r="D1716" s="278" t="s">
        <v>64</v>
      </c>
      <c r="E1716" s="280" t="s">
        <v>568</v>
      </c>
      <c r="F1716" s="278" t="s">
        <v>2271</v>
      </c>
      <c r="G1716" s="278" t="s">
        <v>7150</v>
      </c>
      <c r="H1716" s="278" t="s">
        <v>48</v>
      </c>
      <c r="I1716" s="278" t="s">
        <v>7149</v>
      </c>
      <c r="J1716" s="278" t="s">
        <v>1037</v>
      </c>
      <c r="K1716" s="278" t="s">
        <v>341</v>
      </c>
      <c r="L1716" s="278" t="s">
        <v>92</v>
      </c>
      <c r="M1716" s="279" t="s">
        <v>204</v>
      </c>
      <c r="N1716" s="278" t="s">
        <v>5000</v>
      </c>
      <c r="O1716" s="278"/>
    </row>
    <row r="1717" spans="1:15" x14ac:dyDescent="0.3">
      <c r="A1717" s="278" t="s">
        <v>7117</v>
      </c>
      <c r="B1717" s="278" t="s">
        <v>7147</v>
      </c>
      <c r="C1717" s="280" t="s">
        <v>1014</v>
      </c>
      <c r="D1717" s="278" t="s">
        <v>64</v>
      </c>
      <c r="E1717" s="280" t="s">
        <v>568</v>
      </c>
      <c r="F1717" s="278" t="s">
        <v>2323</v>
      </c>
      <c r="G1717" s="278" t="s">
        <v>7148</v>
      </c>
      <c r="H1717" s="278" t="s">
        <v>48</v>
      </c>
      <c r="I1717" s="278" t="s">
        <v>7146</v>
      </c>
      <c r="J1717" s="278" t="s">
        <v>1037</v>
      </c>
      <c r="K1717" s="278" t="s">
        <v>341</v>
      </c>
      <c r="L1717" s="278" t="s">
        <v>92</v>
      </c>
      <c r="M1717" s="279" t="s">
        <v>5440</v>
      </c>
      <c r="N1717" s="278" t="s">
        <v>5000</v>
      </c>
      <c r="O1717" s="278"/>
    </row>
    <row r="1718" spans="1:15" x14ac:dyDescent="0.3">
      <c r="A1718" s="278" t="s">
        <v>7117</v>
      </c>
      <c r="B1718" s="278" t="s">
        <v>7144</v>
      </c>
      <c r="C1718" s="280" t="s">
        <v>1161</v>
      </c>
      <c r="D1718" s="278" t="s">
        <v>64</v>
      </c>
      <c r="E1718" s="280" t="s">
        <v>568</v>
      </c>
      <c r="F1718" s="278" t="s">
        <v>2323</v>
      </c>
      <c r="G1718" s="278" t="s">
        <v>7145</v>
      </c>
      <c r="H1718" s="278" t="s">
        <v>48</v>
      </c>
      <c r="I1718" s="278" t="s">
        <v>7143</v>
      </c>
      <c r="J1718" s="278" t="s">
        <v>1037</v>
      </c>
      <c r="K1718" s="278" t="s">
        <v>341</v>
      </c>
      <c r="L1718" s="278" t="s">
        <v>92</v>
      </c>
      <c r="M1718" s="279" t="s">
        <v>5440</v>
      </c>
      <c r="N1718" s="278" t="s">
        <v>5000</v>
      </c>
      <c r="O1718" s="278"/>
    </row>
    <row r="1719" spans="1:15" x14ac:dyDescent="0.3">
      <c r="A1719" s="278" t="s">
        <v>7117</v>
      </c>
      <c r="B1719" s="278" t="s">
        <v>7141</v>
      </c>
      <c r="C1719" s="280" t="s">
        <v>1014</v>
      </c>
      <c r="D1719" s="278" t="s">
        <v>64</v>
      </c>
      <c r="E1719" s="280" t="s">
        <v>568</v>
      </c>
      <c r="F1719" s="278" t="s">
        <v>2333</v>
      </c>
      <c r="G1719" s="278" t="s">
        <v>7142</v>
      </c>
      <c r="H1719" s="278" t="s">
        <v>739</v>
      </c>
      <c r="I1719" s="278" t="s">
        <v>7140</v>
      </c>
      <c r="J1719" s="278" t="s">
        <v>1037</v>
      </c>
      <c r="K1719" s="278" t="s">
        <v>341</v>
      </c>
      <c r="L1719" s="278" t="s">
        <v>92</v>
      </c>
      <c r="M1719" s="279" t="s">
        <v>225</v>
      </c>
      <c r="N1719" s="278" t="s">
        <v>5000</v>
      </c>
      <c r="O1719" s="278"/>
    </row>
    <row r="1720" spans="1:15" x14ac:dyDescent="0.3">
      <c r="A1720" s="278" t="s">
        <v>7117</v>
      </c>
      <c r="B1720" s="278" t="s">
        <v>7138</v>
      </c>
      <c r="C1720" s="280" t="s">
        <v>1161</v>
      </c>
      <c r="D1720" s="278" t="s">
        <v>64</v>
      </c>
      <c r="E1720" s="280" t="s">
        <v>568</v>
      </c>
      <c r="F1720" s="278" t="s">
        <v>2271</v>
      </c>
      <c r="G1720" s="278" t="s">
        <v>7139</v>
      </c>
      <c r="H1720" s="278" t="s">
        <v>48</v>
      </c>
      <c r="I1720" s="278" t="s">
        <v>7137</v>
      </c>
      <c r="J1720" s="278" t="s">
        <v>1037</v>
      </c>
      <c r="K1720" s="278" t="s">
        <v>341</v>
      </c>
      <c r="L1720" s="278" t="s">
        <v>92</v>
      </c>
      <c r="M1720" s="279" t="s">
        <v>204</v>
      </c>
      <c r="N1720" s="278" t="s">
        <v>5000</v>
      </c>
      <c r="O1720" s="278"/>
    </row>
    <row r="1721" spans="1:15" x14ac:dyDescent="0.3">
      <c r="A1721" s="278" t="s">
        <v>7117</v>
      </c>
      <c r="B1721" s="278" t="s">
        <v>7135</v>
      </c>
      <c r="C1721" s="280" t="s">
        <v>1161</v>
      </c>
      <c r="D1721" s="278" t="s">
        <v>64</v>
      </c>
      <c r="E1721" s="280" t="s">
        <v>568</v>
      </c>
      <c r="F1721" s="278" t="s">
        <v>2323</v>
      </c>
      <c r="G1721" s="278" t="s">
        <v>7136</v>
      </c>
      <c r="H1721" s="278" t="s">
        <v>48</v>
      </c>
      <c r="I1721" s="278" t="s">
        <v>7134</v>
      </c>
      <c r="J1721" s="278" t="s">
        <v>1037</v>
      </c>
      <c r="K1721" s="278" t="s">
        <v>341</v>
      </c>
      <c r="L1721" s="278" t="s">
        <v>92</v>
      </c>
      <c r="M1721" s="279" t="s">
        <v>5440</v>
      </c>
      <c r="N1721" s="278" t="s">
        <v>5000</v>
      </c>
      <c r="O1721" s="278"/>
    </row>
    <row r="1722" spans="1:15" x14ac:dyDescent="0.3">
      <c r="A1722" s="278" t="s">
        <v>7117</v>
      </c>
      <c r="B1722" s="278" t="s">
        <v>7132</v>
      </c>
      <c r="C1722" s="280" t="s">
        <v>1014</v>
      </c>
      <c r="D1722" s="278" t="s">
        <v>64</v>
      </c>
      <c r="E1722" s="280" t="s">
        <v>568</v>
      </c>
      <c r="F1722" s="278" t="s">
        <v>2271</v>
      </c>
      <c r="G1722" s="278" t="s">
        <v>7133</v>
      </c>
      <c r="H1722" s="278" t="s">
        <v>48</v>
      </c>
      <c r="I1722" s="278" t="s">
        <v>7131</v>
      </c>
      <c r="J1722" s="278" t="s">
        <v>1037</v>
      </c>
      <c r="K1722" s="278" t="s">
        <v>341</v>
      </c>
      <c r="L1722" s="278" t="s">
        <v>92</v>
      </c>
      <c r="M1722" s="279" t="s">
        <v>204</v>
      </c>
      <c r="N1722" s="278" t="s">
        <v>5000</v>
      </c>
      <c r="O1722" s="278"/>
    </row>
    <row r="1723" spans="1:15" x14ac:dyDescent="0.3">
      <c r="A1723" s="278" t="s">
        <v>7117</v>
      </c>
      <c r="B1723" s="278" t="s">
        <v>7129</v>
      </c>
      <c r="C1723" s="280" t="s">
        <v>1014</v>
      </c>
      <c r="D1723" s="278" t="s">
        <v>64</v>
      </c>
      <c r="E1723" s="280" t="s">
        <v>568</v>
      </c>
      <c r="F1723" s="278" t="s">
        <v>2323</v>
      </c>
      <c r="G1723" s="278" t="s">
        <v>7130</v>
      </c>
      <c r="H1723" s="278" t="s">
        <v>48</v>
      </c>
      <c r="I1723" s="278" t="s">
        <v>7128</v>
      </c>
      <c r="J1723" s="278" t="s">
        <v>1037</v>
      </c>
      <c r="K1723" s="278" t="s">
        <v>341</v>
      </c>
      <c r="L1723" s="278" t="s">
        <v>92</v>
      </c>
      <c r="M1723" s="279" t="s">
        <v>5440</v>
      </c>
      <c r="N1723" s="278" t="s">
        <v>5000</v>
      </c>
      <c r="O1723" s="278"/>
    </row>
    <row r="1724" spans="1:15" x14ac:dyDescent="0.3">
      <c r="A1724" s="278" t="s">
        <v>7117</v>
      </c>
      <c r="B1724" s="278" t="s">
        <v>7126</v>
      </c>
      <c r="C1724" s="280" t="s">
        <v>1014</v>
      </c>
      <c r="D1724" s="278" t="s">
        <v>64</v>
      </c>
      <c r="E1724" s="280" t="s">
        <v>568</v>
      </c>
      <c r="F1724" s="278" t="s">
        <v>2323</v>
      </c>
      <c r="G1724" s="278" t="s">
        <v>7127</v>
      </c>
      <c r="H1724" s="278" t="s">
        <v>48</v>
      </c>
      <c r="I1724" s="278" t="s">
        <v>7125</v>
      </c>
      <c r="J1724" s="278" t="s">
        <v>1037</v>
      </c>
      <c r="K1724" s="278" t="s">
        <v>341</v>
      </c>
      <c r="L1724" s="278" t="s">
        <v>92</v>
      </c>
      <c r="M1724" s="279" t="s">
        <v>5440</v>
      </c>
      <c r="N1724" s="278" t="s">
        <v>5000</v>
      </c>
      <c r="O1724" s="278"/>
    </row>
    <row r="1725" spans="1:15" x14ac:dyDescent="0.3">
      <c r="A1725" s="278" t="s">
        <v>7117</v>
      </c>
      <c r="B1725" s="278" t="s">
        <v>7123</v>
      </c>
      <c r="C1725" s="280" t="s">
        <v>1161</v>
      </c>
      <c r="D1725" s="278" t="s">
        <v>64</v>
      </c>
      <c r="E1725" s="280" t="s">
        <v>568</v>
      </c>
      <c r="F1725" s="278" t="s">
        <v>2323</v>
      </c>
      <c r="G1725" s="278" t="s">
        <v>7124</v>
      </c>
      <c r="H1725" s="278" t="s">
        <v>48</v>
      </c>
      <c r="I1725" s="278" t="s">
        <v>7122</v>
      </c>
      <c r="J1725" s="278" t="s">
        <v>1037</v>
      </c>
      <c r="K1725" s="278" t="s">
        <v>341</v>
      </c>
      <c r="L1725" s="278" t="s">
        <v>92</v>
      </c>
      <c r="M1725" s="279" t="s">
        <v>5440</v>
      </c>
      <c r="N1725" s="278" t="s">
        <v>5000</v>
      </c>
      <c r="O1725" s="278"/>
    </row>
    <row r="1726" spans="1:15" x14ac:dyDescent="0.3">
      <c r="A1726" s="278" t="s">
        <v>7117</v>
      </c>
      <c r="B1726" s="278" t="s">
        <v>7120</v>
      </c>
      <c r="C1726" s="280" t="s">
        <v>1014</v>
      </c>
      <c r="D1726" s="278" t="s">
        <v>64</v>
      </c>
      <c r="E1726" s="280" t="s">
        <v>568</v>
      </c>
      <c r="F1726" s="278" t="s">
        <v>2271</v>
      </c>
      <c r="G1726" s="278" t="s">
        <v>7121</v>
      </c>
      <c r="H1726" s="278" t="s">
        <v>48</v>
      </c>
      <c r="I1726" s="278" t="s">
        <v>7119</v>
      </c>
      <c r="J1726" s="278" t="s">
        <v>1037</v>
      </c>
      <c r="K1726" s="278" t="s">
        <v>341</v>
      </c>
      <c r="L1726" s="278" t="s">
        <v>92</v>
      </c>
      <c r="M1726" s="279" t="s">
        <v>204</v>
      </c>
      <c r="N1726" s="278" t="s">
        <v>5000</v>
      </c>
      <c r="O1726" s="278"/>
    </row>
    <row r="1727" spans="1:15" x14ac:dyDescent="0.3">
      <c r="A1727" s="278" t="s">
        <v>7117</v>
      </c>
      <c r="B1727" s="278" t="s">
        <v>1512</v>
      </c>
      <c r="C1727" s="280" t="s">
        <v>1161</v>
      </c>
      <c r="D1727" s="278" t="s">
        <v>64</v>
      </c>
      <c r="E1727" s="280" t="s">
        <v>568</v>
      </c>
      <c r="F1727" s="278" t="s">
        <v>2323</v>
      </c>
      <c r="G1727" s="278" t="s">
        <v>7118</v>
      </c>
      <c r="H1727" s="278" t="s">
        <v>48</v>
      </c>
      <c r="I1727" s="278" t="s">
        <v>7116</v>
      </c>
      <c r="J1727" s="278" t="s">
        <v>1037</v>
      </c>
      <c r="K1727" s="278" t="s">
        <v>341</v>
      </c>
      <c r="L1727" s="278" t="s">
        <v>92</v>
      </c>
      <c r="M1727" s="279" t="s">
        <v>5440</v>
      </c>
      <c r="N1727" s="278" t="s">
        <v>5000</v>
      </c>
      <c r="O1727" s="278"/>
    </row>
    <row r="1728" spans="1:15" x14ac:dyDescent="0.3">
      <c r="A1728" s="278" t="s">
        <v>7014</v>
      </c>
      <c r="B1728" s="278" t="s">
        <v>7114</v>
      </c>
      <c r="C1728" s="280" t="s">
        <v>1161</v>
      </c>
      <c r="D1728" s="278" t="s">
        <v>64</v>
      </c>
      <c r="E1728" s="280" t="s">
        <v>568</v>
      </c>
      <c r="F1728" s="278" t="s">
        <v>2335</v>
      </c>
      <c r="G1728" s="278" t="s">
        <v>7115</v>
      </c>
      <c r="H1728" s="278" t="s">
        <v>137</v>
      </c>
      <c r="I1728" s="278" t="s">
        <v>7113</v>
      </c>
      <c r="J1728" s="278" t="s">
        <v>1037</v>
      </c>
      <c r="K1728" s="278" t="s">
        <v>341</v>
      </c>
      <c r="L1728" s="278" t="s">
        <v>92</v>
      </c>
      <c r="M1728" s="278" t="s">
        <v>2338</v>
      </c>
      <c r="N1728" s="278" t="s">
        <v>5000</v>
      </c>
      <c r="O1728" s="278"/>
    </row>
    <row r="1729" spans="1:15" x14ac:dyDescent="0.3">
      <c r="A1729" s="278" t="s">
        <v>7014</v>
      </c>
      <c r="B1729" s="278" t="s">
        <v>7111</v>
      </c>
      <c r="C1729" s="280" t="s">
        <v>1161</v>
      </c>
      <c r="D1729" s="278" t="s">
        <v>70</v>
      </c>
      <c r="E1729" s="280" t="s">
        <v>568</v>
      </c>
      <c r="F1729" s="278" t="s">
        <v>2330</v>
      </c>
      <c r="G1729" s="278" t="s">
        <v>7112</v>
      </c>
      <c r="H1729" s="278" t="s">
        <v>48</v>
      </c>
      <c r="I1729" s="278" t="s">
        <v>7110</v>
      </c>
      <c r="J1729" s="278" t="s">
        <v>1110</v>
      </c>
      <c r="K1729" s="278" t="s">
        <v>341</v>
      </c>
      <c r="L1729" s="278" t="s">
        <v>92</v>
      </c>
      <c r="M1729" s="279" t="s">
        <v>332</v>
      </c>
      <c r="N1729" s="278" t="s">
        <v>5000</v>
      </c>
      <c r="O1729" s="278"/>
    </row>
    <row r="1730" spans="1:15" x14ac:dyDescent="0.3">
      <c r="A1730" s="278" t="s">
        <v>7014</v>
      </c>
      <c r="B1730" s="278" t="s">
        <v>7108</v>
      </c>
      <c r="C1730" s="280" t="s">
        <v>1161</v>
      </c>
      <c r="D1730" s="278" t="s">
        <v>64</v>
      </c>
      <c r="E1730" s="280" t="s">
        <v>568</v>
      </c>
      <c r="F1730" s="278" t="s">
        <v>2285</v>
      </c>
      <c r="G1730" s="278" t="s">
        <v>7109</v>
      </c>
      <c r="H1730" s="278" t="s">
        <v>48</v>
      </c>
      <c r="I1730" s="278" t="s">
        <v>7107</v>
      </c>
      <c r="J1730" s="278" t="s">
        <v>1037</v>
      </c>
      <c r="K1730" s="278" t="s">
        <v>341</v>
      </c>
      <c r="L1730" s="278" t="s">
        <v>92</v>
      </c>
      <c r="M1730" s="279" t="s">
        <v>244</v>
      </c>
      <c r="N1730" s="278" t="s">
        <v>5000</v>
      </c>
      <c r="O1730" s="278"/>
    </row>
    <row r="1731" spans="1:15" x14ac:dyDescent="0.3">
      <c r="A1731" s="278" t="s">
        <v>7014</v>
      </c>
      <c r="B1731" s="278" t="s">
        <v>7105</v>
      </c>
      <c r="C1731" s="280" t="s">
        <v>1161</v>
      </c>
      <c r="D1731" s="278" t="s">
        <v>64</v>
      </c>
      <c r="E1731" s="280" t="s">
        <v>568</v>
      </c>
      <c r="F1731" s="278" t="s">
        <v>2285</v>
      </c>
      <c r="G1731" s="278" t="s">
        <v>7106</v>
      </c>
      <c r="H1731" s="278" t="s">
        <v>48</v>
      </c>
      <c r="I1731" s="278" t="s">
        <v>7104</v>
      </c>
      <c r="J1731" s="278" t="s">
        <v>1037</v>
      </c>
      <c r="K1731" s="278" t="s">
        <v>341</v>
      </c>
      <c r="L1731" s="278" t="s">
        <v>92</v>
      </c>
      <c r="M1731" s="279" t="s">
        <v>244</v>
      </c>
      <c r="N1731" s="278" t="s">
        <v>5000</v>
      </c>
      <c r="O1731" s="278"/>
    </row>
    <row r="1732" spans="1:15" x14ac:dyDescent="0.3">
      <c r="A1732" s="278" t="s">
        <v>7014</v>
      </c>
      <c r="B1732" s="278" t="s">
        <v>7102</v>
      </c>
      <c r="C1732" s="280" t="s">
        <v>1161</v>
      </c>
      <c r="D1732" s="278" t="s">
        <v>64</v>
      </c>
      <c r="E1732" s="280" t="s">
        <v>568</v>
      </c>
      <c r="F1732" s="278" t="s">
        <v>2289</v>
      </c>
      <c r="G1732" s="278" t="s">
        <v>7103</v>
      </c>
      <c r="H1732" s="278" t="s">
        <v>48</v>
      </c>
      <c r="I1732" s="278" t="s">
        <v>7101</v>
      </c>
      <c r="J1732" s="278" t="s">
        <v>1037</v>
      </c>
      <c r="K1732" s="278" t="s">
        <v>341</v>
      </c>
      <c r="L1732" s="278" t="s">
        <v>92</v>
      </c>
      <c r="M1732" s="279" t="s">
        <v>104</v>
      </c>
      <c r="N1732" s="278" t="s">
        <v>5000</v>
      </c>
      <c r="O1732" s="278"/>
    </row>
    <row r="1733" spans="1:15" x14ac:dyDescent="0.3">
      <c r="A1733" s="278" t="s">
        <v>7014</v>
      </c>
      <c r="B1733" s="278" t="s">
        <v>7099</v>
      </c>
      <c r="C1733" s="280" t="s">
        <v>1161</v>
      </c>
      <c r="D1733" s="278" t="s">
        <v>64</v>
      </c>
      <c r="E1733" s="280" t="s">
        <v>568</v>
      </c>
      <c r="F1733" s="278" t="s">
        <v>2289</v>
      </c>
      <c r="G1733" s="278" t="s">
        <v>7100</v>
      </c>
      <c r="H1733" s="278" t="s">
        <v>48</v>
      </c>
      <c r="I1733" s="278" t="s">
        <v>7098</v>
      </c>
      <c r="J1733" s="278" t="s">
        <v>1037</v>
      </c>
      <c r="K1733" s="278" t="s">
        <v>341</v>
      </c>
      <c r="L1733" s="278" t="s">
        <v>92</v>
      </c>
      <c r="M1733" s="279" t="s">
        <v>104</v>
      </c>
      <c r="N1733" s="278" t="s">
        <v>5000</v>
      </c>
      <c r="O1733" s="278"/>
    </row>
    <row r="1734" spans="1:15" x14ac:dyDescent="0.3">
      <c r="A1734" s="278" t="s">
        <v>7014</v>
      </c>
      <c r="B1734" s="278" t="s">
        <v>7096</v>
      </c>
      <c r="C1734" s="280" t="s">
        <v>1161</v>
      </c>
      <c r="D1734" s="278" t="s">
        <v>64</v>
      </c>
      <c r="E1734" s="280" t="s">
        <v>568</v>
      </c>
      <c r="F1734" s="278" t="s">
        <v>2289</v>
      </c>
      <c r="G1734" s="278" t="s">
        <v>7097</v>
      </c>
      <c r="H1734" s="278" t="s">
        <v>48</v>
      </c>
      <c r="I1734" s="278" t="s">
        <v>7095</v>
      </c>
      <c r="J1734" s="278" t="s">
        <v>1037</v>
      </c>
      <c r="K1734" s="278" t="s">
        <v>341</v>
      </c>
      <c r="L1734" s="278" t="s">
        <v>92</v>
      </c>
      <c r="M1734" s="279" t="s">
        <v>104</v>
      </c>
      <c r="N1734" s="278" t="s">
        <v>5000</v>
      </c>
      <c r="O1734" s="278"/>
    </row>
    <row r="1735" spans="1:15" x14ac:dyDescent="0.3">
      <c r="A1735" s="278" t="s">
        <v>7014</v>
      </c>
      <c r="B1735" s="278" t="s">
        <v>7093</v>
      </c>
      <c r="C1735" s="280" t="s">
        <v>1161</v>
      </c>
      <c r="D1735" s="278" t="s">
        <v>64</v>
      </c>
      <c r="E1735" s="280" t="s">
        <v>568</v>
      </c>
      <c r="F1735" s="278" t="s">
        <v>2289</v>
      </c>
      <c r="G1735" s="278" t="s">
        <v>7094</v>
      </c>
      <c r="H1735" s="278" t="s">
        <v>48</v>
      </c>
      <c r="I1735" s="278" t="s">
        <v>7092</v>
      </c>
      <c r="J1735" s="278" t="s">
        <v>1037</v>
      </c>
      <c r="K1735" s="278" t="s">
        <v>341</v>
      </c>
      <c r="L1735" s="278" t="s">
        <v>92</v>
      </c>
      <c r="M1735" s="279" t="s">
        <v>104</v>
      </c>
      <c r="N1735" s="278" t="s">
        <v>5000</v>
      </c>
      <c r="O1735" s="278"/>
    </row>
    <row r="1736" spans="1:15" x14ac:dyDescent="0.3">
      <c r="A1736" s="278" t="s">
        <v>7014</v>
      </c>
      <c r="B1736" s="278" t="s">
        <v>7090</v>
      </c>
      <c r="C1736" s="280" t="s">
        <v>1161</v>
      </c>
      <c r="D1736" s="278" t="s">
        <v>64</v>
      </c>
      <c r="E1736" s="280" t="s">
        <v>568</v>
      </c>
      <c r="F1736" s="278" t="s">
        <v>2289</v>
      </c>
      <c r="G1736" s="278" t="s">
        <v>7091</v>
      </c>
      <c r="H1736" s="278" t="s">
        <v>48</v>
      </c>
      <c r="I1736" s="278" t="s">
        <v>7089</v>
      </c>
      <c r="J1736" s="278" t="s">
        <v>1037</v>
      </c>
      <c r="K1736" s="278" t="s">
        <v>341</v>
      </c>
      <c r="L1736" s="278" t="s">
        <v>92</v>
      </c>
      <c r="M1736" s="279" t="s">
        <v>104</v>
      </c>
      <c r="N1736" s="278" t="s">
        <v>5000</v>
      </c>
      <c r="O1736" s="278"/>
    </row>
    <row r="1737" spans="1:15" x14ac:dyDescent="0.3">
      <c r="A1737" s="278" t="s">
        <v>7014</v>
      </c>
      <c r="B1737" s="278" t="s">
        <v>7087</v>
      </c>
      <c r="C1737" s="280" t="s">
        <v>1161</v>
      </c>
      <c r="D1737" s="278" t="s">
        <v>64</v>
      </c>
      <c r="E1737" s="280" t="s">
        <v>568</v>
      </c>
      <c r="F1737" s="278" t="s">
        <v>2328</v>
      </c>
      <c r="G1737" s="278" t="s">
        <v>7088</v>
      </c>
      <c r="H1737" s="278" t="s">
        <v>48</v>
      </c>
      <c r="I1737" s="278" t="s">
        <v>7086</v>
      </c>
      <c r="J1737" s="278" t="s">
        <v>1037</v>
      </c>
      <c r="K1737" s="278" t="s">
        <v>341</v>
      </c>
      <c r="L1737" s="278" t="s">
        <v>92</v>
      </c>
      <c r="M1737" s="279" t="s">
        <v>7039</v>
      </c>
      <c r="N1737" s="278" t="s">
        <v>5000</v>
      </c>
      <c r="O1737" s="278"/>
    </row>
    <row r="1738" spans="1:15" x14ac:dyDescent="0.3">
      <c r="A1738" s="278" t="s">
        <v>7014</v>
      </c>
      <c r="B1738" s="278" t="s">
        <v>7084</v>
      </c>
      <c r="C1738" s="280" t="s">
        <v>1161</v>
      </c>
      <c r="D1738" s="278" t="s">
        <v>64</v>
      </c>
      <c r="E1738" s="280" t="s">
        <v>568</v>
      </c>
      <c r="F1738" s="278" t="s">
        <v>2274</v>
      </c>
      <c r="G1738" s="278" t="s">
        <v>7085</v>
      </c>
      <c r="H1738" s="278" t="s">
        <v>48</v>
      </c>
      <c r="I1738" s="278" t="s">
        <v>7083</v>
      </c>
      <c r="J1738" s="278" t="s">
        <v>1037</v>
      </c>
      <c r="K1738" s="278" t="s">
        <v>341</v>
      </c>
      <c r="L1738" s="278" t="s">
        <v>92</v>
      </c>
      <c r="M1738" s="279" t="s">
        <v>214</v>
      </c>
      <c r="N1738" s="278" t="s">
        <v>5000</v>
      </c>
      <c r="O1738" s="278"/>
    </row>
    <row r="1739" spans="1:15" x14ac:dyDescent="0.3">
      <c r="A1739" s="278" t="s">
        <v>7014</v>
      </c>
      <c r="B1739" s="278" t="s">
        <v>7081</v>
      </c>
      <c r="C1739" s="280" t="s">
        <v>1161</v>
      </c>
      <c r="D1739" s="278" t="s">
        <v>64</v>
      </c>
      <c r="E1739" s="280" t="s">
        <v>568</v>
      </c>
      <c r="F1739" s="278" t="s">
        <v>2274</v>
      </c>
      <c r="G1739" s="278" t="s">
        <v>7082</v>
      </c>
      <c r="H1739" s="278" t="s">
        <v>48</v>
      </c>
      <c r="I1739" s="278" t="s">
        <v>7080</v>
      </c>
      <c r="J1739" s="278" t="s">
        <v>1037</v>
      </c>
      <c r="K1739" s="278" t="s">
        <v>341</v>
      </c>
      <c r="L1739" s="278" t="s">
        <v>92</v>
      </c>
      <c r="M1739" s="279" t="s">
        <v>214</v>
      </c>
      <c r="N1739" s="278" t="s">
        <v>5000</v>
      </c>
      <c r="O1739" s="278"/>
    </row>
    <row r="1740" spans="1:15" x14ac:dyDescent="0.3">
      <c r="A1740" s="278" t="s">
        <v>7014</v>
      </c>
      <c r="B1740" s="278" t="s">
        <v>7078</v>
      </c>
      <c r="C1740" s="280" t="s">
        <v>1161</v>
      </c>
      <c r="D1740" s="278" t="s">
        <v>64</v>
      </c>
      <c r="E1740" s="280" t="s">
        <v>568</v>
      </c>
      <c r="F1740" s="278" t="s">
        <v>2274</v>
      </c>
      <c r="G1740" s="278" t="s">
        <v>7079</v>
      </c>
      <c r="H1740" s="278" t="s">
        <v>48</v>
      </c>
      <c r="I1740" s="278" t="s">
        <v>7077</v>
      </c>
      <c r="J1740" s="278" t="s">
        <v>1037</v>
      </c>
      <c r="K1740" s="278" t="s">
        <v>341</v>
      </c>
      <c r="L1740" s="278" t="s">
        <v>92</v>
      </c>
      <c r="M1740" s="279" t="s">
        <v>214</v>
      </c>
      <c r="N1740" s="278" t="s">
        <v>5000</v>
      </c>
      <c r="O1740" s="278"/>
    </row>
    <row r="1741" spans="1:15" x14ac:dyDescent="0.3">
      <c r="A1741" s="278" t="s">
        <v>7014</v>
      </c>
      <c r="B1741" s="278" t="s">
        <v>7075</v>
      </c>
      <c r="C1741" s="280" t="s">
        <v>1014</v>
      </c>
      <c r="D1741" s="278" t="s">
        <v>64</v>
      </c>
      <c r="E1741" s="280" t="s">
        <v>568</v>
      </c>
      <c r="F1741" s="278" t="s">
        <v>2330</v>
      </c>
      <c r="G1741" s="278" t="s">
        <v>7076</v>
      </c>
      <c r="H1741" s="278" t="s">
        <v>48</v>
      </c>
      <c r="I1741" s="278" t="s">
        <v>7074</v>
      </c>
      <c r="J1741" s="278" t="s">
        <v>1037</v>
      </c>
      <c r="K1741" s="278" t="s">
        <v>341</v>
      </c>
      <c r="L1741" s="278" t="s">
        <v>92</v>
      </c>
      <c r="M1741" s="279" t="s">
        <v>5729</v>
      </c>
      <c r="N1741" s="278" t="s">
        <v>5000</v>
      </c>
      <c r="O1741" s="278"/>
    </row>
    <row r="1742" spans="1:15" x14ac:dyDescent="0.3">
      <c r="A1742" s="278" t="s">
        <v>7014</v>
      </c>
      <c r="B1742" s="278" t="s">
        <v>1519</v>
      </c>
      <c r="C1742" s="280" t="s">
        <v>1014</v>
      </c>
      <c r="D1742" s="278" t="s">
        <v>64</v>
      </c>
      <c r="E1742" s="280" t="s">
        <v>568</v>
      </c>
      <c r="F1742" s="278" t="s">
        <v>2275</v>
      </c>
      <c r="G1742" s="278" t="s">
        <v>7073</v>
      </c>
      <c r="H1742" s="278" t="s">
        <v>48</v>
      </c>
      <c r="I1742" s="278" t="s">
        <v>7072</v>
      </c>
      <c r="J1742" s="278" t="s">
        <v>1037</v>
      </c>
      <c r="K1742" s="278" t="s">
        <v>341</v>
      </c>
      <c r="L1742" s="278" t="s">
        <v>92</v>
      </c>
      <c r="M1742" s="279" t="s">
        <v>218</v>
      </c>
      <c r="N1742" s="278" t="s">
        <v>5000</v>
      </c>
      <c r="O1742" s="278"/>
    </row>
    <row r="1743" spans="1:15" x14ac:dyDescent="0.3">
      <c r="A1743" s="278" t="s">
        <v>7014</v>
      </c>
      <c r="B1743" s="278" t="s">
        <v>7070</v>
      </c>
      <c r="C1743" s="280" t="s">
        <v>1014</v>
      </c>
      <c r="D1743" s="278" t="s">
        <v>64</v>
      </c>
      <c r="E1743" s="280" t="s">
        <v>568</v>
      </c>
      <c r="F1743" s="278" t="s">
        <v>2275</v>
      </c>
      <c r="G1743" s="278" t="s">
        <v>7071</v>
      </c>
      <c r="H1743" s="278" t="s">
        <v>48</v>
      </c>
      <c r="I1743" s="278" t="s">
        <v>7069</v>
      </c>
      <c r="J1743" s="278" t="s">
        <v>1037</v>
      </c>
      <c r="K1743" s="278" t="s">
        <v>341</v>
      </c>
      <c r="L1743" s="278" t="s">
        <v>92</v>
      </c>
      <c r="M1743" s="279" t="s">
        <v>218</v>
      </c>
      <c r="N1743" s="278" t="s">
        <v>5000</v>
      </c>
      <c r="O1743" s="278"/>
    </row>
    <row r="1744" spans="1:15" x14ac:dyDescent="0.3">
      <c r="A1744" s="278" t="s">
        <v>7014</v>
      </c>
      <c r="B1744" s="278" t="s">
        <v>7067</v>
      </c>
      <c r="C1744" s="280" t="s">
        <v>1014</v>
      </c>
      <c r="D1744" s="278" t="s">
        <v>64</v>
      </c>
      <c r="E1744" s="280" t="s">
        <v>568</v>
      </c>
      <c r="F1744" s="278" t="s">
        <v>2285</v>
      </c>
      <c r="G1744" s="278" t="s">
        <v>7068</v>
      </c>
      <c r="H1744" s="278" t="s">
        <v>48</v>
      </c>
      <c r="I1744" s="278" t="s">
        <v>7066</v>
      </c>
      <c r="J1744" s="278" t="s">
        <v>1037</v>
      </c>
      <c r="K1744" s="278" t="s">
        <v>341</v>
      </c>
      <c r="L1744" s="278" t="s">
        <v>92</v>
      </c>
      <c r="M1744" s="279" t="s">
        <v>244</v>
      </c>
      <c r="N1744" s="278" t="s">
        <v>5000</v>
      </c>
      <c r="O1744" s="278"/>
    </row>
    <row r="1745" spans="1:15" x14ac:dyDescent="0.3">
      <c r="A1745" s="278" t="s">
        <v>7014</v>
      </c>
      <c r="B1745" s="278" t="s">
        <v>7064</v>
      </c>
      <c r="C1745" s="280" t="s">
        <v>1014</v>
      </c>
      <c r="D1745" s="278" t="s">
        <v>64</v>
      </c>
      <c r="E1745" s="280" t="s">
        <v>568</v>
      </c>
      <c r="F1745" s="278" t="s">
        <v>2284</v>
      </c>
      <c r="G1745" s="278" t="s">
        <v>7065</v>
      </c>
      <c r="H1745" s="278" t="s">
        <v>48</v>
      </c>
      <c r="I1745" s="278" t="s">
        <v>7063</v>
      </c>
      <c r="J1745" s="278" t="s">
        <v>1037</v>
      </c>
      <c r="K1745" s="278" t="s">
        <v>341</v>
      </c>
      <c r="L1745" s="278" t="s">
        <v>92</v>
      </c>
      <c r="M1745" s="279" t="s">
        <v>241</v>
      </c>
      <c r="N1745" s="278" t="s">
        <v>5000</v>
      </c>
      <c r="O1745" s="278"/>
    </row>
    <row r="1746" spans="1:15" x14ac:dyDescent="0.3">
      <c r="A1746" s="278" t="s">
        <v>7014</v>
      </c>
      <c r="B1746" s="278" t="s">
        <v>7061</v>
      </c>
      <c r="C1746" s="280" t="s">
        <v>1014</v>
      </c>
      <c r="D1746" s="278" t="s">
        <v>64</v>
      </c>
      <c r="E1746" s="280" t="s">
        <v>568</v>
      </c>
      <c r="F1746" s="278" t="s">
        <v>2284</v>
      </c>
      <c r="G1746" s="278" t="s">
        <v>7062</v>
      </c>
      <c r="H1746" s="278" t="s">
        <v>48</v>
      </c>
      <c r="I1746" s="278" t="s">
        <v>7060</v>
      </c>
      <c r="J1746" s="278" t="s">
        <v>1037</v>
      </c>
      <c r="K1746" s="278" t="s">
        <v>341</v>
      </c>
      <c r="L1746" s="278" t="s">
        <v>92</v>
      </c>
      <c r="M1746" s="279" t="s">
        <v>241</v>
      </c>
      <c r="N1746" s="278" t="s">
        <v>5000</v>
      </c>
      <c r="O1746" s="278"/>
    </row>
    <row r="1747" spans="1:15" x14ac:dyDescent="0.3">
      <c r="A1747" s="278" t="s">
        <v>7014</v>
      </c>
      <c r="B1747" s="278" t="s">
        <v>1495</v>
      </c>
      <c r="C1747" s="280" t="s">
        <v>1014</v>
      </c>
      <c r="D1747" s="278" t="s">
        <v>64</v>
      </c>
      <c r="E1747" s="280" t="s">
        <v>568</v>
      </c>
      <c r="F1747" s="278" t="s">
        <v>2284</v>
      </c>
      <c r="G1747" s="278" t="s">
        <v>7059</v>
      </c>
      <c r="H1747" s="278" t="s">
        <v>48</v>
      </c>
      <c r="I1747" s="278" t="s">
        <v>7058</v>
      </c>
      <c r="J1747" s="278" t="s">
        <v>1037</v>
      </c>
      <c r="K1747" s="278" t="s">
        <v>341</v>
      </c>
      <c r="L1747" s="278" t="s">
        <v>92</v>
      </c>
      <c r="M1747" s="279" t="s">
        <v>241</v>
      </c>
      <c r="N1747" s="278" t="s">
        <v>5000</v>
      </c>
      <c r="O1747" s="278"/>
    </row>
    <row r="1748" spans="1:15" x14ac:dyDescent="0.3">
      <c r="A1748" s="278" t="s">
        <v>7014</v>
      </c>
      <c r="B1748" s="278" t="s">
        <v>7056</v>
      </c>
      <c r="C1748" s="280" t="s">
        <v>1014</v>
      </c>
      <c r="D1748" s="278" t="s">
        <v>64</v>
      </c>
      <c r="E1748" s="280" t="s">
        <v>568</v>
      </c>
      <c r="F1748" s="278" t="s">
        <v>2284</v>
      </c>
      <c r="G1748" s="278" t="s">
        <v>7057</v>
      </c>
      <c r="H1748" s="278" t="s">
        <v>48</v>
      </c>
      <c r="I1748" s="278" t="s">
        <v>7055</v>
      </c>
      <c r="J1748" s="278" t="s">
        <v>1037</v>
      </c>
      <c r="K1748" s="278" t="s">
        <v>341</v>
      </c>
      <c r="L1748" s="278" t="s">
        <v>92</v>
      </c>
      <c r="M1748" s="279" t="s">
        <v>241</v>
      </c>
      <c r="N1748" s="278" t="s">
        <v>5000</v>
      </c>
      <c r="O1748" s="278"/>
    </row>
    <row r="1749" spans="1:15" x14ac:dyDescent="0.3">
      <c r="A1749" s="278" t="s">
        <v>7014</v>
      </c>
      <c r="B1749" s="278" t="s">
        <v>7053</v>
      </c>
      <c r="C1749" s="280" t="s">
        <v>1014</v>
      </c>
      <c r="D1749" s="278" t="s">
        <v>64</v>
      </c>
      <c r="E1749" s="280" t="s">
        <v>568</v>
      </c>
      <c r="F1749" s="278" t="s">
        <v>2284</v>
      </c>
      <c r="G1749" s="278" t="s">
        <v>7054</v>
      </c>
      <c r="H1749" s="278" t="s">
        <v>48</v>
      </c>
      <c r="I1749" s="278" t="s">
        <v>7052</v>
      </c>
      <c r="J1749" s="278" t="s">
        <v>1037</v>
      </c>
      <c r="K1749" s="278" t="s">
        <v>341</v>
      </c>
      <c r="L1749" s="278" t="s">
        <v>92</v>
      </c>
      <c r="M1749" s="279" t="s">
        <v>241</v>
      </c>
      <c r="N1749" s="278" t="s">
        <v>5000</v>
      </c>
      <c r="O1749" s="278"/>
    </row>
    <row r="1750" spans="1:15" x14ac:dyDescent="0.3">
      <c r="A1750" s="278" t="s">
        <v>7014</v>
      </c>
      <c r="B1750" s="278" t="s">
        <v>7050</v>
      </c>
      <c r="C1750" s="280" t="s">
        <v>1161</v>
      </c>
      <c r="D1750" s="278" t="s">
        <v>64</v>
      </c>
      <c r="E1750" s="280" t="s">
        <v>568</v>
      </c>
      <c r="F1750" s="278" t="s">
        <v>2289</v>
      </c>
      <c r="G1750" s="278" t="s">
        <v>7051</v>
      </c>
      <c r="H1750" s="278" t="s">
        <v>48</v>
      </c>
      <c r="I1750" s="278" t="s">
        <v>7049</v>
      </c>
      <c r="J1750" s="278" t="s">
        <v>1037</v>
      </c>
      <c r="K1750" s="278" t="s">
        <v>341</v>
      </c>
      <c r="L1750" s="278" t="s">
        <v>92</v>
      </c>
      <c r="M1750" s="279" t="s">
        <v>104</v>
      </c>
      <c r="N1750" s="278" t="s">
        <v>5000</v>
      </c>
      <c r="O1750" s="278"/>
    </row>
    <row r="1751" spans="1:15" x14ac:dyDescent="0.3">
      <c r="A1751" s="278" t="s">
        <v>7014</v>
      </c>
      <c r="B1751" s="278" t="s">
        <v>7047</v>
      </c>
      <c r="C1751" s="280" t="s">
        <v>1014</v>
      </c>
      <c r="D1751" s="278" t="s">
        <v>64</v>
      </c>
      <c r="E1751" s="280" t="s">
        <v>568</v>
      </c>
      <c r="F1751" s="278" t="s">
        <v>2324</v>
      </c>
      <c r="G1751" s="278" t="s">
        <v>7048</v>
      </c>
      <c r="H1751" s="278" t="s">
        <v>48</v>
      </c>
      <c r="I1751" s="278" t="s">
        <v>7046</v>
      </c>
      <c r="J1751" s="278" t="s">
        <v>1037</v>
      </c>
      <c r="K1751" s="278" t="s">
        <v>341</v>
      </c>
      <c r="L1751" s="278" t="s">
        <v>92</v>
      </c>
      <c r="M1751" s="279" t="s">
        <v>5440</v>
      </c>
      <c r="N1751" s="278" t="s">
        <v>5000</v>
      </c>
      <c r="O1751" s="278"/>
    </row>
    <row r="1752" spans="1:15" x14ac:dyDescent="0.3">
      <c r="A1752" s="278" t="s">
        <v>7014</v>
      </c>
      <c r="B1752" s="278" t="s">
        <v>7044</v>
      </c>
      <c r="C1752" s="280" t="s">
        <v>1161</v>
      </c>
      <c r="D1752" s="278" t="s">
        <v>64</v>
      </c>
      <c r="E1752" s="280" t="s">
        <v>568</v>
      </c>
      <c r="F1752" s="278" t="s">
        <v>2324</v>
      </c>
      <c r="G1752" s="278" t="s">
        <v>7045</v>
      </c>
      <c r="H1752" s="278" t="s">
        <v>48</v>
      </c>
      <c r="I1752" s="278" t="s">
        <v>7043</v>
      </c>
      <c r="J1752" s="278" t="s">
        <v>1037</v>
      </c>
      <c r="K1752" s="278" t="s">
        <v>341</v>
      </c>
      <c r="L1752" s="278" t="s">
        <v>92</v>
      </c>
      <c r="M1752" s="279" t="s">
        <v>5440</v>
      </c>
      <c r="N1752" s="278" t="s">
        <v>5000</v>
      </c>
      <c r="O1752" s="278"/>
    </row>
    <row r="1753" spans="1:15" x14ac:dyDescent="0.3">
      <c r="A1753" s="278" t="s">
        <v>7014</v>
      </c>
      <c r="B1753" s="278" t="s">
        <v>7041</v>
      </c>
      <c r="C1753" s="280" t="s">
        <v>1014</v>
      </c>
      <c r="D1753" s="278" t="s">
        <v>64</v>
      </c>
      <c r="E1753" s="280" t="s">
        <v>568</v>
      </c>
      <c r="F1753" s="278" t="s">
        <v>2328</v>
      </c>
      <c r="G1753" s="278" t="s">
        <v>7042</v>
      </c>
      <c r="H1753" s="278" t="s">
        <v>48</v>
      </c>
      <c r="I1753" s="278" t="s">
        <v>7040</v>
      </c>
      <c r="J1753" s="278" t="s">
        <v>1037</v>
      </c>
      <c r="K1753" s="278" t="s">
        <v>341</v>
      </c>
      <c r="L1753" s="278" t="s">
        <v>92</v>
      </c>
      <c r="M1753" s="279" t="s">
        <v>7039</v>
      </c>
      <c r="N1753" s="278" t="s">
        <v>5000</v>
      </c>
      <c r="O1753" s="278"/>
    </row>
    <row r="1754" spans="1:15" x14ac:dyDescent="0.3">
      <c r="A1754" s="278" t="s">
        <v>7014</v>
      </c>
      <c r="B1754" s="278" t="s">
        <v>7037</v>
      </c>
      <c r="C1754" s="280" t="s">
        <v>1014</v>
      </c>
      <c r="D1754" s="278" t="s">
        <v>64</v>
      </c>
      <c r="E1754" s="280" t="s">
        <v>568</v>
      </c>
      <c r="F1754" s="278" t="s">
        <v>2286</v>
      </c>
      <c r="G1754" s="278" t="s">
        <v>7038</v>
      </c>
      <c r="H1754" s="278" t="s">
        <v>48</v>
      </c>
      <c r="I1754" s="278" t="s">
        <v>7036</v>
      </c>
      <c r="J1754" s="278" t="s">
        <v>1037</v>
      </c>
      <c r="K1754" s="278" t="s">
        <v>341</v>
      </c>
      <c r="L1754" s="278" t="s">
        <v>92</v>
      </c>
      <c r="M1754" s="279" t="s">
        <v>247</v>
      </c>
      <c r="N1754" s="278" t="s">
        <v>5000</v>
      </c>
      <c r="O1754" s="278"/>
    </row>
    <row r="1755" spans="1:15" x14ac:dyDescent="0.3">
      <c r="A1755" s="278" t="s">
        <v>7014</v>
      </c>
      <c r="B1755" s="278" t="s">
        <v>7034</v>
      </c>
      <c r="C1755" s="280" t="s">
        <v>1161</v>
      </c>
      <c r="D1755" s="278" t="s">
        <v>64</v>
      </c>
      <c r="E1755" s="280" t="s">
        <v>568</v>
      </c>
      <c r="F1755" s="278" t="s">
        <v>2328</v>
      </c>
      <c r="G1755" s="278" t="s">
        <v>7035</v>
      </c>
      <c r="H1755" s="278" t="s">
        <v>48</v>
      </c>
      <c r="I1755" s="278" t="s">
        <v>7033</v>
      </c>
      <c r="J1755" s="278" t="s">
        <v>1037</v>
      </c>
      <c r="K1755" s="278" t="s">
        <v>341</v>
      </c>
      <c r="L1755" s="278" t="s">
        <v>92</v>
      </c>
      <c r="M1755" s="279" t="s">
        <v>329</v>
      </c>
      <c r="N1755" s="278" t="s">
        <v>5000</v>
      </c>
      <c r="O1755" s="278"/>
    </row>
    <row r="1756" spans="1:15" x14ac:dyDescent="0.3">
      <c r="A1756" s="278" t="s">
        <v>7014</v>
      </c>
      <c r="B1756" s="278" t="s">
        <v>7031</v>
      </c>
      <c r="C1756" s="280" t="s">
        <v>1161</v>
      </c>
      <c r="D1756" s="278" t="s">
        <v>64</v>
      </c>
      <c r="E1756" s="280" t="s">
        <v>568</v>
      </c>
      <c r="F1756" s="278" t="s">
        <v>2324</v>
      </c>
      <c r="G1756" s="278" t="s">
        <v>7032</v>
      </c>
      <c r="H1756" s="278" t="s">
        <v>48</v>
      </c>
      <c r="I1756" s="278" t="s">
        <v>7030</v>
      </c>
      <c r="J1756" s="278" t="s">
        <v>1037</v>
      </c>
      <c r="K1756" s="278" t="s">
        <v>341</v>
      </c>
      <c r="L1756" s="278" t="s">
        <v>92</v>
      </c>
      <c r="M1756" s="279" t="s">
        <v>320</v>
      </c>
      <c r="N1756" s="278" t="s">
        <v>5000</v>
      </c>
      <c r="O1756" s="278"/>
    </row>
    <row r="1757" spans="1:15" x14ac:dyDescent="0.3">
      <c r="A1757" s="278" t="s">
        <v>7014</v>
      </c>
      <c r="B1757" s="278" t="s">
        <v>7028</v>
      </c>
      <c r="C1757" s="280" t="s">
        <v>1161</v>
      </c>
      <c r="D1757" s="278" t="s">
        <v>64</v>
      </c>
      <c r="E1757" s="280" t="s">
        <v>568</v>
      </c>
      <c r="F1757" s="278" t="s">
        <v>2289</v>
      </c>
      <c r="G1757" s="278" t="s">
        <v>7029</v>
      </c>
      <c r="H1757" s="278" t="s">
        <v>48</v>
      </c>
      <c r="I1757" s="278" t="s">
        <v>7027</v>
      </c>
      <c r="J1757" s="278" t="s">
        <v>1037</v>
      </c>
      <c r="K1757" s="278" t="s">
        <v>341</v>
      </c>
      <c r="L1757" s="278" t="s">
        <v>92</v>
      </c>
      <c r="M1757" s="279" t="s">
        <v>104</v>
      </c>
      <c r="N1757" s="278" t="s">
        <v>5000</v>
      </c>
      <c r="O1757" s="278"/>
    </row>
    <row r="1758" spans="1:15" x14ac:dyDescent="0.3">
      <c r="A1758" s="278" t="s">
        <v>7014</v>
      </c>
      <c r="B1758" s="278" t="s">
        <v>7025</v>
      </c>
      <c r="C1758" s="280" t="s">
        <v>1014</v>
      </c>
      <c r="D1758" s="278" t="s">
        <v>64</v>
      </c>
      <c r="E1758" s="280" t="s">
        <v>568</v>
      </c>
      <c r="F1758" s="278" t="s">
        <v>2289</v>
      </c>
      <c r="G1758" s="278" t="s">
        <v>7026</v>
      </c>
      <c r="H1758" s="278" t="s">
        <v>48</v>
      </c>
      <c r="I1758" s="278" t="s">
        <v>7024</v>
      </c>
      <c r="J1758" s="278" t="s">
        <v>1037</v>
      </c>
      <c r="K1758" s="278" t="s">
        <v>341</v>
      </c>
      <c r="L1758" s="278" t="s">
        <v>92</v>
      </c>
      <c r="M1758" s="279" t="s">
        <v>104</v>
      </c>
      <c r="N1758" s="278" t="s">
        <v>5000</v>
      </c>
      <c r="O1758" s="278"/>
    </row>
    <row r="1759" spans="1:15" x14ac:dyDescent="0.3">
      <c r="A1759" s="278" t="s">
        <v>7014</v>
      </c>
      <c r="B1759" s="278" t="s">
        <v>7022</v>
      </c>
      <c r="C1759" s="280" t="s">
        <v>1161</v>
      </c>
      <c r="D1759" s="278" t="s">
        <v>64</v>
      </c>
      <c r="E1759" s="280" t="s">
        <v>568</v>
      </c>
      <c r="F1759" s="278" t="s">
        <v>2289</v>
      </c>
      <c r="G1759" s="278" t="s">
        <v>7023</v>
      </c>
      <c r="H1759" s="278" t="s">
        <v>48</v>
      </c>
      <c r="I1759" s="278" t="s">
        <v>7021</v>
      </c>
      <c r="J1759" s="278" t="s">
        <v>1037</v>
      </c>
      <c r="K1759" s="278" t="s">
        <v>341</v>
      </c>
      <c r="L1759" s="278" t="s">
        <v>92</v>
      </c>
      <c r="M1759" s="279" t="s">
        <v>104</v>
      </c>
      <c r="N1759" s="278" t="s">
        <v>5000</v>
      </c>
      <c r="O1759" s="278"/>
    </row>
    <row r="1760" spans="1:15" x14ac:dyDescent="0.3">
      <c r="A1760" s="278" t="s">
        <v>7014</v>
      </c>
      <c r="B1760" s="278" t="s">
        <v>1529</v>
      </c>
      <c r="C1760" s="280" t="s">
        <v>1014</v>
      </c>
      <c r="D1760" s="278" t="s">
        <v>64</v>
      </c>
      <c r="E1760" s="280" t="s">
        <v>568</v>
      </c>
      <c r="F1760" s="278" t="s">
        <v>2274</v>
      </c>
      <c r="G1760" s="278" t="s">
        <v>7020</v>
      </c>
      <c r="H1760" s="278" t="s">
        <v>48</v>
      </c>
      <c r="I1760" s="278" t="s">
        <v>7019</v>
      </c>
      <c r="J1760" s="278" t="s">
        <v>1037</v>
      </c>
      <c r="K1760" s="278" t="s">
        <v>341</v>
      </c>
      <c r="L1760" s="278" t="s">
        <v>92</v>
      </c>
      <c r="M1760" s="279" t="s">
        <v>214</v>
      </c>
      <c r="N1760" s="278" t="s">
        <v>5000</v>
      </c>
      <c r="O1760" s="278"/>
    </row>
    <row r="1761" spans="1:15" x14ac:dyDescent="0.3">
      <c r="A1761" s="278" t="s">
        <v>7014</v>
      </c>
      <c r="B1761" s="278" t="s">
        <v>7017</v>
      </c>
      <c r="C1761" s="280" t="s">
        <v>1014</v>
      </c>
      <c r="D1761" s="278" t="s">
        <v>64</v>
      </c>
      <c r="E1761" s="280" t="s">
        <v>568</v>
      </c>
      <c r="F1761" s="278" t="s">
        <v>2328</v>
      </c>
      <c r="G1761" s="278" t="s">
        <v>7018</v>
      </c>
      <c r="H1761" s="278" t="s">
        <v>48</v>
      </c>
      <c r="I1761" s="278" t="s">
        <v>7016</v>
      </c>
      <c r="J1761" s="278" t="s">
        <v>1037</v>
      </c>
      <c r="K1761" s="278" t="s">
        <v>341</v>
      </c>
      <c r="L1761" s="278" t="s">
        <v>92</v>
      </c>
      <c r="M1761" s="279" t="s">
        <v>329</v>
      </c>
      <c r="N1761" s="278" t="s">
        <v>5000</v>
      </c>
      <c r="O1761" s="278"/>
    </row>
    <row r="1762" spans="1:15" x14ac:dyDescent="0.3">
      <c r="A1762" s="278" t="s">
        <v>7014</v>
      </c>
      <c r="B1762" s="278" t="s">
        <v>7013</v>
      </c>
      <c r="C1762" s="280" t="s">
        <v>1014</v>
      </c>
      <c r="D1762" s="278" t="s">
        <v>64</v>
      </c>
      <c r="E1762" s="280" t="s">
        <v>568</v>
      </c>
      <c r="F1762" s="278" t="s">
        <v>2285</v>
      </c>
      <c r="G1762" s="278" t="s">
        <v>7015</v>
      </c>
      <c r="H1762" s="278" t="s">
        <v>48</v>
      </c>
      <c r="I1762" s="278" t="s">
        <v>7012</v>
      </c>
      <c r="J1762" s="278" t="s">
        <v>1037</v>
      </c>
      <c r="K1762" s="278" t="s">
        <v>341</v>
      </c>
      <c r="L1762" s="278" t="s">
        <v>92</v>
      </c>
      <c r="M1762" s="279" t="s">
        <v>244</v>
      </c>
      <c r="N1762" s="278" t="s">
        <v>5000</v>
      </c>
      <c r="O1762" s="278"/>
    </row>
    <row r="1763" spans="1:15" x14ac:dyDescent="0.3">
      <c r="A1763" s="278" t="s">
        <v>637</v>
      </c>
      <c r="B1763" s="278" t="s">
        <v>5583</v>
      </c>
      <c r="C1763" s="280" t="s">
        <v>1161</v>
      </c>
      <c r="D1763" s="278" t="s">
        <v>64</v>
      </c>
      <c r="E1763" s="280" t="s">
        <v>568</v>
      </c>
      <c r="F1763" s="278" t="s">
        <v>2243</v>
      </c>
      <c r="G1763" s="278" t="s">
        <v>1161</v>
      </c>
      <c r="H1763" s="278" t="s">
        <v>48</v>
      </c>
      <c r="I1763" s="278" t="s">
        <v>2244</v>
      </c>
      <c r="J1763" s="278" t="s">
        <v>1086</v>
      </c>
      <c r="K1763" s="278" t="s">
        <v>1161</v>
      </c>
      <c r="L1763" s="278" t="s">
        <v>92</v>
      </c>
      <c r="M1763" s="279" t="s">
        <v>100</v>
      </c>
      <c r="N1763" s="278" t="s">
        <v>5000</v>
      </c>
      <c r="O1763" s="278"/>
    </row>
    <row r="1764" spans="1:15" x14ac:dyDescent="0.3">
      <c r="A1764" s="278" t="s">
        <v>6942</v>
      </c>
      <c r="B1764" s="278" t="s">
        <v>7010</v>
      </c>
      <c r="C1764" s="280" t="s">
        <v>1014</v>
      </c>
      <c r="D1764" s="278" t="s">
        <v>64</v>
      </c>
      <c r="E1764" s="280" t="s">
        <v>568</v>
      </c>
      <c r="F1764" s="278" t="s">
        <v>2302</v>
      </c>
      <c r="G1764" s="278" t="s">
        <v>7011</v>
      </c>
      <c r="H1764" s="278" t="s">
        <v>48</v>
      </c>
      <c r="I1764" s="278" t="s">
        <v>7009</v>
      </c>
      <c r="J1764" s="278" t="s">
        <v>1037</v>
      </c>
      <c r="K1764" s="278" t="s">
        <v>341</v>
      </c>
      <c r="L1764" s="278" t="s">
        <v>92</v>
      </c>
      <c r="M1764" s="279" t="s">
        <v>291</v>
      </c>
      <c r="N1764" s="278" t="s">
        <v>5000</v>
      </c>
      <c r="O1764" s="278"/>
    </row>
    <row r="1765" spans="1:15" x14ac:dyDescent="0.3">
      <c r="A1765" s="278" t="s">
        <v>6942</v>
      </c>
      <c r="B1765" s="278" t="s">
        <v>7007</v>
      </c>
      <c r="C1765" s="280" t="s">
        <v>1014</v>
      </c>
      <c r="D1765" s="278" t="s">
        <v>64</v>
      </c>
      <c r="E1765" s="280" t="s">
        <v>568</v>
      </c>
      <c r="F1765" s="278" t="s">
        <v>2297</v>
      </c>
      <c r="G1765" s="278" t="s">
        <v>7008</v>
      </c>
      <c r="H1765" s="278" t="s">
        <v>48</v>
      </c>
      <c r="I1765" s="278" t="s">
        <v>7006</v>
      </c>
      <c r="J1765" s="278" t="s">
        <v>1037</v>
      </c>
      <c r="K1765" s="278" t="s">
        <v>341</v>
      </c>
      <c r="L1765" s="278" t="s">
        <v>92</v>
      </c>
      <c r="M1765" s="279" t="s">
        <v>275</v>
      </c>
      <c r="N1765" s="278" t="s">
        <v>5000</v>
      </c>
      <c r="O1765" s="278"/>
    </row>
    <row r="1766" spans="1:15" x14ac:dyDescent="0.3">
      <c r="A1766" s="278" t="s">
        <v>6942</v>
      </c>
      <c r="B1766" s="278" t="s">
        <v>7004</v>
      </c>
      <c r="C1766" s="280" t="s">
        <v>1161</v>
      </c>
      <c r="D1766" s="278" t="s">
        <v>70</v>
      </c>
      <c r="E1766" s="280" t="s">
        <v>568</v>
      </c>
      <c r="F1766" s="278" t="s">
        <v>2330</v>
      </c>
      <c r="G1766" s="278" t="s">
        <v>7005</v>
      </c>
      <c r="H1766" s="278" t="s">
        <v>48</v>
      </c>
      <c r="I1766" s="278" t="s">
        <v>7003</v>
      </c>
      <c r="J1766" s="278" t="s">
        <v>1100</v>
      </c>
      <c r="K1766" s="278" t="s">
        <v>341</v>
      </c>
      <c r="L1766" s="278" t="s">
        <v>92</v>
      </c>
      <c r="M1766" s="279" t="s">
        <v>332</v>
      </c>
      <c r="N1766" s="278" t="s">
        <v>5000</v>
      </c>
      <c r="O1766" s="278"/>
    </row>
    <row r="1767" spans="1:15" x14ac:dyDescent="0.3">
      <c r="A1767" s="278" t="s">
        <v>6942</v>
      </c>
      <c r="B1767" s="278" t="s">
        <v>7001</v>
      </c>
      <c r="C1767" s="280" t="s">
        <v>1014</v>
      </c>
      <c r="D1767" s="278" t="s">
        <v>64</v>
      </c>
      <c r="E1767" s="280" t="s">
        <v>568</v>
      </c>
      <c r="F1767" s="278" t="s">
        <v>2285</v>
      </c>
      <c r="G1767" s="278" t="s">
        <v>7002</v>
      </c>
      <c r="H1767" s="278" t="s">
        <v>48</v>
      </c>
      <c r="I1767" s="278" t="s">
        <v>7000</v>
      </c>
      <c r="J1767" s="278" t="s">
        <v>1037</v>
      </c>
      <c r="K1767" s="278" t="s">
        <v>341</v>
      </c>
      <c r="L1767" s="278" t="s">
        <v>92</v>
      </c>
      <c r="M1767" s="279" t="s">
        <v>244</v>
      </c>
      <c r="N1767" s="278" t="s">
        <v>5000</v>
      </c>
      <c r="O1767" s="278"/>
    </row>
    <row r="1768" spans="1:15" x14ac:dyDescent="0.3">
      <c r="A1768" s="278" t="s">
        <v>6942</v>
      </c>
      <c r="B1768" s="278" t="s">
        <v>6998</v>
      </c>
      <c r="C1768" s="280" t="s">
        <v>1161</v>
      </c>
      <c r="D1768" s="278" t="s">
        <v>64</v>
      </c>
      <c r="E1768" s="280" t="s">
        <v>568</v>
      </c>
      <c r="F1768" s="278" t="s">
        <v>2275</v>
      </c>
      <c r="G1768" s="278" t="s">
        <v>6999</v>
      </c>
      <c r="H1768" s="278" t="s">
        <v>48</v>
      </c>
      <c r="I1768" s="278" t="s">
        <v>6997</v>
      </c>
      <c r="J1768" s="278" t="s">
        <v>1037</v>
      </c>
      <c r="K1768" s="278" t="s">
        <v>341</v>
      </c>
      <c r="L1768" s="278" t="s">
        <v>92</v>
      </c>
      <c r="M1768" s="279" t="s">
        <v>218</v>
      </c>
      <c r="N1768" s="278" t="s">
        <v>5000</v>
      </c>
      <c r="O1768" s="278"/>
    </row>
    <row r="1769" spans="1:15" x14ac:dyDescent="0.3">
      <c r="A1769" s="278" t="s">
        <v>6942</v>
      </c>
      <c r="B1769" s="278" t="s">
        <v>6995</v>
      </c>
      <c r="C1769" s="280" t="s">
        <v>1161</v>
      </c>
      <c r="D1769" s="278" t="s">
        <v>64</v>
      </c>
      <c r="E1769" s="280" t="s">
        <v>568</v>
      </c>
      <c r="F1769" s="278" t="s">
        <v>2289</v>
      </c>
      <c r="G1769" s="278" t="s">
        <v>6996</v>
      </c>
      <c r="H1769" s="278" t="s">
        <v>48</v>
      </c>
      <c r="I1769" s="278" t="s">
        <v>6994</v>
      </c>
      <c r="J1769" s="278" t="s">
        <v>1037</v>
      </c>
      <c r="K1769" s="278" t="s">
        <v>341</v>
      </c>
      <c r="L1769" s="278" t="s">
        <v>92</v>
      </c>
      <c r="M1769" s="279" t="s">
        <v>104</v>
      </c>
      <c r="N1769" s="278" t="s">
        <v>5000</v>
      </c>
      <c r="O1769" s="278"/>
    </row>
    <row r="1770" spans="1:15" x14ac:dyDescent="0.3">
      <c r="A1770" s="278" t="s">
        <v>6942</v>
      </c>
      <c r="B1770" s="278" t="s">
        <v>6992</v>
      </c>
      <c r="C1770" s="280" t="s">
        <v>1014</v>
      </c>
      <c r="D1770" s="278" t="s">
        <v>64</v>
      </c>
      <c r="E1770" s="280" t="s">
        <v>568</v>
      </c>
      <c r="F1770" s="278" t="s">
        <v>2324</v>
      </c>
      <c r="G1770" s="278" t="s">
        <v>6993</v>
      </c>
      <c r="H1770" s="278" t="s">
        <v>48</v>
      </c>
      <c r="I1770" s="278" t="s">
        <v>6991</v>
      </c>
      <c r="J1770" s="278" t="s">
        <v>1037</v>
      </c>
      <c r="K1770" s="278" t="s">
        <v>341</v>
      </c>
      <c r="L1770" s="278" t="s">
        <v>92</v>
      </c>
      <c r="M1770" s="279" t="s">
        <v>320</v>
      </c>
      <c r="N1770" s="278" t="s">
        <v>5000</v>
      </c>
      <c r="O1770" s="278"/>
    </row>
    <row r="1771" spans="1:15" x14ac:dyDescent="0.3">
      <c r="A1771" s="278" t="s">
        <v>6942</v>
      </c>
      <c r="B1771" s="278" t="s">
        <v>6989</v>
      </c>
      <c r="C1771" s="280" t="s">
        <v>1161</v>
      </c>
      <c r="D1771" s="278" t="s">
        <v>64</v>
      </c>
      <c r="E1771" s="280" t="s">
        <v>568</v>
      </c>
      <c r="F1771" s="278" t="s">
        <v>2274</v>
      </c>
      <c r="G1771" s="278" t="s">
        <v>6990</v>
      </c>
      <c r="H1771" s="278" t="s">
        <v>48</v>
      </c>
      <c r="I1771" s="278" t="s">
        <v>6988</v>
      </c>
      <c r="J1771" s="278" t="s">
        <v>1037</v>
      </c>
      <c r="K1771" s="278" t="s">
        <v>341</v>
      </c>
      <c r="L1771" s="278" t="s">
        <v>92</v>
      </c>
      <c r="M1771" s="279" t="s">
        <v>214</v>
      </c>
      <c r="N1771" s="278" t="s">
        <v>5000</v>
      </c>
      <c r="O1771" s="278"/>
    </row>
    <row r="1772" spans="1:15" x14ac:dyDescent="0.3">
      <c r="A1772" s="278" t="s">
        <v>6942</v>
      </c>
      <c r="B1772" s="278" t="s">
        <v>6986</v>
      </c>
      <c r="C1772" s="280" t="s">
        <v>1014</v>
      </c>
      <c r="D1772" s="278" t="s">
        <v>64</v>
      </c>
      <c r="E1772" s="280" t="s">
        <v>568</v>
      </c>
      <c r="F1772" s="278" t="s">
        <v>2271</v>
      </c>
      <c r="G1772" s="278" t="s">
        <v>6987</v>
      </c>
      <c r="H1772" s="278" t="s">
        <v>48</v>
      </c>
      <c r="I1772" s="278" t="s">
        <v>6985</v>
      </c>
      <c r="J1772" s="278" t="s">
        <v>1037</v>
      </c>
      <c r="K1772" s="278" t="s">
        <v>341</v>
      </c>
      <c r="L1772" s="278" t="s">
        <v>92</v>
      </c>
      <c r="M1772" s="279" t="s">
        <v>204</v>
      </c>
      <c r="N1772" s="278" t="s">
        <v>5000</v>
      </c>
      <c r="O1772" s="278"/>
    </row>
    <row r="1773" spans="1:15" x14ac:dyDescent="0.3">
      <c r="A1773" s="278" t="s">
        <v>6942</v>
      </c>
      <c r="B1773" s="278" t="s">
        <v>6983</v>
      </c>
      <c r="C1773" s="280" t="s">
        <v>1014</v>
      </c>
      <c r="D1773" s="278" t="s">
        <v>64</v>
      </c>
      <c r="E1773" s="280" t="s">
        <v>568</v>
      </c>
      <c r="F1773" s="278" t="s">
        <v>2289</v>
      </c>
      <c r="G1773" s="278" t="s">
        <v>6984</v>
      </c>
      <c r="H1773" s="278" t="s">
        <v>48</v>
      </c>
      <c r="I1773" s="278" t="s">
        <v>6982</v>
      </c>
      <c r="J1773" s="278" t="s">
        <v>1037</v>
      </c>
      <c r="K1773" s="278" t="s">
        <v>341</v>
      </c>
      <c r="L1773" s="278" t="s">
        <v>92</v>
      </c>
      <c r="M1773" s="279" t="s">
        <v>104</v>
      </c>
      <c r="N1773" s="278" t="s">
        <v>5000</v>
      </c>
      <c r="O1773" s="278"/>
    </row>
    <row r="1774" spans="1:15" x14ac:dyDescent="0.3">
      <c r="A1774" s="278" t="s">
        <v>6942</v>
      </c>
      <c r="B1774" s="278" t="s">
        <v>1415</v>
      </c>
      <c r="C1774" s="280" t="s">
        <v>1161</v>
      </c>
      <c r="D1774" s="278" t="s">
        <v>64</v>
      </c>
      <c r="E1774" s="280" t="s">
        <v>568</v>
      </c>
      <c r="F1774" s="278" t="s">
        <v>2308</v>
      </c>
      <c r="G1774" s="278" t="s">
        <v>6981</v>
      </c>
      <c r="H1774" s="278" t="s">
        <v>48</v>
      </c>
      <c r="I1774" s="278" t="s">
        <v>6980</v>
      </c>
      <c r="J1774" s="278" t="s">
        <v>1037</v>
      </c>
      <c r="K1774" s="278" t="s">
        <v>341</v>
      </c>
      <c r="L1774" s="278" t="s">
        <v>92</v>
      </c>
      <c r="M1774" s="279" t="s">
        <v>294</v>
      </c>
      <c r="N1774" s="278" t="s">
        <v>5000</v>
      </c>
      <c r="O1774" s="278"/>
    </row>
    <row r="1775" spans="1:15" x14ac:dyDescent="0.3">
      <c r="A1775" s="278" t="s">
        <v>6942</v>
      </c>
      <c r="B1775" s="278" t="s">
        <v>6978</v>
      </c>
      <c r="C1775" s="280" t="s">
        <v>1161</v>
      </c>
      <c r="D1775" s="278" t="s">
        <v>64</v>
      </c>
      <c r="E1775" s="280" t="s">
        <v>568</v>
      </c>
      <c r="F1775" s="278" t="s">
        <v>2281</v>
      </c>
      <c r="G1775" s="278" t="s">
        <v>6979</v>
      </c>
      <c r="H1775" s="278" t="s">
        <v>48</v>
      </c>
      <c r="I1775" s="278" t="s">
        <v>6977</v>
      </c>
      <c r="J1775" s="278" t="s">
        <v>1037</v>
      </c>
      <c r="K1775" s="278" t="s">
        <v>341</v>
      </c>
      <c r="L1775" s="278" t="s">
        <v>92</v>
      </c>
      <c r="M1775" s="279" t="s">
        <v>236</v>
      </c>
      <c r="N1775" s="278" t="s">
        <v>5000</v>
      </c>
      <c r="O1775" s="278"/>
    </row>
    <row r="1776" spans="1:15" x14ac:dyDescent="0.3">
      <c r="A1776" s="278" t="s">
        <v>6942</v>
      </c>
      <c r="B1776" s="278" t="s">
        <v>6975</v>
      </c>
      <c r="C1776" s="280" t="s">
        <v>1014</v>
      </c>
      <c r="D1776" s="278" t="s">
        <v>64</v>
      </c>
      <c r="E1776" s="280" t="s">
        <v>568</v>
      </c>
      <c r="F1776" s="278" t="s">
        <v>2289</v>
      </c>
      <c r="G1776" s="278" t="s">
        <v>6976</v>
      </c>
      <c r="H1776" s="278" t="s">
        <v>48</v>
      </c>
      <c r="I1776" s="278" t="s">
        <v>6974</v>
      </c>
      <c r="J1776" s="278" t="s">
        <v>1037</v>
      </c>
      <c r="K1776" s="278" t="s">
        <v>341</v>
      </c>
      <c r="L1776" s="278" t="s">
        <v>92</v>
      </c>
      <c r="M1776" s="279" t="s">
        <v>104</v>
      </c>
      <c r="N1776" s="278" t="s">
        <v>5000</v>
      </c>
      <c r="O1776" s="278"/>
    </row>
    <row r="1777" spans="1:15" x14ac:dyDescent="0.3">
      <c r="A1777" s="278" t="s">
        <v>6942</v>
      </c>
      <c r="B1777" s="278" t="s">
        <v>6972</v>
      </c>
      <c r="C1777" s="280" t="s">
        <v>1161</v>
      </c>
      <c r="D1777" s="278" t="s">
        <v>64</v>
      </c>
      <c r="E1777" s="280" t="s">
        <v>568</v>
      </c>
      <c r="F1777" s="278" t="s">
        <v>2276</v>
      </c>
      <c r="G1777" s="278" t="s">
        <v>6973</v>
      </c>
      <c r="H1777" s="278" t="s">
        <v>48</v>
      </c>
      <c r="I1777" s="278" t="s">
        <v>6971</v>
      </c>
      <c r="J1777" s="278" t="s">
        <v>1037</v>
      </c>
      <c r="K1777" s="278" t="s">
        <v>341</v>
      </c>
      <c r="L1777" s="278" t="s">
        <v>92</v>
      </c>
      <c r="M1777" s="279" t="s">
        <v>220</v>
      </c>
      <c r="N1777" s="278" t="s">
        <v>5000</v>
      </c>
      <c r="O1777" s="278"/>
    </row>
    <row r="1778" spans="1:15" x14ac:dyDescent="0.3">
      <c r="A1778" s="278" t="s">
        <v>6942</v>
      </c>
      <c r="B1778" s="278" t="s">
        <v>6969</v>
      </c>
      <c r="C1778" s="280" t="s">
        <v>1014</v>
      </c>
      <c r="D1778" s="278" t="s">
        <v>64</v>
      </c>
      <c r="E1778" s="280" t="s">
        <v>568</v>
      </c>
      <c r="F1778" s="278" t="s">
        <v>2272</v>
      </c>
      <c r="G1778" s="278" t="s">
        <v>6970</v>
      </c>
      <c r="H1778" s="278" t="s">
        <v>48</v>
      </c>
      <c r="I1778" s="278" t="s">
        <v>6968</v>
      </c>
      <c r="J1778" s="278" t="s">
        <v>1037</v>
      </c>
      <c r="K1778" s="278" t="s">
        <v>341</v>
      </c>
      <c r="L1778" s="278" t="s">
        <v>92</v>
      </c>
      <c r="M1778" s="279" t="s">
        <v>208</v>
      </c>
      <c r="N1778" s="278" t="s">
        <v>5000</v>
      </c>
      <c r="O1778" s="278"/>
    </row>
    <row r="1779" spans="1:15" x14ac:dyDescent="0.3">
      <c r="A1779" s="278" t="s">
        <v>6942</v>
      </c>
      <c r="B1779" s="278" t="s">
        <v>6966</v>
      </c>
      <c r="C1779" s="280" t="s">
        <v>1014</v>
      </c>
      <c r="D1779" s="278" t="s">
        <v>64</v>
      </c>
      <c r="E1779" s="280" t="s">
        <v>568</v>
      </c>
      <c r="F1779" s="278" t="s">
        <v>2308</v>
      </c>
      <c r="G1779" s="278" t="s">
        <v>6967</v>
      </c>
      <c r="H1779" s="278" t="s">
        <v>48</v>
      </c>
      <c r="I1779" s="278" t="s">
        <v>6965</v>
      </c>
      <c r="J1779" s="278" t="s">
        <v>1037</v>
      </c>
      <c r="K1779" s="278" t="s">
        <v>341</v>
      </c>
      <c r="L1779" s="278" t="s">
        <v>92</v>
      </c>
      <c r="M1779" s="279" t="s">
        <v>294</v>
      </c>
      <c r="N1779" s="278" t="s">
        <v>5000</v>
      </c>
      <c r="O1779" s="278"/>
    </row>
    <row r="1780" spans="1:15" x14ac:dyDescent="0.3">
      <c r="A1780" s="278" t="s">
        <v>6942</v>
      </c>
      <c r="B1780" s="278" t="s">
        <v>6963</v>
      </c>
      <c r="C1780" s="280" t="s">
        <v>1014</v>
      </c>
      <c r="D1780" s="278" t="s">
        <v>64</v>
      </c>
      <c r="E1780" s="280" t="s">
        <v>568</v>
      </c>
      <c r="F1780" s="278" t="s">
        <v>2293</v>
      </c>
      <c r="G1780" s="278" t="s">
        <v>6964</v>
      </c>
      <c r="H1780" s="278" t="s">
        <v>48</v>
      </c>
      <c r="I1780" s="278" t="s">
        <v>6962</v>
      </c>
      <c r="J1780" s="278" t="s">
        <v>1037</v>
      </c>
      <c r="K1780" s="278" t="s">
        <v>341</v>
      </c>
      <c r="L1780" s="278" t="s">
        <v>92</v>
      </c>
      <c r="M1780" s="279" t="s">
        <v>263</v>
      </c>
      <c r="N1780" s="278" t="s">
        <v>5000</v>
      </c>
      <c r="O1780" s="278"/>
    </row>
    <row r="1781" spans="1:15" x14ac:dyDescent="0.3">
      <c r="A1781" s="278" t="s">
        <v>6942</v>
      </c>
      <c r="B1781" s="278" t="s">
        <v>6960</v>
      </c>
      <c r="C1781" s="280" t="s">
        <v>1014</v>
      </c>
      <c r="D1781" s="278" t="s">
        <v>64</v>
      </c>
      <c r="E1781" s="280" t="s">
        <v>568</v>
      </c>
      <c r="F1781" s="278" t="s">
        <v>2275</v>
      </c>
      <c r="G1781" s="278" t="s">
        <v>6961</v>
      </c>
      <c r="H1781" s="278" t="s">
        <v>48</v>
      </c>
      <c r="I1781" s="278" t="s">
        <v>6959</v>
      </c>
      <c r="J1781" s="278" t="s">
        <v>1037</v>
      </c>
      <c r="K1781" s="278" t="s">
        <v>341</v>
      </c>
      <c r="L1781" s="278" t="s">
        <v>92</v>
      </c>
      <c r="M1781" s="279" t="s">
        <v>218</v>
      </c>
      <c r="N1781" s="278" t="s">
        <v>5000</v>
      </c>
      <c r="O1781" s="278"/>
    </row>
    <row r="1782" spans="1:15" x14ac:dyDescent="0.3">
      <c r="A1782" s="278" t="s">
        <v>6942</v>
      </c>
      <c r="B1782" s="278" t="s">
        <v>6957</v>
      </c>
      <c r="C1782" s="280" t="s">
        <v>1014</v>
      </c>
      <c r="D1782" s="278" t="s">
        <v>64</v>
      </c>
      <c r="E1782" s="280" t="s">
        <v>568</v>
      </c>
      <c r="F1782" s="278" t="s">
        <v>2324</v>
      </c>
      <c r="G1782" s="278" t="s">
        <v>6958</v>
      </c>
      <c r="H1782" s="278" t="s">
        <v>48</v>
      </c>
      <c r="I1782" s="278" t="s">
        <v>6956</v>
      </c>
      <c r="J1782" s="278" t="s">
        <v>1037</v>
      </c>
      <c r="K1782" s="278" t="s">
        <v>341</v>
      </c>
      <c r="L1782" s="278" t="s">
        <v>92</v>
      </c>
      <c r="M1782" s="279" t="s">
        <v>5440</v>
      </c>
      <c r="N1782" s="278" t="s">
        <v>5000</v>
      </c>
      <c r="O1782" s="278"/>
    </row>
    <row r="1783" spans="1:15" x14ac:dyDescent="0.3">
      <c r="A1783" s="278" t="s">
        <v>6942</v>
      </c>
      <c r="B1783" s="278" t="s">
        <v>6954</v>
      </c>
      <c r="C1783" s="280" t="s">
        <v>1161</v>
      </c>
      <c r="D1783" s="278" t="s">
        <v>64</v>
      </c>
      <c r="E1783" s="280" t="s">
        <v>568</v>
      </c>
      <c r="F1783" s="278" t="s">
        <v>2299</v>
      </c>
      <c r="G1783" s="278" t="s">
        <v>6955</v>
      </c>
      <c r="H1783" s="278" t="s">
        <v>48</v>
      </c>
      <c r="I1783" s="278" t="s">
        <v>6953</v>
      </c>
      <c r="J1783" s="278" t="s">
        <v>1037</v>
      </c>
      <c r="K1783" s="278" t="s">
        <v>341</v>
      </c>
      <c r="L1783" s="278" t="s">
        <v>92</v>
      </c>
      <c r="M1783" s="279" t="s">
        <v>281</v>
      </c>
      <c r="N1783" s="278" t="s">
        <v>5000</v>
      </c>
      <c r="O1783" s="278"/>
    </row>
    <row r="1784" spans="1:15" x14ac:dyDescent="0.3">
      <c r="A1784" s="278" t="s">
        <v>6942</v>
      </c>
      <c r="B1784" s="278" t="s">
        <v>6951</v>
      </c>
      <c r="C1784" s="280" t="s">
        <v>1014</v>
      </c>
      <c r="D1784" s="278" t="s">
        <v>64</v>
      </c>
      <c r="E1784" s="280" t="s">
        <v>568</v>
      </c>
      <c r="F1784" s="278" t="s">
        <v>2287</v>
      </c>
      <c r="G1784" s="278" t="s">
        <v>6952</v>
      </c>
      <c r="H1784" s="278" t="s">
        <v>48</v>
      </c>
      <c r="I1784" s="278" t="s">
        <v>6950</v>
      </c>
      <c r="J1784" s="278" t="s">
        <v>1037</v>
      </c>
      <c r="K1784" s="278" t="s">
        <v>341</v>
      </c>
      <c r="L1784" s="278" t="s">
        <v>92</v>
      </c>
      <c r="M1784" s="279" t="s">
        <v>250</v>
      </c>
      <c r="N1784" s="278" t="s">
        <v>5000</v>
      </c>
      <c r="O1784" s="278"/>
    </row>
    <row r="1785" spans="1:15" x14ac:dyDescent="0.3">
      <c r="A1785" s="278" t="s">
        <v>6942</v>
      </c>
      <c r="B1785" s="278" t="s">
        <v>6948</v>
      </c>
      <c r="C1785" s="280" t="s">
        <v>1161</v>
      </c>
      <c r="D1785" s="278" t="s">
        <v>64</v>
      </c>
      <c r="E1785" s="280" t="s">
        <v>568</v>
      </c>
      <c r="F1785" s="278" t="s">
        <v>2324</v>
      </c>
      <c r="G1785" s="278" t="s">
        <v>6949</v>
      </c>
      <c r="H1785" s="278" t="s">
        <v>48</v>
      </c>
      <c r="I1785" s="278" t="s">
        <v>6947</v>
      </c>
      <c r="J1785" s="278" t="s">
        <v>1037</v>
      </c>
      <c r="K1785" s="278" t="s">
        <v>341</v>
      </c>
      <c r="L1785" s="278" t="s">
        <v>92</v>
      </c>
      <c r="M1785" s="279" t="s">
        <v>5440</v>
      </c>
      <c r="N1785" s="278" t="s">
        <v>5000</v>
      </c>
      <c r="O1785" s="278"/>
    </row>
    <row r="1786" spans="1:15" x14ac:dyDescent="0.3">
      <c r="A1786" s="278" t="s">
        <v>6942</v>
      </c>
      <c r="B1786" s="278" t="s">
        <v>6945</v>
      </c>
      <c r="C1786" s="280" t="s">
        <v>1003</v>
      </c>
      <c r="D1786" s="278" t="s">
        <v>64</v>
      </c>
      <c r="E1786" s="280" t="s">
        <v>568</v>
      </c>
      <c r="F1786" s="278" t="s">
        <v>2295</v>
      </c>
      <c r="G1786" s="278" t="s">
        <v>6946</v>
      </c>
      <c r="H1786" s="278" t="s">
        <v>48</v>
      </c>
      <c r="I1786" s="278" t="s">
        <v>6944</v>
      </c>
      <c r="J1786" s="278" t="s">
        <v>1037</v>
      </c>
      <c r="K1786" s="278" t="s">
        <v>341</v>
      </c>
      <c r="L1786" s="278" t="s">
        <v>92</v>
      </c>
      <c r="M1786" s="279" t="s">
        <v>269</v>
      </c>
      <c r="N1786" s="278" t="s">
        <v>5000</v>
      </c>
      <c r="O1786" s="278"/>
    </row>
    <row r="1787" spans="1:15" x14ac:dyDescent="0.3">
      <c r="A1787" s="278" t="s">
        <v>6942</v>
      </c>
      <c r="B1787" s="278" t="s">
        <v>6941</v>
      </c>
      <c r="C1787" s="280" t="s">
        <v>1161</v>
      </c>
      <c r="D1787" s="278" t="s">
        <v>64</v>
      </c>
      <c r="E1787" s="280" t="s">
        <v>568</v>
      </c>
      <c r="F1787" s="278" t="s">
        <v>2281</v>
      </c>
      <c r="G1787" s="278" t="s">
        <v>6943</v>
      </c>
      <c r="H1787" s="278" t="s">
        <v>48</v>
      </c>
      <c r="I1787" s="278" t="s">
        <v>6940</v>
      </c>
      <c r="J1787" s="278" t="s">
        <v>1037</v>
      </c>
      <c r="K1787" s="278" t="s">
        <v>341</v>
      </c>
      <c r="L1787" s="278" t="s">
        <v>92</v>
      </c>
      <c r="M1787" s="279" t="s">
        <v>236</v>
      </c>
      <c r="N1787" s="278" t="s">
        <v>5000</v>
      </c>
      <c r="O1787" s="278"/>
    </row>
    <row r="1788" spans="1:15" x14ac:dyDescent="0.3">
      <c r="A1788" s="278" t="s">
        <v>5319</v>
      </c>
      <c r="B1788" s="278" t="s">
        <v>6938</v>
      </c>
      <c r="C1788" s="280" t="s">
        <v>1161</v>
      </c>
      <c r="D1788" s="278" t="s">
        <v>70</v>
      </c>
      <c r="E1788" s="280" t="s">
        <v>568</v>
      </c>
      <c r="F1788" s="278" t="s">
        <v>2275</v>
      </c>
      <c r="G1788" s="278" t="s">
        <v>6939</v>
      </c>
      <c r="H1788" s="278" t="s">
        <v>48</v>
      </c>
      <c r="I1788" s="278" t="s">
        <v>6937</v>
      </c>
      <c r="J1788" s="278" t="s">
        <v>1110</v>
      </c>
      <c r="K1788" s="278" t="s">
        <v>341</v>
      </c>
      <c r="L1788" s="278" t="s">
        <v>92</v>
      </c>
      <c r="M1788" s="279" t="s">
        <v>218</v>
      </c>
      <c r="N1788" s="278" t="s">
        <v>5000</v>
      </c>
      <c r="O1788" s="278"/>
    </row>
    <row r="1789" spans="1:15" x14ac:dyDescent="0.3">
      <c r="A1789" s="278" t="s">
        <v>5319</v>
      </c>
      <c r="B1789" s="278" t="s">
        <v>6935</v>
      </c>
      <c r="C1789" s="280" t="s">
        <v>1014</v>
      </c>
      <c r="D1789" s="278" t="s">
        <v>70</v>
      </c>
      <c r="E1789" s="280" t="s">
        <v>568</v>
      </c>
      <c r="F1789" s="278" t="s">
        <v>2324</v>
      </c>
      <c r="G1789" s="278" t="s">
        <v>6936</v>
      </c>
      <c r="H1789" s="278" t="s">
        <v>48</v>
      </c>
      <c r="I1789" s="278" t="s">
        <v>6934</v>
      </c>
      <c r="J1789" s="278" t="s">
        <v>1110</v>
      </c>
      <c r="K1789" s="278" t="s">
        <v>341</v>
      </c>
      <c r="L1789" s="278" t="s">
        <v>92</v>
      </c>
      <c r="M1789" s="279" t="s">
        <v>5440</v>
      </c>
      <c r="N1789" s="278" t="s">
        <v>5000</v>
      </c>
      <c r="O1789" s="278"/>
    </row>
    <row r="1790" spans="1:15" x14ac:dyDescent="0.3">
      <c r="A1790" s="278" t="s">
        <v>5319</v>
      </c>
      <c r="B1790" s="278" t="s">
        <v>6932</v>
      </c>
      <c r="C1790" s="280" t="s">
        <v>1161</v>
      </c>
      <c r="D1790" s="278" t="s">
        <v>70</v>
      </c>
      <c r="E1790" s="280" t="s">
        <v>568</v>
      </c>
      <c r="F1790" s="278" t="s">
        <v>2300</v>
      </c>
      <c r="G1790" s="278" t="s">
        <v>6933</v>
      </c>
      <c r="H1790" s="278" t="s">
        <v>48</v>
      </c>
      <c r="I1790" s="278" t="s">
        <v>6931</v>
      </c>
      <c r="J1790" s="278" t="s">
        <v>1110</v>
      </c>
      <c r="K1790" s="278" t="s">
        <v>341</v>
      </c>
      <c r="L1790" s="278" t="s">
        <v>92</v>
      </c>
      <c r="M1790" s="279" t="s">
        <v>285</v>
      </c>
      <c r="N1790" s="278" t="s">
        <v>5000</v>
      </c>
      <c r="O1790" s="278"/>
    </row>
    <row r="1791" spans="1:15" x14ac:dyDescent="0.3">
      <c r="A1791" s="278" t="s">
        <v>5319</v>
      </c>
      <c r="B1791" s="278" t="s">
        <v>6929</v>
      </c>
      <c r="C1791" s="280" t="s">
        <v>1161</v>
      </c>
      <c r="D1791" s="278" t="s">
        <v>70</v>
      </c>
      <c r="E1791" s="280" t="s">
        <v>568</v>
      </c>
      <c r="F1791" s="278" t="s">
        <v>2300</v>
      </c>
      <c r="G1791" s="278" t="s">
        <v>6930</v>
      </c>
      <c r="H1791" s="278" t="s">
        <v>48</v>
      </c>
      <c r="I1791" s="278" t="s">
        <v>6928</v>
      </c>
      <c r="J1791" s="278" t="s">
        <v>1110</v>
      </c>
      <c r="K1791" s="278" t="s">
        <v>341</v>
      </c>
      <c r="L1791" s="278" t="s">
        <v>92</v>
      </c>
      <c r="M1791" s="279" t="s">
        <v>285</v>
      </c>
      <c r="N1791" s="278" t="s">
        <v>5000</v>
      </c>
      <c r="O1791" s="278"/>
    </row>
    <row r="1792" spans="1:15" x14ac:dyDescent="0.3">
      <c r="A1792" s="278" t="s">
        <v>5319</v>
      </c>
      <c r="B1792" s="278" t="s">
        <v>6926</v>
      </c>
      <c r="C1792" s="280" t="s">
        <v>1014</v>
      </c>
      <c r="D1792" s="278" t="s">
        <v>70</v>
      </c>
      <c r="E1792" s="280" t="s">
        <v>568</v>
      </c>
      <c r="F1792" s="278" t="s">
        <v>2329</v>
      </c>
      <c r="G1792" s="278" t="s">
        <v>6927</v>
      </c>
      <c r="H1792" s="278" t="s">
        <v>48</v>
      </c>
      <c r="I1792" s="278" t="s">
        <v>6925</v>
      </c>
      <c r="J1792" s="278" t="s">
        <v>1110</v>
      </c>
      <c r="K1792" s="278" t="s">
        <v>341</v>
      </c>
      <c r="L1792" s="278" t="s">
        <v>92</v>
      </c>
      <c r="M1792" s="279" t="s">
        <v>6327</v>
      </c>
      <c r="N1792" s="278" t="s">
        <v>5000</v>
      </c>
      <c r="O1792" s="278"/>
    </row>
    <row r="1793" spans="1:15" x14ac:dyDescent="0.3">
      <c r="A1793" s="278" t="s">
        <v>5319</v>
      </c>
      <c r="B1793" s="278" t="s">
        <v>6923</v>
      </c>
      <c r="C1793" s="280" t="s">
        <v>1014</v>
      </c>
      <c r="D1793" s="278" t="s">
        <v>70</v>
      </c>
      <c r="E1793" s="280" t="s">
        <v>568</v>
      </c>
      <c r="F1793" s="278" t="s">
        <v>2331</v>
      </c>
      <c r="G1793" s="278" t="s">
        <v>6924</v>
      </c>
      <c r="H1793" s="278" t="s">
        <v>48</v>
      </c>
      <c r="I1793" s="278" t="s">
        <v>6922</v>
      </c>
      <c r="J1793" s="278" t="s">
        <v>1110</v>
      </c>
      <c r="K1793" s="278" t="s">
        <v>341</v>
      </c>
      <c r="L1793" s="278" t="s">
        <v>92</v>
      </c>
      <c r="M1793" s="279" t="s">
        <v>6647</v>
      </c>
      <c r="N1793" s="278" t="s">
        <v>5000</v>
      </c>
      <c r="O1793" s="278"/>
    </row>
    <row r="1794" spans="1:15" x14ac:dyDescent="0.3">
      <c r="A1794" s="278" t="s">
        <v>5319</v>
      </c>
      <c r="B1794" s="278" t="s">
        <v>6920</v>
      </c>
      <c r="C1794" s="280" t="s">
        <v>1014</v>
      </c>
      <c r="D1794" s="278" t="s">
        <v>70</v>
      </c>
      <c r="E1794" s="280" t="s">
        <v>568</v>
      </c>
      <c r="F1794" s="278" t="s">
        <v>2289</v>
      </c>
      <c r="G1794" s="278" t="s">
        <v>6921</v>
      </c>
      <c r="H1794" s="278" t="s">
        <v>48</v>
      </c>
      <c r="I1794" s="278" t="s">
        <v>6919</v>
      </c>
      <c r="J1794" s="278" t="s">
        <v>1110</v>
      </c>
      <c r="K1794" s="278" t="s">
        <v>341</v>
      </c>
      <c r="L1794" s="278" t="s">
        <v>92</v>
      </c>
      <c r="M1794" s="279" t="s">
        <v>104</v>
      </c>
      <c r="N1794" s="278" t="s">
        <v>5000</v>
      </c>
      <c r="O1794" s="278"/>
    </row>
    <row r="1795" spans="1:15" x14ac:dyDescent="0.3">
      <c r="A1795" s="278" t="s">
        <v>5319</v>
      </c>
      <c r="B1795" s="278" t="s">
        <v>6917</v>
      </c>
      <c r="C1795" s="280" t="s">
        <v>1014</v>
      </c>
      <c r="D1795" s="278" t="s">
        <v>70</v>
      </c>
      <c r="E1795" s="280" t="s">
        <v>568</v>
      </c>
      <c r="F1795" s="278" t="s">
        <v>2329</v>
      </c>
      <c r="G1795" s="278" t="s">
        <v>6918</v>
      </c>
      <c r="H1795" s="278" t="s">
        <v>48</v>
      </c>
      <c r="I1795" s="278" t="s">
        <v>6916</v>
      </c>
      <c r="J1795" s="278" t="s">
        <v>1110</v>
      </c>
      <c r="K1795" s="278" t="s">
        <v>341</v>
      </c>
      <c r="L1795" s="278" t="s">
        <v>92</v>
      </c>
      <c r="M1795" s="279" t="s">
        <v>6488</v>
      </c>
      <c r="N1795" s="278" t="s">
        <v>5000</v>
      </c>
      <c r="O1795" s="278"/>
    </row>
    <row r="1796" spans="1:15" x14ac:dyDescent="0.3">
      <c r="A1796" s="278" t="s">
        <v>5319</v>
      </c>
      <c r="B1796" s="278" t="s">
        <v>6914</v>
      </c>
      <c r="C1796" s="280" t="s">
        <v>1161</v>
      </c>
      <c r="D1796" s="278" t="s">
        <v>70</v>
      </c>
      <c r="E1796" s="280" t="s">
        <v>568</v>
      </c>
      <c r="F1796" s="278" t="s">
        <v>2289</v>
      </c>
      <c r="G1796" s="278" t="s">
        <v>6915</v>
      </c>
      <c r="H1796" s="278" t="s">
        <v>48</v>
      </c>
      <c r="I1796" s="278" t="s">
        <v>6913</v>
      </c>
      <c r="J1796" s="278" t="s">
        <v>1110</v>
      </c>
      <c r="K1796" s="278" t="s">
        <v>341</v>
      </c>
      <c r="L1796" s="278" t="s">
        <v>92</v>
      </c>
      <c r="M1796" s="279" t="s">
        <v>104</v>
      </c>
      <c r="N1796" s="278" t="s">
        <v>5000</v>
      </c>
      <c r="O1796" s="278"/>
    </row>
    <row r="1797" spans="1:15" x14ac:dyDescent="0.3">
      <c r="A1797" s="278" t="s">
        <v>5319</v>
      </c>
      <c r="B1797" s="278" t="s">
        <v>6911</v>
      </c>
      <c r="C1797" s="280" t="s">
        <v>1161</v>
      </c>
      <c r="D1797" s="278" t="s">
        <v>70</v>
      </c>
      <c r="E1797" s="280" t="s">
        <v>568</v>
      </c>
      <c r="F1797" s="278" t="s">
        <v>2284</v>
      </c>
      <c r="G1797" s="278" t="s">
        <v>6912</v>
      </c>
      <c r="H1797" s="278" t="s">
        <v>48</v>
      </c>
      <c r="I1797" s="278" t="s">
        <v>6910</v>
      </c>
      <c r="J1797" s="278" t="s">
        <v>1110</v>
      </c>
      <c r="K1797" s="278" t="s">
        <v>341</v>
      </c>
      <c r="L1797" s="278" t="s">
        <v>92</v>
      </c>
      <c r="M1797" s="279" t="s">
        <v>241</v>
      </c>
      <c r="N1797" s="278" t="s">
        <v>5000</v>
      </c>
      <c r="O1797" s="278"/>
    </row>
    <row r="1798" spans="1:15" x14ac:dyDescent="0.3">
      <c r="A1798" s="278" t="s">
        <v>5319</v>
      </c>
      <c r="B1798" s="278" t="s">
        <v>6908</v>
      </c>
      <c r="C1798" s="280" t="s">
        <v>1161</v>
      </c>
      <c r="D1798" s="278" t="s">
        <v>70</v>
      </c>
      <c r="E1798" s="280" t="s">
        <v>568</v>
      </c>
      <c r="F1798" s="278" t="s">
        <v>2284</v>
      </c>
      <c r="G1798" s="278" t="s">
        <v>6909</v>
      </c>
      <c r="H1798" s="278" t="s">
        <v>48</v>
      </c>
      <c r="I1798" s="278" t="s">
        <v>6907</v>
      </c>
      <c r="J1798" s="278" t="s">
        <v>1110</v>
      </c>
      <c r="K1798" s="278" t="s">
        <v>341</v>
      </c>
      <c r="L1798" s="278" t="s">
        <v>92</v>
      </c>
      <c r="M1798" s="279" t="s">
        <v>241</v>
      </c>
      <c r="N1798" s="278" t="s">
        <v>5000</v>
      </c>
      <c r="O1798" s="278"/>
    </row>
    <row r="1799" spans="1:15" x14ac:dyDescent="0.3">
      <c r="A1799" s="278" t="s">
        <v>5319</v>
      </c>
      <c r="B1799" s="278" t="s">
        <v>6905</v>
      </c>
      <c r="C1799" s="280" t="s">
        <v>1014</v>
      </c>
      <c r="D1799" s="278" t="s">
        <v>70</v>
      </c>
      <c r="E1799" s="280" t="s">
        <v>568</v>
      </c>
      <c r="F1799" s="278" t="s">
        <v>2331</v>
      </c>
      <c r="G1799" s="278" t="s">
        <v>6906</v>
      </c>
      <c r="H1799" s="278" t="s">
        <v>48</v>
      </c>
      <c r="I1799" s="278" t="s">
        <v>6904</v>
      </c>
      <c r="J1799" s="278" t="s">
        <v>1110</v>
      </c>
      <c r="K1799" s="278" t="s">
        <v>341</v>
      </c>
      <c r="L1799" s="278" t="s">
        <v>92</v>
      </c>
      <c r="M1799" s="279" t="s">
        <v>6331</v>
      </c>
      <c r="N1799" s="278" t="s">
        <v>5000</v>
      </c>
      <c r="O1799" s="278"/>
    </row>
    <row r="1800" spans="1:15" x14ac:dyDescent="0.3">
      <c r="A1800" s="278" t="s">
        <v>5319</v>
      </c>
      <c r="B1800" s="278" t="s">
        <v>6902</v>
      </c>
      <c r="C1800" s="280" t="s">
        <v>1161</v>
      </c>
      <c r="D1800" s="278" t="s">
        <v>70</v>
      </c>
      <c r="E1800" s="280" t="s">
        <v>568</v>
      </c>
      <c r="F1800" s="278" t="s">
        <v>2331</v>
      </c>
      <c r="G1800" s="278" t="s">
        <v>6903</v>
      </c>
      <c r="H1800" s="278" t="s">
        <v>48</v>
      </c>
      <c r="I1800" s="278" t="s">
        <v>6901</v>
      </c>
      <c r="J1800" s="278" t="s">
        <v>1110</v>
      </c>
      <c r="K1800" s="278" t="s">
        <v>341</v>
      </c>
      <c r="L1800" s="278" t="s">
        <v>92</v>
      </c>
      <c r="M1800" s="279" t="s">
        <v>6331</v>
      </c>
      <c r="N1800" s="278" t="s">
        <v>5000</v>
      </c>
      <c r="O1800" s="278"/>
    </row>
    <row r="1801" spans="1:15" x14ac:dyDescent="0.3">
      <c r="A1801" s="278" t="s">
        <v>5319</v>
      </c>
      <c r="B1801" s="278" t="s">
        <v>6899</v>
      </c>
      <c r="C1801" s="280" t="s">
        <v>1014</v>
      </c>
      <c r="D1801" s="278" t="s">
        <v>70</v>
      </c>
      <c r="E1801" s="280" t="s">
        <v>568</v>
      </c>
      <c r="F1801" s="278" t="s">
        <v>2329</v>
      </c>
      <c r="G1801" s="278" t="s">
        <v>6900</v>
      </c>
      <c r="H1801" s="278" t="s">
        <v>48</v>
      </c>
      <c r="I1801" s="278" t="s">
        <v>6898</v>
      </c>
      <c r="J1801" s="278" t="s">
        <v>1110</v>
      </c>
      <c r="K1801" s="278" t="s">
        <v>341</v>
      </c>
      <c r="L1801" s="278" t="s">
        <v>92</v>
      </c>
      <c r="M1801" s="279" t="s">
        <v>6608</v>
      </c>
      <c r="N1801" s="278" t="s">
        <v>5000</v>
      </c>
      <c r="O1801" s="278"/>
    </row>
    <row r="1802" spans="1:15" x14ac:dyDescent="0.3">
      <c r="A1802" s="278" t="s">
        <v>5319</v>
      </c>
      <c r="B1802" s="278" t="s">
        <v>6896</v>
      </c>
      <c r="C1802" s="280" t="s">
        <v>1014</v>
      </c>
      <c r="D1802" s="278" t="s">
        <v>70</v>
      </c>
      <c r="E1802" s="280" t="s">
        <v>568</v>
      </c>
      <c r="F1802" s="278" t="s">
        <v>2324</v>
      </c>
      <c r="G1802" s="278" t="s">
        <v>6897</v>
      </c>
      <c r="H1802" s="278" t="s">
        <v>48</v>
      </c>
      <c r="I1802" s="278" t="s">
        <v>6895</v>
      </c>
      <c r="J1802" s="278" t="s">
        <v>1110</v>
      </c>
      <c r="K1802" s="278" t="s">
        <v>341</v>
      </c>
      <c r="L1802" s="278" t="s">
        <v>92</v>
      </c>
      <c r="M1802" s="279" t="s">
        <v>5440</v>
      </c>
      <c r="N1802" s="278" t="s">
        <v>5000</v>
      </c>
      <c r="O1802" s="278"/>
    </row>
    <row r="1803" spans="1:15" x14ac:dyDescent="0.3">
      <c r="A1803" s="278" t="s">
        <v>5319</v>
      </c>
      <c r="B1803" s="278" t="s">
        <v>6893</v>
      </c>
      <c r="C1803" s="280" t="s">
        <v>1014</v>
      </c>
      <c r="D1803" s="278" t="s">
        <v>70</v>
      </c>
      <c r="E1803" s="280" t="s">
        <v>568</v>
      </c>
      <c r="F1803" s="278" t="s">
        <v>2331</v>
      </c>
      <c r="G1803" s="278" t="s">
        <v>6894</v>
      </c>
      <c r="H1803" s="278" t="s">
        <v>48</v>
      </c>
      <c r="I1803" s="278" t="s">
        <v>6892</v>
      </c>
      <c r="J1803" s="278" t="s">
        <v>1110</v>
      </c>
      <c r="K1803" s="278" t="s">
        <v>341</v>
      </c>
      <c r="L1803" s="278" t="s">
        <v>92</v>
      </c>
      <c r="M1803" s="279" t="s">
        <v>6549</v>
      </c>
      <c r="N1803" s="278" t="s">
        <v>5000</v>
      </c>
      <c r="O1803" s="278"/>
    </row>
    <row r="1804" spans="1:15" x14ac:dyDescent="0.3">
      <c r="A1804" s="278" t="s">
        <v>5319</v>
      </c>
      <c r="B1804" s="278" t="s">
        <v>4865</v>
      </c>
      <c r="C1804" s="280" t="s">
        <v>1014</v>
      </c>
      <c r="D1804" s="278" t="s">
        <v>70</v>
      </c>
      <c r="E1804" s="280" t="s">
        <v>568</v>
      </c>
      <c r="F1804" s="278" t="s">
        <v>2331</v>
      </c>
      <c r="G1804" s="278" t="s">
        <v>6891</v>
      </c>
      <c r="H1804" s="278" t="s">
        <v>48</v>
      </c>
      <c r="I1804" s="278" t="s">
        <v>6890</v>
      </c>
      <c r="J1804" s="278" t="s">
        <v>1110</v>
      </c>
      <c r="K1804" s="278" t="s">
        <v>341</v>
      </c>
      <c r="L1804" s="278" t="s">
        <v>92</v>
      </c>
      <c r="M1804" s="279" t="s">
        <v>6549</v>
      </c>
      <c r="N1804" s="278" t="s">
        <v>5000</v>
      </c>
      <c r="O1804" s="278"/>
    </row>
    <row r="1805" spans="1:15" x14ac:dyDescent="0.3">
      <c r="A1805" s="278" t="s">
        <v>5319</v>
      </c>
      <c r="B1805" s="278" t="s">
        <v>6888</v>
      </c>
      <c r="C1805" s="280" t="s">
        <v>1014</v>
      </c>
      <c r="D1805" s="278" t="s">
        <v>70</v>
      </c>
      <c r="E1805" s="280" t="s">
        <v>568</v>
      </c>
      <c r="F1805" s="278" t="s">
        <v>2331</v>
      </c>
      <c r="G1805" s="278" t="s">
        <v>6889</v>
      </c>
      <c r="H1805" s="278" t="s">
        <v>48</v>
      </c>
      <c r="I1805" s="278" t="s">
        <v>6887</v>
      </c>
      <c r="J1805" s="278" t="s">
        <v>1110</v>
      </c>
      <c r="K1805" s="278" t="s">
        <v>341</v>
      </c>
      <c r="L1805" s="278" t="s">
        <v>92</v>
      </c>
      <c r="M1805" s="279" t="s">
        <v>6549</v>
      </c>
      <c r="N1805" s="278" t="s">
        <v>5000</v>
      </c>
      <c r="O1805" s="278"/>
    </row>
    <row r="1806" spans="1:15" x14ac:dyDescent="0.3">
      <c r="A1806" s="278" t="s">
        <v>5319</v>
      </c>
      <c r="B1806" s="278" t="s">
        <v>6885</v>
      </c>
      <c r="C1806" s="280" t="s">
        <v>1014</v>
      </c>
      <c r="D1806" s="278" t="s">
        <v>70</v>
      </c>
      <c r="E1806" s="280" t="s">
        <v>568</v>
      </c>
      <c r="F1806" s="278" t="s">
        <v>2324</v>
      </c>
      <c r="G1806" s="278" t="s">
        <v>6886</v>
      </c>
      <c r="H1806" s="278" t="s">
        <v>48</v>
      </c>
      <c r="I1806" s="278" t="s">
        <v>6884</v>
      </c>
      <c r="J1806" s="278" t="s">
        <v>1110</v>
      </c>
      <c r="K1806" s="278" t="s">
        <v>341</v>
      </c>
      <c r="L1806" s="278" t="s">
        <v>92</v>
      </c>
      <c r="M1806" s="279" t="s">
        <v>5440</v>
      </c>
      <c r="N1806" s="278" t="s">
        <v>5000</v>
      </c>
      <c r="O1806" s="278"/>
    </row>
    <row r="1807" spans="1:15" x14ac:dyDescent="0.3">
      <c r="A1807" s="278" t="s">
        <v>5319</v>
      </c>
      <c r="B1807" s="278" t="s">
        <v>6882</v>
      </c>
      <c r="C1807" s="280" t="s">
        <v>1014</v>
      </c>
      <c r="D1807" s="278" t="s">
        <v>70</v>
      </c>
      <c r="E1807" s="280" t="s">
        <v>568</v>
      </c>
      <c r="F1807" s="278" t="s">
        <v>2331</v>
      </c>
      <c r="G1807" s="278" t="s">
        <v>6883</v>
      </c>
      <c r="H1807" s="278" t="s">
        <v>48</v>
      </c>
      <c r="I1807" s="278" t="s">
        <v>6881</v>
      </c>
      <c r="J1807" s="278" t="s">
        <v>1110</v>
      </c>
      <c r="K1807" s="278" t="s">
        <v>341</v>
      </c>
      <c r="L1807" s="278" t="s">
        <v>92</v>
      </c>
      <c r="M1807" s="279" t="s">
        <v>6865</v>
      </c>
      <c r="N1807" s="278" t="s">
        <v>5000</v>
      </c>
      <c r="O1807" s="278"/>
    </row>
    <row r="1808" spans="1:15" x14ac:dyDescent="0.3">
      <c r="A1808" s="278" t="s">
        <v>5319</v>
      </c>
      <c r="B1808" s="278" t="s">
        <v>6879</v>
      </c>
      <c r="C1808" s="280" t="s">
        <v>1014</v>
      </c>
      <c r="D1808" s="278" t="s">
        <v>70</v>
      </c>
      <c r="E1808" s="280" t="s">
        <v>568</v>
      </c>
      <c r="F1808" s="278" t="s">
        <v>2331</v>
      </c>
      <c r="G1808" s="278" t="s">
        <v>6880</v>
      </c>
      <c r="H1808" s="278" t="s">
        <v>48</v>
      </c>
      <c r="I1808" s="278" t="s">
        <v>6878</v>
      </c>
      <c r="J1808" s="278" t="s">
        <v>1110</v>
      </c>
      <c r="K1808" s="278" t="s">
        <v>341</v>
      </c>
      <c r="L1808" s="278" t="s">
        <v>92</v>
      </c>
      <c r="M1808" s="279" t="s">
        <v>6865</v>
      </c>
      <c r="N1808" s="278" t="s">
        <v>5000</v>
      </c>
      <c r="O1808" s="278"/>
    </row>
    <row r="1809" spans="1:15" x14ac:dyDescent="0.3">
      <c r="A1809" s="278" t="s">
        <v>5319</v>
      </c>
      <c r="B1809" s="278" t="s">
        <v>6876</v>
      </c>
      <c r="C1809" s="280" t="s">
        <v>1161</v>
      </c>
      <c r="D1809" s="278" t="s">
        <v>70</v>
      </c>
      <c r="E1809" s="280" t="s">
        <v>568</v>
      </c>
      <c r="F1809" s="278" t="s">
        <v>2331</v>
      </c>
      <c r="G1809" s="278" t="s">
        <v>6877</v>
      </c>
      <c r="H1809" s="278" t="s">
        <v>48</v>
      </c>
      <c r="I1809" s="278" t="s">
        <v>6875</v>
      </c>
      <c r="J1809" s="278" t="s">
        <v>1110</v>
      </c>
      <c r="K1809" s="278" t="s">
        <v>341</v>
      </c>
      <c r="L1809" s="278" t="s">
        <v>92</v>
      </c>
      <c r="M1809" s="279" t="s">
        <v>6865</v>
      </c>
      <c r="N1809" s="278" t="s">
        <v>5000</v>
      </c>
      <c r="O1809" s="278"/>
    </row>
    <row r="1810" spans="1:15" x14ac:dyDescent="0.3">
      <c r="A1810" s="278" t="s">
        <v>5319</v>
      </c>
      <c r="B1810" s="278" t="s">
        <v>6873</v>
      </c>
      <c r="C1810" s="280" t="s">
        <v>1014</v>
      </c>
      <c r="D1810" s="278" t="s">
        <v>70</v>
      </c>
      <c r="E1810" s="280" t="s">
        <v>568</v>
      </c>
      <c r="F1810" s="278" t="s">
        <v>2324</v>
      </c>
      <c r="G1810" s="278" t="s">
        <v>6874</v>
      </c>
      <c r="H1810" s="278" t="s">
        <v>48</v>
      </c>
      <c r="I1810" s="278" t="s">
        <v>6872</v>
      </c>
      <c r="J1810" s="278" t="s">
        <v>1110</v>
      </c>
      <c r="K1810" s="278" t="s">
        <v>341</v>
      </c>
      <c r="L1810" s="278" t="s">
        <v>92</v>
      </c>
      <c r="M1810" s="279" t="s">
        <v>5440</v>
      </c>
      <c r="N1810" s="278" t="s">
        <v>5000</v>
      </c>
      <c r="O1810" s="278"/>
    </row>
    <row r="1811" spans="1:15" x14ac:dyDescent="0.3">
      <c r="A1811" s="278" t="s">
        <v>5319</v>
      </c>
      <c r="B1811" s="278" t="s">
        <v>6870</v>
      </c>
      <c r="C1811" s="280" t="s">
        <v>1014</v>
      </c>
      <c r="D1811" s="278" t="s">
        <v>70</v>
      </c>
      <c r="E1811" s="280" t="s">
        <v>568</v>
      </c>
      <c r="F1811" s="278" t="s">
        <v>2324</v>
      </c>
      <c r="G1811" s="278" t="s">
        <v>6871</v>
      </c>
      <c r="H1811" s="278" t="s">
        <v>48</v>
      </c>
      <c r="I1811" s="278" t="s">
        <v>6869</v>
      </c>
      <c r="J1811" s="278" t="s">
        <v>1110</v>
      </c>
      <c r="K1811" s="278" t="s">
        <v>341</v>
      </c>
      <c r="L1811" s="278" t="s">
        <v>92</v>
      </c>
      <c r="M1811" s="279" t="s">
        <v>5440</v>
      </c>
      <c r="N1811" s="278" t="s">
        <v>5000</v>
      </c>
      <c r="O1811" s="278"/>
    </row>
    <row r="1812" spans="1:15" x14ac:dyDescent="0.3">
      <c r="A1812" s="278" t="s">
        <v>5319</v>
      </c>
      <c r="B1812" s="278" t="s">
        <v>6867</v>
      </c>
      <c r="C1812" s="280" t="s">
        <v>1161</v>
      </c>
      <c r="D1812" s="278" t="s">
        <v>70</v>
      </c>
      <c r="E1812" s="280" t="s">
        <v>568</v>
      </c>
      <c r="F1812" s="278" t="s">
        <v>2331</v>
      </c>
      <c r="G1812" s="278" t="s">
        <v>6868</v>
      </c>
      <c r="H1812" s="278" t="s">
        <v>48</v>
      </c>
      <c r="I1812" s="278" t="s">
        <v>6866</v>
      </c>
      <c r="J1812" s="278" t="s">
        <v>1110</v>
      </c>
      <c r="K1812" s="278" t="s">
        <v>341</v>
      </c>
      <c r="L1812" s="278" t="s">
        <v>92</v>
      </c>
      <c r="M1812" s="279" t="s">
        <v>6865</v>
      </c>
      <c r="N1812" s="278" t="s">
        <v>5000</v>
      </c>
      <c r="O1812" s="278"/>
    </row>
    <row r="1813" spans="1:15" x14ac:dyDescent="0.3">
      <c r="A1813" s="278" t="s">
        <v>5319</v>
      </c>
      <c r="B1813" s="278" t="s">
        <v>6863</v>
      </c>
      <c r="C1813" s="280" t="s">
        <v>1014</v>
      </c>
      <c r="D1813" s="278" t="s">
        <v>70</v>
      </c>
      <c r="E1813" s="280" t="s">
        <v>568</v>
      </c>
      <c r="F1813" s="278" t="s">
        <v>2294</v>
      </c>
      <c r="G1813" s="281" t="s">
        <v>6864</v>
      </c>
      <c r="H1813" s="278" t="s">
        <v>48</v>
      </c>
      <c r="I1813" s="278" t="s">
        <v>6862</v>
      </c>
      <c r="J1813" s="278" t="s">
        <v>1110</v>
      </c>
      <c r="K1813" s="278" t="s">
        <v>341</v>
      </c>
      <c r="L1813" s="278" t="s">
        <v>92</v>
      </c>
      <c r="M1813" s="279" t="s">
        <v>266</v>
      </c>
      <c r="N1813" s="278" t="s">
        <v>5000</v>
      </c>
      <c r="O1813" s="278" t="s">
        <v>6657</v>
      </c>
    </row>
    <row r="1814" spans="1:15" x14ac:dyDescent="0.3">
      <c r="A1814" s="278" t="s">
        <v>5319</v>
      </c>
      <c r="B1814" s="278" t="s">
        <v>6860</v>
      </c>
      <c r="C1814" s="280" t="s">
        <v>1014</v>
      </c>
      <c r="D1814" s="278" t="s">
        <v>70</v>
      </c>
      <c r="E1814" s="280" t="s">
        <v>568</v>
      </c>
      <c r="F1814" s="278" t="s">
        <v>2294</v>
      </c>
      <c r="G1814" s="278" t="s">
        <v>6861</v>
      </c>
      <c r="H1814" s="278" t="s">
        <v>48</v>
      </c>
      <c r="I1814" s="278" t="s">
        <v>6859</v>
      </c>
      <c r="J1814" s="278" t="s">
        <v>1110</v>
      </c>
      <c r="K1814" s="278" t="s">
        <v>341</v>
      </c>
      <c r="L1814" s="278" t="s">
        <v>92</v>
      </c>
      <c r="M1814" s="279" t="s">
        <v>266</v>
      </c>
      <c r="N1814" s="278" t="s">
        <v>5000</v>
      </c>
      <c r="O1814" s="278"/>
    </row>
    <row r="1815" spans="1:15" x14ac:dyDescent="0.3">
      <c r="A1815" s="278" t="s">
        <v>5319</v>
      </c>
      <c r="B1815" s="278" t="s">
        <v>6857</v>
      </c>
      <c r="C1815" s="280" t="s">
        <v>1014</v>
      </c>
      <c r="D1815" s="278" t="s">
        <v>70</v>
      </c>
      <c r="E1815" s="280" t="s">
        <v>568</v>
      </c>
      <c r="F1815" s="278" t="s">
        <v>2324</v>
      </c>
      <c r="G1815" s="278" t="s">
        <v>6858</v>
      </c>
      <c r="H1815" s="278" t="s">
        <v>48</v>
      </c>
      <c r="I1815" s="278" t="s">
        <v>6856</v>
      </c>
      <c r="J1815" s="278" t="s">
        <v>1110</v>
      </c>
      <c r="K1815" s="278" t="s">
        <v>341</v>
      </c>
      <c r="L1815" s="278" t="s">
        <v>92</v>
      </c>
      <c r="M1815" s="279" t="s">
        <v>320</v>
      </c>
      <c r="N1815" s="278" t="s">
        <v>5000</v>
      </c>
      <c r="O1815" s="278"/>
    </row>
    <row r="1816" spans="1:15" x14ac:dyDescent="0.3">
      <c r="A1816" s="278" t="s">
        <v>5319</v>
      </c>
      <c r="B1816" s="278" t="s">
        <v>6854</v>
      </c>
      <c r="C1816" s="280" t="s">
        <v>1161</v>
      </c>
      <c r="D1816" s="278" t="s">
        <v>70</v>
      </c>
      <c r="E1816" s="280" t="s">
        <v>568</v>
      </c>
      <c r="F1816" s="278" t="s">
        <v>2324</v>
      </c>
      <c r="G1816" s="278" t="s">
        <v>6855</v>
      </c>
      <c r="H1816" s="278" t="s">
        <v>48</v>
      </c>
      <c r="I1816" s="278" t="s">
        <v>6853</v>
      </c>
      <c r="J1816" s="278" t="s">
        <v>1110</v>
      </c>
      <c r="K1816" s="278" t="s">
        <v>341</v>
      </c>
      <c r="L1816" s="278" t="s">
        <v>92</v>
      </c>
      <c r="M1816" s="279" t="s">
        <v>5440</v>
      </c>
      <c r="N1816" s="278" t="s">
        <v>5000</v>
      </c>
      <c r="O1816" s="278"/>
    </row>
    <row r="1817" spans="1:15" x14ac:dyDescent="0.3">
      <c r="A1817" s="278" t="s">
        <v>5319</v>
      </c>
      <c r="B1817" s="278" t="s">
        <v>6851</v>
      </c>
      <c r="C1817" s="280" t="s">
        <v>1161</v>
      </c>
      <c r="D1817" s="278" t="s">
        <v>70</v>
      </c>
      <c r="E1817" s="280" t="s">
        <v>568</v>
      </c>
      <c r="F1817" s="278" t="s">
        <v>2324</v>
      </c>
      <c r="G1817" s="278" t="s">
        <v>6852</v>
      </c>
      <c r="H1817" s="278" t="s">
        <v>48</v>
      </c>
      <c r="I1817" s="278" t="s">
        <v>6850</v>
      </c>
      <c r="J1817" s="278" t="s">
        <v>1110</v>
      </c>
      <c r="K1817" s="278" t="s">
        <v>341</v>
      </c>
      <c r="L1817" s="278" t="s">
        <v>92</v>
      </c>
      <c r="M1817" s="279" t="s">
        <v>5440</v>
      </c>
      <c r="N1817" s="278" t="s">
        <v>5000</v>
      </c>
      <c r="O1817" s="278"/>
    </row>
    <row r="1818" spans="1:15" x14ac:dyDescent="0.3">
      <c r="A1818" s="278" t="s">
        <v>5319</v>
      </c>
      <c r="B1818" s="278" t="s">
        <v>6848</v>
      </c>
      <c r="C1818" s="280" t="s">
        <v>1161</v>
      </c>
      <c r="D1818" s="278" t="s">
        <v>70</v>
      </c>
      <c r="E1818" s="280" t="s">
        <v>568</v>
      </c>
      <c r="F1818" s="278" t="s">
        <v>2324</v>
      </c>
      <c r="G1818" s="278" t="s">
        <v>6849</v>
      </c>
      <c r="H1818" s="278" t="s">
        <v>48</v>
      </c>
      <c r="I1818" s="278" t="s">
        <v>6847</v>
      </c>
      <c r="J1818" s="278" t="s">
        <v>1110</v>
      </c>
      <c r="K1818" s="278" t="s">
        <v>341</v>
      </c>
      <c r="L1818" s="278" t="s">
        <v>92</v>
      </c>
      <c r="M1818" s="279" t="s">
        <v>5440</v>
      </c>
      <c r="N1818" s="278" t="s">
        <v>5000</v>
      </c>
      <c r="O1818" s="278"/>
    </row>
    <row r="1819" spans="1:15" x14ac:dyDescent="0.3">
      <c r="A1819" s="278" t="s">
        <v>5319</v>
      </c>
      <c r="B1819" s="278" t="s">
        <v>6845</v>
      </c>
      <c r="C1819" s="280" t="s">
        <v>1161</v>
      </c>
      <c r="D1819" s="278" t="s">
        <v>70</v>
      </c>
      <c r="E1819" s="280" t="s">
        <v>568</v>
      </c>
      <c r="F1819" s="278" t="s">
        <v>2331</v>
      </c>
      <c r="G1819" s="278" t="s">
        <v>6846</v>
      </c>
      <c r="H1819" s="278" t="s">
        <v>48</v>
      </c>
      <c r="I1819" s="278" t="s">
        <v>6844</v>
      </c>
      <c r="J1819" s="278" t="s">
        <v>1110</v>
      </c>
      <c r="K1819" s="278" t="s">
        <v>341</v>
      </c>
      <c r="L1819" s="278" t="s">
        <v>92</v>
      </c>
      <c r="M1819" s="279" t="s">
        <v>6539</v>
      </c>
      <c r="N1819" s="278" t="s">
        <v>5000</v>
      </c>
      <c r="O1819" s="278"/>
    </row>
    <row r="1820" spans="1:15" x14ac:dyDescent="0.3">
      <c r="A1820" s="278" t="s">
        <v>5319</v>
      </c>
      <c r="B1820" s="278" t="s">
        <v>6842</v>
      </c>
      <c r="C1820" s="280" t="s">
        <v>1014</v>
      </c>
      <c r="D1820" s="278" t="s">
        <v>70</v>
      </c>
      <c r="E1820" s="280" t="s">
        <v>568</v>
      </c>
      <c r="F1820" s="278" t="s">
        <v>2284</v>
      </c>
      <c r="G1820" s="278" t="s">
        <v>6843</v>
      </c>
      <c r="H1820" s="278" t="s">
        <v>48</v>
      </c>
      <c r="I1820" s="278" t="s">
        <v>6841</v>
      </c>
      <c r="J1820" s="278" t="s">
        <v>1110</v>
      </c>
      <c r="K1820" s="278" t="s">
        <v>341</v>
      </c>
      <c r="L1820" s="278" t="s">
        <v>92</v>
      </c>
      <c r="M1820" s="279" t="s">
        <v>241</v>
      </c>
      <c r="N1820" s="278" t="s">
        <v>5000</v>
      </c>
      <c r="O1820" s="278"/>
    </row>
    <row r="1821" spans="1:15" x14ac:dyDescent="0.3">
      <c r="A1821" s="278" t="s">
        <v>5319</v>
      </c>
      <c r="B1821" s="278" t="s">
        <v>6839</v>
      </c>
      <c r="C1821" s="280" t="s">
        <v>1161</v>
      </c>
      <c r="D1821" s="278" t="s">
        <v>70</v>
      </c>
      <c r="E1821" s="280" t="s">
        <v>568</v>
      </c>
      <c r="F1821" s="278" t="s">
        <v>2289</v>
      </c>
      <c r="G1821" s="278" t="s">
        <v>6840</v>
      </c>
      <c r="H1821" s="278" t="s">
        <v>48</v>
      </c>
      <c r="I1821" s="278" t="s">
        <v>6838</v>
      </c>
      <c r="J1821" s="278" t="s">
        <v>1110</v>
      </c>
      <c r="K1821" s="278" t="s">
        <v>341</v>
      </c>
      <c r="L1821" s="278" t="s">
        <v>92</v>
      </c>
      <c r="M1821" s="279" t="s">
        <v>104</v>
      </c>
      <c r="N1821" s="278" t="s">
        <v>5000</v>
      </c>
      <c r="O1821" s="278"/>
    </row>
    <row r="1822" spans="1:15" x14ac:dyDescent="0.3">
      <c r="A1822" s="278" t="s">
        <v>5319</v>
      </c>
      <c r="B1822" s="278" t="s">
        <v>6836</v>
      </c>
      <c r="C1822" s="280" t="s">
        <v>1161</v>
      </c>
      <c r="D1822" s="278" t="s">
        <v>70</v>
      </c>
      <c r="E1822" s="280" t="s">
        <v>568</v>
      </c>
      <c r="F1822" s="278" t="s">
        <v>2289</v>
      </c>
      <c r="G1822" s="278" t="s">
        <v>6837</v>
      </c>
      <c r="H1822" s="278" t="s">
        <v>48</v>
      </c>
      <c r="I1822" s="278" t="s">
        <v>6835</v>
      </c>
      <c r="J1822" s="278" t="s">
        <v>1110</v>
      </c>
      <c r="K1822" s="278" t="s">
        <v>341</v>
      </c>
      <c r="L1822" s="278" t="s">
        <v>92</v>
      </c>
      <c r="M1822" s="279" t="s">
        <v>104</v>
      </c>
      <c r="N1822" s="278" t="s">
        <v>5000</v>
      </c>
      <c r="O1822" s="278"/>
    </row>
    <row r="1823" spans="1:15" x14ac:dyDescent="0.3">
      <c r="A1823" s="278" t="s">
        <v>5319</v>
      </c>
      <c r="B1823" s="278" t="s">
        <v>6833</v>
      </c>
      <c r="C1823" s="280" t="s">
        <v>1161</v>
      </c>
      <c r="D1823" s="278" t="s">
        <v>70</v>
      </c>
      <c r="E1823" s="280" t="s">
        <v>568</v>
      </c>
      <c r="F1823" s="278" t="s">
        <v>2300</v>
      </c>
      <c r="G1823" s="278" t="s">
        <v>6834</v>
      </c>
      <c r="H1823" s="278" t="s">
        <v>48</v>
      </c>
      <c r="I1823" s="278" t="s">
        <v>6832</v>
      </c>
      <c r="J1823" s="278" t="s">
        <v>1110</v>
      </c>
      <c r="K1823" s="278" t="s">
        <v>341</v>
      </c>
      <c r="L1823" s="278" t="s">
        <v>92</v>
      </c>
      <c r="M1823" s="279" t="s">
        <v>285</v>
      </c>
      <c r="N1823" s="278" t="s">
        <v>5000</v>
      </c>
      <c r="O1823" s="278"/>
    </row>
    <row r="1824" spans="1:15" x14ac:dyDescent="0.3">
      <c r="A1824" s="278" t="s">
        <v>5319</v>
      </c>
      <c r="B1824" s="278" t="s">
        <v>6830</v>
      </c>
      <c r="C1824" s="280" t="s">
        <v>1161</v>
      </c>
      <c r="D1824" s="278" t="s">
        <v>70</v>
      </c>
      <c r="E1824" s="280" t="s">
        <v>568</v>
      </c>
      <c r="F1824" s="278" t="s">
        <v>2324</v>
      </c>
      <c r="G1824" s="278" t="s">
        <v>6831</v>
      </c>
      <c r="H1824" s="278" t="s">
        <v>48</v>
      </c>
      <c r="I1824" s="278" t="s">
        <v>6829</v>
      </c>
      <c r="J1824" s="278" t="s">
        <v>1110</v>
      </c>
      <c r="K1824" s="278" t="s">
        <v>341</v>
      </c>
      <c r="L1824" s="278" t="s">
        <v>92</v>
      </c>
      <c r="M1824" s="279" t="s">
        <v>5440</v>
      </c>
      <c r="N1824" s="278" t="s">
        <v>5000</v>
      </c>
      <c r="O1824" s="278"/>
    </row>
    <row r="1825" spans="1:15" x14ac:dyDescent="0.3">
      <c r="A1825" s="278" t="s">
        <v>5319</v>
      </c>
      <c r="B1825" s="278" t="s">
        <v>6827</v>
      </c>
      <c r="C1825" s="280" t="s">
        <v>1161</v>
      </c>
      <c r="D1825" s="278" t="s">
        <v>70</v>
      </c>
      <c r="E1825" s="280" t="s">
        <v>568</v>
      </c>
      <c r="F1825" s="278" t="s">
        <v>2324</v>
      </c>
      <c r="G1825" s="278" t="s">
        <v>6828</v>
      </c>
      <c r="H1825" s="278" t="s">
        <v>48</v>
      </c>
      <c r="I1825" s="278" t="s">
        <v>6826</v>
      </c>
      <c r="J1825" s="278" t="s">
        <v>1110</v>
      </c>
      <c r="K1825" s="278" t="s">
        <v>341</v>
      </c>
      <c r="L1825" s="278" t="s">
        <v>92</v>
      </c>
      <c r="M1825" s="279" t="s">
        <v>5440</v>
      </c>
      <c r="N1825" s="278" t="s">
        <v>5000</v>
      </c>
      <c r="O1825" s="278"/>
    </row>
    <row r="1826" spans="1:15" x14ac:dyDescent="0.3">
      <c r="A1826" s="278" t="s">
        <v>5319</v>
      </c>
      <c r="B1826" s="278" t="s">
        <v>6824</v>
      </c>
      <c r="C1826" s="280" t="s">
        <v>1161</v>
      </c>
      <c r="D1826" s="278" t="s">
        <v>70</v>
      </c>
      <c r="E1826" s="280" t="s">
        <v>568</v>
      </c>
      <c r="F1826" s="278" t="s">
        <v>2288</v>
      </c>
      <c r="G1826" s="278" t="s">
        <v>6825</v>
      </c>
      <c r="H1826" s="278" t="s">
        <v>48</v>
      </c>
      <c r="I1826" s="278" t="s">
        <v>6823</v>
      </c>
      <c r="J1826" s="278" t="s">
        <v>1110</v>
      </c>
      <c r="K1826" s="278" t="s">
        <v>341</v>
      </c>
      <c r="L1826" s="278" t="s">
        <v>92</v>
      </c>
      <c r="M1826" s="279" t="s">
        <v>254</v>
      </c>
      <c r="N1826" s="278" t="s">
        <v>5000</v>
      </c>
      <c r="O1826" s="278"/>
    </row>
    <row r="1827" spans="1:15" x14ac:dyDescent="0.3">
      <c r="A1827" s="278" t="s">
        <v>5319</v>
      </c>
      <c r="B1827" s="278" t="s">
        <v>6821</v>
      </c>
      <c r="C1827" s="280" t="s">
        <v>1014</v>
      </c>
      <c r="D1827" s="278" t="s">
        <v>70</v>
      </c>
      <c r="E1827" s="280" t="s">
        <v>568</v>
      </c>
      <c r="F1827" s="278" t="s">
        <v>2288</v>
      </c>
      <c r="G1827" s="278" t="s">
        <v>6822</v>
      </c>
      <c r="H1827" s="278" t="s">
        <v>48</v>
      </c>
      <c r="I1827" s="278" t="s">
        <v>6820</v>
      </c>
      <c r="J1827" s="278" t="s">
        <v>1110</v>
      </c>
      <c r="K1827" s="278" t="s">
        <v>341</v>
      </c>
      <c r="L1827" s="278" t="s">
        <v>92</v>
      </c>
      <c r="M1827" s="279" t="s">
        <v>254</v>
      </c>
      <c r="N1827" s="278" t="s">
        <v>5000</v>
      </c>
      <c r="O1827" s="278"/>
    </row>
    <row r="1828" spans="1:15" x14ac:dyDescent="0.3">
      <c r="A1828" s="278" t="s">
        <v>5319</v>
      </c>
      <c r="B1828" s="278" t="s">
        <v>6818</v>
      </c>
      <c r="C1828" s="280" t="s">
        <v>1161</v>
      </c>
      <c r="D1828" s="278" t="s">
        <v>70</v>
      </c>
      <c r="E1828" s="280" t="s">
        <v>568</v>
      </c>
      <c r="F1828" s="278" t="s">
        <v>2288</v>
      </c>
      <c r="G1828" s="278" t="s">
        <v>6819</v>
      </c>
      <c r="H1828" s="278" t="s">
        <v>48</v>
      </c>
      <c r="I1828" s="278" t="s">
        <v>6817</v>
      </c>
      <c r="J1828" s="278" t="s">
        <v>1110</v>
      </c>
      <c r="K1828" s="278" t="s">
        <v>341</v>
      </c>
      <c r="L1828" s="278" t="s">
        <v>92</v>
      </c>
      <c r="M1828" s="279" t="s">
        <v>254</v>
      </c>
      <c r="N1828" s="278" t="s">
        <v>5000</v>
      </c>
      <c r="O1828" s="278"/>
    </row>
    <row r="1829" spans="1:15" x14ac:dyDescent="0.3">
      <c r="A1829" s="278" t="s">
        <v>5319</v>
      </c>
      <c r="B1829" s="278" t="s">
        <v>6815</v>
      </c>
      <c r="C1829" s="280" t="s">
        <v>1161</v>
      </c>
      <c r="D1829" s="278" t="s">
        <v>70</v>
      </c>
      <c r="E1829" s="280" t="s">
        <v>568</v>
      </c>
      <c r="F1829" s="278" t="s">
        <v>2288</v>
      </c>
      <c r="G1829" s="278" t="s">
        <v>6816</v>
      </c>
      <c r="H1829" s="278" t="s">
        <v>48</v>
      </c>
      <c r="I1829" s="278" t="s">
        <v>6814</v>
      </c>
      <c r="J1829" s="278" t="s">
        <v>1110</v>
      </c>
      <c r="K1829" s="278" t="s">
        <v>341</v>
      </c>
      <c r="L1829" s="278" t="s">
        <v>92</v>
      </c>
      <c r="M1829" s="279" t="s">
        <v>254</v>
      </c>
      <c r="N1829" s="278" t="s">
        <v>5000</v>
      </c>
      <c r="O1829" s="278"/>
    </row>
    <row r="1830" spans="1:15" x14ac:dyDescent="0.3">
      <c r="A1830" s="278" t="s">
        <v>5319</v>
      </c>
      <c r="B1830" s="278" t="s">
        <v>6812</v>
      </c>
      <c r="C1830" s="280" t="s">
        <v>1161</v>
      </c>
      <c r="D1830" s="278" t="s">
        <v>70</v>
      </c>
      <c r="E1830" s="280" t="s">
        <v>568</v>
      </c>
      <c r="F1830" s="278" t="s">
        <v>2288</v>
      </c>
      <c r="G1830" s="278" t="s">
        <v>6813</v>
      </c>
      <c r="H1830" s="278" t="s">
        <v>48</v>
      </c>
      <c r="I1830" s="278" t="s">
        <v>6811</v>
      </c>
      <c r="J1830" s="278" t="s">
        <v>1110</v>
      </c>
      <c r="K1830" s="278" t="s">
        <v>341</v>
      </c>
      <c r="L1830" s="278" t="s">
        <v>92</v>
      </c>
      <c r="M1830" s="279" t="s">
        <v>254</v>
      </c>
      <c r="N1830" s="278" t="s">
        <v>5000</v>
      </c>
      <c r="O1830" s="278"/>
    </row>
    <row r="1831" spans="1:15" x14ac:dyDescent="0.3">
      <c r="A1831" s="278" t="s">
        <v>5319</v>
      </c>
      <c r="B1831" s="278" t="s">
        <v>6809</v>
      </c>
      <c r="C1831" s="280" t="s">
        <v>1161</v>
      </c>
      <c r="D1831" s="278" t="s">
        <v>70</v>
      </c>
      <c r="E1831" s="280" t="s">
        <v>568</v>
      </c>
      <c r="F1831" s="278" t="s">
        <v>2288</v>
      </c>
      <c r="G1831" s="278" t="s">
        <v>6810</v>
      </c>
      <c r="H1831" s="278" t="s">
        <v>48</v>
      </c>
      <c r="I1831" s="278" t="s">
        <v>6808</v>
      </c>
      <c r="J1831" s="278" t="s">
        <v>1110</v>
      </c>
      <c r="K1831" s="278" t="s">
        <v>341</v>
      </c>
      <c r="L1831" s="278" t="s">
        <v>92</v>
      </c>
      <c r="M1831" s="279" t="s">
        <v>254</v>
      </c>
      <c r="N1831" s="278" t="s">
        <v>5000</v>
      </c>
      <c r="O1831" s="278"/>
    </row>
    <row r="1832" spans="1:15" x14ac:dyDescent="0.3">
      <c r="A1832" s="278" t="s">
        <v>5319</v>
      </c>
      <c r="B1832" s="278" t="s">
        <v>6806</v>
      </c>
      <c r="C1832" s="280" t="s">
        <v>1161</v>
      </c>
      <c r="D1832" s="278" t="s">
        <v>70</v>
      </c>
      <c r="E1832" s="280" t="s">
        <v>568</v>
      </c>
      <c r="F1832" s="278" t="s">
        <v>2288</v>
      </c>
      <c r="G1832" s="278" t="s">
        <v>6807</v>
      </c>
      <c r="H1832" s="278" t="s">
        <v>48</v>
      </c>
      <c r="I1832" s="278" t="s">
        <v>6805</v>
      </c>
      <c r="J1832" s="278" t="s">
        <v>1110</v>
      </c>
      <c r="K1832" s="278" t="s">
        <v>341</v>
      </c>
      <c r="L1832" s="278" t="s">
        <v>92</v>
      </c>
      <c r="M1832" s="279" t="s">
        <v>254</v>
      </c>
      <c r="N1832" s="278" t="s">
        <v>5000</v>
      </c>
      <c r="O1832" s="278"/>
    </row>
    <row r="1833" spans="1:15" x14ac:dyDescent="0.3">
      <c r="A1833" s="278" t="s">
        <v>5319</v>
      </c>
      <c r="B1833" s="278" t="s">
        <v>6803</v>
      </c>
      <c r="C1833" s="280" t="s">
        <v>1161</v>
      </c>
      <c r="D1833" s="278" t="s">
        <v>70</v>
      </c>
      <c r="E1833" s="280" t="s">
        <v>568</v>
      </c>
      <c r="F1833" s="278" t="s">
        <v>2288</v>
      </c>
      <c r="G1833" s="278" t="s">
        <v>6804</v>
      </c>
      <c r="H1833" s="278" t="s">
        <v>48</v>
      </c>
      <c r="I1833" s="278" t="s">
        <v>6802</v>
      </c>
      <c r="J1833" s="278" t="s">
        <v>1110</v>
      </c>
      <c r="K1833" s="278" t="s">
        <v>341</v>
      </c>
      <c r="L1833" s="278" t="s">
        <v>92</v>
      </c>
      <c r="M1833" s="279" t="s">
        <v>254</v>
      </c>
      <c r="N1833" s="278" t="s">
        <v>5000</v>
      </c>
      <c r="O1833" s="278"/>
    </row>
    <row r="1834" spans="1:15" x14ac:dyDescent="0.3">
      <c r="A1834" s="278" t="s">
        <v>5319</v>
      </c>
      <c r="B1834" s="278" t="s">
        <v>6800</v>
      </c>
      <c r="C1834" s="280" t="s">
        <v>1161</v>
      </c>
      <c r="D1834" s="278" t="s">
        <v>70</v>
      </c>
      <c r="E1834" s="280" t="s">
        <v>568</v>
      </c>
      <c r="F1834" s="278" t="s">
        <v>2288</v>
      </c>
      <c r="G1834" s="278" t="s">
        <v>6801</v>
      </c>
      <c r="H1834" s="278" t="s">
        <v>48</v>
      </c>
      <c r="I1834" s="278" t="s">
        <v>6799</v>
      </c>
      <c r="J1834" s="278" t="s">
        <v>1110</v>
      </c>
      <c r="K1834" s="278" t="s">
        <v>341</v>
      </c>
      <c r="L1834" s="278" t="s">
        <v>92</v>
      </c>
      <c r="M1834" s="279" t="s">
        <v>254</v>
      </c>
      <c r="N1834" s="278" t="s">
        <v>5000</v>
      </c>
      <c r="O1834" s="278"/>
    </row>
    <row r="1835" spans="1:15" x14ac:dyDescent="0.3">
      <c r="A1835" s="278" t="s">
        <v>5319</v>
      </c>
      <c r="B1835" s="278" t="s">
        <v>6797</v>
      </c>
      <c r="C1835" s="280" t="s">
        <v>1161</v>
      </c>
      <c r="D1835" s="278" t="s">
        <v>70</v>
      </c>
      <c r="E1835" s="280" t="s">
        <v>568</v>
      </c>
      <c r="F1835" s="278" t="s">
        <v>2288</v>
      </c>
      <c r="G1835" s="278" t="s">
        <v>6798</v>
      </c>
      <c r="H1835" s="278" t="s">
        <v>48</v>
      </c>
      <c r="I1835" s="278" t="s">
        <v>6796</v>
      </c>
      <c r="J1835" s="278" t="s">
        <v>1110</v>
      </c>
      <c r="K1835" s="278" t="s">
        <v>341</v>
      </c>
      <c r="L1835" s="278" t="s">
        <v>92</v>
      </c>
      <c r="M1835" s="279" t="s">
        <v>254</v>
      </c>
      <c r="N1835" s="278" t="s">
        <v>5000</v>
      </c>
      <c r="O1835" s="278"/>
    </row>
    <row r="1836" spans="1:15" x14ac:dyDescent="0.3">
      <c r="A1836" s="278" t="s">
        <v>5319</v>
      </c>
      <c r="B1836" s="278" t="s">
        <v>6794</v>
      </c>
      <c r="C1836" s="280" t="s">
        <v>1161</v>
      </c>
      <c r="D1836" s="278" t="s">
        <v>70</v>
      </c>
      <c r="E1836" s="280" t="s">
        <v>568</v>
      </c>
      <c r="F1836" s="278" t="s">
        <v>2288</v>
      </c>
      <c r="G1836" s="278" t="s">
        <v>6795</v>
      </c>
      <c r="H1836" s="278" t="s">
        <v>48</v>
      </c>
      <c r="I1836" s="278" t="s">
        <v>6793</v>
      </c>
      <c r="J1836" s="278" t="s">
        <v>1110</v>
      </c>
      <c r="K1836" s="278" t="s">
        <v>341</v>
      </c>
      <c r="L1836" s="278" t="s">
        <v>92</v>
      </c>
      <c r="M1836" s="279" t="s">
        <v>254</v>
      </c>
      <c r="N1836" s="278" t="s">
        <v>5000</v>
      </c>
      <c r="O1836" s="278"/>
    </row>
    <row r="1837" spans="1:15" x14ac:dyDescent="0.3">
      <c r="A1837" s="278" t="s">
        <v>5319</v>
      </c>
      <c r="B1837" s="278" t="s">
        <v>6791</v>
      </c>
      <c r="C1837" s="280" t="s">
        <v>1161</v>
      </c>
      <c r="D1837" s="278" t="s">
        <v>70</v>
      </c>
      <c r="E1837" s="280" t="s">
        <v>568</v>
      </c>
      <c r="F1837" s="278" t="s">
        <v>2288</v>
      </c>
      <c r="G1837" s="278" t="s">
        <v>6792</v>
      </c>
      <c r="H1837" s="278" t="s">
        <v>48</v>
      </c>
      <c r="I1837" s="278" t="s">
        <v>6790</v>
      </c>
      <c r="J1837" s="278" t="s">
        <v>1110</v>
      </c>
      <c r="K1837" s="278" t="s">
        <v>341</v>
      </c>
      <c r="L1837" s="278" t="s">
        <v>92</v>
      </c>
      <c r="M1837" s="279" t="s">
        <v>254</v>
      </c>
      <c r="N1837" s="278" t="s">
        <v>5000</v>
      </c>
      <c r="O1837" s="278"/>
    </row>
    <row r="1838" spans="1:15" x14ac:dyDescent="0.3">
      <c r="A1838" s="278" t="s">
        <v>5319</v>
      </c>
      <c r="B1838" s="278" t="s">
        <v>6788</v>
      </c>
      <c r="C1838" s="280" t="s">
        <v>1014</v>
      </c>
      <c r="D1838" s="278" t="s">
        <v>70</v>
      </c>
      <c r="E1838" s="280" t="s">
        <v>568</v>
      </c>
      <c r="F1838" s="278" t="s">
        <v>2288</v>
      </c>
      <c r="G1838" s="278" t="s">
        <v>6789</v>
      </c>
      <c r="H1838" s="278" t="s">
        <v>48</v>
      </c>
      <c r="I1838" s="278" t="s">
        <v>6787</v>
      </c>
      <c r="J1838" s="278" t="s">
        <v>1110</v>
      </c>
      <c r="K1838" s="278" t="s">
        <v>341</v>
      </c>
      <c r="L1838" s="278" t="s">
        <v>92</v>
      </c>
      <c r="M1838" s="279" t="s">
        <v>254</v>
      </c>
      <c r="N1838" s="278" t="s">
        <v>5000</v>
      </c>
      <c r="O1838" s="278"/>
    </row>
    <row r="1839" spans="1:15" x14ac:dyDescent="0.3">
      <c r="A1839" s="278" t="s">
        <v>5319</v>
      </c>
      <c r="B1839" s="278" t="s">
        <v>6785</v>
      </c>
      <c r="C1839" s="280" t="s">
        <v>1161</v>
      </c>
      <c r="D1839" s="278" t="s">
        <v>70</v>
      </c>
      <c r="E1839" s="280" t="s">
        <v>568</v>
      </c>
      <c r="F1839" s="278" t="s">
        <v>2288</v>
      </c>
      <c r="G1839" s="278" t="s">
        <v>6786</v>
      </c>
      <c r="H1839" s="278" t="s">
        <v>48</v>
      </c>
      <c r="I1839" s="278" t="s">
        <v>6784</v>
      </c>
      <c r="J1839" s="278" t="s">
        <v>1110</v>
      </c>
      <c r="K1839" s="278" t="s">
        <v>341</v>
      </c>
      <c r="L1839" s="278" t="s">
        <v>92</v>
      </c>
      <c r="M1839" s="279" t="s">
        <v>254</v>
      </c>
      <c r="N1839" s="278" t="s">
        <v>5000</v>
      </c>
      <c r="O1839" s="278"/>
    </row>
    <row r="1840" spans="1:15" x14ac:dyDescent="0.3">
      <c r="A1840" s="278" t="s">
        <v>5319</v>
      </c>
      <c r="B1840" s="278" t="s">
        <v>6782</v>
      </c>
      <c r="C1840" s="280" t="s">
        <v>1014</v>
      </c>
      <c r="D1840" s="278" t="s">
        <v>70</v>
      </c>
      <c r="E1840" s="280" t="s">
        <v>568</v>
      </c>
      <c r="F1840" s="278" t="s">
        <v>2329</v>
      </c>
      <c r="G1840" s="278" t="s">
        <v>6783</v>
      </c>
      <c r="H1840" s="278" t="s">
        <v>48</v>
      </c>
      <c r="I1840" s="278" t="s">
        <v>6781</v>
      </c>
      <c r="J1840" s="278" t="s">
        <v>1110</v>
      </c>
      <c r="K1840" s="278" t="s">
        <v>341</v>
      </c>
      <c r="L1840" s="278" t="s">
        <v>92</v>
      </c>
      <c r="M1840" s="279" t="s">
        <v>6348</v>
      </c>
      <c r="N1840" s="278" t="s">
        <v>5000</v>
      </c>
      <c r="O1840" s="278"/>
    </row>
    <row r="1841" spans="1:15" x14ac:dyDescent="0.3">
      <c r="A1841" s="278" t="s">
        <v>5319</v>
      </c>
      <c r="B1841" s="278" t="s">
        <v>6779</v>
      </c>
      <c r="C1841" s="280" t="s">
        <v>1014</v>
      </c>
      <c r="D1841" s="278" t="s">
        <v>70</v>
      </c>
      <c r="E1841" s="280" t="s">
        <v>568</v>
      </c>
      <c r="F1841" s="278" t="s">
        <v>2331</v>
      </c>
      <c r="G1841" s="278" t="s">
        <v>6780</v>
      </c>
      <c r="H1841" s="278" t="s">
        <v>48</v>
      </c>
      <c r="I1841" s="278" t="s">
        <v>6309</v>
      </c>
      <c r="J1841" s="278" t="s">
        <v>1110</v>
      </c>
      <c r="K1841" s="278" t="s">
        <v>341</v>
      </c>
      <c r="L1841" s="278" t="s">
        <v>92</v>
      </c>
      <c r="M1841" s="279" t="s">
        <v>6549</v>
      </c>
      <c r="N1841" s="278" t="s">
        <v>5000</v>
      </c>
      <c r="O1841" s="278"/>
    </row>
    <row r="1842" spans="1:15" x14ac:dyDescent="0.3">
      <c r="A1842" s="278" t="s">
        <v>5319</v>
      </c>
      <c r="B1842" s="278" t="s">
        <v>6777</v>
      </c>
      <c r="C1842" s="280" t="s">
        <v>1161</v>
      </c>
      <c r="D1842" s="278" t="s">
        <v>70</v>
      </c>
      <c r="E1842" s="280" t="s">
        <v>568</v>
      </c>
      <c r="F1842" s="278" t="s">
        <v>2324</v>
      </c>
      <c r="G1842" s="278" t="s">
        <v>6778</v>
      </c>
      <c r="H1842" s="278" t="s">
        <v>48</v>
      </c>
      <c r="I1842" s="278" t="s">
        <v>6776</v>
      </c>
      <c r="J1842" s="278" t="s">
        <v>1110</v>
      </c>
      <c r="K1842" s="278" t="s">
        <v>341</v>
      </c>
      <c r="L1842" s="278" t="s">
        <v>92</v>
      </c>
      <c r="M1842" s="279" t="s">
        <v>320</v>
      </c>
      <c r="N1842" s="278" t="s">
        <v>5000</v>
      </c>
      <c r="O1842" s="278"/>
    </row>
    <row r="1843" spans="1:15" x14ac:dyDescent="0.3">
      <c r="A1843" s="278" t="s">
        <v>5319</v>
      </c>
      <c r="B1843" s="278" t="s">
        <v>6774</v>
      </c>
      <c r="C1843" s="280" t="s">
        <v>1014</v>
      </c>
      <c r="D1843" s="278" t="s">
        <v>70</v>
      </c>
      <c r="E1843" s="280" t="s">
        <v>568</v>
      </c>
      <c r="F1843" s="278" t="s">
        <v>2324</v>
      </c>
      <c r="G1843" s="278" t="s">
        <v>6775</v>
      </c>
      <c r="H1843" s="278" t="s">
        <v>48</v>
      </c>
      <c r="I1843" s="278" t="s">
        <v>6773</v>
      </c>
      <c r="J1843" s="278" t="s">
        <v>1110</v>
      </c>
      <c r="K1843" s="278" t="s">
        <v>341</v>
      </c>
      <c r="L1843" s="278" t="s">
        <v>92</v>
      </c>
      <c r="M1843" s="279" t="s">
        <v>5440</v>
      </c>
      <c r="N1843" s="278" t="s">
        <v>5000</v>
      </c>
      <c r="O1843" s="278"/>
    </row>
    <row r="1844" spans="1:15" x14ac:dyDescent="0.3">
      <c r="A1844" s="278" t="s">
        <v>5319</v>
      </c>
      <c r="B1844" s="278" t="s">
        <v>6771</v>
      </c>
      <c r="C1844" s="280" t="s">
        <v>1014</v>
      </c>
      <c r="D1844" s="278" t="s">
        <v>70</v>
      </c>
      <c r="E1844" s="280" t="s">
        <v>568</v>
      </c>
      <c r="F1844" s="278" t="s">
        <v>2324</v>
      </c>
      <c r="G1844" s="278" t="s">
        <v>6772</v>
      </c>
      <c r="H1844" s="278" t="s">
        <v>48</v>
      </c>
      <c r="I1844" s="278" t="s">
        <v>6770</v>
      </c>
      <c r="J1844" s="278" t="s">
        <v>1110</v>
      </c>
      <c r="K1844" s="278" t="s">
        <v>341</v>
      </c>
      <c r="L1844" s="278" t="s">
        <v>92</v>
      </c>
      <c r="M1844" s="279" t="s">
        <v>5440</v>
      </c>
      <c r="N1844" s="278" t="s">
        <v>5000</v>
      </c>
      <c r="O1844" s="278"/>
    </row>
    <row r="1845" spans="1:15" x14ac:dyDescent="0.3">
      <c r="A1845" s="278" t="s">
        <v>5319</v>
      </c>
      <c r="B1845" s="278" t="s">
        <v>6768</v>
      </c>
      <c r="C1845" s="280" t="s">
        <v>1014</v>
      </c>
      <c r="D1845" s="278" t="s">
        <v>70</v>
      </c>
      <c r="E1845" s="280" t="s">
        <v>568</v>
      </c>
      <c r="F1845" s="278" t="s">
        <v>2331</v>
      </c>
      <c r="G1845" s="278" t="s">
        <v>6769</v>
      </c>
      <c r="H1845" s="278" t="s">
        <v>48</v>
      </c>
      <c r="I1845" s="278" t="s">
        <v>6767</v>
      </c>
      <c r="J1845" s="278" t="s">
        <v>1110</v>
      </c>
      <c r="K1845" s="278" t="s">
        <v>341</v>
      </c>
      <c r="L1845" s="278" t="s">
        <v>92</v>
      </c>
      <c r="M1845" s="279" t="s">
        <v>6549</v>
      </c>
      <c r="N1845" s="278" t="s">
        <v>5000</v>
      </c>
      <c r="O1845" s="278"/>
    </row>
    <row r="1846" spans="1:15" x14ac:dyDescent="0.3">
      <c r="A1846" s="278" t="s">
        <v>5319</v>
      </c>
      <c r="B1846" s="278" t="s">
        <v>6765</v>
      </c>
      <c r="C1846" s="280" t="s">
        <v>1014</v>
      </c>
      <c r="D1846" s="278" t="s">
        <v>70</v>
      </c>
      <c r="E1846" s="280" t="s">
        <v>568</v>
      </c>
      <c r="F1846" s="278" t="s">
        <v>2331</v>
      </c>
      <c r="G1846" s="278" t="s">
        <v>6766</v>
      </c>
      <c r="H1846" s="278" t="s">
        <v>48</v>
      </c>
      <c r="I1846" s="278" t="s">
        <v>6764</v>
      </c>
      <c r="J1846" s="278" t="s">
        <v>1110</v>
      </c>
      <c r="K1846" s="278" t="s">
        <v>341</v>
      </c>
      <c r="L1846" s="278" t="s">
        <v>92</v>
      </c>
      <c r="M1846" s="279" t="s">
        <v>6549</v>
      </c>
      <c r="N1846" s="278" t="s">
        <v>5000</v>
      </c>
      <c r="O1846" s="278"/>
    </row>
    <row r="1847" spans="1:15" x14ac:dyDescent="0.3">
      <c r="A1847" s="278" t="s">
        <v>5319</v>
      </c>
      <c r="B1847" s="278" t="s">
        <v>6762</v>
      </c>
      <c r="C1847" s="280" t="s">
        <v>1161</v>
      </c>
      <c r="D1847" s="278" t="s">
        <v>70</v>
      </c>
      <c r="E1847" s="280" t="s">
        <v>568</v>
      </c>
      <c r="F1847" s="278" t="s">
        <v>2324</v>
      </c>
      <c r="G1847" s="278" t="s">
        <v>6763</v>
      </c>
      <c r="H1847" s="278" t="s">
        <v>48</v>
      </c>
      <c r="I1847" s="278" t="s">
        <v>6457</v>
      </c>
      <c r="J1847" s="278" t="s">
        <v>1110</v>
      </c>
      <c r="K1847" s="278" t="s">
        <v>341</v>
      </c>
      <c r="L1847" s="278" t="s">
        <v>92</v>
      </c>
      <c r="M1847" s="279" t="s">
        <v>5440</v>
      </c>
      <c r="N1847" s="278" t="s">
        <v>5000</v>
      </c>
      <c r="O1847" s="278"/>
    </row>
    <row r="1848" spans="1:15" x14ac:dyDescent="0.3">
      <c r="A1848" s="278" t="s">
        <v>5319</v>
      </c>
      <c r="B1848" s="278" t="s">
        <v>6760</v>
      </c>
      <c r="C1848" s="280" t="s">
        <v>1161</v>
      </c>
      <c r="D1848" s="278" t="s">
        <v>70</v>
      </c>
      <c r="E1848" s="280" t="s">
        <v>568</v>
      </c>
      <c r="F1848" s="278" t="s">
        <v>2331</v>
      </c>
      <c r="G1848" s="278" t="s">
        <v>6761</v>
      </c>
      <c r="H1848" s="278" t="s">
        <v>48</v>
      </c>
      <c r="I1848" s="278" t="s">
        <v>6759</v>
      </c>
      <c r="J1848" s="278" t="s">
        <v>1110</v>
      </c>
      <c r="K1848" s="278" t="s">
        <v>341</v>
      </c>
      <c r="L1848" s="278" t="s">
        <v>92</v>
      </c>
      <c r="M1848" s="279" t="s">
        <v>6549</v>
      </c>
      <c r="N1848" s="278" t="s">
        <v>5000</v>
      </c>
      <c r="O1848" s="278"/>
    </row>
    <row r="1849" spans="1:15" x14ac:dyDescent="0.3">
      <c r="A1849" s="278" t="s">
        <v>5319</v>
      </c>
      <c r="B1849" s="278" t="s">
        <v>6757</v>
      </c>
      <c r="C1849" s="280" t="s">
        <v>1161</v>
      </c>
      <c r="D1849" s="278" t="s">
        <v>70</v>
      </c>
      <c r="E1849" s="280" t="s">
        <v>568</v>
      </c>
      <c r="F1849" s="278" t="s">
        <v>2331</v>
      </c>
      <c r="G1849" s="278" t="s">
        <v>6758</v>
      </c>
      <c r="H1849" s="278" t="s">
        <v>48</v>
      </c>
      <c r="I1849" s="278" t="s">
        <v>6756</v>
      </c>
      <c r="J1849" s="278" t="s">
        <v>1110</v>
      </c>
      <c r="K1849" s="278" t="s">
        <v>341</v>
      </c>
      <c r="L1849" s="278" t="s">
        <v>92</v>
      </c>
      <c r="M1849" s="279" t="s">
        <v>6484</v>
      </c>
      <c r="N1849" s="278" t="s">
        <v>5000</v>
      </c>
      <c r="O1849" s="278"/>
    </row>
    <row r="1850" spans="1:15" x14ac:dyDescent="0.3">
      <c r="A1850" s="278" t="s">
        <v>5319</v>
      </c>
      <c r="B1850" s="278" t="s">
        <v>6754</v>
      </c>
      <c r="C1850" s="280" t="s">
        <v>1014</v>
      </c>
      <c r="D1850" s="278" t="s">
        <v>70</v>
      </c>
      <c r="E1850" s="280" t="s">
        <v>568</v>
      </c>
      <c r="F1850" s="278" t="s">
        <v>2331</v>
      </c>
      <c r="G1850" s="278" t="s">
        <v>6755</v>
      </c>
      <c r="H1850" s="278" t="s">
        <v>48</v>
      </c>
      <c r="I1850" s="278" t="s">
        <v>6753</v>
      </c>
      <c r="J1850" s="278" t="s">
        <v>1110</v>
      </c>
      <c r="K1850" s="278" t="s">
        <v>341</v>
      </c>
      <c r="L1850" s="278" t="s">
        <v>92</v>
      </c>
      <c r="M1850" s="279" t="s">
        <v>6484</v>
      </c>
      <c r="N1850" s="278" t="s">
        <v>5000</v>
      </c>
      <c r="O1850" s="278"/>
    </row>
    <row r="1851" spans="1:15" x14ac:dyDescent="0.3">
      <c r="A1851" s="278" t="s">
        <v>5319</v>
      </c>
      <c r="B1851" s="278" t="s">
        <v>6751</v>
      </c>
      <c r="C1851" s="280" t="s">
        <v>1014</v>
      </c>
      <c r="D1851" s="278" t="s">
        <v>70</v>
      </c>
      <c r="E1851" s="280" t="s">
        <v>568</v>
      </c>
      <c r="F1851" s="278" t="s">
        <v>2331</v>
      </c>
      <c r="G1851" s="278" t="s">
        <v>6752</v>
      </c>
      <c r="H1851" s="278" t="s">
        <v>48</v>
      </c>
      <c r="I1851" s="278" t="s">
        <v>6750</v>
      </c>
      <c r="J1851" s="278" t="s">
        <v>1110</v>
      </c>
      <c r="K1851" s="278" t="s">
        <v>341</v>
      </c>
      <c r="L1851" s="278" t="s">
        <v>92</v>
      </c>
      <c r="M1851" s="279" t="s">
        <v>6484</v>
      </c>
      <c r="N1851" s="278" t="s">
        <v>5000</v>
      </c>
      <c r="O1851" s="278"/>
    </row>
    <row r="1852" spans="1:15" x14ac:dyDescent="0.3">
      <c r="A1852" s="278" t="s">
        <v>5319</v>
      </c>
      <c r="B1852" s="278" t="s">
        <v>4866</v>
      </c>
      <c r="C1852" s="280" t="s">
        <v>1014</v>
      </c>
      <c r="D1852" s="278" t="s">
        <v>70</v>
      </c>
      <c r="E1852" s="280" t="s">
        <v>568</v>
      </c>
      <c r="F1852" s="278" t="s">
        <v>2331</v>
      </c>
      <c r="G1852" s="278" t="s">
        <v>6749</v>
      </c>
      <c r="H1852" s="278" t="s">
        <v>48</v>
      </c>
      <c r="I1852" s="278" t="s">
        <v>6748</v>
      </c>
      <c r="J1852" s="278" t="s">
        <v>1110</v>
      </c>
      <c r="K1852" s="278" t="s">
        <v>341</v>
      </c>
      <c r="L1852" s="278" t="s">
        <v>92</v>
      </c>
      <c r="M1852" s="279" t="s">
        <v>6484</v>
      </c>
      <c r="N1852" s="278" t="s">
        <v>5000</v>
      </c>
      <c r="O1852" s="278"/>
    </row>
    <row r="1853" spans="1:15" x14ac:dyDescent="0.3">
      <c r="A1853" s="278" t="s">
        <v>5319</v>
      </c>
      <c r="B1853" s="278" t="s">
        <v>6746</v>
      </c>
      <c r="C1853" s="280" t="s">
        <v>1161</v>
      </c>
      <c r="D1853" s="278" t="s">
        <v>70</v>
      </c>
      <c r="E1853" s="280" t="s">
        <v>568</v>
      </c>
      <c r="F1853" s="278" t="s">
        <v>2324</v>
      </c>
      <c r="G1853" s="278" t="s">
        <v>6747</v>
      </c>
      <c r="H1853" s="278" t="s">
        <v>48</v>
      </c>
      <c r="I1853" s="278" t="s">
        <v>6533</v>
      </c>
      <c r="J1853" s="278" t="s">
        <v>1110</v>
      </c>
      <c r="K1853" s="278" t="s">
        <v>341</v>
      </c>
      <c r="L1853" s="278" t="s">
        <v>92</v>
      </c>
      <c r="M1853" s="279" t="s">
        <v>5440</v>
      </c>
      <c r="N1853" s="278" t="s">
        <v>5000</v>
      </c>
      <c r="O1853" s="278"/>
    </row>
    <row r="1854" spans="1:15" x14ac:dyDescent="0.3">
      <c r="A1854" s="278" t="s">
        <v>5319</v>
      </c>
      <c r="B1854" s="278" t="s">
        <v>6744</v>
      </c>
      <c r="C1854" s="280" t="s">
        <v>1014</v>
      </c>
      <c r="D1854" s="278" t="s">
        <v>70</v>
      </c>
      <c r="E1854" s="280" t="s">
        <v>568</v>
      </c>
      <c r="F1854" s="278" t="s">
        <v>2324</v>
      </c>
      <c r="G1854" s="278" t="s">
        <v>6745</v>
      </c>
      <c r="H1854" s="278" t="s">
        <v>48</v>
      </c>
      <c r="I1854" s="278" t="s">
        <v>6361</v>
      </c>
      <c r="J1854" s="278" t="s">
        <v>1110</v>
      </c>
      <c r="K1854" s="278" t="s">
        <v>341</v>
      </c>
      <c r="L1854" s="278" t="s">
        <v>92</v>
      </c>
      <c r="M1854" s="279" t="s">
        <v>5440</v>
      </c>
      <c r="N1854" s="278" t="s">
        <v>5000</v>
      </c>
      <c r="O1854" s="278"/>
    </row>
    <row r="1855" spans="1:15" x14ac:dyDescent="0.3">
      <c r="A1855" s="278" t="s">
        <v>5319</v>
      </c>
      <c r="B1855" s="278" t="s">
        <v>6742</v>
      </c>
      <c r="C1855" s="280" t="s">
        <v>1161</v>
      </c>
      <c r="D1855" s="278" t="s">
        <v>70</v>
      </c>
      <c r="E1855" s="280" t="s">
        <v>568</v>
      </c>
      <c r="F1855" s="278" t="s">
        <v>2324</v>
      </c>
      <c r="G1855" s="278" t="s">
        <v>6743</v>
      </c>
      <c r="H1855" s="278" t="s">
        <v>48</v>
      </c>
      <c r="I1855" s="278" t="s">
        <v>6741</v>
      </c>
      <c r="J1855" s="278" t="s">
        <v>1110</v>
      </c>
      <c r="K1855" s="278" t="s">
        <v>341</v>
      </c>
      <c r="L1855" s="278" t="s">
        <v>92</v>
      </c>
      <c r="M1855" s="279" t="s">
        <v>5440</v>
      </c>
      <c r="N1855" s="278" t="s">
        <v>5000</v>
      </c>
      <c r="O1855" s="278"/>
    </row>
    <row r="1856" spans="1:15" x14ac:dyDescent="0.3">
      <c r="A1856" s="278" t="s">
        <v>5319</v>
      </c>
      <c r="B1856" s="278" t="s">
        <v>6739</v>
      </c>
      <c r="C1856" s="280" t="s">
        <v>1003</v>
      </c>
      <c r="D1856" s="278" t="s">
        <v>70</v>
      </c>
      <c r="E1856" s="280" t="s">
        <v>568</v>
      </c>
      <c r="F1856" s="278" t="s">
        <v>2309</v>
      </c>
      <c r="G1856" s="278" t="s">
        <v>6740</v>
      </c>
      <c r="H1856" s="278" t="s">
        <v>48</v>
      </c>
      <c r="I1856" s="278" t="s">
        <v>6738</v>
      </c>
      <c r="J1856" s="278" t="s">
        <v>1110</v>
      </c>
      <c r="K1856" s="278" t="s">
        <v>341</v>
      </c>
      <c r="L1856" s="278" t="s">
        <v>92</v>
      </c>
      <c r="M1856" s="279" t="s">
        <v>296</v>
      </c>
      <c r="N1856" s="278" t="s">
        <v>5000</v>
      </c>
      <c r="O1856" s="278"/>
    </row>
    <row r="1857" spans="1:15" x14ac:dyDescent="0.3">
      <c r="A1857" s="278" t="s">
        <v>5319</v>
      </c>
      <c r="B1857" s="278" t="s">
        <v>6736</v>
      </c>
      <c r="C1857" s="280" t="s">
        <v>1161</v>
      </c>
      <c r="D1857" s="278" t="s">
        <v>70</v>
      </c>
      <c r="E1857" s="280" t="s">
        <v>568</v>
      </c>
      <c r="F1857" s="278" t="s">
        <v>2324</v>
      </c>
      <c r="G1857" s="278" t="s">
        <v>6737</v>
      </c>
      <c r="H1857" s="278" t="s">
        <v>48</v>
      </c>
      <c r="I1857" s="278" t="s">
        <v>6735</v>
      </c>
      <c r="J1857" s="278" t="s">
        <v>1110</v>
      </c>
      <c r="K1857" s="278" t="s">
        <v>341</v>
      </c>
      <c r="L1857" s="278" t="s">
        <v>92</v>
      </c>
      <c r="M1857" s="279" t="s">
        <v>5440</v>
      </c>
      <c r="N1857" s="278" t="s">
        <v>5000</v>
      </c>
      <c r="O1857" s="278"/>
    </row>
    <row r="1858" spans="1:15" x14ac:dyDescent="0.3">
      <c r="A1858" s="278" t="s">
        <v>5319</v>
      </c>
      <c r="B1858" s="278" t="s">
        <v>6733</v>
      </c>
      <c r="C1858" s="280" t="s">
        <v>1014</v>
      </c>
      <c r="D1858" s="278" t="s">
        <v>70</v>
      </c>
      <c r="E1858" s="280" t="s">
        <v>568</v>
      </c>
      <c r="F1858" s="278" t="s">
        <v>2329</v>
      </c>
      <c r="G1858" s="278" t="s">
        <v>6734</v>
      </c>
      <c r="H1858" s="278" t="s">
        <v>48</v>
      </c>
      <c r="I1858" s="278" t="s">
        <v>6732</v>
      </c>
      <c r="J1858" s="278" t="s">
        <v>1110</v>
      </c>
      <c r="K1858" s="278" t="s">
        <v>341</v>
      </c>
      <c r="L1858" s="278" t="s">
        <v>92</v>
      </c>
      <c r="M1858" s="279" t="s">
        <v>329</v>
      </c>
      <c r="N1858" s="278" t="s">
        <v>5000</v>
      </c>
      <c r="O1858" s="278"/>
    </row>
    <row r="1859" spans="1:15" x14ac:dyDescent="0.3">
      <c r="A1859" s="278" t="s">
        <v>5319</v>
      </c>
      <c r="B1859" s="278" t="s">
        <v>6730</v>
      </c>
      <c r="C1859" s="280" t="s">
        <v>1161</v>
      </c>
      <c r="D1859" s="278" t="s">
        <v>70</v>
      </c>
      <c r="E1859" s="280" t="s">
        <v>568</v>
      </c>
      <c r="F1859" s="278" t="s">
        <v>2324</v>
      </c>
      <c r="G1859" s="278" t="s">
        <v>6731</v>
      </c>
      <c r="H1859" s="278" t="s">
        <v>48</v>
      </c>
      <c r="I1859" s="278" t="s">
        <v>6729</v>
      </c>
      <c r="J1859" s="278" t="s">
        <v>1110</v>
      </c>
      <c r="K1859" s="278" t="s">
        <v>341</v>
      </c>
      <c r="L1859" s="278" t="s">
        <v>92</v>
      </c>
      <c r="M1859" s="279" t="s">
        <v>5440</v>
      </c>
      <c r="N1859" s="278" t="s">
        <v>5000</v>
      </c>
      <c r="O1859" s="278"/>
    </row>
    <row r="1860" spans="1:15" x14ac:dyDescent="0.3">
      <c r="A1860" s="278" t="s">
        <v>5319</v>
      </c>
      <c r="B1860" s="278" t="s">
        <v>6727</v>
      </c>
      <c r="C1860" s="280" t="s">
        <v>1014</v>
      </c>
      <c r="D1860" s="278" t="s">
        <v>70</v>
      </c>
      <c r="E1860" s="280" t="s">
        <v>568</v>
      </c>
      <c r="F1860" s="278" t="s">
        <v>2295</v>
      </c>
      <c r="G1860" s="278" t="s">
        <v>6728</v>
      </c>
      <c r="H1860" s="278" t="s">
        <v>48</v>
      </c>
      <c r="I1860" s="278" t="s">
        <v>6726</v>
      </c>
      <c r="J1860" s="278" t="s">
        <v>1110</v>
      </c>
      <c r="K1860" s="278" t="s">
        <v>341</v>
      </c>
      <c r="L1860" s="278" t="s">
        <v>92</v>
      </c>
      <c r="M1860" s="279" t="s">
        <v>269</v>
      </c>
      <c r="N1860" s="278" t="s">
        <v>5000</v>
      </c>
      <c r="O1860" s="278"/>
    </row>
    <row r="1861" spans="1:15" x14ac:dyDescent="0.3">
      <c r="A1861" s="278" t="s">
        <v>5319</v>
      </c>
      <c r="B1861" s="278" t="s">
        <v>6724</v>
      </c>
      <c r="C1861" s="280" t="s">
        <v>1014</v>
      </c>
      <c r="D1861" s="278" t="s">
        <v>70</v>
      </c>
      <c r="E1861" s="280" t="s">
        <v>568</v>
      </c>
      <c r="F1861" s="278" t="s">
        <v>2295</v>
      </c>
      <c r="G1861" s="278" t="s">
        <v>6725</v>
      </c>
      <c r="H1861" s="278" t="s">
        <v>48</v>
      </c>
      <c r="I1861" s="278" t="s">
        <v>6723</v>
      </c>
      <c r="J1861" s="278" t="s">
        <v>1110</v>
      </c>
      <c r="K1861" s="278" t="s">
        <v>341</v>
      </c>
      <c r="L1861" s="278" t="s">
        <v>92</v>
      </c>
      <c r="M1861" s="279" t="s">
        <v>269</v>
      </c>
      <c r="N1861" s="278" t="s">
        <v>5000</v>
      </c>
      <c r="O1861" s="278"/>
    </row>
    <row r="1862" spans="1:15" x14ac:dyDescent="0.3">
      <c r="A1862" s="278" t="s">
        <v>5319</v>
      </c>
      <c r="B1862" s="278" t="s">
        <v>6721</v>
      </c>
      <c r="C1862" s="280" t="s">
        <v>1014</v>
      </c>
      <c r="D1862" s="278" t="s">
        <v>70</v>
      </c>
      <c r="E1862" s="280" t="s">
        <v>568</v>
      </c>
      <c r="F1862" s="278" t="s">
        <v>2289</v>
      </c>
      <c r="G1862" s="278" t="s">
        <v>6722</v>
      </c>
      <c r="H1862" s="278" t="s">
        <v>48</v>
      </c>
      <c r="I1862" s="278" t="s">
        <v>6720</v>
      </c>
      <c r="J1862" s="278" t="s">
        <v>1110</v>
      </c>
      <c r="K1862" s="278" t="s">
        <v>341</v>
      </c>
      <c r="L1862" s="278" t="s">
        <v>92</v>
      </c>
      <c r="M1862" s="279" t="s">
        <v>104</v>
      </c>
      <c r="N1862" s="278" t="s">
        <v>5000</v>
      </c>
      <c r="O1862" s="278"/>
    </row>
    <row r="1863" spans="1:15" x14ac:dyDescent="0.3">
      <c r="A1863" s="278" t="s">
        <v>5319</v>
      </c>
      <c r="B1863" s="278" t="s">
        <v>6718</v>
      </c>
      <c r="C1863" s="280" t="s">
        <v>1014</v>
      </c>
      <c r="D1863" s="278" t="s">
        <v>70</v>
      </c>
      <c r="E1863" s="280" t="s">
        <v>568</v>
      </c>
      <c r="F1863" s="278" t="s">
        <v>2329</v>
      </c>
      <c r="G1863" s="278" t="s">
        <v>6719</v>
      </c>
      <c r="H1863" s="278" t="s">
        <v>48</v>
      </c>
      <c r="I1863" s="278" t="s">
        <v>6717</v>
      </c>
      <c r="J1863" s="278" t="s">
        <v>1110</v>
      </c>
      <c r="K1863" s="278" t="s">
        <v>341</v>
      </c>
      <c r="L1863" s="278" t="s">
        <v>92</v>
      </c>
      <c r="M1863" s="279" t="s">
        <v>6250</v>
      </c>
      <c r="N1863" s="278" t="s">
        <v>5000</v>
      </c>
      <c r="O1863" s="278"/>
    </row>
    <row r="1864" spans="1:15" x14ac:dyDescent="0.3">
      <c r="A1864" s="278" t="s">
        <v>5319</v>
      </c>
      <c r="B1864" s="278" t="s">
        <v>6715</v>
      </c>
      <c r="C1864" s="280" t="s">
        <v>1014</v>
      </c>
      <c r="D1864" s="278" t="s">
        <v>70</v>
      </c>
      <c r="E1864" s="280" t="s">
        <v>568</v>
      </c>
      <c r="F1864" s="278" t="s">
        <v>2329</v>
      </c>
      <c r="G1864" s="278" t="s">
        <v>6716</v>
      </c>
      <c r="H1864" s="278" t="s">
        <v>48</v>
      </c>
      <c r="I1864" s="278" t="s">
        <v>6714</v>
      </c>
      <c r="J1864" s="278" t="s">
        <v>1110</v>
      </c>
      <c r="K1864" s="278" t="s">
        <v>341</v>
      </c>
      <c r="L1864" s="278" t="s">
        <v>92</v>
      </c>
      <c r="M1864" s="279" t="s">
        <v>6250</v>
      </c>
      <c r="N1864" s="278" t="s">
        <v>5000</v>
      </c>
      <c r="O1864" s="278"/>
    </row>
    <row r="1865" spans="1:15" x14ac:dyDescent="0.3">
      <c r="A1865" s="278" t="s">
        <v>5319</v>
      </c>
      <c r="B1865" s="278" t="s">
        <v>6712</v>
      </c>
      <c r="C1865" s="280" t="s">
        <v>1161</v>
      </c>
      <c r="D1865" s="278" t="s">
        <v>70</v>
      </c>
      <c r="E1865" s="280" t="s">
        <v>568</v>
      </c>
      <c r="F1865" s="278" t="s">
        <v>2324</v>
      </c>
      <c r="G1865" s="278" t="s">
        <v>6713</v>
      </c>
      <c r="H1865" s="278" t="s">
        <v>48</v>
      </c>
      <c r="I1865" s="278" t="s">
        <v>6711</v>
      </c>
      <c r="J1865" s="278" t="s">
        <v>1110</v>
      </c>
      <c r="K1865" s="278" t="s">
        <v>341</v>
      </c>
      <c r="L1865" s="278" t="s">
        <v>92</v>
      </c>
      <c r="M1865" s="279" t="s">
        <v>5440</v>
      </c>
      <c r="N1865" s="278" t="s">
        <v>5000</v>
      </c>
      <c r="O1865" s="278"/>
    </row>
    <row r="1866" spans="1:15" x14ac:dyDescent="0.3">
      <c r="A1866" s="278" t="s">
        <v>5319</v>
      </c>
      <c r="B1866" s="278" t="s">
        <v>6709</v>
      </c>
      <c r="C1866" s="280" t="s">
        <v>1014</v>
      </c>
      <c r="D1866" s="278" t="s">
        <v>70</v>
      </c>
      <c r="E1866" s="280" t="s">
        <v>568</v>
      </c>
      <c r="F1866" s="278" t="s">
        <v>2329</v>
      </c>
      <c r="G1866" s="278" t="s">
        <v>6710</v>
      </c>
      <c r="H1866" s="278" t="s">
        <v>48</v>
      </c>
      <c r="I1866" s="278" t="s">
        <v>6708</v>
      </c>
      <c r="J1866" s="278" t="s">
        <v>1110</v>
      </c>
      <c r="K1866" s="278" t="s">
        <v>341</v>
      </c>
      <c r="L1866" s="278" t="s">
        <v>92</v>
      </c>
      <c r="M1866" s="279" t="s">
        <v>6250</v>
      </c>
      <c r="N1866" s="278" t="s">
        <v>5000</v>
      </c>
      <c r="O1866" s="278"/>
    </row>
    <row r="1867" spans="1:15" x14ac:dyDescent="0.3">
      <c r="A1867" s="278" t="s">
        <v>5319</v>
      </c>
      <c r="B1867" s="278" t="s">
        <v>6706</v>
      </c>
      <c r="C1867" s="280" t="s">
        <v>1014</v>
      </c>
      <c r="D1867" s="278" t="s">
        <v>70</v>
      </c>
      <c r="E1867" s="280" t="s">
        <v>568</v>
      </c>
      <c r="F1867" s="278" t="s">
        <v>2329</v>
      </c>
      <c r="G1867" s="278" t="s">
        <v>6707</v>
      </c>
      <c r="H1867" s="278" t="s">
        <v>48</v>
      </c>
      <c r="I1867" s="278" t="s">
        <v>6705</v>
      </c>
      <c r="J1867" s="278" t="s">
        <v>1110</v>
      </c>
      <c r="K1867" s="278" t="s">
        <v>341</v>
      </c>
      <c r="L1867" s="278" t="s">
        <v>92</v>
      </c>
      <c r="M1867" s="279" t="s">
        <v>6348</v>
      </c>
      <c r="N1867" s="278" t="s">
        <v>5000</v>
      </c>
      <c r="O1867" s="278"/>
    </row>
    <row r="1868" spans="1:15" x14ac:dyDescent="0.3">
      <c r="A1868" s="278" t="s">
        <v>5319</v>
      </c>
      <c r="B1868" s="278" t="s">
        <v>6703</v>
      </c>
      <c r="C1868" s="280" t="s">
        <v>1161</v>
      </c>
      <c r="D1868" s="278" t="s">
        <v>70</v>
      </c>
      <c r="E1868" s="280" t="s">
        <v>568</v>
      </c>
      <c r="F1868" s="278" t="s">
        <v>2324</v>
      </c>
      <c r="G1868" s="278" t="s">
        <v>6704</v>
      </c>
      <c r="H1868" s="278" t="s">
        <v>48</v>
      </c>
      <c r="I1868" s="278" t="s">
        <v>6702</v>
      </c>
      <c r="J1868" s="278" t="s">
        <v>1110</v>
      </c>
      <c r="K1868" s="278" t="s">
        <v>341</v>
      </c>
      <c r="L1868" s="278" t="s">
        <v>92</v>
      </c>
      <c r="M1868" s="279" t="s">
        <v>5440</v>
      </c>
      <c r="N1868" s="278" t="s">
        <v>5000</v>
      </c>
      <c r="O1868" s="278"/>
    </row>
    <row r="1869" spans="1:15" x14ac:dyDescent="0.3">
      <c r="A1869" s="278" t="s">
        <v>5319</v>
      </c>
      <c r="B1869" s="278" t="s">
        <v>6700</v>
      </c>
      <c r="C1869" s="280" t="s">
        <v>1161</v>
      </c>
      <c r="D1869" s="278" t="s">
        <v>70</v>
      </c>
      <c r="E1869" s="280" t="s">
        <v>568</v>
      </c>
      <c r="F1869" s="278" t="s">
        <v>2329</v>
      </c>
      <c r="G1869" s="278" t="s">
        <v>6701</v>
      </c>
      <c r="H1869" s="278" t="s">
        <v>48</v>
      </c>
      <c r="I1869" s="278" t="s">
        <v>6699</v>
      </c>
      <c r="J1869" s="278" t="s">
        <v>1110</v>
      </c>
      <c r="K1869" s="278" t="s">
        <v>341</v>
      </c>
      <c r="L1869" s="278" t="s">
        <v>92</v>
      </c>
      <c r="M1869" s="279" t="s">
        <v>6250</v>
      </c>
      <c r="N1869" s="278" t="s">
        <v>5000</v>
      </c>
      <c r="O1869" s="278"/>
    </row>
    <row r="1870" spans="1:15" x14ac:dyDescent="0.3">
      <c r="A1870" s="278" t="s">
        <v>5319</v>
      </c>
      <c r="B1870" s="278" t="s">
        <v>6697</v>
      </c>
      <c r="C1870" s="280" t="s">
        <v>1014</v>
      </c>
      <c r="D1870" s="278" t="s">
        <v>70</v>
      </c>
      <c r="E1870" s="280" t="s">
        <v>568</v>
      </c>
      <c r="F1870" s="278" t="s">
        <v>2329</v>
      </c>
      <c r="G1870" s="278" t="s">
        <v>6698</v>
      </c>
      <c r="H1870" s="278" t="s">
        <v>48</v>
      </c>
      <c r="I1870" s="278" t="s">
        <v>6696</v>
      </c>
      <c r="J1870" s="278" t="s">
        <v>1110</v>
      </c>
      <c r="K1870" s="278" t="s">
        <v>341</v>
      </c>
      <c r="L1870" s="278" t="s">
        <v>92</v>
      </c>
      <c r="M1870" s="279" t="s">
        <v>5787</v>
      </c>
      <c r="N1870" s="278" t="s">
        <v>5000</v>
      </c>
      <c r="O1870" s="278"/>
    </row>
    <row r="1871" spans="1:15" x14ac:dyDescent="0.3">
      <c r="A1871" s="278" t="s">
        <v>5319</v>
      </c>
      <c r="B1871" s="278" t="s">
        <v>6694</v>
      </c>
      <c r="C1871" s="280" t="s">
        <v>1014</v>
      </c>
      <c r="D1871" s="278" t="s">
        <v>70</v>
      </c>
      <c r="E1871" s="280" t="s">
        <v>568</v>
      </c>
      <c r="F1871" s="278" t="s">
        <v>2329</v>
      </c>
      <c r="G1871" s="278" t="s">
        <v>6695</v>
      </c>
      <c r="H1871" s="278" t="s">
        <v>48</v>
      </c>
      <c r="I1871" s="278" t="s">
        <v>6693</v>
      </c>
      <c r="J1871" s="278" t="s">
        <v>1110</v>
      </c>
      <c r="K1871" s="278" t="s">
        <v>341</v>
      </c>
      <c r="L1871" s="278" t="s">
        <v>92</v>
      </c>
      <c r="M1871" s="279" t="s">
        <v>6426</v>
      </c>
      <c r="N1871" s="278" t="s">
        <v>5000</v>
      </c>
      <c r="O1871" s="278"/>
    </row>
    <row r="1872" spans="1:15" x14ac:dyDescent="0.3">
      <c r="A1872" s="278" t="s">
        <v>5319</v>
      </c>
      <c r="B1872" s="278" t="s">
        <v>6691</v>
      </c>
      <c r="C1872" s="280" t="s">
        <v>1161</v>
      </c>
      <c r="D1872" s="278" t="s">
        <v>70</v>
      </c>
      <c r="E1872" s="280" t="s">
        <v>568</v>
      </c>
      <c r="F1872" s="278" t="s">
        <v>2329</v>
      </c>
      <c r="G1872" s="278" t="s">
        <v>6692</v>
      </c>
      <c r="H1872" s="278" t="s">
        <v>48</v>
      </c>
      <c r="I1872" s="278" t="s">
        <v>6690</v>
      </c>
      <c r="J1872" s="278" t="s">
        <v>1110</v>
      </c>
      <c r="K1872" s="278" t="s">
        <v>341</v>
      </c>
      <c r="L1872" s="278" t="s">
        <v>92</v>
      </c>
      <c r="M1872" s="279" t="s">
        <v>329</v>
      </c>
      <c r="N1872" s="278" t="s">
        <v>5000</v>
      </c>
      <c r="O1872" s="278"/>
    </row>
    <row r="1873" spans="1:15" x14ac:dyDescent="0.3">
      <c r="A1873" s="278" t="s">
        <v>5319</v>
      </c>
      <c r="B1873" s="278" t="s">
        <v>6688</v>
      </c>
      <c r="C1873" s="280" t="s">
        <v>1014</v>
      </c>
      <c r="D1873" s="278" t="s">
        <v>70</v>
      </c>
      <c r="E1873" s="280" t="s">
        <v>568</v>
      </c>
      <c r="F1873" s="278" t="s">
        <v>2324</v>
      </c>
      <c r="G1873" s="278" t="s">
        <v>6689</v>
      </c>
      <c r="H1873" s="278" t="s">
        <v>48</v>
      </c>
      <c r="I1873" s="278" t="s">
        <v>6328</v>
      </c>
      <c r="J1873" s="278" t="s">
        <v>1110</v>
      </c>
      <c r="K1873" s="278" t="s">
        <v>341</v>
      </c>
      <c r="L1873" s="278" t="s">
        <v>92</v>
      </c>
      <c r="M1873" s="279" t="s">
        <v>5440</v>
      </c>
      <c r="N1873" s="278" t="s">
        <v>5000</v>
      </c>
      <c r="O1873" s="278"/>
    </row>
    <row r="1874" spans="1:15" x14ac:dyDescent="0.3">
      <c r="A1874" s="278" t="s">
        <v>5319</v>
      </c>
      <c r="B1874" s="278" t="s">
        <v>6686</v>
      </c>
      <c r="C1874" s="280" t="s">
        <v>1014</v>
      </c>
      <c r="D1874" s="278" t="s">
        <v>70</v>
      </c>
      <c r="E1874" s="280" t="s">
        <v>568</v>
      </c>
      <c r="F1874" s="278" t="s">
        <v>2331</v>
      </c>
      <c r="G1874" s="278" t="s">
        <v>6687</v>
      </c>
      <c r="H1874" s="278" t="s">
        <v>48</v>
      </c>
      <c r="I1874" s="278" t="s">
        <v>6685</v>
      </c>
      <c r="J1874" s="278" t="s">
        <v>1110</v>
      </c>
      <c r="K1874" s="278" t="s">
        <v>341</v>
      </c>
      <c r="L1874" s="278" t="s">
        <v>92</v>
      </c>
      <c r="M1874" s="279" t="s">
        <v>6647</v>
      </c>
      <c r="N1874" s="278" t="s">
        <v>5000</v>
      </c>
      <c r="O1874" s="278"/>
    </row>
    <row r="1875" spans="1:15" x14ac:dyDescent="0.3">
      <c r="A1875" s="278" t="s">
        <v>5319</v>
      </c>
      <c r="B1875" s="278" t="s">
        <v>6683</v>
      </c>
      <c r="C1875" s="280" t="s">
        <v>1014</v>
      </c>
      <c r="D1875" s="278" t="s">
        <v>70</v>
      </c>
      <c r="E1875" s="280" t="s">
        <v>568</v>
      </c>
      <c r="F1875" s="278" t="s">
        <v>2331</v>
      </c>
      <c r="G1875" s="278" t="s">
        <v>6684</v>
      </c>
      <c r="H1875" s="278" t="s">
        <v>48</v>
      </c>
      <c r="I1875" s="278" t="s">
        <v>6682</v>
      </c>
      <c r="J1875" s="278" t="s">
        <v>1110</v>
      </c>
      <c r="K1875" s="278" t="s">
        <v>341</v>
      </c>
      <c r="L1875" s="278" t="s">
        <v>92</v>
      </c>
      <c r="M1875" s="279" t="s">
        <v>6647</v>
      </c>
      <c r="N1875" s="278" t="s">
        <v>5000</v>
      </c>
      <c r="O1875" s="278"/>
    </row>
    <row r="1876" spans="1:15" x14ac:dyDescent="0.3">
      <c r="A1876" s="278" t="s">
        <v>5319</v>
      </c>
      <c r="B1876" s="278" t="s">
        <v>6680</v>
      </c>
      <c r="C1876" s="280" t="s">
        <v>1014</v>
      </c>
      <c r="D1876" s="278" t="s">
        <v>70</v>
      </c>
      <c r="E1876" s="280" t="s">
        <v>568</v>
      </c>
      <c r="F1876" s="278" t="s">
        <v>2331</v>
      </c>
      <c r="G1876" s="278" t="s">
        <v>6681</v>
      </c>
      <c r="H1876" s="278" t="s">
        <v>48</v>
      </c>
      <c r="I1876" s="278" t="s">
        <v>6679</v>
      </c>
      <c r="J1876" s="278" t="s">
        <v>1110</v>
      </c>
      <c r="K1876" s="278" t="s">
        <v>341</v>
      </c>
      <c r="L1876" s="278" t="s">
        <v>92</v>
      </c>
      <c r="M1876" s="279" t="s">
        <v>6647</v>
      </c>
      <c r="N1876" s="278" t="s">
        <v>5000</v>
      </c>
      <c r="O1876" s="278"/>
    </row>
    <row r="1877" spans="1:15" x14ac:dyDescent="0.3">
      <c r="A1877" s="278" t="s">
        <v>5319</v>
      </c>
      <c r="B1877" s="278" t="s">
        <v>6677</v>
      </c>
      <c r="C1877" s="280" t="s">
        <v>1014</v>
      </c>
      <c r="D1877" s="278" t="s">
        <v>70</v>
      </c>
      <c r="E1877" s="280" t="s">
        <v>568</v>
      </c>
      <c r="F1877" s="278" t="s">
        <v>2331</v>
      </c>
      <c r="G1877" s="278" t="s">
        <v>6678</v>
      </c>
      <c r="H1877" s="278" t="s">
        <v>48</v>
      </c>
      <c r="I1877" s="278" t="s">
        <v>6676</v>
      </c>
      <c r="J1877" s="278" t="s">
        <v>1110</v>
      </c>
      <c r="K1877" s="278" t="s">
        <v>341</v>
      </c>
      <c r="L1877" s="278" t="s">
        <v>92</v>
      </c>
      <c r="M1877" s="279" t="s">
        <v>6484</v>
      </c>
      <c r="N1877" s="278" t="s">
        <v>5000</v>
      </c>
      <c r="O1877" s="278"/>
    </row>
    <row r="1878" spans="1:15" x14ac:dyDescent="0.3">
      <c r="A1878" s="278" t="s">
        <v>5319</v>
      </c>
      <c r="B1878" s="278" t="s">
        <v>6674</v>
      </c>
      <c r="C1878" s="280" t="s">
        <v>1014</v>
      </c>
      <c r="D1878" s="278" t="s">
        <v>70</v>
      </c>
      <c r="E1878" s="280" t="s">
        <v>568</v>
      </c>
      <c r="F1878" s="278" t="s">
        <v>2329</v>
      </c>
      <c r="G1878" s="278" t="s">
        <v>6675</v>
      </c>
      <c r="H1878" s="278" t="s">
        <v>48</v>
      </c>
      <c r="I1878" s="278" t="s">
        <v>6673</v>
      </c>
      <c r="J1878" s="278" t="s">
        <v>1110</v>
      </c>
      <c r="K1878" s="278" t="s">
        <v>341</v>
      </c>
      <c r="L1878" s="278" t="s">
        <v>92</v>
      </c>
      <c r="M1878" s="279" t="s">
        <v>5787</v>
      </c>
      <c r="N1878" s="278" t="s">
        <v>5000</v>
      </c>
      <c r="O1878" s="278"/>
    </row>
    <row r="1879" spans="1:15" x14ac:dyDescent="0.3">
      <c r="A1879" s="278" t="s">
        <v>5319</v>
      </c>
      <c r="B1879" s="278" t="s">
        <v>6671</v>
      </c>
      <c r="C1879" s="280" t="s">
        <v>1014</v>
      </c>
      <c r="D1879" s="278" t="s">
        <v>70</v>
      </c>
      <c r="E1879" s="280" t="s">
        <v>568</v>
      </c>
      <c r="F1879" s="278" t="s">
        <v>2329</v>
      </c>
      <c r="G1879" s="278" t="s">
        <v>6672</v>
      </c>
      <c r="H1879" s="278" t="s">
        <v>48</v>
      </c>
      <c r="I1879" s="278" t="s">
        <v>6670</v>
      </c>
      <c r="J1879" s="278" t="s">
        <v>1110</v>
      </c>
      <c r="K1879" s="278" t="s">
        <v>341</v>
      </c>
      <c r="L1879" s="278" t="s">
        <v>92</v>
      </c>
      <c r="M1879" s="279" t="s">
        <v>6488</v>
      </c>
      <c r="N1879" s="278" t="s">
        <v>5000</v>
      </c>
      <c r="O1879" s="278"/>
    </row>
    <row r="1880" spans="1:15" x14ac:dyDescent="0.3">
      <c r="A1880" s="278" t="s">
        <v>5319</v>
      </c>
      <c r="B1880" s="278" t="s">
        <v>6668</v>
      </c>
      <c r="C1880" s="280" t="s">
        <v>1014</v>
      </c>
      <c r="D1880" s="278" t="s">
        <v>70</v>
      </c>
      <c r="E1880" s="280" t="s">
        <v>568</v>
      </c>
      <c r="F1880" s="278" t="s">
        <v>2329</v>
      </c>
      <c r="G1880" s="278" t="s">
        <v>6669</v>
      </c>
      <c r="H1880" s="278" t="s">
        <v>48</v>
      </c>
      <c r="I1880" s="278" t="s">
        <v>6667</v>
      </c>
      <c r="J1880" s="278" t="s">
        <v>1110</v>
      </c>
      <c r="K1880" s="278" t="s">
        <v>341</v>
      </c>
      <c r="L1880" s="278" t="s">
        <v>92</v>
      </c>
      <c r="M1880" s="279" t="s">
        <v>6488</v>
      </c>
      <c r="N1880" s="278" t="s">
        <v>5000</v>
      </c>
      <c r="O1880" s="278"/>
    </row>
    <row r="1881" spans="1:15" x14ac:dyDescent="0.3">
      <c r="A1881" s="278" t="s">
        <v>5319</v>
      </c>
      <c r="B1881" s="278" t="s">
        <v>6665</v>
      </c>
      <c r="C1881" s="280" t="s">
        <v>1014</v>
      </c>
      <c r="D1881" s="278" t="s">
        <v>70</v>
      </c>
      <c r="E1881" s="280" t="s">
        <v>568</v>
      </c>
      <c r="F1881" s="278" t="s">
        <v>2329</v>
      </c>
      <c r="G1881" s="278" t="s">
        <v>6666</v>
      </c>
      <c r="H1881" s="278" t="s">
        <v>48</v>
      </c>
      <c r="I1881" s="278" t="s">
        <v>6664</v>
      </c>
      <c r="J1881" s="278" t="s">
        <v>1110</v>
      </c>
      <c r="K1881" s="278" t="s">
        <v>341</v>
      </c>
      <c r="L1881" s="278" t="s">
        <v>92</v>
      </c>
      <c r="M1881" s="279" t="s">
        <v>6488</v>
      </c>
      <c r="N1881" s="278" t="s">
        <v>5000</v>
      </c>
      <c r="O1881" s="278"/>
    </row>
    <row r="1882" spans="1:15" x14ac:dyDescent="0.3">
      <c r="A1882" s="278" t="s">
        <v>5319</v>
      </c>
      <c r="B1882" s="278" t="s">
        <v>6662</v>
      </c>
      <c r="C1882" s="280" t="s">
        <v>1014</v>
      </c>
      <c r="D1882" s="278" t="s">
        <v>70</v>
      </c>
      <c r="E1882" s="280" t="s">
        <v>568</v>
      </c>
      <c r="F1882" s="278" t="s">
        <v>2329</v>
      </c>
      <c r="G1882" s="278" t="s">
        <v>6663</v>
      </c>
      <c r="H1882" s="278" t="s">
        <v>48</v>
      </c>
      <c r="I1882" s="278" t="s">
        <v>6661</v>
      </c>
      <c r="J1882" s="278" t="s">
        <v>1110</v>
      </c>
      <c r="K1882" s="278" t="s">
        <v>341</v>
      </c>
      <c r="L1882" s="278" t="s">
        <v>92</v>
      </c>
      <c r="M1882" s="279" t="s">
        <v>6488</v>
      </c>
      <c r="N1882" s="278" t="s">
        <v>5000</v>
      </c>
      <c r="O1882" s="278"/>
    </row>
    <row r="1883" spans="1:15" x14ac:dyDescent="0.3">
      <c r="A1883" s="278" t="s">
        <v>5319</v>
      </c>
      <c r="B1883" s="278" t="s">
        <v>6659</v>
      </c>
      <c r="C1883" s="280" t="s">
        <v>1014</v>
      </c>
      <c r="D1883" s="278" t="s">
        <v>70</v>
      </c>
      <c r="E1883" s="280" t="s">
        <v>568</v>
      </c>
      <c r="F1883" s="278" t="s">
        <v>2331</v>
      </c>
      <c r="G1883" s="281" t="s">
        <v>6660</v>
      </c>
      <c r="H1883" s="278" t="s">
        <v>48</v>
      </c>
      <c r="I1883" s="278" t="s">
        <v>6658</v>
      </c>
      <c r="J1883" s="278" t="s">
        <v>1110</v>
      </c>
      <c r="K1883" s="278" t="s">
        <v>341</v>
      </c>
      <c r="L1883" s="278" t="s">
        <v>92</v>
      </c>
      <c r="M1883" s="279" t="s">
        <v>6647</v>
      </c>
      <c r="N1883" s="278" t="s">
        <v>5000</v>
      </c>
      <c r="O1883" s="278" t="s">
        <v>6657</v>
      </c>
    </row>
    <row r="1884" spans="1:15" x14ac:dyDescent="0.3">
      <c r="A1884" s="278" t="s">
        <v>5319</v>
      </c>
      <c r="B1884" s="278" t="s">
        <v>6655</v>
      </c>
      <c r="C1884" s="280" t="s">
        <v>1014</v>
      </c>
      <c r="D1884" s="278" t="s">
        <v>70</v>
      </c>
      <c r="E1884" s="280" t="s">
        <v>568</v>
      </c>
      <c r="F1884" s="278" t="s">
        <v>2331</v>
      </c>
      <c r="G1884" s="278" t="s">
        <v>6656</v>
      </c>
      <c r="H1884" s="278" t="s">
        <v>48</v>
      </c>
      <c r="I1884" s="278" t="s">
        <v>6654</v>
      </c>
      <c r="J1884" s="278" t="s">
        <v>1110</v>
      </c>
      <c r="K1884" s="278" t="s">
        <v>341</v>
      </c>
      <c r="L1884" s="278" t="s">
        <v>92</v>
      </c>
      <c r="M1884" s="279" t="s">
        <v>6647</v>
      </c>
      <c r="N1884" s="278" t="s">
        <v>5000</v>
      </c>
      <c r="O1884" s="278"/>
    </row>
    <row r="1885" spans="1:15" x14ac:dyDescent="0.3">
      <c r="A1885" s="278" t="s">
        <v>5319</v>
      </c>
      <c r="B1885" s="278" t="s">
        <v>6652</v>
      </c>
      <c r="C1885" s="280" t="s">
        <v>1014</v>
      </c>
      <c r="D1885" s="278" t="s">
        <v>70</v>
      </c>
      <c r="E1885" s="280" t="s">
        <v>568</v>
      </c>
      <c r="F1885" s="278" t="s">
        <v>2331</v>
      </c>
      <c r="G1885" s="278" t="s">
        <v>6653</v>
      </c>
      <c r="H1885" s="278" t="s">
        <v>48</v>
      </c>
      <c r="I1885" s="278" t="s">
        <v>6651</v>
      </c>
      <c r="J1885" s="278" t="s">
        <v>1110</v>
      </c>
      <c r="K1885" s="278" t="s">
        <v>341</v>
      </c>
      <c r="L1885" s="278" t="s">
        <v>92</v>
      </c>
      <c r="M1885" s="279" t="s">
        <v>6647</v>
      </c>
      <c r="N1885" s="278" t="s">
        <v>5000</v>
      </c>
      <c r="O1885" s="278"/>
    </row>
    <row r="1886" spans="1:15" x14ac:dyDescent="0.3">
      <c r="A1886" s="278" t="s">
        <v>5319</v>
      </c>
      <c r="B1886" s="278" t="s">
        <v>6649</v>
      </c>
      <c r="C1886" s="280" t="s">
        <v>1014</v>
      </c>
      <c r="D1886" s="278" t="s">
        <v>70</v>
      </c>
      <c r="E1886" s="280" t="s">
        <v>568</v>
      </c>
      <c r="F1886" s="278" t="s">
        <v>2331</v>
      </c>
      <c r="G1886" s="278" t="s">
        <v>6650</v>
      </c>
      <c r="H1886" s="278" t="s">
        <v>48</v>
      </c>
      <c r="I1886" s="278" t="s">
        <v>6648</v>
      </c>
      <c r="J1886" s="278" t="s">
        <v>1110</v>
      </c>
      <c r="K1886" s="278" t="s">
        <v>341</v>
      </c>
      <c r="L1886" s="278" t="s">
        <v>92</v>
      </c>
      <c r="M1886" s="279" t="s">
        <v>6647</v>
      </c>
      <c r="N1886" s="278" t="s">
        <v>5000</v>
      </c>
      <c r="O1886" s="278"/>
    </row>
    <row r="1887" spans="1:15" x14ac:dyDescent="0.3">
      <c r="A1887" s="278" t="s">
        <v>5319</v>
      </c>
      <c r="B1887" s="278" t="s">
        <v>6645</v>
      </c>
      <c r="C1887" s="280" t="s">
        <v>1014</v>
      </c>
      <c r="D1887" s="278" t="s">
        <v>70</v>
      </c>
      <c r="E1887" s="280" t="s">
        <v>568</v>
      </c>
      <c r="F1887" s="278" t="s">
        <v>2294</v>
      </c>
      <c r="G1887" s="278" t="s">
        <v>6646</v>
      </c>
      <c r="H1887" s="278" t="s">
        <v>48</v>
      </c>
      <c r="I1887" s="278" t="s">
        <v>6644</v>
      </c>
      <c r="J1887" s="278" t="s">
        <v>1110</v>
      </c>
      <c r="K1887" s="278" t="s">
        <v>341</v>
      </c>
      <c r="L1887" s="278" t="s">
        <v>92</v>
      </c>
      <c r="M1887" s="279" t="s">
        <v>266</v>
      </c>
      <c r="N1887" s="278" t="s">
        <v>5000</v>
      </c>
      <c r="O1887" s="278"/>
    </row>
    <row r="1888" spans="1:15" x14ac:dyDescent="0.3">
      <c r="A1888" s="278" t="s">
        <v>5319</v>
      </c>
      <c r="B1888" s="278" t="s">
        <v>4864</v>
      </c>
      <c r="C1888" s="280" t="s">
        <v>1014</v>
      </c>
      <c r="D1888" s="278" t="s">
        <v>70</v>
      </c>
      <c r="E1888" s="280" t="s">
        <v>568</v>
      </c>
      <c r="F1888" s="278" t="s">
        <v>2309</v>
      </c>
      <c r="G1888" s="278" t="s">
        <v>6643</v>
      </c>
      <c r="H1888" s="278" t="s">
        <v>48</v>
      </c>
      <c r="I1888" s="278" t="s">
        <v>6642</v>
      </c>
      <c r="J1888" s="278" t="s">
        <v>1110</v>
      </c>
      <c r="K1888" s="278" t="s">
        <v>341</v>
      </c>
      <c r="L1888" s="278" t="s">
        <v>92</v>
      </c>
      <c r="M1888" s="279" t="s">
        <v>296</v>
      </c>
      <c r="N1888" s="278" t="s">
        <v>5000</v>
      </c>
      <c r="O1888" s="278"/>
    </row>
    <row r="1889" spans="1:15" x14ac:dyDescent="0.3">
      <c r="A1889" s="278" t="s">
        <v>5319</v>
      </c>
      <c r="B1889" s="278" t="s">
        <v>6640</v>
      </c>
      <c r="C1889" s="280" t="s">
        <v>1161</v>
      </c>
      <c r="D1889" s="278" t="s">
        <v>70</v>
      </c>
      <c r="E1889" s="280" t="s">
        <v>568</v>
      </c>
      <c r="F1889" s="278" t="s">
        <v>2294</v>
      </c>
      <c r="G1889" s="278" t="s">
        <v>6641</v>
      </c>
      <c r="H1889" s="278" t="s">
        <v>48</v>
      </c>
      <c r="I1889" s="278" t="s">
        <v>6639</v>
      </c>
      <c r="J1889" s="278" t="s">
        <v>1110</v>
      </c>
      <c r="K1889" s="278" t="s">
        <v>341</v>
      </c>
      <c r="L1889" s="278" t="s">
        <v>92</v>
      </c>
      <c r="M1889" s="279" t="s">
        <v>266</v>
      </c>
      <c r="N1889" s="278" t="s">
        <v>5000</v>
      </c>
      <c r="O1889" s="278"/>
    </row>
    <row r="1890" spans="1:15" x14ac:dyDescent="0.3">
      <c r="A1890" s="278" t="s">
        <v>5319</v>
      </c>
      <c r="B1890" s="278" t="s">
        <v>6637</v>
      </c>
      <c r="C1890" s="280" t="s">
        <v>1161</v>
      </c>
      <c r="D1890" s="278" t="s">
        <v>70</v>
      </c>
      <c r="E1890" s="280" t="s">
        <v>568</v>
      </c>
      <c r="F1890" s="278" t="s">
        <v>2294</v>
      </c>
      <c r="G1890" s="278" t="s">
        <v>6638</v>
      </c>
      <c r="H1890" s="278" t="s">
        <v>48</v>
      </c>
      <c r="I1890" s="278" t="s">
        <v>6636</v>
      </c>
      <c r="J1890" s="278" t="s">
        <v>1110</v>
      </c>
      <c r="K1890" s="278" t="s">
        <v>341</v>
      </c>
      <c r="L1890" s="278" t="s">
        <v>92</v>
      </c>
      <c r="M1890" s="279" t="s">
        <v>266</v>
      </c>
      <c r="N1890" s="278" t="s">
        <v>5000</v>
      </c>
      <c r="O1890" s="278"/>
    </row>
    <row r="1891" spans="1:15" x14ac:dyDescent="0.3">
      <c r="A1891" s="278" t="s">
        <v>5319</v>
      </c>
      <c r="B1891" s="278" t="s">
        <v>6634</v>
      </c>
      <c r="C1891" s="280" t="s">
        <v>1161</v>
      </c>
      <c r="D1891" s="278" t="s">
        <v>70</v>
      </c>
      <c r="E1891" s="280" t="s">
        <v>568</v>
      </c>
      <c r="F1891" s="278" t="s">
        <v>2294</v>
      </c>
      <c r="G1891" s="278" t="s">
        <v>6635</v>
      </c>
      <c r="H1891" s="278" t="s">
        <v>48</v>
      </c>
      <c r="I1891" s="278" t="s">
        <v>6633</v>
      </c>
      <c r="J1891" s="278" t="s">
        <v>1110</v>
      </c>
      <c r="K1891" s="278" t="s">
        <v>341</v>
      </c>
      <c r="L1891" s="278" t="s">
        <v>92</v>
      </c>
      <c r="M1891" s="279" t="s">
        <v>266</v>
      </c>
      <c r="N1891" s="278" t="s">
        <v>5000</v>
      </c>
      <c r="O1891" s="278"/>
    </row>
    <row r="1892" spans="1:15" x14ac:dyDescent="0.3">
      <c r="A1892" s="278" t="s">
        <v>5319</v>
      </c>
      <c r="B1892" s="278" t="s">
        <v>6631</v>
      </c>
      <c r="C1892" s="280" t="s">
        <v>1014</v>
      </c>
      <c r="D1892" s="278" t="s">
        <v>70</v>
      </c>
      <c r="E1892" s="280" t="s">
        <v>568</v>
      </c>
      <c r="F1892" s="278" t="s">
        <v>2294</v>
      </c>
      <c r="G1892" s="278" t="s">
        <v>6632</v>
      </c>
      <c r="H1892" s="278" t="s">
        <v>48</v>
      </c>
      <c r="I1892" s="278" t="s">
        <v>6630</v>
      </c>
      <c r="J1892" s="278" t="s">
        <v>1110</v>
      </c>
      <c r="K1892" s="278" t="s">
        <v>341</v>
      </c>
      <c r="L1892" s="278" t="s">
        <v>92</v>
      </c>
      <c r="M1892" s="279" t="s">
        <v>266</v>
      </c>
      <c r="N1892" s="278" t="s">
        <v>5000</v>
      </c>
      <c r="O1892" s="278"/>
    </row>
    <row r="1893" spans="1:15" x14ac:dyDescent="0.3">
      <c r="A1893" s="278" t="s">
        <v>5319</v>
      </c>
      <c r="B1893" s="278" t="s">
        <v>6628</v>
      </c>
      <c r="C1893" s="280" t="s">
        <v>1014</v>
      </c>
      <c r="D1893" s="278" t="s">
        <v>70</v>
      </c>
      <c r="E1893" s="280" t="s">
        <v>568</v>
      </c>
      <c r="F1893" s="278" t="s">
        <v>2329</v>
      </c>
      <c r="G1893" s="278" t="s">
        <v>6629</v>
      </c>
      <c r="H1893" s="278" t="s">
        <v>48</v>
      </c>
      <c r="I1893" s="278" t="s">
        <v>6627</v>
      </c>
      <c r="J1893" s="278" t="s">
        <v>1110</v>
      </c>
      <c r="K1893" s="278" t="s">
        <v>341</v>
      </c>
      <c r="L1893" s="278" t="s">
        <v>92</v>
      </c>
      <c r="M1893" s="279" t="s">
        <v>6608</v>
      </c>
      <c r="N1893" s="278" t="s">
        <v>5000</v>
      </c>
      <c r="O1893" s="278"/>
    </row>
    <row r="1894" spans="1:15" x14ac:dyDescent="0.3">
      <c r="A1894" s="278" t="s">
        <v>5319</v>
      </c>
      <c r="B1894" s="278" t="s">
        <v>6625</v>
      </c>
      <c r="C1894" s="280" t="s">
        <v>1014</v>
      </c>
      <c r="D1894" s="278" t="s">
        <v>70</v>
      </c>
      <c r="E1894" s="280" t="s">
        <v>568</v>
      </c>
      <c r="F1894" s="278" t="s">
        <v>2303</v>
      </c>
      <c r="G1894" s="278" t="s">
        <v>6626</v>
      </c>
      <c r="H1894" s="278" t="s">
        <v>48</v>
      </c>
      <c r="I1894" s="278" t="s">
        <v>6624</v>
      </c>
      <c r="J1894" s="278" t="s">
        <v>1110</v>
      </c>
      <c r="K1894" s="278" t="s">
        <v>341</v>
      </c>
      <c r="L1894" s="278" t="s">
        <v>92</v>
      </c>
      <c r="M1894" s="279" t="s">
        <v>455</v>
      </c>
      <c r="N1894" s="278" t="s">
        <v>5000</v>
      </c>
      <c r="O1894" s="278"/>
    </row>
    <row r="1895" spans="1:15" x14ac:dyDescent="0.3">
      <c r="A1895" s="278" t="s">
        <v>5319</v>
      </c>
      <c r="B1895" s="278" t="s">
        <v>6622</v>
      </c>
      <c r="C1895" s="280" t="s">
        <v>1014</v>
      </c>
      <c r="D1895" s="278" t="s">
        <v>70</v>
      </c>
      <c r="E1895" s="280" t="s">
        <v>568</v>
      </c>
      <c r="F1895" s="278" t="s">
        <v>2329</v>
      </c>
      <c r="G1895" s="278" t="s">
        <v>6623</v>
      </c>
      <c r="H1895" s="278" t="s">
        <v>48</v>
      </c>
      <c r="I1895" s="278" t="s">
        <v>6621</v>
      </c>
      <c r="J1895" s="278" t="s">
        <v>1110</v>
      </c>
      <c r="K1895" s="278" t="s">
        <v>341</v>
      </c>
      <c r="L1895" s="278" t="s">
        <v>92</v>
      </c>
      <c r="M1895" s="279" t="s">
        <v>6608</v>
      </c>
      <c r="N1895" s="278" t="s">
        <v>5000</v>
      </c>
      <c r="O1895" s="278"/>
    </row>
    <row r="1896" spans="1:15" x14ac:dyDescent="0.3">
      <c r="A1896" s="278" t="s">
        <v>5319</v>
      </c>
      <c r="B1896" s="278" t="s">
        <v>6619</v>
      </c>
      <c r="C1896" s="280" t="s">
        <v>1161</v>
      </c>
      <c r="D1896" s="278" t="s">
        <v>70</v>
      </c>
      <c r="E1896" s="280" t="s">
        <v>568</v>
      </c>
      <c r="F1896" s="278" t="s">
        <v>2294</v>
      </c>
      <c r="G1896" s="278" t="s">
        <v>6620</v>
      </c>
      <c r="H1896" s="278" t="s">
        <v>48</v>
      </c>
      <c r="I1896" s="278" t="s">
        <v>6618</v>
      </c>
      <c r="J1896" s="278" t="s">
        <v>1110</v>
      </c>
      <c r="K1896" s="278" t="s">
        <v>341</v>
      </c>
      <c r="L1896" s="278" t="s">
        <v>92</v>
      </c>
      <c r="M1896" s="279" t="s">
        <v>266</v>
      </c>
      <c r="N1896" s="278" t="s">
        <v>5000</v>
      </c>
      <c r="O1896" s="278"/>
    </row>
    <row r="1897" spans="1:15" x14ac:dyDescent="0.3">
      <c r="A1897" s="278" t="s">
        <v>5319</v>
      </c>
      <c r="B1897" s="278" t="s">
        <v>6616</v>
      </c>
      <c r="C1897" s="280" t="s">
        <v>1014</v>
      </c>
      <c r="D1897" s="278" t="s">
        <v>70</v>
      </c>
      <c r="E1897" s="280" t="s">
        <v>568</v>
      </c>
      <c r="F1897" s="278" t="s">
        <v>2331</v>
      </c>
      <c r="G1897" s="278" t="s">
        <v>6617</v>
      </c>
      <c r="H1897" s="278" t="s">
        <v>48</v>
      </c>
      <c r="I1897" s="278" t="s">
        <v>6615</v>
      </c>
      <c r="J1897" s="278" t="s">
        <v>1110</v>
      </c>
      <c r="K1897" s="278" t="s">
        <v>341</v>
      </c>
      <c r="L1897" s="278" t="s">
        <v>92</v>
      </c>
      <c r="M1897" s="279" t="s">
        <v>6484</v>
      </c>
      <c r="N1897" s="278" t="s">
        <v>5000</v>
      </c>
      <c r="O1897" s="278"/>
    </row>
    <row r="1898" spans="1:15" x14ac:dyDescent="0.3">
      <c r="A1898" s="278" t="s">
        <v>5319</v>
      </c>
      <c r="B1898" s="278" t="s">
        <v>6613</v>
      </c>
      <c r="C1898" s="280" t="s">
        <v>1014</v>
      </c>
      <c r="D1898" s="278" t="s">
        <v>70</v>
      </c>
      <c r="E1898" s="280" t="s">
        <v>568</v>
      </c>
      <c r="F1898" s="278" t="s">
        <v>2331</v>
      </c>
      <c r="G1898" s="278" t="s">
        <v>6614</v>
      </c>
      <c r="H1898" s="278" t="s">
        <v>48</v>
      </c>
      <c r="I1898" s="278" t="s">
        <v>6612</v>
      </c>
      <c r="J1898" s="278" t="s">
        <v>1110</v>
      </c>
      <c r="K1898" s="278" t="s">
        <v>341</v>
      </c>
      <c r="L1898" s="278" t="s">
        <v>92</v>
      </c>
      <c r="M1898" s="279" t="s">
        <v>6484</v>
      </c>
      <c r="N1898" s="278" t="s">
        <v>5000</v>
      </c>
      <c r="O1898" s="278"/>
    </row>
    <row r="1899" spans="1:15" x14ac:dyDescent="0.3">
      <c r="A1899" s="278" t="s">
        <v>5319</v>
      </c>
      <c r="B1899" s="278" t="s">
        <v>6610</v>
      </c>
      <c r="C1899" s="280" t="s">
        <v>1161</v>
      </c>
      <c r="D1899" s="278" t="s">
        <v>70</v>
      </c>
      <c r="E1899" s="280" t="s">
        <v>568</v>
      </c>
      <c r="F1899" s="278" t="s">
        <v>2329</v>
      </c>
      <c r="G1899" s="278" t="s">
        <v>6611</v>
      </c>
      <c r="H1899" s="278" t="s">
        <v>48</v>
      </c>
      <c r="I1899" s="278" t="s">
        <v>6609</v>
      </c>
      <c r="J1899" s="278" t="s">
        <v>1110</v>
      </c>
      <c r="K1899" s="278" t="s">
        <v>341</v>
      </c>
      <c r="L1899" s="278" t="s">
        <v>92</v>
      </c>
      <c r="M1899" s="279" t="s">
        <v>6608</v>
      </c>
      <c r="N1899" s="278" t="s">
        <v>5000</v>
      </c>
      <c r="O1899" s="278"/>
    </row>
    <row r="1900" spans="1:15" x14ac:dyDescent="0.3">
      <c r="A1900" s="278" t="s">
        <v>5319</v>
      </c>
      <c r="B1900" s="278" t="s">
        <v>6606</v>
      </c>
      <c r="C1900" s="280" t="s">
        <v>1014</v>
      </c>
      <c r="D1900" s="278" t="s">
        <v>70</v>
      </c>
      <c r="E1900" s="280" t="s">
        <v>568</v>
      </c>
      <c r="F1900" s="278" t="s">
        <v>2309</v>
      </c>
      <c r="G1900" s="278" t="s">
        <v>6607</v>
      </c>
      <c r="H1900" s="278" t="s">
        <v>48</v>
      </c>
      <c r="I1900" s="278" t="s">
        <v>6605</v>
      </c>
      <c r="J1900" s="278" t="s">
        <v>1110</v>
      </c>
      <c r="K1900" s="278" t="s">
        <v>341</v>
      </c>
      <c r="L1900" s="278" t="s">
        <v>92</v>
      </c>
      <c r="M1900" s="279" t="s">
        <v>296</v>
      </c>
      <c r="N1900" s="278" t="s">
        <v>5000</v>
      </c>
      <c r="O1900" s="278"/>
    </row>
    <row r="1901" spans="1:15" x14ac:dyDescent="0.3">
      <c r="A1901" s="278" t="s">
        <v>5319</v>
      </c>
      <c r="B1901" s="278" t="s">
        <v>6603</v>
      </c>
      <c r="C1901" s="280" t="s">
        <v>1014</v>
      </c>
      <c r="D1901" s="278" t="s">
        <v>70</v>
      </c>
      <c r="E1901" s="280" t="s">
        <v>568</v>
      </c>
      <c r="F1901" s="278" t="s">
        <v>2293</v>
      </c>
      <c r="G1901" s="278" t="s">
        <v>6604</v>
      </c>
      <c r="H1901" s="278" t="s">
        <v>48</v>
      </c>
      <c r="I1901" s="278" t="s">
        <v>6602</v>
      </c>
      <c r="J1901" s="278" t="s">
        <v>1110</v>
      </c>
      <c r="K1901" s="278" t="s">
        <v>341</v>
      </c>
      <c r="L1901" s="278" t="s">
        <v>92</v>
      </c>
      <c r="M1901" s="279" t="s">
        <v>263</v>
      </c>
      <c r="N1901" s="278" t="s">
        <v>5000</v>
      </c>
      <c r="O1901" s="278"/>
    </row>
    <row r="1902" spans="1:15" x14ac:dyDescent="0.3">
      <c r="A1902" s="278" t="s">
        <v>5319</v>
      </c>
      <c r="B1902" s="278" t="s">
        <v>6600</v>
      </c>
      <c r="C1902" s="280" t="s">
        <v>1014</v>
      </c>
      <c r="D1902" s="278" t="s">
        <v>70</v>
      </c>
      <c r="E1902" s="280" t="s">
        <v>568</v>
      </c>
      <c r="F1902" s="278" t="s">
        <v>2309</v>
      </c>
      <c r="G1902" s="278" t="s">
        <v>6601</v>
      </c>
      <c r="H1902" s="278" t="s">
        <v>48</v>
      </c>
      <c r="I1902" s="278" t="s">
        <v>6599</v>
      </c>
      <c r="J1902" s="278" t="s">
        <v>1110</v>
      </c>
      <c r="K1902" s="278" t="s">
        <v>341</v>
      </c>
      <c r="L1902" s="278" t="s">
        <v>92</v>
      </c>
      <c r="M1902" s="279" t="s">
        <v>296</v>
      </c>
      <c r="N1902" s="278" t="s">
        <v>5000</v>
      </c>
      <c r="O1902" s="278"/>
    </row>
    <row r="1903" spans="1:15" x14ac:dyDescent="0.3">
      <c r="A1903" s="278" t="s">
        <v>5319</v>
      </c>
      <c r="B1903" s="278" t="s">
        <v>6597</v>
      </c>
      <c r="C1903" s="280" t="s">
        <v>1014</v>
      </c>
      <c r="D1903" s="278" t="s">
        <v>70</v>
      </c>
      <c r="E1903" s="280" t="s">
        <v>568</v>
      </c>
      <c r="F1903" s="278" t="s">
        <v>2309</v>
      </c>
      <c r="G1903" s="278" t="s">
        <v>6598</v>
      </c>
      <c r="H1903" s="278" t="s">
        <v>48</v>
      </c>
      <c r="I1903" s="278" t="s">
        <v>6596</v>
      </c>
      <c r="J1903" s="278" t="s">
        <v>1110</v>
      </c>
      <c r="K1903" s="278" t="s">
        <v>341</v>
      </c>
      <c r="L1903" s="278" t="s">
        <v>92</v>
      </c>
      <c r="M1903" s="279" t="s">
        <v>296</v>
      </c>
      <c r="N1903" s="278" t="s">
        <v>5000</v>
      </c>
      <c r="O1903" s="278"/>
    </row>
    <row r="1904" spans="1:15" x14ac:dyDescent="0.3">
      <c r="A1904" s="278" t="s">
        <v>5319</v>
      </c>
      <c r="B1904" s="278" t="s">
        <v>6594</v>
      </c>
      <c r="C1904" s="280" t="s">
        <v>1161</v>
      </c>
      <c r="D1904" s="278" t="s">
        <v>70</v>
      </c>
      <c r="E1904" s="280" t="s">
        <v>568</v>
      </c>
      <c r="F1904" s="278" t="s">
        <v>2329</v>
      </c>
      <c r="G1904" s="278" t="s">
        <v>6595</v>
      </c>
      <c r="H1904" s="278" t="s">
        <v>48</v>
      </c>
      <c r="I1904" s="278" t="s">
        <v>6593</v>
      </c>
      <c r="J1904" s="278" t="s">
        <v>1110</v>
      </c>
      <c r="K1904" s="278" t="s">
        <v>341</v>
      </c>
      <c r="L1904" s="278" t="s">
        <v>92</v>
      </c>
      <c r="M1904" s="279" t="s">
        <v>6488</v>
      </c>
      <c r="N1904" s="278" t="s">
        <v>5000</v>
      </c>
      <c r="O1904" s="278"/>
    </row>
    <row r="1905" spans="1:15" x14ac:dyDescent="0.3">
      <c r="A1905" s="278" t="s">
        <v>5319</v>
      </c>
      <c r="B1905" s="278" t="s">
        <v>6591</v>
      </c>
      <c r="C1905" s="280" t="s">
        <v>1161</v>
      </c>
      <c r="D1905" s="278" t="s">
        <v>70</v>
      </c>
      <c r="E1905" s="280" t="s">
        <v>568</v>
      </c>
      <c r="F1905" s="278" t="s">
        <v>2329</v>
      </c>
      <c r="G1905" s="278" t="s">
        <v>6592</v>
      </c>
      <c r="H1905" s="278" t="s">
        <v>48</v>
      </c>
      <c r="I1905" s="278" t="s">
        <v>6590</v>
      </c>
      <c r="J1905" s="278" t="s">
        <v>1110</v>
      </c>
      <c r="K1905" s="278" t="s">
        <v>341</v>
      </c>
      <c r="L1905" s="278" t="s">
        <v>92</v>
      </c>
      <c r="M1905" s="279" t="s">
        <v>6488</v>
      </c>
      <c r="N1905" s="278" t="s">
        <v>5000</v>
      </c>
      <c r="O1905" s="278"/>
    </row>
    <row r="1906" spans="1:15" x14ac:dyDescent="0.3">
      <c r="A1906" s="278" t="s">
        <v>5319</v>
      </c>
      <c r="B1906" s="278" t="s">
        <v>6588</v>
      </c>
      <c r="C1906" s="280" t="s">
        <v>1014</v>
      </c>
      <c r="D1906" s="278" t="s">
        <v>70</v>
      </c>
      <c r="E1906" s="280" t="s">
        <v>568</v>
      </c>
      <c r="F1906" s="278" t="s">
        <v>2295</v>
      </c>
      <c r="G1906" s="278" t="s">
        <v>6589</v>
      </c>
      <c r="H1906" s="278" t="s">
        <v>48</v>
      </c>
      <c r="I1906" s="278" t="s">
        <v>6587</v>
      </c>
      <c r="J1906" s="278" t="s">
        <v>1110</v>
      </c>
      <c r="K1906" s="278" t="s">
        <v>341</v>
      </c>
      <c r="L1906" s="278" t="s">
        <v>92</v>
      </c>
      <c r="M1906" s="279" t="s">
        <v>269</v>
      </c>
      <c r="N1906" s="278" t="s">
        <v>5000</v>
      </c>
      <c r="O1906" s="278"/>
    </row>
    <row r="1907" spans="1:15" x14ac:dyDescent="0.3">
      <c r="A1907" s="278" t="s">
        <v>5319</v>
      </c>
      <c r="B1907" s="278" t="s">
        <v>6585</v>
      </c>
      <c r="C1907" s="280" t="s">
        <v>1161</v>
      </c>
      <c r="D1907" s="278" t="s">
        <v>70</v>
      </c>
      <c r="E1907" s="280" t="s">
        <v>568</v>
      </c>
      <c r="F1907" s="278" t="s">
        <v>2329</v>
      </c>
      <c r="G1907" s="278" t="s">
        <v>6586</v>
      </c>
      <c r="H1907" s="278" t="s">
        <v>48</v>
      </c>
      <c r="I1907" s="278" t="s">
        <v>6584</v>
      </c>
      <c r="J1907" s="278" t="s">
        <v>1110</v>
      </c>
      <c r="K1907" s="278" t="s">
        <v>341</v>
      </c>
      <c r="L1907" s="278" t="s">
        <v>92</v>
      </c>
      <c r="M1907" s="279" t="s">
        <v>6327</v>
      </c>
      <c r="N1907" s="278" t="s">
        <v>5000</v>
      </c>
      <c r="O1907" s="278"/>
    </row>
    <row r="1908" spans="1:15" x14ac:dyDescent="0.3">
      <c r="A1908" s="278" t="s">
        <v>5319</v>
      </c>
      <c r="B1908" s="278" t="s">
        <v>6582</v>
      </c>
      <c r="C1908" s="280" t="s">
        <v>1161</v>
      </c>
      <c r="D1908" s="278" t="s">
        <v>70</v>
      </c>
      <c r="E1908" s="280" t="s">
        <v>568</v>
      </c>
      <c r="F1908" s="278" t="s">
        <v>2294</v>
      </c>
      <c r="G1908" s="278" t="s">
        <v>6583</v>
      </c>
      <c r="H1908" s="278" t="s">
        <v>48</v>
      </c>
      <c r="I1908" s="278" t="s">
        <v>6581</v>
      </c>
      <c r="J1908" s="278" t="s">
        <v>1110</v>
      </c>
      <c r="K1908" s="278" t="s">
        <v>341</v>
      </c>
      <c r="L1908" s="278" t="s">
        <v>92</v>
      </c>
      <c r="M1908" s="279" t="s">
        <v>6565</v>
      </c>
      <c r="N1908" s="278" t="s">
        <v>5000</v>
      </c>
      <c r="O1908" s="278"/>
    </row>
    <row r="1909" spans="1:15" x14ac:dyDescent="0.3">
      <c r="A1909" s="278" t="s">
        <v>5319</v>
      </c>
      <c r="B1909" s="278" t="s">
        <v>6579</v>
      </c>
      <c r="C1909" s="280" t="s">
        <v>1161</v>
      </c>
      <c r="D1909" s="278" t="s">
        <v>70</v>
      </c>
      <c r="E1909" s="280" t="s">
        <v>568</v>
      </c>
      <c r="F1909" s="278" t="s">
        <v>2294</v>
      </c>
      <c r="G1909" s="278" t="s">
        <v>6580</v>
      </c>
      <c r="H1909" s="278" t="s">
        <v>48</v>
      </c>
      <c r="I1909" s="278" t="s">
        <v>6578</v>
      </c>
      <c r="J1909" s="278" t="s">
        <v>1110</v>
      </c>
      <c r="K1909" s="278" t="s">
        <v>341</v>
      </c>
      <c r="L1909" s="278" t="s">
        <v>92</v>
      </c>
      <c r="M1909" s="279" t="s">
        <v>6565</v>
      </c>
      <c r="N1909" s="278" t="s">
        <v>5000</v>
      </c>
      <c r="O1909" s="278"/>
    </row>
    <row r="1910" spans="1:15" x14ac:dyDescent="0.3">
      <c r="A1910" s="278" t="s">
        <v>5319</v>
      </c>
      <c r="B1910" s="278" t="s">
        <v>6576</v>
      </c>
      <c r="C1910" s="280" t="s">
        <v>1161</v>
      </c>
      <c r="D1910" s="278" t="s">
        <v>70</v>
      </c>
      <c r="E1910" s="280" t="s">
        <v>568</v>
      </c>
      <c r="F1910" s="278" t="s">
        <v>2294</v>
      </c>
      <c r="G1910" s="278" t="s">
        <v>6577</v>
      </c>
      <c r="H1910" s="278" t="s">
        <v>48</v>
      </c>
      <c r="I1910" s="278" t="s">
        <v>6575</v>
      </c>
      <c r="J1910" s="278" t="s">
        <v>1110</v>
      </c>
      <c r="K1910" s="278" t="s">
        <v>341</v>
      </c>
      <c r="L1910" s="278" t="s">
        <v>92</v>
      </c>
      <c r="M1910" s="279" t="s">
        <v>6565</v>
      </c>
      <c r="N1910" s="278" t="s">
        <v>5000</v>
      </c>
      <c r="O1910" s="278"/>
    </row>
    <row r="1911" spans="1:15" x14ac:dyDescent="0.3">
      <c r="A1911" s="278" t="s">
        <v>5319</v>
      </c>
      <c r="B1911" s="278" t="s">
        <v>6573</v>
      </c>
      <c r="C1911" s="280" t="s">
        <v>1161</v>
      </c>
      <c r="D1911" s="278" t="s">
        <v>70</v>
      </c>
      <c r="E1911" s="280" t="s">
        <v>568</v>
      </c>
      <c r="F1911" s="278" t="s">
        <v>2294</v>
      </c>
      <c r="G1911" s="278" t="s">
        <v>6574</v>
      </c>
      <c r="H1911" s="278" t="s">
        <v>48</v>
      </c>
      <c r="I1911" s="278" t="s">
        <v>6572</v>
      </c>
      <c r="J1911" s="278" t="s">
        <v>1110</v>
      </c>
      <c r="K1911" s="278" t="s">
        <v>341</v>
      </c>
      <c r="L1911" s="278" t="s">
        <v>92</v>
      </c>
      <c r="M1911" s="279" t="s">
        <v>6565</v>
      </c>
      <c r="N1911" s="278" t="s">
        <v>5000</v>
      </c>
      <c r="O1911" s="278"/>
    </row>
    <row r="1912" spans="1:15" x14ac:dyDescent="0.3">
      <c r="A1912" s="278" t="s">
        <v>5319</v>
      </c>
      <c r="B1912" s="278" t="s">
        <v>6570</v>
      </c>
      <c r="C1912" s="280" t="s">
        <v>1161</v>
      </c>
      <c r="D1912" s="278" t="s">
        <v>70</v>
      </c>
      <c r="E1912" s="280" t="s">
        <v>568</v>
      </c>
      <c r="F1912" s="278" t="s">
        <v>2294</v>
      </c>
      <c r="G1912" s="278" t="s">
        <v>6571</v>
      </c>
      <c r="H1912" s="278" t="s">
        <v>48</v>
      </c>
      <c r="I1912" s="278" t="s">
        <v>6569</v>
      </c>
      <c r="J1912" s="278" t="s">
        <v>1110</v>
      </c>
      <c r="K1912" s="278" t="s">
        <v>341</v>
      </c>
      <c r="L1912" s="278" t="s">
        <v>92</v>
      </c>
      <c r="M1912" s="279" t="s">
        <v>6565</v>
      </c>
      <c r="N1912" s="278" t="s">
        <v>5000</v>
      </c>
      <c r="O1912" s="278"/>
    </row>
    <row r="1913" spans="1:15" x14ac:dyDescent="0.3">
      <c r="A1913" s="278" t="s">
        <v>5319</v>
      </c>
      <c r="B1913" s="278" t="s">
        <v>6567</v>
      </c>
      <c r="C1913" s="280" t="s">
        <v>1161</v>
      </c>
      <c r="D1913" s="278" t="s">
        <v>70</v>
      </c>
      <c r="E1913" s="280" t="s">
        <v>568</v>
      </c>
      <c r="F1913" s="278" t="s">
        <v>2294</v>
      </c>
      <c r="G1913" s="278" t="s">
        <v>6568</v>
      </c>
      <c r="H1913" s="278" t="s">
        <v>48</v>
      </c>
      <c r="I1913" s="278" t="s">
        <v>6566</v>
      </c>
      <c r="J1913" s="278" t="s">
        <v>1110</v>
      </c>
      <c r="K1913" s="278" t="s">
        <v>341</v>
      </c>
      <c r="L1913" s="278" t="s">
        <v>92</v>
      </c>
      <c r="M1913" s="279" t="s">
        <v>6565</v>
      </c>
      <c r="N1913" s="278" t="s">
        <v>5000</v>
      </c>
      <c r="O1913" s="278"/>
    </row>
    <row r="1914" spans="1:15" x14ac:dyDescent="0.3">
      <c r="A1914" s="278" t="s">
        <v>5319</v>
      </c>
      <c r="B1914" s="278" t="s">
        <v>6563</v>
      </c>
      <c r="C1914" s="280" t="s">
        <v>1161</v>
      </c>
      <c r="D1914" s="278" t="s">
        <v>70</v>
      </c>
      <c r="E1914" s="280" t="s">
        <v>568</v>
      </c>
      <c r="F1914" s="278" t="s">
        <v>2324</v>
      </c>
      <c r="G1914" s="278" t="s">
        <v>6564</v>
      </c>
      <c r="H1914" s="278" t="s">
        <v>48</v>
      </c>
      <c r="I1914" s="278" t="s">
        <v>6562</v>
      </c>
      <c r="J1914" s="278" t="s">
        <v>1110</v>
      </c>
      <c r="K1914" s="278" t="s">
        <v>341</v>
      </c>
      <c r="L1914" s="278" t="s">
        <v>92</v>
      </c>
      <c r="M1914" s="279" t="s">
        <v>5440</v>
      </c>
      <c r="N1914" s="278" t="s">
        <v>5000</v>
      </c>
      <c r="O1914" s="278"/>
    </row>
    <row r="1915" spans="1:15" x14ac:dyDescent="0.3">
      <c r="A1915" s="278" t="s">
        <v>5319</v>
      </c>
      <c r="B1915" s="278" t="s">
        <v>6560</v>
      </c>
      <c r="C1915" s="280" t="s">
        <v>1014</v>
      </c>
      <c r="D1915" s="278" t="s">
        <v>70</v>
      </c>
      <c r="E1915" s="280" t="s">
        <v>568</v>
      </c>
      <c r="F1915" s="278" t="s">
        <v>2295</v>
      </c>
      <c r="G1915" s="278" t="s">
        <v>6561</v>
      </c>
      <c r="H1915" s="278" t="s">
        <v>48</v>
      </c>
      <c r="I1915" s="278" t="s">
        <v>6559</v>
      </c>
      <c r="J1915" s="278" t="s">
        <v>1110</v>
      </c>
      <c r="K1915" s="278" t="s">
        <v>341</v>
      </c>
      <c r="L1915" s="278" t="s">
        <v>92</v>
      </c>
      <c r="M1915" s="279" t="s">
        <v>269</v>
      </c>
      <c r="N1915" s="278" t="s">
        <v>5000</v>
      </c>
      <c r="O1915" s="278"/>
    </row>
    <row r="1916" spans="1:15" x14ac:dyDescent="0.3">
      <c r="A1916" s="278" t="s">
        <v>5319</v>
      </c>
      <c r="B1916" s="278" t="s">
        <v>6557</v>
      </c>
      <c r="C1916" s="280" t="s">
        <v>1161</v>
      </c>
      <c r="D1916" s="278" t="s">
        <v>70</v>
      </c>
      <c r="E1916" s="280" t="s">
        <v>568</v>
      </c>
      <c r="F1916" s="278" t="s">
        <v>2324</v>
      </c>
      <c r="G1916" s="278" t="s">
        <v>6558</v>
      </c>
      <c r="H1916" s="278" t="s">
        <v>48</v>
      </c>
      <c r="I1916" s="278" t="s">
        <v>6556</v>
      </c>
      <c r="J1916" s="278" t="s">
        <v>1110</v>
      </c>
      <c r="K1916" s="278" t="s">
        <v>341</v>
      </c>
      <c r="L1916" s="278" t="s">
        <v>92</v>
      </c>
      <c r="M1916" s="279" t="s">
        <v>5440</v>
      </c>
      <c r="N1916" s="278" t="s">
        <v>5000</v>
      </c>
      <c r="O1916" s="278"/>
    </row>
    <row r="1917" spans="1:15" x14ac:dyDescent="0.3">
      <c r="A1917" s="278" t="s">
        <v>5319</v>
      </c>
      <c r="B1917" s="278" t="s">
        <v>6554</v>
      </c>
      <c r="C1917" s="280" t="s">
        <v>1014</v>
      </c>
      <c r="D1917" s="278" t="s">
        <v>70</v>
      </c>
      <c r="E1917" s="280" t="s">
        <v>568</v>
      </c>
      <c r="F1917" s="278" t="s">
        <v>2299</v>
      </c>
      <c r="G1917" s="278" t="s">
        <v>6555</v>
      </c>
      <c r="H1917" s="278" t="s">
        <v>48</v>
      </c>
      <c r="I1917" s="278" t="s">
        <v>6553</v>
      </c>
      <c r="J1917" s="278" t="s">
        <v>1110</v>
      </c>
      <c r="K1917" s="278" t="s">
        <v>341</v>
      </c>
      <c r="L1917" s="278" t="s">
        <v>92</v>
      </c>
      <c r="M1917" s="279" t="s">
        <v>281</v>
      </c>
      <c r="N1917" s="278" t="s">
        <v>5000</v>
      </c>
      <c r="O1917" s="278"/>
    </row>
    <row r="1918" spans="1:15" x14ac:dyDescent="0.3">
      <c r="A1918" s="278" t="s">
        <v>5319</v>
      </c>
      <c r="B1918" s="278" t="s">
        <v>6551</v>
      </c>
      <c r="C1918" s="280" t="s">
        <v>1014</v>
      </c>
      <c r="D1918" s="278" t="s">
        <v>70</v>
      </c>
      <c r="E1918" s="280" t="s">
        <v>568</v>
      </c>
      <c r="F1918" s="278" t="s">
        <v>2331</v>
      </c>
      <c r="G1918" s="278" t="s">
        <v>6552</v>
      </c>
      <c r="H1918" s="278" t="s">
        <v>48</v>
      </c>
      <c r="I1918" s="278" t="s">
        <v>6550</v>
      </c>
      <c r="J1918" s="278" t="s">
        <v>1110</v>
      </c>
      <c r="K1918" s="278" t="s">
        <v>341</v>
      </c>
      <c r="L1918" s="278" t="s">
        <v>92</v>
      </c>
      <c r="M1918" s="279" t="s">
        <v>6549</v>
      </c>
      <c r="N1918" s="278" t="s">
        <v>5000</v>
      </c>
      <c r="O1918" s="278"/>
    </row>
    <row r="1919" spans="1:15" x14ac:dyDescent="0.3">
      <c r="A1919" s="278" t="s">
        <v>5319</v>
      </c>
      <c r="B1919" s="278" t="s">
        <v>6547</v>
      </c>
      <c r="C1919" s="280" t="s">
        <v>1014</v>
      </c>
      <c r="D1919" s="278" t="s">
        <v>70</v>
      </c>
      <c r="E1919" s="280" t="s">
        <v>568</v>
      </c>
      <c r="F1919" s="278" t="s">
        <v>2287</v>
      </c>
      <c r="G1919" s="278" t="s">
        <v>6548</v>
      </c>
      <c r="H1919" s="278" t="s">
        <v>48</v>
      </c>
      <c r="I1919" s="278" t="s">
        <v>6546</v>
      </c>
      <c r="J1919" s="278" t="s">
        <v>1110</v>
      </c>
      <c r="K1919" s="278" t="s">
        <v>341</v>
      </c>
      <c r="L1919" s="278" t="s">
        <v>92</v>
      </c>
      <c r="M1919" s="279" t="s">
        <v>250</v>
      </c>
      <c r="N1919" s="278" t="s">
        <v>5000</v>
      </c>
      <c r="O1919" s="278"/>
    </row>
    <row r="1920" spans="1:15" x14ac:dyDescent="0.3">
      <c r="A1920" s="278" t="s">
        <v>5319</v>
      </c>
      <c r="B1920" s="278" t="s">
        <v>6544</v>
      </c>
      <c r="C1920" s="280" t="s">
        <v>1161</v>
      </c>
      <c r="D1920" s="278" t="s">
        <v>70</v>
      </c>
      <c r="E1920" s="280" t="s">
        <v>568</v>
      </c>
      <c r="F1920" s="278" t="s">
        <v>2300</v>
      </c>
      <c r="G1920" s="278" t="s">
        <v>6545</v>
      </c>
      <c r="H1920" s="278" t="s">
        <v>48</v>
      </c>
      <c r="I1920" s="278" t="s">
        <v>6543</v>
      </c>
      <c r="J1920" s="278" t="s">
        <v>1110</v>
      </c>
      <c r="K1920" s="278" t="s">
        <v>341</v>
      </c>
      <c r="L1920" s="278" t="s">
        <v>92</v>
      </c>
      <c r="M1920" s="279" t="s">
        <v>285</v>
      </c>
      <c r="N1920" s="278" t="s">
        <v>5000</v>
      </c>
      <c r="O1920" s="278"/>
    </row>
    <row r="1921" spans="1:15" x14ac:dyDescent="0.3">
      <c r="A1921" s="278" t="s">
        <v>5319</v>
      </c>
      <c r="B1921" s="278" t="s">
        <v>6541</v>
      </c>
      <c r="C1921" s="280" t="s">
        <v>1014</v>
      </c>
      <c r="D1921" s="278" t="s">
        <v>70</v>
      </c>
      <c r="E1921" s="280" t="s">
        <v>568</v>
      </c>
      <c r="F1921" s="278" t="s">
        <v>2331</v>
      </c>
      <c r="G1921" s="278" t="s">
        <v>6542</v>
      </c>
      <c r="H1921" s="278" t="s">
        <v>48</v>
      </c>
      <c r="I1921" s="278" t="s">
        <v>6540</v>
      </c>
      <c r="J1921" s="278" t="s">
        <v>1110</v>
      </c>
      <c r="K1921" s="278" t="s">
        <v>341</v>
      </c>
      <c r="L1921" s="278" t="s">
        <v>92</v>
      </c>
      <c r="M1921" s="279" t="s">
        <v>6539</v>
      </c>
      <c r="N1921" s="278" t="s">
        <v>5000</v>
      </c>
      <c r="O1921" s="278"/>
    </row>
    <row r="1922" spans="1:15" x14ac:dyDescent="0.3">
      <c r="A1922" s="278" t="s">
        <v>5319</v>
      </c>
      <c r="B1922" s="278" t="s">
        <v>6537</v>
      </c>
      <c r="C1922" s="280" t="s">
        <v>1161</v>
      </c>
      <c r="D1922" s="278" t="s">
        <v>70</v>
      </c>
      <c r="E1922" s="280" t="s">
        <v>568</v>
      </c>
      <c r="F1922" s="278" t="s">
        <v>2329</v>
      </c>
      <c r="G1922" s="278" t="s">
        <v>6538</v>
      </c>
      <c r="H1922" s="278" t="s">
        <v>48</v>
      </c>
      <c r="I1922" s="278" t="s">
        <v>6536</v>
      </c>
      <c r="J1922" s="278" t="s">
        <v>1110</v>
      </c>
      <c r="K1922" s="278" t="s">
        <v>341</v>
      </c>
      <c r="L1922" s="278" t="s">
        <v>92</v>
      </c>
      <c r="M1922" s="279" t="s">
        <v>6250</v>
      </c>
      <c r="N1922" s="278" t="s">
        <v>5000</v>
      </c>
      <c r="O1922" s="278"/>
    </row>
    <row r="1923" spans="1:15" x14ac:dyDescent="0.3">
      <c r="A1923" s="278" t="s">
        <v>5319</v>
      </c>
      <c r="B1923" s="278" t="s">
        <v>6534</v>
      </c>
      <c r="C1923" s="280" t="s">
        <v>1161</v>
      </c>
      <c r="D1923" s="278" t="s">
        <v>70</v>
      </c>
      <c r="E1923" s="280" t="s">
        <v>568</v>
      </c>
      <c r="F1923" s="278" t="s">
        <v>2324</v>
      </c>
      <c r="G1923" s="278" t="s">
        <v>6535</v>
      </c>
      <c r="H1923" s="278" t="s">
        <v>48</v>
      </c>
      <c r="I1923" s="278" t="s">
        <v>6533</v>
      </c>
      <c r="J1923" s="278" t="s">
        <v>1110</v>
      </c>
      <c r="K1923" s="278" t="s">
        <v>341</v>
      </c>
      <c r="L1923" s="278" t="s">
        <v>92</v>
      </c>
      <c r="M1923" s="279" t="s">
        <v>5440</v>
      </c>
      <c r="N1923" s="278" t="s">
        <v>5000</v>
      </c>
      <c r="O1923" s="278"/>
    </row>
    <row r="1924" spans="1:15" x14ac:dyDescent="0.3">
      <c r="A1924" s="278" t="s">
        <v>5319</v>
      </c>
      <c r="B1924" s="278" t="s">
        <v>6530</v>
      </c>
      <c r="C1924" s="280" t="s">
        <v>1014</v>
      </c>
      <c r="D1924" s="278" t="s">
        <v>70</v>
      </c>
      <c r="E1924" s="280" t="s">
        <v>568</v>
      </c>
      <c r="F1924" s="278" t="s">
        <v>2324</v>
      </c>
      <c r="G1924" s="278" t="s">
        <v>6531</v>
      </c>
      <c r="H1924" s="278" t="s">
        <v>48</v>
      </c>
      <c r="I1924" s="278" t="s">
        <v>6532</v>
      </c>
      <c r="J1924" s="278" t="s">
        <v>1110</v>
      </c>
      <c r="K1924" s="278" t="s">
        <v>341</v>
      </c>
      <c r="L1924" s="278" t="s">
        <v>92</v>
      </c>
      <c r="M1924" s="279" t="s">
        <v>5440</v>
      </c>
      <c r="N1924" s="278" t="s">
        <v>5000</v>
      </c>
      <c r="O1924" s="278"/>
    </row>
    <row r="1925" spans="1:15" x14ac:dyDescent="0.3">
      <c r="A1925" s="278" t="s">
        <v>6486</v>
      </c>
      <c r="B1925" s="278" t="s">
        <v>1331</v>
      </c>
      <c r="C1925" s="280" t="s">
        <v>1161</v>
      </c>
      <c r="D1925" s="278" t="s">
        <v>70</v>
      </c>
      <c r="E1925" s="280" t="s">
        <v>568</v>
      </c>
      <c r="F1925" s="278" t="s">
        <v>2284</v>
      </c>
      <c r="G1925" s="278" t="s">
        <v>6529</v>
      </c>
      <c r="H1925" s="278" t="s">
        <v>48</v>
      </c>
      <c r="I1925" s="278" t="s">
        <v>6528</v>
      </c>
      <c r="J1925" s="278" t="s">
        <v>1110</v>
      </c>
      <c r="K1925" s="278" t="s">
        <v>341</v>
      </c>
      <c r="L1925" s="278" t="s">
        <v>92</v>
      </c>
      <c r="M1925" s="279" t="s">
        <v>241</v>
      </c>
      <c r="N1925" s="278" t="s">
        <v>5000</v>
      </c>
      <c r="O1925" s="278"/>
    </row>
    <row r="1926" spans="1:15" x14ac:dyDescent="0.3">
      <c r="A1926" s="278" t="s">
        <v>6486</v>
      </c>
      <c r="B1926" s="278" t="s">
        <v>6526</v>
      </c>
      <c r="C1926" s="280" t="s">
        <v>1014</v>
      </c>
      <c r="D1926" s="278" t="s">
        <v>70</v>
      </c>
      <c r="E1926" s="280" t="s">
        <v>568</v>
      </c>
      <c r="F1926" s="278" t="s">
        <v>2325</v>
      </c>
      <c r="G1926" s="278" t="s">
        <v>6527</v>
      </c>
      <c r="H1926" s="278" t="s">
        <v>48</v>
      </c>
      <c r="I1926" s="278" t="s">
        <v>6525</v>
      </c>
      <c r="J1926" s="278" t="s">
        <v>1110</v>
      </c>
      <c r="K1926" s="278" t="s">
        <v>341</v>
      </c>
      <c r="L1926" s="278" t="s">
        <v>92</v>
      </c>
      <c r="M1926" s="279" t="s">
        <v>5440</v>
      </c>
      <c r="N1926" s="278" t="s">
        <v>5000</v>
      </c>
      <c r="O1926" s="278"/>
    </row>
    <row r="1927" spans="1:15" x14ac:dyDescent="0.3">
      <c r="A1927" s="278" t="s">
        <v>6486</v>
      </c>
      <c r="B1927" s="278" t="s">
        <v>6523</v>
      </c>
      <c r="C1927" s="280" t="s">
        <v>1161</v>
      </c>
      <c r="D1927" s="278" t="s">
        <v>70</v>
      </c>
      <c r="E1927" s="280" t="s">
        <v>568</v>
      </c>
      <c r="F1927" s="278" t="s">
        <v>2329</v>
      </c>
      <c r="G1927" s="278" t="s">
        <v>6524</v>
      </c>
      <c r="H1927" s="278" t="s">
        <v>48</v>
      </c>
      <c r="I1927" s="278" t="s">
        <v>6522</v>
      </c>
      <c r="J1927" s="278" t="s">
        <v>1110</v>
      </c>
      <c r="K1927" s="278" t="s">
        <v>341</v>
      </c>
      <c r="L1927" s="278" t="s">
        <v>92</v>
      </c>
      <c r="M1927" s="279" t="s">
        <v>6426</v>
      </c>
      <c r="N1927" s="278" t="s">
        <v>5000</v>
      </c>
      <c r="O1927" s="278"/>
    </row>
    <row r="1928" spans="1:15" x14ac:dyDescent="0.3">
      <c r="A1928" s="278" t="s">
        <v>6486</v>
      </c>
      <c r="B1928" s="278" t="s">
        <v>6520</v>
      </c>
      <c r="C1928" s="280" t="s">
        <v>1014</v>
      </c>
      <c r="D1928" s="278" t="s">
        <v>70</v>
      </c>
      <c r="E1928" s="280" t="s">
        <v>568</v>
      </c>
      <c r="F1928" s="278" t="s">
        <v>2294</v>
      </c>
      <c r="G1928" s="278" t="s">
        <v>6521</v>
      </c>
      <c r="H1928" s="278" t="s">
        <v>48</v>
      </c>
      <c r="I1928" s="278" t="s">
        <v>6519</v>
      </c>
      <c r="J1928" s="278" t="s">
        <v>1110</v>
      </c>
      <c r="K1928" s="278" t="s">
        <v>341</v>
      </c>
      <c r="L1928" s="278" t="s">
        <v>92</v>
      </c>
      <c r="M1928" s="279" t="s">
        <v>266</v>
      </c>
      <c r="N1928" s="278" t="s">
        <v>5000</v>
      </c>
      <c r="O1928" s="278"/>
    </row>
    <row r="1929" spans="1:15" x14ac:dyDescent="0.3">
      <c r="A1929" s="278" t="s">
        <v>6486</v>
      </c>
      <c r="B1929" s="278" t="s">
        <v>6517</v>
      </c>
      <c r="C1929" s="280" t="s">
        <v>1014</v>
      </c>
      <c r="D1929" s="278" t="s">
        <v>70</v>
      </c>
      <c r="E1929" s="280" t="s">
        <v>568</v>
      </c>
      <c r="F1929" s="278" t="s">
        <v>2325</v>
      </c>
      <c r="G1929" s="278" t="s">
        <v>6518</v>
      </c>
      <c r="H1929" s="278" t="s">
        <v>48</v>
      </c>
      <c r="I1929" s="278" t="s">
        <v>6516</v>
      </c>
      <c r="J1929" s="278" t="s">
        <v>1110</v>
      </c>
      <c r="K1929" s="278" t="s">
        <v>341</v>
      </c>
      <c r="L1929" s="278" t="s">
        <v>92</v>
      </c>
      <c r="M1929" s="279" t="s">
        <v>320</v>
      </c>
      <c r="N1929" s="278" t="s">
        <v>5000</v>
      </c>
      <c r="O1929" s="278"/>
    </row>
    <row r="1930" spans="1:15" x14ac:dyDescent="0.3">
      <c r="A1930" s="278" t="s">
        <v>6486</v>
      </c>
      <c r="B1930" s="278" t="s">
        <v>6514</v>
      </c>
      <c r="C1930" s="280" t="s">
        <v>1161</v>
      </c>
      <c r="D1930" s="278" t="s">
        <v>70</v>
      </c>
      <c r="E1930" s="280" t="s">
        <v>568</v>
      </c>
      <c r="F1930" s="278" t="s">
        <v>2329</v>
      </c>
      <c r="G1930" s="278" t="s">
        <v>6515</v>
      </c>
      <c r="H1930" s="278" t="s">
        <v>48</v>
      </c>
      <c r="I1930" s="278" t="s">
        <v>6513</v>
      </c>
      <c r="J1930" s="278" t="s">
        <v>1110</v>
      </c>
      <c r="K1930" s="278" t="s">
        <v>341</v>
      </c>
      <c r="L1930" s="278" t="s">
        <v>92</v>
      </c>
      <c r="M1930" s="279" t="s">
        <v>329</v>
      </c>
      <c r="N1930" s="278" t="s">
        <v>5000</v>
      </c>
      <c r="O1930" s="278"/>
    </row>
    <row r="1931" spans="1:15" x14ac:dyDescent="0.3">
      <c r="A1931" s="278" t="s">
        <v>6486</v>
      </c>
      <c r="B1931" s="278" t="s">
        <v>6511</v>
      </c>
      <c r="C1931" s="280" t="s">
        <v>1014</v>
      </c>
      <c r="D1931" s="278" t="s">
        <v>70</v>
      </c>
      <c r="E1931" s="280" t="s">
        <v>568</v>
      </c>
      <c r="F1931" s="278" t="s">
        <v>2284</v>
      </c>
      <c r="G1931" s="278" t="s">
        <v>6512</v>
      </c>
      <c r="H1931" s="278" t="s">
        <v>48</v>
      </c>
      <c r="I1931" s="278" t="s">
        <v>6510</v>
      </c>
      <c r="J1931" s="278" t="s">
        <v>1110</v>
      </c>
      <c r="K1931" s="278" t="s">
        <v>341</v>
      </c>
      <c r="L1931" s="278" t="s">
        <v>92</v>
      </c>
      <c r="M1931" s="279" t="s">
        <v>241</v>
      </c>
      <c r="N1931" s="278" t="s">
        <v>5000</v>
      </c>
      <c r="O1931" s="278"/>
    </row>
    <row r="1932" spans="1:15" x14ac:dyDescent="0.3">
      <c r="A1932" s="278" t="s">
        <v>6486</v>
      </c>
      <c r="B1932" s="278" t="s">
        <v>6508</v>
      </c>
      <c r="C1932" s="280" t="s">
        <v>1161</v>
      </c>
      <c r="D1932" s="278" t="s">
        <v>70</v>
      </c>
      <c r="E1932" s="280" t="s">
        <v>568</v>
      </c>
      <c r="F1932" s="278" t="s">
        <v>2329</v>
      </c>
      <c r="G1932" s="278" t="s">
        <v>6509</v>
      </c>
      <c r="H1932" s="278" t="s">
        <v>48</v>
      </c>
      <c r="I1932" s="278" t="s">
        <v>6507</v>
      </c>
      <c r="J1932" s="278" t="s">
        <v>1110</v>
      </c>
      <c r="K1932" s="278" t="s">
        <v>341</v>
      </c>
      <c r="L1932" s="278" t="s">
        <v>92</v>
      </c>
      <c r="M1932" s="279" t="s">
        <v>6250</v>
      </c>
      <c r="N1932" s="278" t="s">
        <v>5000</v>
      </c>
      <c r="O1932" s="278"/>
    </row>
    <row r="1933" spans="1:15" x14ac:dyDescent="0.3">
      <c r="A1933" s="278" t="s">
        <v>6486</v>
      </c>
      <c r="B1933" s="278" t="s">
        <v>6505</v>
      </c>
      <c r="C1933" s="280" t="s">
        <v>1161</v>
      </c>
      <c r="D1933" s="278" t="s">
        <v>70</v>
      </c>
      <c r="E1933" s="280" t="s">
        <v>568</v>
      </c>
      <c r="F1933" s="278" t="s">
        <v>2325</v>
      </c>
      <c r="G1933" s="278" t="s">
        <v>6506</v>
      </c>
      <c r="H1933" s="278" t="s">
        <v>48</v>
      </c>
      <c r="I1933" s="278" t="s">
        <v>6504</v>
      </c>
      <c r="J1933" s="278" t="s">
        <v>1110</v>
      </c>
      <c r="K1933" s="278" t="s">
        <v>341</v>
      </c>
      <c r="L1933" s="278" t="s">
        <v>92</v>
      </c>
      <c r="M1933" s="279" t="s">
        <v>5440</v>
      </c>
      <c r="N1933" s="278" t="s">
        <v>5000</v>
      </c>
      <c r="O1933" s="278" t="s">
        <v>6503</v>
      </c>
    </row>
    <row r="1934" spans="1:15" x14ac:dyDescent="0.3">
      <c r="A1934" s="278" t="s">
        <v>6486</v>
      </c>
      <c r="B1934" s="278" t="s">
        <v>6501</v>
      </c>
      <c r="C1934" s="280" t="s">
        <v>1161</v>
      </c>
      <c r="D1934" s="278" t="s">
        <v>70</v>
      </c>
      <c r="E1934" s="280" t="s">
        <v>568</v>
      </c>
      <c r="F1934" s="278" t="s">
        <v>2295</v>
      </c>
      <c r="G1934" s="278" t="s">
        <v>6502</v>
      </c>
      <c r="H1934" s="278" t="s">
        <v>48</v>
      </c>
      <c r="I1934" s="278" t="s">
        <v>6500</v>
      </c>
      <c r="J1934" s="278" t="s">
        <v>1110</v>
      </c>
      <c r="K1934" s="278" t="s">
        <v>341</v>
      </c>
      <c r="L1934" s="278" t="s">
        <v>92</v>
      </c>
      <c r="M1934" s="279" t="s">
        <v>269</v>
      </c>
      <c r="N1934" s="278" t="s">
        <v>5000</v>
      </c>
      <c r="O1934" s="278"/>
    </row>
    <row r="1935" spans="1:15" x14ac:dyDescent="0.3">
      <c r="A1935" s="278" t="s">
        <v>6486</v>
      </c>
      <c r="B1935" s="278" t="s">
        <v>6498</v>
      </c>
      <c r="C1935" s="280" t="s">
        <v>1161</v>
      </c>
      <c r="D1935" s="278" t="s">
        <v>70</v>
      </c>
      <c r="E1935" s="280" t="s">
        <v>568</v>
      </c>
      <c r="F1935" s="278" t="s">
        <v>2329</v>
      </c>
      <c r="G1935" s="278" t="s">
        <v>6499</v>
      </c>
      <c r="H1935" s="278" t="s">
        <v>48</v>
      </c>
      <c r="I1935" s="278" t="s">
        <v>6497</v>
      </c>
      <c r="J1935" s="278" t="s">
        <v>1110</v>
      </c>
      <c r="K1935" s="278" t="s">
        <v>341</v>
      </c>
      <c r="L1935" s="278" t="s">
        <v>92</v>
      </c>
      <c r="M1935" s="279" t="s">
        <v>329</v>
      </c>
      <c r="N1935" s="278" t="s">
        <v>5000</v>
      </c>
      <c r="O1935" s="278"/>
    </row>
    <row r="1936" spans="1:15" x14ac:dyDescent="0.3">
      <c r="A1936" s="278" t="s">
        <v>6486</v>
      </c>
      <c r="B1936" s="278" t="s">
        <v>6495</v>
      </c>
      <c r="C1936" s="280" t="s">
        <v>1014</v>
      </c>
      <c r="D1936" s="278" t="s">
        <v>70</v>
      </c>
      <c r="E1936" s="280" t="s">
        <v>568</v>
      </c>
      <c r="F1936" s="278" t="s">
        <v>2303</v>
      </c>
      <c r="G1936" s="278" t="s">
        <v>6496</v>
      </c>
      <c r="H1936" s="278" t="s">
        <v>48</v>
      </c>
      <c r="I1936" s="278" t="s">
        <v>6494</v>
      </c>
      <c r="J1936" s="278" t="s">
        <v>1110</v>
      </c>
      <c r="K1936" s="278" t="s">
        <v>341</v>
      </c>
      <c r="L1936" s="278" t="s">
        <v>92</v>
      </c>
      <c r="M1936" s="279" t="s">
        <v>455</v>
      </c>
      <c r="N1936" s="278" t="s">
        <v>5000</v>
      </c>
      <c r="O1936" s="278"/>
    </row>
    <row r="1937" spans="1:15" x14ac:dyDescent="0.3">
      <c r="A1937" s="278" t="s">
        <v>6486</v>
      </c>
      <c r="B1937" s="278" t="s">
        <v>6492</v>
      </c>
      <c r="C1937" s="280" t="s">
        <v>1161</v>
      </c>
      <c r="D1937" s="278" t="s">
        <v>70</v>
      </c>
      <c r="E1937" s="280" t="s">
        <v>568</v>
      </c>
      <c r="F1937" s="278" t="s">
        <v>2309</v>
      </c>
      <c r="G1937" s="278" t="s">
        <v>6493</v>
      </c>
      <c r="H1937" s="278" t="s">
        <v>48</v>
      </c>
      <c r="I1937" s="278" t="s">
        <v>6491</v>
      </c>
      <c r="J1937" s="278" t="s">
        <v>1110</v>
      </c>
      <c r="K1937" s="278" t="s">
        <v>341</v>
      </c>
      <c r="L1937" s="278" t="s">
        <v>92</v>
      </c>
      <c r="M1937" s="279" t="s">
        <v>296</v>
      </c>
      <c r="N1937" s="278" t="s">
        <v>5000</v>
      </c>
      <c r="O1937" s="278"/>
    </row>
    <row r="1938" spans="1:15" x14ac:dyDescent="0.3">
      <c r="A1938" s="278" t="s">
        <v>6486</v>
      </c>
      <c r="B1938" s="278" t="s">
        <v>1042</v>
      </c>
      <c r="C1938" s="280" t="s">
        <v>1161</v>
      </c>
      <c r="D1938" s="278" t="s">
        <v>70</v>
      </c>
      <c r="E1938" s="280" t="s">
        <v>568</v>
      </c>
      <c r="F1938" s="278" t="s">
        <v>2329</v>
      </c>
      <c r="G1938" s="278" t="s">
        <v>6490</v>
      </c>
      <c r="H1938" s="278" t="s">
        <v>48</v>
      </c>
      <c r="I1938" s="278" t="s">
        <v>6489</v>
      </c>
      <c r="J1938" s="278" t="s">
        <v>1110</v>
      </c>
      <c r="K1938" s="278" t="s">
        <v>341</v>
      </c>
      <c r="L1938" s="278" t="s">
        <v>92</v>
      </c>
      <c r="M1938" s="279" t="s">
        <v>6488</v>
      </c>
      <c r="N1938" s="278" t="s">
        <v>5000</v>
      </c>
      <c r="O1938" s="278"/>
    </row>
    <row r="1939" spans="1:15" x14ac:dyDescent="0.3">
      <c r="A1939" s="278" t="s">
        <v>6486</v>
      </c>
      <c r="B1939" s="278" t="s">
        <v>1043</v>
      </c>
      <c r="C1939" s="280" t="s">
        <v>1014</v>
      </c>
      <c r="D1939" s="278" t="s">
        <v>70</v>
      </c>
      <c r="E1939" s="280" t="s">
        <v>568</v>
      </c>
      <c r="F1939" s="278" t="s">
        <v>2330</v>
      </c>
      <c r="G1939" s="278" t="s">
        <v>6487</v>
      </c>
      <c r="H1939" s="278" t="s">
        <v>48</v>
      </c>
      <c r="I1939" s="278" t="s">
        <v>6485</v>
      </c>
      <c r="J1939" s="278" t="s">
        <v>1110</v>
      </c>
      <c r="K1939" s="278" t="s">
        <v>341</v>
      </c>
      <c r="L1939" s="278" t="s">
        <v>92</v>
      </c>
      <c r="M1939" s="279" t="s">
        <v>6484</v>
      </c>
      <c r="N1939" s="278" t="s">
        <v>5000</v>
      </c>
      <c r="O1939" s="278"/>
    </row>
    <row r="1940" spans="1:15" x14ac:dyDescent="0.3">
      <c r="A1940" s="278" t="s">
        <v>6233</v>
      </c>
      <c r="B1940" s="278" t="s">
        <v>6482</v>
      </c>
      <c r="C1940" s="280" t="s">
        <v>1014</v>
      </c>
      <c r="D1940" s="278" t="s">
        <v>70</v>
      </c>
      <c r="E1940" s="280" t="s">
        <v>568</v>
      </c>
      <c r="F1940" s="278" t="s">
        <v>2317</v>
      </c>
      <c r="G1940" s="278" t="s">
        <v>6483</v>
      </c>
      <c r="H1940" s="278" t="s">
        <v>48</v>
      </c>
      <c r="I1940" s="278" t="s">
        <v>6481</v>
      </c>
      <c r="J1940" s="278" t="s">
        <v>1101</v>
      </c>
      <c r="K1940" s="278" t="s">
        <v>341</v>
      </c>
      <c r="L1940" s="278" t="s">
        <v>6230</v>
      </c>
      <c r="M1940" s="279" t="s">
        <v>5787</v>
      </c>
      <c r="N1940" s="278" t="s">
        <v>5000</v>
      </c>
      <c r="O1940" s="278"/>
    </row>
    <row r="1941" spans="1:15" x14ac:dyDescent="0.3">
      <c r="A1941" s="278" t="s">
        <v>6233</v>
      </c>
      <c r="B1941" s="278" t="s">
        <v>6479</v>
      </c>
      <c r="C1941" s="280" t="s">
        <v>1014</v>
      </c>
      <c r="D1941" s="278" t="s">
        <v>70</v>
      </c>
      <c r="E1941" s="280" t="s">
        <v>568</v>
      </c>
      <c r="F1941" s="278" t="s">
        <v>2317</v>
      </c>
      <c r="G1941" s="278" t="s">
        <v>6480</v>
      </c>
      <c r="H1941" s="278" t="s">
        <v>48</v>
      </c>
      <c r="I1941" s="278" t="s">
        <v>6478</v>
      </c>
      <c r="J1941" s="278" t="s">
        <v>1101</v>
      </c>
      <c r="K1941" s="278" t="s">
        <v>341</v>
      </c>
      <c r="L1941" s="278" t="s">
        <v>6230</v>
      </c>
      <c r="M1941" s="279" t="s">
        <v>6250</v>
      </c>
      <c r="N1941" s="278" t="s">
        <v>5000</v>
      </c>
      <c r="O1941" s="278"/>
    </row>
    <row r="1942" spans="1:15" x14ac:dyDescent="0.3">
      <c r="A1942" s="278" t="s">
        <v>6233</v>
      </c>
      <c r="B1942" s="278" t="s">
        <v>6476</v>
      </c>
      <c r="C1942" s="280" t="s">
        <v>1014</v>
      </c>
      <c r="D1942" s="278" t="s">
        <v>70</v>
      </c>
      <c r="E1942" s="280" t="s">
        <v>568</v>
      </c>
      <c r="F1942" s="278" t="s">
        <v>2317</v>
      </c>
      <c r="G1942" s="278" t="s">
        <v>6477</v>
      </c>
      <c r="H1942" s="278" t="s">
        <v>48</v>
      </c>
      <c r="I1942" s="278" t="s">
        <v>6475</v>
      </c>
      <c r="J1942" s="278" t="s">
        <v>1101</v>
      </c>
      <c r="K1942" s="278" t="s">
        <v>341</v>
      </c>
      <c r="L1942" s="278" t="s">
        <v>6230</v>
      </c>
      <c r="M1942" s="279" t="s">
        <v>6250</v>
      </c>
      <c r="N1942" s="278" t="s">
        <v>5000</v>
      </c>
      <c r="O1942" s="278"/>
    </row>
    <row r="1943" spans="1:15" x14ac:dyDescent="0.3">
      <c r="A1943" s="278" t="s">
        <v>6233</v>
      </c>
      <c r="B1943" s="278" t="s">
        <v>6473</v>
      </c>
      <c r="C1943" s="280" t="s">
        <v>1014</v>
      </c>
      <c r="D1943" s="278" t="s">
        <v>70</v>
      </c>
      <c r="E1943" s="280" t="s">
        <v>853</v>
      </c>
      <c r="F1943" s="278" t="s">
        <v>2317</v>
      </c>
      <c r="G1943" s="278" t="s">
        <v>6474</v>
      </c>
      <c r="H1943" s="278" t="s">
        <v>48</v>
      </c>
      <c r="I1943" s="278" t="s">
        <v>6472</v>
      </c>
      <c r="J1943" s="278" t="s">
        <v>1101</v>
      </c>
      <c r="K1943" s="278" t="s">
        <v>341</v>
      </c>
      <c r="L1943" s="278" t="s">
        <v>6230</v>
      </c>
      <c r="M1943" s="279" t="s">
        <v>6331</v>
      </c>
      <c r="N1943" s="278" t="s">
        <v>5000</v>
      </c>
      <c r="O1943" s="278"/>
    </row>
    <row r="1944" spans="1:15" x14ac:dyDescent="0.3">
      <c r="A1944" s="278" t="s">
        <v>6233</v>
      </c>
      <c r="B1944" s="278" t="s">
        <v>6470</v>
      </c>
      <c r="C1944" s="280" t="s">
        <v>1014</v>
      </c>
      <c r="D1944" s="278" t="s">
        <v>70</v>
      </c>
      <c r="E1944" s="280" t="s">
        <v>853</v>
      </c>
      <c r="F1944" s="278" t="s">
        <v>2317</v>
      </c>
      <c r="G1944" s="278" t="s">
        <v>6471</v>
      </c>
      <c r="H1944" s="278" t="s">
        <v>48</v>
      </c>
      <c r="I1944" s="278" t="s">
        <v>6469</v>
      </c>
      <c r="J1944" s="278" t="s">
        <v>1101</v>
      </c>
      <c r="K1944" s="278" t="s">
        <v>341</v>
      </c>
      <c r="L1944" s="278" t="s">
        <v>6230</v>
      </c>
      <c r="M1944" s="279" t="s">
        <v>6331</v>
      </c>
      <c r="N1944" s="278" t="s">
        <v>5000</v>
      </c>
      <c r="O1944" s="278"/>
    </row>
    <row r="1945" spans="1:15" x14ac:dyDescent="0.3">
      <c r="A1945" s="278" t="s">
        <v>6233</v>
      </c>
      <c r="B1945" s="278" t="s">
        <v>6467</v>
      </c>
      <c r="C1945" s="280" t="s">
        <v>1014</v>
      </c>
      <c r="D1945" s="278" t="s">
        <v>70</v>
      </c>
      <c r="E1945" s="280" t="s">
        <v>568</v>
      </c>
      <c r="F1945" s="278" t="s">
        <v>2317</v>
      </c>
      <c r="G1945" s="278" t="s">
        <v>6468</v>
      </c>
      <c r="H1945" s="278" t="s">
        <v>48</v>
      </c>
      <c r="I1945" s="278" t="s">
        <v>6466</v>
      </c>
      <c r="J1945" s="278" t="s">
        <v>1101</v>
      </c>
      <c r="K1945" s="278" t="s">
        <v>341</v>
      </c>
      <c r="L1945" s="278" t="s">
        <v>6230</v>
      </c>
      <c r="M1945" s="279" t="s">
        <v>5440</v>
      </c>
      <c r="N1945" s="278" t="s">
        <v>5000</v>
      </c>
      <c r="O1945" s="278"/>
    </row>
    <row r="1946" spans="1:15" x14ac:dyDescent="0.3">
      <c r="A1946" s="278" t="s">
        <v>6233</v>
      </c>
      <c r="B1946" s="278" t="s">
        <v>6464</v>
      </c>
      <c r="C1946" s="280" t="s">
        <v>1014</v>
      </c>
      <c r="D1946" s="278" t="s">
        <v>70</v>
      </c>
      <c r="E1946" s="280" t="s">
        <v>568</v>
      </c>
      <c r="F1946" s="278" t="s">
        <v>2317</v>
      </c>
      <c r="G1946" s="278" t="s">
        <v>6465</v>
      </c>
      <c r="H1946" s="278" t="s">
        <v>48</v>
      </c>
      <c r="I1946" s="278" t="s">
        <v>6463</v>
      </c>
      <c r="J1946" s="278" t="s">
        <v>1101</v>
      </c>
      <c r="K1946" s="278" t="s">
        <v>341</v>
      </c>
      <c r="L1946" s="278" t="s">
        <v>6230</v>
      </c>
      <c r="M1946" s="279" t="s">
        <v>5440</v>
      </c>
      <c r="N1946" s="278" t="s">
        <v>5000</v>
      </c>
      <c r="O1946" s="278"/>
    </row>
    <row r="1947" spans="1:15" x14ac:dyDescent="0.3">
      <c r="A1947" s="278" t="s">
        <v>6233</v>
      </c>
      <c r="B1947" s="278" t="s">
        <v>6461</v>
      </c>
      <c r="C1947" s="280" t="s">
        <v>1014</v>
      </c>
      <c r="D1947" s="278" t="s">
        <v>70</v>
      </c>
      <c r="E1947" s="280" t="s">
        <v>853</v>
      </c>
      <c r="F1947" s="278" t="s">
        <v>2317</v>
      </c>
      <c r="G1947" s="278" t="s">
        <v>6462</v>
      </c>
      <c r="H1947" s="278" t="s">
        <v>48</v>
      </c>
      <c r="I1947" s="278" t="s">
        <v>6460</v>
      </c>
      <c r="J1947" s="278" t="s">
        <v>1101</v>
      </c>
      <c r="K1947" s="278" t="s">
        <v>341</v>
      </c>
      <c r="L1947" s="278" t="s">
        <v>6230</v>
      </c>
      <c r="M1947" s="279" t="s">
        <v>6331</v>
      </c>
      <c r="N1947" s="278" t="s">
        <v>5000</v>
      </c>
      <c r="O1947" s="278"/>
    </row>
    <row r="1948" spans="1:15" x14ac:dyDescent="0.3">
      <c r="A1948" s="278" t="s">
        <v>6233</v>
      </c>
      <c r="B1948" s="278" t="s">
        <v>6458</v>
      </c>
      <c r="C1948" s="280" t="s">
        <v>1014</v>
      </c>
      <c r="D1948" s="278" t="s">
        <v>70</v>
      </c>
      <c r="E1948" s="280" t="s">
        <v>568</v>
      </c>
      <c r="F1948" s="278" t="s">
        <v>2317</v>
      </c>
      <c r="G1948" s="278" t="s">
        <v>6459</v>
      </c>
      <c r="H1948" s="278" t="s">
        <v>48</v>
      </c>
      <c r="I1948" s="278" t="s">
        <v>6457</v>
      </c>
      <c r="J1948" s="278" t="s">
        <v>1101</v>
      </c>
      <c r="K1948" s="278" t="s">
        <v>341</v>
      </c>
      <c r="L1948" s="278" t="s">
        <v>6230</v>
      </c>
      <c r="M1948" s="279" t="s">
        <v>5440</v>
      </c>
      <c r="N1948" s="278" t="s">
        <v>5000</v>
      </c>
      <c r="O1948" s="278"/>
    </row>
    <row r="1949" spans="1:15" x14ac:dyDescent="0.3">
      <c r="A1949" s="278" t="s">
        <v>6233</v>
      </c>
      <c r="B1949" s="278" t="s">
        <v>6455</v>
      </c>
      <c r="C1949" s="280" t="s">
        <v>1014</v>
      </c>
      <c r="D1949" s="278" t="s">
        <v>70</v>
      </c>
      <c r="E1949" s="280" t="s">
        <v>853</v>
      </c>
      <c r="F1949" s="278" t="s">
        <v>2317</v>
      </c>
      <c r="G1949" s="278" t="s">
        <v>6456</v>
      </c>
      <c r="H1949" s="278" t="s">
        <v>48</v>
      </c>
      <c r="I1949" s="278" t="s">
        <v>6454</v>
      </c>
      <c r="J1949" s="278" t="s">
        <v>1101</v>
      </c>
      <c r="K1949" s="278" t="s">
        <v>341</v>
      </c>
      <c r="L1949" s="278" t="s">
        <v>6230</v>
      </c>
      <c r="M1949" s="279" t="s">
        <v>6250</v>
      </c>
      <c r="N1949" s="278" t="s">
        <v>5000</v>
      </c>
      <c r="O1949" s="278"/>
    </row>
    <row r="1950" spans="1:15" x14ac:dyDescent="0.3">
      <c r="A1950" s="278" t="s">
        <v>6233</v>
      </c>
      <c r="B1950" s="278" t="s">
        <v>1452</v>
      </c>
      <c r="C1950" s="280" t="s">
        <v>1014</v>
      </c>
      <c r="D1950" s="278" t="s">
        <v>70</v>
      </c>
      <c r="E1950" s="280" t="s">
        <v>853</v>
      </c>
      <c r="F1950" s="278" t="s">
        <v>2317</v>
      </c>
      <c r="G1950" s="278" t="s">
        <v>6453</v>
      </c>
      <c r="H1950" s="278" t="s">
        <v>48</v>
      </c>
      <c r="I1950" s="278" t="s">
        <v>6452</v>
      </c>
      <c r="J1950" s="278" t="s">
        <v>1101</v>
      </c>
      <c r="K1950" s="278" t="s">
        <v>341</v>
      </c>
      <c r="L1950" s="278" t="s">
        <v>6230</v>
      </c>
      <c r="M1950" s="279" t="s">
        <v>6250</v>
      </c>
      <c r="N1950" s="278" t="s">
        <v>5000</v>
      </c>
      <c r="O1950" s="278"/>
    </row>
    <row r="1951" spans="1:15" x14ac:dyDescent="0.3">
      <c r="A1951" s="278" t="s">
        <v>6233</v>
      </c>
      <c r="B1951" s="278" t="s">
        <v>6450</v>
      </c>
      <c r="C1951" s="280" t="s">
        <v>1014</v>
      </c>
      <c r="D1951" s="278" t="s">
        <v>70</v>
      </c>
      <c r="E1951" s="280" t="s">
        <v>853</v>
      </c>
      <c r="F1951" s="278" t="s">
        <v>2317</v>
      </c>
      <c r="G1951" s="278" t="s">
        <v>6451</v>
      </c>
      <c r="H1951" s="278" t="s">
        <v>48</v>
      </c>
      <c r="I1951" s="278" t="s">
        <v>6449</v>
      </c>
      <c r="J1951" s="278" t="s">
        <v>1101</v>
      </c>
      <c r="K1951" s="278" t="s">
        <v>341</v>
      </c>
      <c r="L1951" s="278" t="s">
        <v>6230</v>
      </c>
      <c r="M1951" s="279" t="s">
        <v>104</v>
      </c>
      <c r="N1951" s="278" t="s">
        <v>5000</v>
      </c>
      <c r="O1951" s="278"/>
    </row>
    <row r="1952" spans="1:15" x14ac:dyDescent="0.3">
      <c r="A1952" s="278" t="s">
        <v>6233</v>
      </c>
      <c r="B1952" s="278" t="s">
        <v>6447</v>
      </c>
      <c r="C1952" s="280" t="s">
        <v>1014</v>
      </c>
      <c r="D1952" s="278" t="s">
        <v>70</v>
      </c>
      <c r="E1952" s="280" t="s">
        <v>568</v>
      </c>
      <c r="F1952" s="278" t="s">
        <v>2317</v>
      </c>
      <c r="G1952" s="278" t="s">
        <v>6448</v>
      </c>
      <c r="H1952" s="278" t="s">
        <v>48</v>
      </c>
      <c r="I1952" s="278" t="s">
        <v>6446</v>
      </c>
      <c r="J1952" s="278" t="s">
        <v>1101</v>
      </c>
      <c r="K1952" s="278" t="s">
        <v>341</v>
      </c>
      <c r="L1952" s="278" t="s">
        <v>6230</v>
      </c>
      <c r="M1952" s="278" t="s">
        <v>5440</v>
      </c>
      <c r="N1952" s="278" t="s">
        <v>5000</v>
      </c>
      <c r="O1952" s="278" t="s">
        <v>6445</v>
      </c>
    </row>
    <row r="1953" spans="1:15" x14ac:dyDescent="0.3">
      <c r="A1953" s="278" t="s">
        <v>6233</v>
      </c>
      <c r="B1953" s="278" t="s">
        <v>6443</v>
      </c>
      <c r="C1953" s="280" t="s">
        <v>1014</v>
      </c>
      <c r="D1953" s="278" t="s">
        <v>70</v>
      </c>
      <c r="E1953" s="280" t="s">
        <v>568</v>
      </c>
      <c r="F1953" s="278" t="s">
        <v>2317</v>
      </c>
      <c r="G1953" s="278" t="s">
        <v>6444</v>
      </c>
      <c r="H1953" s="278" t="s">
        <v>48</v>
      </c>
      <c r="I1953" s="278" t="s">
        <v>6442</v>
      </c>
      <c r="J1953" s="278" t="s">
        <v>1101</v>
      </c>
      <c r="K1953" s="278" t="s">
        <v>341</v>
      </c>
      <c r="L1953" s="278" t="s">
        <v>6230</v>
      </c>
      <c r="M1953" s="279" t="s">
        <v>5440</v>
      </c>
      <c r="N1953" s="278" t="s">
        <v>5000</v>
      </c>
      <c r="O1953" s="278"/>
    </row>
    <row r="1954" spans="1:15" x14ac:dyDescent="0.3">
      <c r="A1954" s="278" t="s">
        <v>6233</v>
      </c>
      <c r="B1954" s="278" t="s">
        <v>6440</v>
      </c>
      <c r="C1954" s="280" t="s">
        <v>1014</v>
      </c>
      <c r="D1954" s="278" t="s">
        <v>70</v>
      </c>
      <c r="E1954" s="280" t="s">
        <v>568</v>
      </c>
      <c r="F1954" s="278" t="s">
        <v>2317</v>
      </c>
      <c r="G1954" s="278" t="s">
        <v>6441</v>
      </c>
      <c r="H1954" s="278" t="s">
        <v>48</v>
      </c>
      <c r="I1954" s="278" t="s">
        <v>6439</v>
      </c>
      <c r="J1954" s="278" t="s">
        <v>1101</v>
      </c>
      <c r="K1954" s="278" t="s">
        <v>341</v>
      </c>
      <c r="L1954" s="278" t="s">
        <v>6230</v>
      </c>
      <c r="M1954" s="279" t="s">
        <v>320</v>
      </c>
      <c r="N1954" s="278" t="s">
        <v>5000</v>
      </c>
      <c r="O1954" s="278"/>
    </row>
    <row r="1955" spans="1:15" x14ac:dyDescent="0.3">
      <c r="A1955" s="278" t="s">
        <v>6233</v>
      </c>
      <c r="B1955" s="278" t="s">
        <v>6437</v>
      </c>
      <c r="C1955" s="280" t="s">
        <v>1014</v>
      </c>
      <c r="D1955" s="278" t="s">
        <v>70</v>
      </c>
      <c r="E1955" s="280" t="s">
        <v>853</v>
      </c>
      <c r="F1955" s="278" t="s">
        <v>2317</v>
      </c>
      <c r="G1955" s="278" t="s">
        <v>6438</v>
      </c>
      <c r="H1955" s="278" t="s">
        <v>48</v>
      </c>
      <c r="I1955" s="278" t="s">
        <v>6436</v>
      </c>
      <c r="J1955" s="278" t="s">
        <v>1101</v>
      </c>
      <c r="K1955" s="278" t="s">
        <v>341</v>
      </c>
      <c r="L1955" s="278" t="s">
        <v>6230</v>
      </c>
      <c r="M1955" s="279" t="s">
        <v>329</v>
      </c>
      <c r="N1955" s="278" t="s">
        <v>5000</v>
      </c>
      <c r="O1955" s="278"/>
    </row>
    <row r="1956" spans="1:15" x14ac:dyDescent="0.3">
      <c r="A1956" s="278" t="s">
        <v>6233</v>
      </c>
      <c r="B1956" s="278" t="s">
        <v>6434</v>
      </c>
      <c r="C1956" s="280" t="s">
        <v>1014</v>
      </c>
      <c r="D1956" s="278" t="s">
        <v>70</v>
      </c>
      <c r="E1956" s="280" t="s">
        <v>853</v>
      </c>
      <c r="F1956" s="278" t="s">
        <v>2317</v>
      </c>
      <c r="G1956" s="278" t="s">
        <v>6435</v>
      </c>
      <c r="H1956" s="278" t="s">
        <v>48</v>
      </c>
      <c r="I1956" s="278" t="s">
        <v>6433</v>
      </c>
      <c r="J1956" s="278" t="s">
        <v>1101</v>
      </c>
      <c r="K1956" s="278" t="s">
        <v>341</v>
      </c>
      <c r="L1956" s="278" t="s">
        <v>6230</v>
      </c>
      <c r="M1956" s="279" t="s">
        <v>6426</v>
      </c>
      <c r="N1956" s="278" t="s">
        <v>5000</v>
      </c>
      <c r="O1956" s="278"/>
    </row>
    <row r="1957" spans="1:15" x14ac:dyDescent="0.3">
      <c r="A1957" s="278" t="s">
        <v>6233</v>
      </c>
      <c r="B1957" s="278" t="s">
        <v>6431</v>
      </c>
      <c r="C1957" s="280" t="s">
        <v>1014</v>
      </c>
      <c r="D1957" s="278" t="s">
        <v>70</v>
      </c>
      <c r="E1957" s="280" t="s">
        <v>568</v>
      </c>
      <c r="F1957" s="278" t="s">
        <v>2317</v>
      </c>
      <c r="G1957" s="278" t="s">
        <v>6432</v>
      </c>
      <c r="H1957" s="278" t="s">
        <v>48</v>
      </c>
      <c r="I1957" s="278" t="s">
        <v>6430</v>
      </c>
      <c r="J1957" s="278" t="s">
        <v>1101</v>
      </c>
      <c r="K1957" s="278" t="s">
        <v>341</v>
      </c>
      <c r="L1957" s="278" t="s">
        <v>6230</v>
      </c>
      <c r="M1957" s="279" t="s">
        <v>5440</v>
      </c>
      <c r="N1957" s="278" t="s">
        <v>5000</v>
      </c>
      <c r="O1957" s="278"/>
    </row>
    <row r="1958" spans="1:15" x14ac:dyDescent="0.3">
      <c r="A1958" s="278" t="s">
        <v>6233</v>
      </c>
      <c r="B1958" s="278" t="s">
        <v>6428</v>
      </c>
      <c r="C1958" s="280" t="s">
        <v>1014</v>
      </c>
      <c r="D1958" s="278" t="s">
        <v>70</v>
      </c>
      <c r="E1958" s="280" t="s">
        <v>853</v>
      </c>
      <c r="F1958" s="278" t="s">
        <v>2317</v>
      </c>
      <c r="G1958" s="278" t="s">
        <v>6429</v>
      </c>
      <c r="H1958" s="278" t="s">
        <v>48</v>
      </c>
      <c r="I1958" s="278" t="s">
        <v>6427</v>
      </c>
      <c r="J1958" s="278" t="s">
        <v>1101</v>
      </c>
      <c r="K1958" s="278" t="s">
        <v>341</v>
      </c>
      <c r="L1958" s="278" t="s">
        <v>6230</v>
      </c>
      <c r="M1958" s="279" t="s">
        <v>6426</v>
      </c>
      <c r="N1958" s="278" t="s">
        <v>5000</v>
      </c>
      <c r="O1958" s="278"/>
    </row>
    <row r="1959" spans="1:15" x14ac:dyDescent="0.3">
      <c r="A1959" s="278" t="s">
        <v>6233</v>
      </c>
      <c r="B1959" s="278" t="s">
        <v>6424</v>
      </c>
      <c r="C1959" s="280" t="s">
        <v>1014</v>
      </c>
      <c r="D1959" s="278" t="s">
        <v>70</v>
      </c>
      <c r="E1959" s="280" t="s">
        <v>568</v>
      </c>
      <c r="F1959" s="278" t="s">
        <v>2317</v>
      </c>
      <c r="G1959" s="278" t="s">
        <v>6425</v>
      </c>
      <c r="H1959" s="278" t="s">
        <v>48</v>
      </c>
      <c r="I1959" s="278" t="s">
        <v>6423</v>
      </c>
      <c r="J1959" s="278" t="s">
        <v>1101</v>
      </c>
      <c r="K1959" s="278" t="s">
        <v>341</v>
      </c>
      <c r="L1959" s="278" t="s">
        <v>6230</v>
      </c>
      <c r="M1959" s="279" t="s">
        <v>5440</v>
      </c>
      <c r="N1959" s="278" t="s">
        <v>5000</v>
      </c>
      <c r="O1959" s="278"/>
    </row>
    <row r="1960" spans="1:15" x14ac:dyDescent="0.3">
      <c r="A1960" s="278" t="s">
        <v>6233</v>
      </c>
      <c r="B1960" s="278" t="s">
        <v>6421</v>
      </c>
      <c r="C1960" s="280" t="s">
        <v>1014</v>
      </c>
      <c r="D1960" s="278" t="s">
        <v>70</v>
      </c>
      <c r="E1960" s="280" t="s">
        <v>568</v>
      </c>
      <c r="F1960" s="278" t="s">
        <v>2317</v>
      </c>
      <c r="G1960" s="278" t="s">
        <v>6422</v>
      </c>
      <c r="H1960" s="278" t="s">
        <v>48</v>
      </c>
      <c r="I1960" s="278" t="s">
        <v>6420</v>
      </c>
      <c r="J1960" s="278" t="s">
        <v>1101</v>
      </c>
      <c r="K1960" s="278" t="s">
        <v>341</v>
      </c>
      <c r="L1960" s="278" t="s">
        <v>6230</v>
      </c>
      <c r="M1960" s="279" t="s">
        <v>5440</v>
      </c>
      <c r="N1960" s="278" t="s">
        <v>5000</v>
      </c>
      <c r="O1960" s="278"/>
    </row>
    <row r="1961" spans="1:15" x14ac:dyDescent="0.3">
      <c r="A1961" s="278" t="s">
        <v>6233</v>
      </c>
      <c r="B1961" s="278" t="s">
        <v>6418</v>
      </c>
      <c r="C1961" s="280" t="s">
        <v>1014</v>
      </c>
      <c r="D1961" s="278" t="s">
        <v>70</v>
      </c>
      <c r="E1961" s="280" t="s">
        <v>568</v>
      </c>
      <c r="F1961" s="278" t="s">
        <v>2317</v>
      </c>
      <c r="G1961" s="278" t="s">
        <v>6419</v>
      </c>
      <c r="H1961" s="278" t="s">
        <v>48</v>
      </c>
      <c r="I1961" s="278" t="s">
        <v>6241</v>
      </c>
      <c r="J1961" s="278" t="s">
        <v>1101</v>
      </c>
      <c r="K1961" s="278" t="s">
        <v>341</v>
      </c>
      <c r="L1961" s="278" t="s">
        <v>6230</v>
      </c>
      <c r="M1961" s="279" t="s">
        <v>5440</v>
      </c>
      <c r="N1961" s="278" t="s">
        <v>5000</v>
      </c>
      <c r="O1961" s="278"/>
    </row>
    <row r="1962" spans="1:15" x14ac:dyDescent="0.3">
      <c r="A1962" s="278" t="s">
        <v>6233</v>
      </c>
      <c r="B1962" s="278" t="s">
        <v>6416</v>
      </c>
      <c r="C1962" s="280" t="s">
        <v>1014</v>
      </c>
      <c r="D1962" s="278" t="s">
        <v>70</v>
      </c>
      <c r="E1962" s="280" t="s">
        <v>568</v>
      </c>
      <c r="F1962" s="278" t="s">
        <v>2317</v>
      </c>
      <c r="G1962" s="278" t="s">
        <v>6417</v>
      </c>
      <c r="H1962" s="278" t="s">
        <v>48</v>
      </c>
      <c r="I1962" s="278" t="s">
        <v>6415</v>
      </c>
      <c r="J1962" s="278" t="s">
        <v>1101</v>
      </c>
      <c r="K1962" s="278" t="s">
        <v>341</v>
      </c>
      <c r="L1962" s="278" t="s">
        <v>6230</v>
      </c>
      <c r="M1962" s="279" t="s">
        <v>5440</v>
      </c>
      <c r="N1962" s="278" t="s">
        <v>5000</v>
      </c>
      <c r="O1962" s="278"/>
    </row>
    <row r="1963" spans="1:15" x14ac:dyDescent="0.3">
      <c r="A1963" s="278" t="s">
        <v>6233</v>
      </c>
      <c r="B1963" s="278" t="s">
        <v>6413</v>
      </c>
      <c r="C1963" s="280" t="s">
        <v>1014</v>
      </c>
      <c r="D1963" s="278" t="s">
        <v>70</v>
      </c>
      <c r="E1963" s="280" t="s">
        <v>853</v>
      </c>
      <c r="F1963" s="278" t="s">
        <v>2317</v>
      </c>
      <c r="G1963" s="278" t="s">
        <v>6414</v>
      </c>
      <c r="H1963" s="278" t="s">
        <v>48</v>
      </c>
      <c r="I1963" s="278" t="s">
        <v>6412</v>
      </c>
      <c r="J1963" s="278" t="s">
        <v>1101</v>
      </c>
      <c r="K1963" s="278" t="s">
        <v>341</v>
      </c>
      <c r="L1963" s="278" t="s">
        <v>6230</v>
      </c>
      <c r="M1963" s="279" t="s">
        <v>6341</v>
      </c>
      <c r="N1963" s="278" t="s">
        <v>5000</v>
      </c>
      <c r="O1963" s="278"/>
    </row>
    <row r="1964" spans="1:15" x14ac:dyDescent="0.3">
      <c r="A1964" s="278" t="s">
        <v>6233</v>
      </c>
      <c r="B1964" s="278" t="s">
        <v>6410</v>
      </c>
      <c r="C1964" s="280" t="s">
        <v>1161</v>
      </c>
      <c r="D1964" s="278" t="s">
        <v>70</v>
      </c>
      <c r="E1964" s="280" t="s">
        <v>568</v>
      </c>
      <c r="F1964" s="278" t="s">
        <v>2316</v>
      </c>
      <c r="G1964" s="278" t="s">
        <v>6411</v>
      </c>
      <c r="H1964" s="278" t="s">
        <v>48</v>
      </c>
      <c r="I1964" s="278" t="s">
        <v>6409</v>
      </c>
      <c r="J1964" s="278" t="s">
        <v>1101</v>
      </c>
      <c r="K1964" s="278" t="s">
        <v>341</v>
      </c>
      <c r="L1964" s="278" t="s">
        <v>6230</v>
      </c>
      <c r="M1964" s="279" t="s">
        <v>5787</v>
      </c>
      <c r="N1964" s="278" t="s">
        <v>5000</v>
      </c>
      <c r="O1964" s="278"/>
    </row>
    <row r="1965" spans="1:15" x14ac:dyDescent="0.3">
      <c r="A1965" s="278" t="s">
        <v>6233</v>
      </c>
      <c r="B1965" s="278" t="s">
        <v>6407</v>
      </c>
      <c r="C1965" s="280" t="s">
        <v>1161</v>
      </c>
      <c r="D1965" s="278" t="s">
        <v>70</v>
      </c>
      <c r="E1965" s="280" t="s">
        <v>568</v>
      </c>
      <c r="F1965" s="278" t="s">
        <v>2316</v>
      </c>
      <c r="G1965" s="278" t="s">
        <v>6408</v>
      </c>
      <c r="H1965" s="278" t="s">
        <v>48</v>
      </c>
      <c r="I1965" s="278" t="s">
        <v>6406</v>
      </c>
      <c r="J1965" s="278" t="s">
        <v>1101</v>
      </c>
      <c r="K1965" s="278" t="s">
        <v>341</v>
      </c>
      <c r="L1965" s="278" t="s">
        <v>6230</v>
      </c>
      <c r="M1965" s="279" t="s">
        <v>5440</v>
      </c>
      <c r="N1965" s="278" t="s">
        <v>5000</v>
      </c>
      <c r="O1965" s="278"/>
    </row>
    <row r="1966" spans="1:15" x14ac:dyDescent="0.3">
      <c r="A1966" s="278" t="s">
        <v>6233</v>
      </c>
      <c r="B1966" s="278" t="s">
        <v>6404</v>
      </c>
      <c r="C1966" s="280" t="s">
        <v>1161</v>
      </c>
      <c r="D1966" s="278" t="s">
        <v>70</v>
      </c>
      <c r="E1966" s="280" t="s">
        <v>568</v>
      </c>
      <c r="F1966" s="278" t="s">
        <v>2316</v>
      </c>
      <c r="G1966" s="278" t="s">
        <v>6405</v>
      </c>
      <c r="H1966" s="278" t="s">
        <v>48</v>
      </c>
      <c r="I1966" s="278" t="s">
        <v>6403</v>
      </c>
      <c r="J1966" s="278" t="s">
        <v>1101</v>
      </c>
      <c r="K1966" s="278" t="s">
        <v>341</v>
      </c>
      <c r="L1966" s="278" t="s">
        <v>6230</v>
      </c>
      <c r="M1966" s="279" t="s">
        <v>5440</v>
      </c>
      <c r="N1966" s="278" t="s">
        <v>5000</v>
      </c>
      <c r="O1966" s="278"/>
    </row>
    <row r="1967" spans="1:15" x14ac:dyDescent="0.3">
      <c r="A1967" s="278" t="s">
        <v>6233</v>
      </c>
      <c r="B1967" s="278" t="s">
        <v>6401</v>
      </c>
      <c r="C1967" s="280" t="s">
        <v>1161</v>
      </c>
      <c r="D1967" s="278" t="s">
        <v>70</v>
      </c>
      <c r="E1967" s="280" t="s">
        <v>568</v>
      </c>
      <c r="F1967" s="278" t="s">
        <v>2316</v>
      </c>
      <c r="G1967" s="278" t="s">
        <v>6402</v>
      </c>
      <c r="H1967" s="278" t="s">
        <v>48</v>
      </c>
      <c r="I1967" s="278" t="s">
        <v>6400</v>
      </c>
      <c r="J1967" s="278" t="s">
        <v>1101</v>
      </c>
      <c r="K1967" s="278" t="s">
        <v>341</v>
      </c>
      <c r="L1967" s="278" t="s">
        <v>6230</v>
      </c>
      <c r="M1967" s="279" t="s">
        <v>104</v>
      </c>
      <c r="N1967" s="278" t="s">
        <v>5000</v>
      </c>
      <c r="O1967" s="278"/>
    </row>
    <row r="1968" spans="1:15" x14ac:dyDescent="0.3">
      <c r="A1968" s="278" t="s">
        <v>6233</v>
      </c>
      <c r="B1968" s="278" t="s">
        <v>6398</v>
      </c>
      <c r="C1968" s="280" t="s">
        <v>1161</v>
      </c>
      <c r="D1968" s="278" t="s">
        <v>70</v>
      </c>
      <c r="E1968" s="280" t="s">
        <v>568</v>
      </c>
      <c r="F1968" s="278" t="s">
        <v>2316</v>
      </c>
      <c r="G1968" s="278" t="s">
        <v>6399</v>
      </c>
      <c r="H1968" s="278" t="s">
        <v>48</v>
      </c>
      <c r="I1968" s="278" t="s">
        <v>6397</v>
      </c>
      <c r="J1968" s="278" t="s">
        <v>1101</v>
      </c>
      <c r="K1968" s="278" t="s">
        <v>341</v>
      </c>
      <c r="L1968" s="278" t="s">
        <v>6230</v>
      </c>
      <c r="M1968" s="279" t="s">
        <v>104</v>
      </c>
      <c r="N1968" s="278" t="s">
        <v>5000</v>
      </c>
      <c r="O1968" s="278"/>
    </row>
    <row r="1969" spans="1:15" x14ac:dyDescent="0.3">
      <c r="A1969" s="278" t="s">
        <v>6233</v>
      </c>
      <c r="B1969" s="278" t="s">
        <v>6395</v>
      </c>
      <c r="C1969" s="280" t="s">
        <v>1161</v>
      </c>
      <c r="D1969" s="278" t="s">
        <v>70</v>
      </c>
      <c r="E1969" s="280" t="s">
        <v>853</v>
      </c>
      <c r="F1969" s="278" t="s">
        <v>2316</v>
      </c>
      <c r="G1969" s="278" t="s">
        <v>6396</v>
      </c>
      <c r="H1969" s="278" t="s">
        <v>48</v>
      </c>
      <c r="I1969" s="278" t="s">
        <v>6394</v>
      </c>
      <c r="J1969" s="278" t="s">
        <v>1101</v>
      </c>
      <c r="K1969" s="278" t="s">
        <v>341</v>
      </c>
      <c r="L1969" s="278" t="s">
        <v>6230</v>
      </c>
      <c r="M1969" s="279" t="s">
        <v>5440</v>
      </c>
      <c r="N1969" s="278" t="s">
        <v>5000</v>
      </c>
      <c r="O1969" s="278"/>
    </row>
    <row r="1970" spans="1:15" x14ac:dyDescent="0.3">
      <c r="A1970" s="278" t="s">
        <v>6233</v>
      </c>
      <c r="B1970" s="278" t="s">
        <v>6392</v>
      </c>
      <c r="C1970" s="280" t="s">
        <v>1161</v>
      </c>
      <c r="D1970" s="278" t="s">
        <v>70</v>
      </c>
      <c r="E1970" s="280" t="s">
        <v>853</v>
      </c>
      <c r="F1970" s="278" t="s">
        <v>2316</v>
      </c>
      <c r="G1970" s="278" t="s">
        <v>6393</v>
      </c>
      <c r="H1970" s="278" t="s">
        <v>48</v>
      </c>
      <c r="I1970" s="278" t="s">
        <v>6391</v>
      </c>
      <c r="J1970" s="278" t="s">
        <v>1101</v>
      </c>
      <c r="K1970" s="278" t="s">
        <v>341</v>
      </c>
      <c r="L1970" s="278" t="s">
        <v>6230</v>
      </c>
      <c r="M1970" s="279" t="s">
        <v>5440</v>
      </c>
      <c r="N1970" s="278" t="s">
        <v>5000</v>
      </c>
      <c r="O1970" s="278"/>
    </row>
    <row r="1971" spans="1:15" x14ac:dyDescent="0.3">
      <c r="A1971" s="278" t="s">
        <v>6233</v>
      </c>
      <c r="B1971" s="278" t="s">
        <v>6389</v>
      </c>
      <c r="C1971" s="280" t="s">
        <v>1161</v>
      </c>
      <c r="D1971" s="278" t="s">
        <v>70</v>
      </c>
      <c r="E1971" s="280" t="s">
        <v>853</v>
      </c>
      <c r="F1971" s="278" t="s">
        <v>2316</v>
      </c>
      <c r="G1971" s="278" t="s">
        <v>6390</v>
      </c>
      <c r="H1971" s="278" t="s">
        <v>48</v>
      </c>
      <c r="I1971" s="278" t="s">
        <v>6388</v>
      </c>
      <c r="J1971" s="278" t="s">
        <v>1101</v>
      </c>
      <c r="K1971" s="278" t="s">
        <v>341</v>
      </c>
      <c r="L1971" s="278" t="s">
        <v>6230</v>
      </c>
      <c r="M1971" s="279" t="s">
        <v>5440</v>
      </c>
      <c r="N1971" s="278" t="s">
        <v>5000</v>
      </c>
      <c r="O1971" s="278"/>
    </row>
    <row r="1972" spans="1:15" x14ac:dyDescent="0.3">
      <c r="A1972" s="278" t="s">
        <v>6233</v>
      </c>
      <c r="B1972" s="278" t="s">
        <v>6386</v>
      </c>
      <c r="C1972" s="280" t="s">
        <v>1161</v>
      </c>
      <c r="D1972" s="278" t="s">
        <v>70</v>
      </c>
      <c r="E1972" s="280" t="s">
        <v>853</v>
      </c>
      <c r="F1972" s="278" t="s">
        <v>2316</v>
      </c>
      <c r="G1972" s="278" t="s">
        <v>6387</v>
      </c>
      <c r="H1972" s="278" t="s">
        <v>48</v>
      </c>
      <c r="I1972" s="278" t="s">
        <v>6385</v>
      </c>
      <c r="J1972" s="278" t="s">
        <v>1101</v>
      </c>
      <c r="K1972" s="278" t="s">
        <v>341</v>
      </c>
      <c r="L1972" s="278" t="s">
        <v>6230</v>
      </c>
      <c r="M1972" s="279" t="s">
        <v>5440</v>
      </c>
      <c r="N1972" s="278" t="s">
        <v>5000</v>
      </c>
      <c r="O1972" s="278"/>
    </row>
    <row r="1973" spans="1:15" x14ac:dyDescent="0.3">
      <c r="A1973" s="278" t="s">
        <v>6233</v>
      </c>
      <c r="B1973" s="278" t="s">
        <v>6383</v>
      </c>
      <c r="C1973" s="280" t="s">
        <v>1161</v>
      </c>
      <c r="D1973" s="278" t="s">
        <v>70</v>
      </c>
      <c r="E1973" s="280" t="s">
        <v>853</v>
      </c>
      <c r="F1973" s="278" t="s">
        <v>2316</v>
      </c>
      <c r="G1973" s="278" t="s">
        <v>6384</v>
      </c>
      <c r="H1973" s="278" t="s">
        <v>48</v>
      </c>
      <c r="I1973" s="278" t="s">
        <v>6382</v>
      </c>
      <c r="J1973" s="278" t="s">
        <v>1101</v>
      </c>
      <c r="K1973" s="278" t="s">
        <v>341</v>
      </c>
      <c r="L1973" s="278" t="s">
        <v>6230</v>
      </c>
      <c r="M1973" s="279" t="s">
        <v>5440</v>
      </c>
      <c r="N1973" s="278" t="s">
        <v>5000</v>
      </c>
      <c r="O1973" s="278"/>
    </row>
    <row r="1974" spans="1:15" x14ac:dyDescent="0.3">
      <c r="A1974" s="278" t="s">
        <v>6233</v>
      </c>
      <c r="B1974" s="278" t="s">
        <v>6380</v>
      </c>
      <c r="C1974" s="280" t="s">
        <v>1161</v>
      </c>
      <c r="D1974" s="278" t="s">
        <v>70</v>
      </c>
      <c r="E1974" s="280" t="s">
        <v>568</v>
      </c>
      <c r="F1974" s="278" t="s">
        <v>2316</v>
      </c>
      <c r="G1974" s="278" t="s">
        <v>6381</v>
      </c>
      <c r="H1974" s="278" t="s">
        <v>48</v>
      </c>
      <c r="I1974" s="278" t="s">
        <v>6379</v>
      </c>
      <c r="J1974" s="278" t="s">
        <v>1101</v>
      </c>
      <c r="K1974" s="278" t="s">
        <v>341</v>
      </c>
      <c r="L1974" s="278" t="s">
        <v>6230</v>
      </c>
      <c r="M1974" s="279" t="s">
        <v>5440</v>
      </c>
      <c r="N1974" s="278" t="s">
        <v>5000</v>
      </c>
      <c r="O1974" s="278"/>
    </row>
    <row r="1975" spans="1:15" x14ac:dyDescent="0.3">
      <c r="A1975" s="278" t="s">
        <v>6233</v>
      </c>
      <c r="B1975" s="278" t="s">
        <v>6377</v>
      </c>
      <c r="C1975" s="280" t="s">
        <v>1161</v>
      </c>
      <c r="D1975" s="278" t="s">
        <v>70</v>
      </c>
      <c r="E1975" s="280" t="s">
        <v>568</v>
      </c>
      <c r="F1975" s="278" t="s">
        <v>2316</v>
      </c>
      <c r="G1975" s="278" t="s">
        <v>6378</v>
      </c>
      <c r="H1975" s="278" t="s">
        <v>48</v>
      </c>
      <c r="I1975" s="278" t="s">
        <v>6376</v>
      </c>
      <c r="J1975" s="278" t="s">
        <v>1101</v>
      </c>
      <c r="K1975" s="278" t="s">
        <v>341</v>
      </c>
      <c r="L1975" s="278" t="s">
        <v>6230</v>
      </c>
      <c r="M1975" s="279" t="s">
        <v>104</v>
      </c>
      <c r="N1975" s="278" t="s">
        <v>5000</v>
      </c>
      <c r="O1975" s="278"/>
    </row>
    <row r="1976" spans="1:15" x14ac:dyDescent="0.3">
      <c r="A1976" s="278" t="s">
        <v>6233</v>
      </c>
      <c r="B1976" s="278" t="s">
        <v>6374</v>
      </c>
      <c r="C1976" s="280" t="s">
        <v>1161</v>
      </c>
      <c r="D1976" s="278" t="s">
        <v>70</v>
      </c>
      <c r="E1976" s="280" t="s">
        <v>853</v>
      </c>
      <c r="F1976" s="278" t="s">
        <v>2316</v>
      </c>
      <c r="G1976" s="278" t="s">
        <v>6375</v>
      </c>
      <c r="H1976" s="278" t="s">
        <v>48</v>
      </c>
      <c r="I1976" s="278" t="s">
        <v>6373</v>
      </c>
      <c r="J1976" s="278" t="s">
        <v>1101</v>
      </c>
      <c r="K1976" s="278" t="s">
        <v>341</v>
      </c>
      <c r="L1976" s="278" t="s">
        <v>6230</v>
      </c>
      <c r="M1976" s="279" t="s">
        <v>5440</v>
      </c>
      <c r="N1976" s="278" t="s">
        <v>5000</v>
      </c>
      <c r="O1976" s="278"/>
    </row>
    <row r="1977" spans="1:15" x14ac:dyDescent="0.3">
      <c r="A1977" s="278" t="s">
        <v>6233</v>
      </c>
      <c r="B1977" s="278" t="s">
        <v>6371</v>
      </c>
      <c r="C1977" s="280" t="s">
        <v>1161</v>
      </c>
      <c r="D1977" s="278" t="s">
        <v>70</v>
      </c>
      <c r="E1977" s="280" t="s">
        <v>853</v>
      </c>
      <c r="F1977" s="278" t="s">
        <v>2316</v>
      </c>
      <c r="G1977" s="278" t="s">
        <v>6372</v>
      </c>
      <c r="H1977" s="278" t="s">
        <v>48</v>
      </c>
      <c r="I1977" s="278" t="s">
        <v>6370</v>
      </c>
      <c r="J1977" s="278" t="s">
        <v>1101</v>
      </c>
      <c r="K1977" s="278" t="s">
        <v>341</v>
      </c>
      <c r="L1977" s="278" t="s">
        <v>6230</v>
      </c>
      <c r="M1977" s="279" t="s">
        <v>5440</v>
      </c>
      <c r="N1977" s="278" t="s">
        <v>5000</v>
      </c>
      <c r="O1977" s="278"/>
    </row>
    <row r="1978" spans="1:15" x14ac:dyDescent="0.3">
      <c r="A1978" s="278" t="s">
        <v>6233</v>
      </c>
      <c r="B1978" s="278" t="s">
        <v>6368</v>
      </c>
      <c r="C1978" s="280" t="s">
        <v>1161</v>
      </c>
      <c r="D1978" s="278" t="s">
        <v>70</v>
      </c>
      <c r="E1978" s="280" t="s">
        <v>853</v>
      </c>
      <c r="F1978" s="278" t="s">
        <v>2316</v>
      </c>
      <c r="G1978" s="278" t="s">
        <v>6369</v>
      </c>
      <c r="H1978" s="278" t="s">
        <v>48</v>
      </c>
      <c r="I1978" s="278" t="s">
        <v>6367</v>
      </c>
      <c r="J1978" s="278" t="s">
        <v>1101</v>
      </c>
      <c r="K1978" s="278" t="s">
        <v>341</v>
      </c>
      <c r="L1978" s="278" t="s">
        <v>6230</v>
      </c>
      <c r="M1978" s="279" t="s">
        <v>5440</v>
      </c>
      <c r="N1978" s="278" t="s">
        <v>5000</v>
      </c>
      <c r="O1978" s="278"/>
    </row>
    <row r="1979" spans="1:15" x14ac:dyDescent="0.3">
      <c r="A1979" s="278" t="s">
        <v>6233</v>
      </c>
      <c r="B1979" s="278" t="s">
        <v>6365</v>
      </c>
      <c r="C1979" s="280" t="s">
        <v>1161</v>
      </c>
      <c r="D1979" s="278" t="s">
        <v>70</v>
      </c>
      <c r="E1979" s="280" t="s">
        <v>568</v>
      </c>
      <c r="F1979" s="278" t="s">
        <v>2316</v>
      </c>
      <c r="G1979" s="278" t="s">
        <v>6366</v>
      </c>
      <c r="H1979" s="278" t="s">
        <v>48</v>
      </c>
      <c r="I1979" s="278" t="s">
        <v>6364</v>
      </c>
      <c r="J1979" s="278" t="s">
        <v>1101</v>
      </c>
      <c r="K1979" s="278" t="s">
        <v>341</v>
      </c>
      <c r="L1979" s="278" t="s">
        <v>6230</v>
      </c>
      <c r="M1979" s="279" t="s">
        <v>5440</v>
      </c>
      <c r="N1979" s="278" t="s">
        <v>5000</v>
      </c>
      <c r="O1979" s="278"/>
    </row>
    <row r="1980" spans="1:15" x14ac:dyDescent="0.3">
      <c r="A1980" s="278" t="s">
        <v>6233</v>
      </c>
      <c r="B1980" s="278" t="s">
        <v>6362</v>
      </c>
      <c r="C1980" s="280" t="s">
        <v>1161</v>
      </c>
      <c r="D1980" s="278" t="s">
        <v>70</v>
      </c>
      <c r="E1980" s="280" t="s">
        <v>568</v>
      </c>
      <c r="F1980" s="278" t="s">
        <v>2316</v>
      </c>
      <c r="G1980" s="278" t="s">
        <v>6363</v>
      </c>
      <c r="H1980" s="278" t="s">
        <v>48</v>
      </c>
      <c r="I1980" s="278" t="s">
        <v>6361</v>
      </c>
      <c r="J1980" s="278" t="s">
        <v>1101</v>
      </c>
      <c r="K1980" s="278" t="s">
        <v>341</v>
      </c>
      <c r="L1980" s="278" t="s">
        <v>6230</v>
      </c>
      <c r="M1980" s="279" t="s">
        <v>5440</v>
      </c>
      <c r="N1980" s="278" t="s">
        <v>5000</v>
      </c>
      <c r="O1980" s="278"/>
    </row>
    <row r="1981" spans="1:15" x14ac:dyDescent="0.3">
      <c r="A1981" s="278" t="s">
        <v>6233</v>
      </c>
      <c r="B1981" s="278" t="s">
        <v>6359</v>
      </c>
      <c r="C1981" s="280" t="s">
        <v>1161</v>
      </c>
      <c r="D1981" s="278" t="s">
        <v>70</v>
      </c>
      <c r="E1981" s="280" t="s">
        <v>568</v>
      </c>
      <c r="F1981" s="278" t="s">
        <v>2316</v>
      </c>
      <c r="G1981" s="278" t="s">
        <v>6360</v>
      </c>
      <c r="H1981" s="278" t="s">
        <v>48</v>
      </c>
      <c r="I1981" s="278" t="s">
        <v>6358</v>
      </c>
      <c r="J1981" s="278" t="s">
        <v>1101</v>
      </c>
      <c r="K1981" s="278" t="s">
        <v>341</v>
      </c>
      <c r="L1981" s="278" t="s">
        <v>6230</v>
      </c>
      <c r="M1981" s="279" t="s">
        <v>6331</v>
      </c>
      <c r="N1981" s="278" t="s">
        <v>5000</v>
      </c>
      <c r="O1981" s="278"/>
    </row>
    <row r="1982" spans="1:15" x14ac:dyDescent="0.3">
      <c r="A1982" s="278" t="s">
        <v>6233</v>
      </c>
      <c r="B1982" s="278" t="s">
        <v>6356</v>
      </c>
      <c r="C1982" s="280" t="s">
        <v>1161</v>
      </c>
      <c r="D1982" s="278" t="s">
        <v>70</v>
      </c>
      <c r="E1982" s="280" t="s">
        <v>568</v>
      </c>
      <c r="F1982" s="278" t="s">
        <v>2316</v>
      </c>
      <c r="G1982" s="278" t="s">
        <v>6357</v>
      </c>
      <c r="H1982" s="278" t="s">
        <v>48</v>
      </c>
      <c r="I1982" s="278" t="s">
        <v>6355</v>
      </c>
      <c r="J1982" s="278" t="s">
        <v>1101</v>
      </c>
      <c r="K1982" s="278" t="s">
        <v>341</v>
      </c>
      <c r="L1982" s="278" t="s">
        <v>6230</v>
      </c>
      <c r="M1982" s="279" t="s">
        <v>5440</v>
      </c>
      <c r="N1982" s="278" t="s">
        <v>5000</v>
      </c>
      <c r="O1982" s="278"/>
    </row>
    <row r="1983" spans="1:15" x14ac:dyDescent="0.3">
      <c r="A1983" s="278" t="s">
        <v>6233</v>
      </c>
      <c r="B1983" s="278" t="s">
        <v>6353</v>
      </c>
      <c r="C1983" s="280" t="s">
        <v>1161</v>
      </c>
      <c r="D1983" s="278" t="s">
        <v>70</v>
      </c>
      <c r="E1983" s="280" t="s">
        <v>568</v>
      </c>
      <c r="F1983" s="278" t="s">
        <v>2316</v>
      </c>
      <c r="G1983" s="278" t="s">
        <v>6354</v>
      </c>
      <c r="H1983" s="278" t="s">
        <v>48</v>
      </c>
      <c r="I1983" s="278" t="s">
        <v>6352</v>
      </c>
      <c r="J1983" s="278" t="s">
        <v>1101</v>
      </c>
      <c r="K1983" s="278" t="s">
        <v>341</v>
      </c>
      <c r="L1983" s="278" t="s">
        <v>6230</v>
      </c>
      <c r="M1983" s="279" t="s">
        <v>5440</v>
      </c>
      <c r="N1983" s="278" t="s">
        <v>5000</v>
      </c>
      <c r="O1983" s="278"/>
    </row>
    <row r="1984" spans="1:15" x14ac:dyDescent="0.3">
      <c r="A1984" s="278" t="s">
        <v>6233</v>
      </c>
      <c r="B1984" s="278" t="s">
        <v>6350</v>
      </c>
      <c r="C1984" s="280" t="s">
        <v>1161</v>
      </c>
      <c r="D1984" s="278" t="s">
        <v>70</v>
      </c>
      <c r="E1984" s="280" t="s">
        <v>568</v>
      </c>
      <c r="F1984" s="278" t="s">
        <v>2316</v>
      </c>
      <c r="G1984" s="278" t="s">
        <v>6351</v>
      </c>
      <c r="H1984" s="278" t="s">
        <v>48</v>
      </c>
      <c r="I1984" s="278" t="s">
        <v>6349</v>
      </c>
      <c r="J1984" s="278" t="s">
        <v>1101</v>
      </c>
      <c r="K1984" s="278" t="s">
        <v>341</v>
      </c>
      <c r="L1984" s="278" t="s">
        <v>6230</v>
      </c>
      <c r="M1984" s="279" t="s">
        <v>6348</v>
      </c>
      <c r="N1984" s="278" t="s">
        <v>5000</v>
      </c>
      <c r="O1984" s="278"/>
    </row>
    <row r="1985" spans="1:15" x14ac:dyDescent="0.3">
      <c r="A1985" s="278" t="s">
        <v>6233</v>
      </c>
      <c r="B1985" s="278" t="s">
        <v>6346</v>
      </c>
      <c r="C1985" s="280" t="s">
        <v>1161</v>
      </c>
      <c r="D1985" s="278" t="s">
        <v>70</v>
      </c>
      <c r="E1985" s="280" t="s">
        <v>568</v>
      </c>
      <c r="F1985" s="278" t="s">
        <v>2316</v>
      </c>
      <c r="G1985" s="278" t="s">
        <v>6347</v>
      </c>
      <c r="H1985" s="278" t="s">
        <v>48</v>
      </c>
      <c r="I1985" s="278" t="s">
        <v>6345</v>
      </c>
      <c r="J1985" s="278" t="s">
        <v>1101</v>
      </c>
      <c r="K1985" s="278" t="s">
        <v>341</v>
      </c>
      <c r="L1985" s="278" t="s">
        <v>6230</v>
      </c>
      <c r="M1985" s="279" t="s">
        <v>5440</v>
      </c>
      <c r="N1985" s="278" t="s">
        <v>5000</v>
      </c>
      <c r="O1985" s="278"/>
    </row>
    <row r="1986" spans="1:15" x14ac:dyDescent="0.3">
      <c r="A1986" s="278" t="s">
        <v>6233</v>
      </c>
      <c r="B1986" s="278" t="s">
        <v>6343</v>
      </c>
      <c r="C1986" s="280" t="s">
        <v>1161</v>
      </c>
      <c r="D1986" s="278" t="s">
        <v>70</v>
      </c>
      <c r="E1986" s="280" t="s">
        <v>853</v>
      </c>
      <c r="F1986" s="278" t="s">
        <v>2316</v>
      </c>
      <c r="G1986" s="278" t="s">
        <v>6344</v>
      </c>
      <c r="H1986" s="278" t="s">
        <v>48</v>
      </c>
      <c r="I1986" s="278" t="s">
        <v>6342</v>
      </c>
      <c r="J1986" s="278" t="s">
        <v>1101</v>
      </c>
      <c r="K1986" s="278" t="s">
        <v>341</v>
      </c>
      <c r="L1986" s="278" t="s">
        <v>6230</v>
      </c>
      <c r="M1986" s="279" t="s">
        <v>6341</v>
      </c>
      <c r="N1986" s="278" t="s">
        <v>5000</v>
      </c>
      <c r="O1986" s="278"/>
    </row>
    <row r="1987" spans="1:15" x14ac:dyDescent="0.3">
      <c r="A1987" s="278" t="s">
        <v>6233</v>
      </c>
      <c r="B1987" s="278" t="s">
        <v>6339</v>
      </c>
      <c r="C1987" s="280" t="s">
        <v>1161</v>
      </c>
      <c r="D1987" s="278" t="s">
        <v>70</v>
      </c>
      <c r="E1987" s="280" t="s">
        <v>853</v>
      </c>
      <c r="F1987" s="278" t="s">
        <v>2316</v>
      </c>
      <c r="G1987" s="278" t="s">
        <v>6340</v>
      </c>
      <c r="H1987" s="278" t="s">
        <v>48</v>
      </c>
      <c r="I1987" s="278" t="s">
        <v>6338</v>
      </c>
      <c r="J1987" s="278" t="s">
        <v>1101</v>
      </c>
      <c r="K1987" s="278" t="s">
        <v>341</v>
      </c>
      <c r="L1987" s="278" t="s">
        <v>6230</v>
      </c>
      <c r="M1987" s="279" t="s">
        <v>320</v>
      </c>
      <c r="N1987" s="278" t="s">
        <v>5000</v>
      </c>
      <c r="O1987" s="278"/>
    </row>
    <row r="1988" spans="1:15" x14ac:dyDescent="0.3">
      <c r="A1988" s="278" t="s">
        <v>6233</v>
      </c>
      <c r="B1988" s="278" t="s">
        <v>6336</v>
      </c>
      <c r="C1988" s="280" t="s">
        <v>1161</v>
      </c>
      <c r="D1988" s="278" t="s">
        <v>70</v>
      </c>
      <c r="E1988" s="280" t="s">
        <v>853</v>
      </c>
      <c r="F1988" s="278" t="s">
        <v>2316</v>
      </c>
      <c r="G1988" s="278" t="s">
        <v>6337</v>
      </c>
      <c r="H1988" s="278" t="s">
        <v>48</v>
      </c>
      <c r="I1988" s="278" t="s">
        <v>6335</v>
      </c>
      <c r="J1988" s="278" t="s">
        <v>1101</v>
      </c>
      <c r="K1988" s="278" t="s">
        <v>341</v>
      </c>
      <c r="L1988" s="278" t="s">
        <v>6230</v>
      </c>
      <c r="M1988" s="279" t="s">
        <v>6331</v>
      </c>
      <c r="N1988" s="278" t="s">
        <v>5000</v>
      </c>
      <c r="O1988" s="278"/>
    </row>
    <row r="1989" spans="1:15" x14ac:dyDescent="0.3">
      <c r="A1989" s="278" t="s">
        <v>6233</v>
      </c>
      <c r="B1989" s="278" t="s">
        <v>6333</v>
      </c>
      <c r="C1989" s="280" t="s">
        <v>1161</v>
      </c>
      <c r="D1989" s="278" t="s">
        <v>70</v>
      </c>
      <c r="E1989" s="280" t="s">
        <v>568</v>
      </c>
      <c r="F1989" s="278" t="s">
        <v>2316</v>
      </c>
      <c r="G1989" s="278" t="s">
        <v>6334</v>
      </c>
      <c r="H1989" s="278" t="s">
        <v>48</v>
      </c>
      <c r="I1989" s="278" t="s">
        <v>6332</v>
      </c>
      <c r="J1989" s="278" t="s">
        <v>1101</v>
      </c>
      <c r="K1989" s="278" t="s">
        <v>341</v>
      </c>
      <c r="L1989" s="278" t="s">
        <v>6230</v>
      </c>
      <c r="M1989" s="279" t="s">
        <v>6331</v>
      </c>
      <c r="N1989" s="278" t="s">
        <v>5000</v>
      </c>
      <c r="O1989" s="278"/>
    </row>
    <row r="1990" spans="1:15" x14ac:dyDescent="0.3">
      <c r="A1990" s="278" t="s">
        <v>6233</v>
      </c>
      <c r="B1990" s="278" t="s">
        <v>6329</v>
      </c>
      <c r="C1990" s="280" t="s">
        <v>1161</v>
      </c>
      <c r="D1990" s="278" t="s">
        <v>70</v>
      </c>
      <c r="E1990" s="280" t="s">
        <v>568</v>
      </c>
      <c r="F1990" s="278" t="s">
        <v>2316</v>
      </c>
      <c r="G1990" s="278" t="s">
        <v>6330</v>
      </c>
      <c r="H1990" s="278" t="s">
        <v>48</v>
      </c>
      <c r="I1990" s="278" t="s">
        <v>6328</v>
      </c>
      <c r="J1990" s="278" t="s">
        <v>1101</v>
      </c>
      <c r="K1990" s="278" t="s">
        <v>341</v>
      </c>
      <c r="L1990" s="278" t="s">
        <v>6230</v>
      </c>
      <c r="M1990" s="279" t="s">
        <v>6327</v>
      </c>
      <c r="N1990" s="278" t="s">
        <v>5000</v>
      </c>
      <c r="O1990" s="278"/>
    </row>
    <row r="1991" spans="1:15" x14ac:dyDescent="0.3">
      <c r="A1991" s="278" t="s">
        <v>6233</v>
      </c>
      <c r="B1991" s="278" t="s">
        <v>6325</v>
      </c>
      <c r="C1991" s="280" t="s">
        <v>1161</v>
      </c>
      <c r="D1991" s="278" t="s">
        <v>70</v>
      </c>
      <c r="E1991" s="280" t="s">
        <v>853</v>
      </c>
      <c r="F1991" s="278" t="s">
        <v>2316</v>
      </c>
      <c r="G1991" s="278" t="s">
        <v>6326</v>
      </c>
      <c r="H1991" s="278" t="s">
        <v>48</v>
      </c>
      <c r="I1991" s="278" t="s">
        <v>6324</v>
      </c>
      <c r="J1991" s="278" t="s">
        <v>1101</v>
      </c>
      <c r="K1991" s="278" t="s">
        <v>341</v>
      </c>
      <c r="L1991" s="278" t="s">
        <v>6230</v>
      </c>
      <c r="M1991" s="279" t="s">
        <v>6250</v>
      </c>
      <c r="N1991" s="278" t="s">
        <v>5000</v>
      </c>
      <c r="O1991" s="278"/>
    </row>
    <row r="1992" spans="1:15" x14ac:dyDescent="0.3">
      <c r="A1992" s="278" t="s">
        <v>6233</v>
      </c>
      <c r="B1992" s="278" t="s">
        <v>6322</v>
      </c>
      <c r="C1992" s="280" t="s">
        <v>1161</v>
      </c>
      <c r="D1992" s="278" t="s">
        <v>70</v>
      </c>
      <c r="E1992" s="280" t="s">
        <v>853</v>
      </c>
      <c r="F1992" s="278" t="s">
        <v>2316</v>
      </c>
      <c r="G1992" s="278" t="s">
        <v>6323</v>
      </c>
      <c r="H1992" s="278" t="s">
        <v>48</v>
      </c>
      <c r="I1992" s="278" t="s">
        <v>6321</v>
      </c>
      <c r="J1992" s="278" t="s">
        <v>1101</v>
      </c>
      <c r="K1992" s="278" t="s">
        <v>341</v>
      </c>
      <c r="L1992" s="278" t="s">
        <v>6230</v>
      </c>
      <c r="M1992" s="279" t="s">
        <v>5440</v>
      </c>
      <c r="N1992" s="278" t="s">
        <v>5000</v>
      </c>
      <c r="O1992" s="278"/>
    </row>
    <row r="1993" spans="1:15" x14ac:dyDescent="0.3">
      <c r="A1993" s="278" t="s">
        <v>6233</v>
      </c>
      <c r="B1993" s="278" t="s">
        <v>6319</v>
      </c>
      <c r="C1993" s="280" t="s">
        <v>1161</v>
      </c>
      <c r="D1993" s="278" t="s">
        <v>70</v>
      </c>
      <c r="E1993" s="280" t="s">
        <v>568</v>
      </c>
      <c r="F1993" s="278" t="s">
        <v>2316</v>
      </c>
      <c r="G1993" s="278" t="s">
        <v>6320</v>
      </c>
      <c r="H1993" s="278" t="s">
        <v>48</v>
      </c>
      <c r="I1993" s="278" t="s">
        <v>6318</v>
      </c>
      <c r="J1993" s="278" t="s">
        <v>1101</v>
      </c>
      <c r="K1993" s="278" t="s">
        <v>341</v>
      </c>
      <c r="L1993" s="278" t="s">
        <v>6230</v>
      </c>
      <c r="M1993" s="279" t="s">
        <v>5440</v>
      </c>
      <c r="N1993" s="278" t="s">
        <v>5000</v>
      </c>
      <c r="O1993" s="278"/>
    </row>
    <row r="1994" spans="1:15" x14ac:dyDescent="0.3">
      <c r="A1994" s="278" t="s">
        <v>6233</v>
      </c>
      <c r="B1994" s="278" t="s">
        <v>6316</v>
      </c>
      <c r="C1994" s="280" t="s">
        <v>1161</v>
      </c>
      <c r="D1994" s="278" t="s">
        <v>70</v>
      </c>
      <c r="E1994" s="280" t="s">
        <v>568</v>
      </c>
      <c r="F1994" s="278" t="s">
        <v>2316</v>
      </c>
      <c r="G1994" s="278" t="s">
        <v>6317</v>
      </c>
      <c r="H1994" s="278" t="s">
        <v>48</v>
      </c>
      <c r="I1994" s="278" t="s">
        <v>6315</v>
      </c>
      <c r="J1994" s="278" t="s">
        <v>1101</v>
      </c>
      <c r="K1994" s="278" t="s">
        <v>341</v>
      </c>
      <c r="L1994" s="278" t="s">
        <v>6230</v>
      </c>
      <c r="M1994" s="279" t="s">
        <v>5440</v>
      </c>
      <c r="N1994" s="278" t="s">
        <v>5000</v>
      </c>
      <c r="O1994" s="278"/>
    </row>
    <row r="1995" spans="1:15" x14ac:dyDescent="0.3">
      <c r="A1995" s="278" t="s">
        <v>6233</v>
      </c>
      <c r="B1995" s="278" t="s">
        <v>6313</v>
      </c>
      <c r="C1995" s="280" t="s">
        <v>1161</v>
      </c>
      <c r="D1995" s="278" t="s">
        <v>70</v>
      </c>
      <c r="E1995" s="280" t="s">
        <v>568</v>
      </c>
      <c r="F1995" s="278" t="s">
        <v>2316</v>
      </c>
      <c r="G1995" s="278" t="s">
        <v>6314</v>
      </c>
      <c r="H1995" s="278" t="s">
        <v>48</v>
      </c>
      <c r="I1995" s="278" t="s">
        <v>6312</v>
      </c>
      <c r="J1995" s="278" t="s">
        <v>1101</v>
      </c>
      <c r="K1995" s="278" t="s">
        <v>341</v>
      </c>
      <c r="L1995" s="278" t="s">
        <v>6230</v>
      </c>
      <c r="M1995" s="279" t="s">
        <v>5440</v>
      </c>
      <c r="N1995" s="278" t="s">
        <v>5000</v>
      </c>
      <c r="O1995" s="278"/>
    </row>
    <row r="1996" spans="1:15" x14ac:dyDescent="0.3">
      <c r="A1996" s="278" t="s">
        <v>6233</v>
      </c>
      <c r="B1996" s="278" t="s">
        <v>6310</v>
      </c>
      <c r="C1996" s="280" t="s">
        <v>1161</v>
      </c>
      <c r="D1996" s="278" t="s">
        <v>70</v>
      </c>
      <c r="E1996" s="280" t="s">
        <v>568</v>
      </c>
      <c r="F1996" s="278" t="s">
        <v>2316</v>
      </c>
      <c r="G1996" s="278" t="s">
        <v>6311</v>
      </c>
      <c r="H1996" s="278" t="s">
        <v>48</v>
      </c>
      <c r="I1996" s="278" t="s">
        <v>6309</v>
      </c>
      <c r="J1996" s="278" t="s">
        <v>1101</v>
      </c>
      <c r="K1996" s="278" t="s">
        <v>341</v>
      </c>
      <c r="L1996" s="278" t="s">
        <v>6230</v>
      </c>
      <c r="M1996" s="279" t="s">
        <v>6308</v>
      </c>
      <c r="N1996" s="278" t="s">
        <v>5000</v>
      </c>
      <c r="O1996" s="278"/>
    </row>
    <row r="1997" spans="1:15" x14ac:dyDescent="0.3">
      <c r="A1997" s="278" t="s">
        <v>6233</v>
      </c>
      <c r="B1997" s="278" t="s">
        <v>6306</v>
      </c>
      <c r="C1997" s="280" t="s">
        <v>1161</v>
      </c>
      <c r="D1997" s="278" t="s">
        <v>70</v>
      </c>
      <c r="E1997" s="280" t="s">
        <v>853</v>
      </c>
      <c r="F1997" s="278" t="s">
        <v>2316</v>
      </c>
      <c r="G1997" s="278" t="s">
        <v>6307</v>
      </c>
      <c r="H1997" s="278" t="s">
        <v>48</v>
      </c>
      <c r="I1997" s="278" t="s">
        <v>6305</v>
      </c>
      <c r="J1997" s="278" t="s">
        <v>1101</v>
      </c>
      <c r="K1997" s="278" t="s">
        <v>341</v>
      </c>
      <c r="L1997" s="278" t="s">
        <v>6230</v>
      </c>
      <c r="M1997" s="279" t="s">
        <v>5440</v>
      </c>
      <c r="N1997" s="278" t="s">
        <v>5000</v>
      </c>
      <c r="O1997" s="278"/>
    </row>
    <row r="1998" spans="1:15" x14ac:dyDescent="0.3">
      <c r="A1998" s="278" t="s">
        <v>6233</v>
      </c>
      <c r="B1998" s="278" t="s">
        <v>6303</v>
      </c>
      <c r="C1998" s="280" t="s">
        <v>1161</v>
      </c>
      <c r="D1998" s="278" t="s">
        <v>70</v>
      </c>
      <c r="E1998" s="280" t="s">
        <v>853</v>
      </c>
      <c r="F1998" s="278" t="s">
        <v>2316</v>
      </c>
      <c r="G1998" s="278" t="s">
        <v>6304</v>
      </c>
      <c r="H1998" s="278" t="s">
        <v>48</v>
      </c>
      <c r="I1998" s="278" t="s">
        <v>6302</v>
      </c>
      <c r="J1998" s="278" t="s">
        <v>1101</v>
      </c>
      <c r="K1998" s="278" t="s">
        <v>341</v>
      </c>
      <c r="L1998" s="278" t="s">
        <v>6230</v>
      </c>
      <c r="M1998" s="279" t="s">
        <v>5440</v>
      </c>
      <c r="N1998" s="278" t="s">
        <v>5000</v>
      </c>
      <c r="O1998" s="278"/>
    </row>
    <row r="1999" spans="1:15" x14ac:dyDescent="0.3">
      <c r="A1999" s="278" t="s">
        <v>6233</v>
      </c>
      <c r="B1999" s="278" t="s">
        <v>6300</v>
      </c>
      <c r="C1999" s="280" t="s">
        <v>1161</v>
      </c>
      <c r="D1999" s="278" t="s">
        <v>70</v>
      </c>
      <c r="E1999" s="280" t="s">
        <v>568</v>
      </c>
      <c r="F1999" s="278" t="s">
        <v>2316</v>
      </c>
      <c r="G1999" s="278" t="s">
        <v>6301</v>
      </c>
      <c r="H1999" s="278" t="s">
        <v>48</v>
      </c>
      <c r="I1999" s="278" t="s">
        <v>6299</v>
      </c>
      <c r="J1999" s="278" t="s">
        <v>1101</v>
      </c>
      <c r="K1999" s="278" t="s">
        <v>341</v>
      </c>
      <c r="L1999" s="278" t="s">
        <v>6230</v>
      </c>
      <c r="M1999" s="279" t="s">
        <v>5440</v>
      </c>
      <c r="N1999" s="278" t="s">
        <v>5000</v>
      </c>
      <c r="O1999" s="278"/>
    </row>
    <row r="2000" spans="1:15" x14ac:dyDescent="0.3">
      <c r="A2000" s="278" t="s">
        <v>6233</v>
      </c>
      <c r="B2000" s="278" t="s">
        <v>6297</v>
      </c>
      <c r="C2000" s="280" t="s">
        <v>1161</v>
      </c>
      <c r="D2000" s="278" t="s">
        <v>70</v>
      </c>
      <c r="E2000" s="280" t="s">
        <v>568</v>
      </c>
      <c r="F2000" s="278" t="s">
        <v>2289</v>
      </c>
      <c r="G2000" s="278" t="s">
        <v>6298</v>
      </c>
      <c r="H2000" s="278" t="s">
        <v>48</v>
      </c>
      <c r="I2000" s="278" t="s">
        <v>6296</v>
      </c>
      <c r="J2000" s="278" t="s">
        <v>1101</v>
      </c>
      <c r="K2000" s="278" t="s">
        <v>341</v>
      </c>
      <c r="L2000" s="278" t="s">
        <v>92</v>
      </c>
      <c r="M2000" s="279" t="s">
        <v>104</v>
      </c>
      <c r="N2000" s="278" t="s">
        <v>5000</v>
      </c>
      <c r="O2000" s="278"/>
    </row>
    <row r="2001" spans="1:15" x14ac:dyDescent="0.3">
      <c r="A2001" s="278" t="s">
        <v>6233</v>
      </c>
      <c r="B2001" s="278" t="s">
        <v>6294</v>
      </c>
      <c r="C2001" s="280" t="s">
        <v>1014</v>
      </c>
      <c r="D2001" s="278" t="s">
        <v>70</v>
      </c>
      <c r="E2001" s="280" t="s">
        <v>568</v>
      </c>
      <c r="F2001" s="278" t="s">
        <v>2325</v>
      </c>
      <c r="G2001" s="278" t="s">
        <v>6295</v>
      </c>
      <c r="H2001" s="278" t="s">
        <v>48</v>
      </c>
      <c r="I2001" s="278" t="s">
        <v>6293</v>
      </c>
      <c r="J2001" s="278" t="s">
        <v>1101</v>
      </c>
      <c r="K2001" s="278" t="s">
        <v>341</v>
      </c>
      <c r="L2001" s="278" t="s">
        <v>92</v>
      </c>
      <c r="M2001" s="279" t="s">
        <v>5440</v>
      </c>
      <c r="N2001" s="278" t="s">
        <v>5000</v>
      </c>
      <c r="O2001" s="278"/>
    </row>
    <row r="2002" spans="1:15" x14ac:dyDescent="0.3">
      <c r="A2002" s="278" t="s">
        <v>6233</v>
      </c>
      <c r="B2002" s="278" t="s">
        <v>6291</v>
      </c>
      <c r="C2002" s="280" t="s">
        <v>1161</v>
      </c>
      <c r="D2002" s="278" t="s">
        <v>70</v>
      </c>
      <c r="E2002" s="280" t="s">
        <v>568</v>
      </c>
      <c r="F2002" s="278" t="s">
        <v>2316</v>
      </c>
      <c r="G2002" s="278" t="s">
        <v>6292</v>
      </c>
      <c r="H2002" s="278" t="s">
        <v>48</v>
      </c>
      <c r="I2002" s="278" t="s">
        <v>6290</v>
      </c>
      <c r="J2002" s="278" t="s">
        <v>1101</v>
      </c>
      <c r="K2002" s="278" t="s">
        <v>341</v>
      </c>
      <c r="L2002" s="278" t="s">
        <v>6230</v>
      </c>
      <c r="M2002" s="279" t="s">
        <v>6250</v>
      </c>
      <c r="N2002" s="278" t="s">
        <v>5000</v>
      </c>
      <c r="O2002" s="278"/>
    </row>
    <row r="2003" spans="1:15" x14ac:dyDescent="0.3">
      <c r="A2003" s="278" t="s">
        <v>6233</v>
      </c>
      <c r="B2003" s="278" t="s">
        <v>6288</v>
      </c>
      <c r="C2003" s="280" t="s">
        <v>1161</v>
      </c>
      <c r="D2003" s="278" t="s">
        <v>70</v>
      </c>
      <c r="E2003" s="280" t="s">
        <v>853</v>
      </c>
      <c r="F2003" s="278" t="s">
        <v>2316</v>
      </c>
      <c r="G2003" s="278" t="s">
        <v>6289</v>
      </c>
      <c r="H2003" s="278" t="s">
        <v>48</v>
      </c>
      <c r="I2003" s="278" t="s">
        <v>6287</v>
      </c>
      <c r="J2003" s="278" t="s">
        <v>1101</v>
      </c>
      <c r="K2003" s="278" t="s">
        <v>341</v>
      </c>
      <c r="L2003" s="278" t="s">
        <v>6230</v>
      </c>
      <c r="M2003" s="279" t="s">
        <v>6250</v>
      </c>
      <c r="N2003" s="278" t="s">
        <v>5000</v>
      </c>
      <c r="O2003" s="278"/>
    </row>
    <row r="2004" spans="1:15" x14ac:dyDescent="0.3">
      <c r="A2004" s="278" t="s">
        <v>6233</v>
      </c>
      <c r="B2004" s="278" t="s">
        <v>6285</v>
      </c>
      <c r="C2004" s="280" t="s">
        <v>1161</v>
      </c>
      <c r="D2004" s="278" t="s">
        <v>70</v>
      </c>
      <c r="E2004" s="280" t="s">
        <v>853</v>
      </c>
      <c r="F2004" s="278" t="s">
        <v>2316</v>
      </c>
      <c r="G2004" s="278" t="s">
        <v>6286</v>
      </c>
      <c r="H2004" s="278" t="s">
        <v>48</v>
      </c>
      <c r="I2004" s="278" t="s">
        <v>6284</v>
      </c>
      <c r="J2004" s="278" t="s">
        <v>1101</v>
      </c>
      <c r="K2004" s="278" t="s">
        <v>341</v>
      </c>
      <c r="L2004" s="278" t="s">
        <v>6230</v>
      </c>
      <c r="M2004" s="279" t="s">
        <v>6250</v>
      </c>
      <c r="N2004" s="278" t="s">
        <v>5000</v>
      </c>
      <c r="O2004" s="278"/>
    </row>
    <row r="2005" spans="1:15" x14ac:dyDescent="0.3">
      <c r="A2005" s="278" t="s">
        <v>6233</v>
      </c>
      <c r="B2005" s="278" t="s">
        <v>6282</v>
      </c>
      <c r="C2005" s="280" t="s">
        <v>1161</v>
      </c>
      <c r="D2005" s="278" t="s">
        <v>70</v>
      </c>
      <c r="E2005" s="280" t="s">
        <v>853</v>
      </c>
      <c r="F2005" s="278" t="s">
        <v>2316</v>
      </c>
      <c r="G2005" s="278" t="s">
        <v>6283</v>
      </c>
      <c r="H2005" s="278" t="s">
        <v>48</v>
      </c>
      <c r="I2005" s="278" t="s">
        <v>6281</v>
      </c>
      <c r="J2005" s="278" t="s">
        <v>1101</v>
      </c>
      <c r="K2005" s="278" t="s">
        <v>341</v>
      </c>
      <c r="L2005" s="278" t="s">
        <v>6230</v>
      </c>
      <c r="M2005" s="279" t="s">
        <v>6250</v>
      </c>
      <c r="N2005" s="278" t="s">
        <v>5000</v>
      </c>
      <c r="O2005" s="278"/>
    </row>
    <row r="2006" spans="1:15" x14ac:dyDescent="0.3">
      <c r="A2006" s="278" t="s">
        <v>6233</v>
      </c>
      <c r="B2006" s="278" t="s">
        <v>6279</v>
      </c>
      <c r="C2006" s="280" t="s">
        <v>1161</v>
      </c>
      <c r="D2006" s="278" t="s">
        <v>70</v>
      </c>
      <c r="E2006" s="280" t="s">
        <v>853</v>
      </c>
      <c r="F2006" s="278" t="s">
        <v>2317</v>
      </c>
      <c r="G2006" s="278" t="s">
        <v>6280</v>
      </c>
      <c r="H2006" s="278" t="s">
        <v>48</v>
      </c>
      <c r="I2006" s="278" t="s">
        <v>6278</v>
      </c>
      <c r="J2006" s="278" t="s">
        <v>1101</v>
      </c>
      <c r="K2006" s="278" t="s">
        <v>341</v>
      </c>
      <c r="L2006" s="278" t="s">
        <v>6230</v>
      </c>
      <c r="M2006" s="279" t="s">
        <v>6250</v>
      </c>
      <c r="N2006" s="278" t="s">
        <v>5000</v>
      </c>
      <c r="O2006" s="278"/>
    </row>
    <row r="2007" spans="1:15" x14ac:dyDescent="0.3">
      <c r="A2007" s="278" t="s">
        <v>6233</v>
      </c>
      <c r="B2007" s="278" t="s">
        <v>6276</v>
      </c>
      <c r="C2007" s="280" t="s">
        <v>1161</v>
      </c>
      <c r="D2007" s="278" t="s">
        <v>70</v>
      </c>
      <c r="E2007" s="280" t="s">
        <v>853</v>
      </c>
      <c r="F2007" s="278" t="s">
        <v>2317</v>
      </c>
      <c r="G2007" s="278" t="s">
        <v>6277</v>
      </c>
      <c r="H2007" s="278" t="s">
        <v>48</v>
      </c>
      <c r="I2007" s="278" t="s">
        <v>6275</v>
      </c>
      <c r="J2007" s="278" t="s">
        <v>1101</v>
      </c>
      <c r="K2007" s="278" t="s">
        <v>341</v>
      </c>
      <c r="L2007" s="278" t="s">
        <v>6230</v>
      </c>
      <c r="M2007" s="279" t="s">
        <v>6250</v>
      </c>
      <c r="N2007" s="278" t="s">
        <v>5000</v>
      </c>
      <c r="O2007" s="278"/>
    </row>
    <row r="2008" spans="1:15" x14ac:dyDescent="0.3">
      <c r="A2008" s="278" t="s">
        <v>6233</v>
      </c>
      <c r="B2008" s="278" t="s">
        <v>6273</v>
      </c>
      <c r="C2008" s="280" t="s">
        <v>1161</v>
      </c>
      <c r="D2008" s="278" t="s">
        <v>70</v>
      </c>
      <c r="E2008" s="280" t="s">
        <v>853</v>
      </c>
      <c r="F2008" s="278" t="s">
        <v>2317</v>
      </c>
      <c r="G2008" s="278" t="s">
        <v>6274</v>
      </c>
      <c r="H2008" s="278" t="s">
        <v>48</v>
      </c>
      <c r="I2008" s="278" t="s">
        <v>6272</v>
      </c>
      <c r="J2008" s="278" t="s">
        <v>1101</v>
      </c>
      <c r="K2008" s="278" t="s">
        <v>341</v>
      </c>
      <c r="L2008" s="278" t="s">
        <v>6230</v>
      </c>
      <c r="M2008" s="279" t="s">
        <v>6250</v>
      </c>
      <c r="N2008" s="278" t="s">
        <v>5000</v>
      </c>
      <c r="O2008" s="278"/>
    </row>
    <row r="2009" spans="1:15" x14ac:dyDescent="0.3">
      <c r="A2009" s="278" t="s">
        <v>6233</v>
      </c>
      <c r="B2009" s="278" t="s">
        <v>6270</v>
      </c>
      <c r="C2009" s="280" t="s">
        <v>1161</v>
      </c>
      <c r="D2009" s="278" t="s">
        <v>70</v>
      </c>
      <c r="E2009" s="280" t="s">
        <v>853</v>
      </c>
      <c r="F2009" s="278" t="s">
        <v>2317</v>
      </c>
      <c r="G2009" s="278" t="s">
        <v>6271</v>
      </c>
      <c r="H2009" s="278" t="s">
        <v>48</v>
      </c>
      <c r="I2009" s="278" t="s">
        <v>6269</v>
      </c>
      <c r="J2009" s="278" t="s">
        <v>1101</v>
      </c>
      <c r="K2009" s="278" t="s">
        <v>341</v>
      </c>
      <c r="L2009" s="278" t="s">
        <v>6230</v>
      </c>
      <c r="M2009" s="279" t="s">
        <v>6250</v>
      </c>
      <c r="N2009" s="278" t="s">
        <v>5000</v>
      </c>
      <c r="O2009" s="278"/>
    </row>
    <row r="2010" spans="1:15" x14ac:dyDescent="0.3">
      <c r="A2010" s="278" t="s">
        <v>6233</v>
      </c>
      <c r="B2010" s="278" t="s">
        <v>6267</v>
      </c>
      <c r="C2010" s="280" t="s">
        <v>1161</v>
      </c>
      <c r="D2010" s="278" t="s">
        <v>70</v>
      </c>
      <c r="E2010" s="280" t="s">
        <v>853</v>
      </c>
      <c r="F2010" s="278" t="s">
        <v>2317</v>
      </c>
      <c r="G2010" s="278" t="s">
        <v>6268</v>
      </c>
      <c r="H2010" s="278" t="s">
        <v>48</v>
      </c>
      <c r="I2010" s="278" t="s">
        <v>6266</v>
      </c>
      <c r="J2010" s="278" t="s">
        <v>1101</v>
      </c>
      <c r="K2010" s="278" t="s">
        <v>341</v>
      </c>
      <c r="L2010" s="278" t="s">
        <v>6230</v>
      </c>
      <c r="M2010" s="279" t="s">
        <v>6250</v>
      </c>
      <c r="N2010" s="278" t="s">
        <v>5000</v>
      </c>
      <c r="O2010" s="278"/>
    </row>
    <row r="2011" spans="1:15" x14ac:dyDescent="0.3">
      <c r="A2011" s="278" t="s">
        <v>6233</v>
      </c>
      <c r="B2011" s="278" t="s">
        <v>6264</v>
      </c>
      <c r="C2011" s="280" t="s">
        <v>1161</v>
      </c>
      <c r="D2011" s="278" t="s">
        <v>70</v>
      </c>
      <c r="E2011" s="280" t="s">
        <v>568</v>
      </c>
      <c r="F2011" s="278" t="s">
        <v>2317</v>
      </c>
      <c r="G2011" s="278" t="s">
        <v>6265</v>
      </c>
      <c r="H2011" s="278" t="s">
        <v>48</v>
      </c>
      <c r="I2011" s="278" t="s">
        <v>6263</v>
      </c>
      <c r="J2011" s="278" t="s">
        <v>1101</v>
      </c>
      <c r="K2011" s="278" t="s">
        <v>341</v>
      </c>
      <c r="L2011" s="278" t="s">
        <v>6230</v>
      </c>
      <c r="M2011" s="279" t="s">
        <v>5440</v>
      </c>
      <c r="N2011" s="278" t="s">
        <v>5000</v>
      </c>
      <c r="O2011" s="278"/>
    </row>
    <row r="2012" spans="1:15" x14ac:dyDescent="0.3">
      <c r="A2012" s="278" t="s">
        <v>6233</v>
      </c>
      <c r="B2012" s="278" t="s">
        <v>6261</v>
      </c>
      <c r="C2012" s="280" t="s">
        <v>1014</v>
      </c>
      <c r="D2012" s="278" t="s">
        <v>70</v>
      </c>
      <c r="E2012" s="280" t="s">
        <v>568</v>
      </c>
      <c r="F2012" s="278" t="s">
        <v>2330</v>
      </c>
      <c r="G2012" s="278" t="s">
        <v>6262</v>
      </c>
      <c r="H2012" s="278" t="s">
        <v>48</v>
      </c>
      <c r="I2012" s="278" t="s">
        <v>6260</v>
      </c>
      <c r="J2012" s="278" t="s">
        <v>1101</v>
      </c>
      <c r="K2012" s="278" t="s">
        <v>341</v>
      </c>
      <c r="L2012" s="278" t="s">
        <v>92</v>
      </c>
      <c r="M2012" s="279" t="s">
        <v>332</v>
      </c>
      <c r="N2012" s="278" t="s">
        <v>5000</v>
      </c>
      <c r="O2012" s="278"/>
    </row>
    <row r="2013" spans="1:15" x14ac:dyDescent="0.3">
      <c r="A2013" s="278" t="s">
        <v>6233</v>
      </c>
      <c r="B2013" s="278" t="s">
        <v>6258</v>
      </c>
      <c r="C2013" s="280" t="s">
        <v>1161</v>
      </c>
      <c r="D2013" s="278" t="s">
        <v>70</v>
      </c>
      <c r="E2013" s="280" t="s">
        <v>568</v>
      </c>
      <c r="F2013" s="278" t="s">
        <v>2317</v>
      </c>
      <c r="G2013" s="278" t="s">
        <v>6259</v>
      </c>
      <c r="H2013" s="278" t="s">
        <v>48</v>
      </c>
      <c r="I2013" s="278" t="s">
        <v>6257</v>
      </c>
      <c r="J2013" s="278" t="s">
        <v>1101</v>
      </c>
      <c r="K2013" s="278" t="s">
        <v>341</v>
      </c>
      <c r="L2013" s="278" t="s">
        <v>6230</v>
      </c>
      <c r="M2013" s="279" t="s">
        <v>5440</v>
      </c>
      <c r="N2013" s="278" t="s">
        <v>5000</v>
      </c>
      <c r="O2013" s="278"/>
    </row>
    <row r="2014" spans="1:15" x14ac:dyDescent="0.3">
      <c r="A2014" s="278" t="s">
        <v>6233</v>
      </c>
      <c r="B2014" s="278" t="s">
        <v>6255</v>
      </c>
      <c r="C2014" s="280" t="s">
        <v>1161</v>
      </c>
      <c r="D2014" s="278" t="s">
        <v>70</v>
      </c>
      <c r="E2014" s="280" t="s">
        <v>568</v>
      </c>
      <c r="F2014" s="278" t="s">
        <v>2317</v>
      </c>
      <c r="G2014" s="278" t="s">
        <v>6256</v>
      </c>
      <c r="H2014" s="278" t="s">
        <v>48</v>
      </c>
      <c r="I2014" s="278" t="s">
        <v>6254</v>
      </c>
      <c r="J2014" s="278" t="s">
        <v>1101</v>
      </c>
      <c r="K2014" s="278" t="s">
        <v>341</v>
      </c>
      <c r="L2014" s="278" t="s">
        <v>6230</v>
      </c>
      <c r="M2014" s="279" t="s">
        <v>329</v>
      </c>
      <c r="N2014" s="278" t="s">
        <v>5000</v>
      </c>
      <c r="O2014" s="278"/>
    </row>
    <row r="2015" spans="1:15" x14ac:dyDescent="0.3">
      <c r="A2015" s="278" t="s">
        <v>6233</v>
      </c>
      <c r="B2015" s="278" t="s">
        <v>6252</v>
      </c>
      <c r="C2015" s="280" t="s">
        <v>1161</v>
      </c>
      <c r="D2015" s="278" t="s">
        <v>70</v>
      </c>
      <c r="E2015" s="280" t="s">
        <v>568</v>
      </c>
      <c r="F2015" s="278" t="s">
        <v>2317</v>
      </c>
      <c r="G2015" s="278" t="s">
        <v>6253</v>
      </c>
      <c r="H2015" s="278" t="s">
        <v>48</v>
      </c>
      <c r="I2015" s="278" t="s">
        <v>6251</v>
      </c>
      <c r="J2015" s="278" t="s">
        <v>1101</v>
      </c>
      <c r="K2015" s="278" t="s">
        <v>341</v>
      </c>
      <c r="L2015" s="278" t="s">
        <v>6230</v>
      </c>
      <c r="M2015" s="279" t="s">
        <v>6250</v>
      </c>
      <c r="N2015" s="278" t="s">
        <v>5000</v>
      </c>
      <c r="O2015" s="278"/>
    </row>
    <row r="2016" spans="1:15" x14ac:dyDescent="0.3">
      <c r="A2016" s="278" t="s">
        <v>6233</v>
      </c>
      <c r="B2016" s="278" t="s">
        <v>6248</v>
      </c>
      <c r="C2016" s="280" t="s">
        <v>1161</v>
      </c>
      <c r="D2016" s="278" t="s">
        <v>70</v>
      </c>
      <c r="E2016" s="280" t="s">
        <v>568</v>
      </c>
      <c r="F2016" s="278" t="s">
        <v>2317</v>
      </c>
      <c r="G2016" s="278" t="s">
        <v>6249</v>
      </c>
      <c r="H2016" s="278" t="s">
        <v>48</v>
      </c>
      <c r="I2016" s="278" t="s">
        <v>6247</v>
      </c>
      <c r="J2016" s="278" t="s">
        <v>1101</v>
      </c>
      <c r="K2016" s="278" t="s">
        <v>341</v>
      </c>
      <c r="L2016" s="278" t="s">
        <v>6230</v>
      </c>
      <c r="M2016" s="279" t="s">
        <v>5440</v>
      </c>
      <c r="N2016" s="278" t="s">
        <v>5000</v>
      </c>
      <c r="O2016" s="278"/>
    </row>
    <row r="2017" spans="1:15" x14ac:dyDescent="0.3">
      <c r="A2017" s="278" t="s">
        <v>6233</v>
      </c>
      <c r="B2017" s="278" t="s">
        <v>6245</v>
      </c>
      <c r="C2017" s="280" t="s">
        <v>1161</v>
      </c>
      <c r="D2017" s="278" t="s">
        <v>70</v>
      </c>
      <c r="E2017" s="280" t="s">
        <v>568</v>
      </c>
      <c r="F2017" s="278" t="s">
        <v>2317</v>
      </c>
      <c r="G2017" s="278" t="s">
        <v>6246</v>
      </c>
      <c r="H2017" s="278" t="s">
        <v>48</v>
      </c>
      <c r="I2017" s="278" t="s">
        <v>6244</v>
      </c>
      <c r="J2017" s="278" t="s">
        <v>1101</v>
      </c>
      <c r="K2017" s="278" t="s">
        <v>341</v>
      </c>
      <c r="L2017" s="278" t="s">
        <v>6230</v>
      </c>
      <c r="M2017" s="279" t="s">
        <v>5440</v>
      </c>
      <c r="N2017" s="278" t="s">
        <v>5000</v>
      </c>
      <c r="O2017" s="278"/>
    </row>
    <row r="2018" spans="1:15" x14ac:dyDescent="0.3">
      <c r="A2018" s="278" t="s">
        <v>6233</v>
      </c>
      <c r="B2018" s="278" t="s">
        <v>6242</v>
      </c>
      <c r="C2018" s="280" t="s">
        <v>1161</v>
      </c>
      <c r="D2018" s="278" t="s">
        <v>70</v>
      </c>
      <c r="E2018" s="280" t="s">
        <v>568</v>
      </c>
      <c r="F2018" s="278" t="s">
        <v>2317</v>
      </c>
      <c r="G2018" s="278" t="s">
        <v>6243</v>
      </c>
      <c r="H2018" s="278" t="s">
        <v>48</v>
      </c>
      <c r="I2018" s="278" t="s">
        <v>6241</v>
      </c>
      <c r="J2018" s="278" t="s">
        <v>1101</v>
      </c>
      <c r="K2018" s="278" t="s">
        <v>341</v>
      </c>
      <c r="L2018" s="278" t="s">
        <v>6230</v>
      </c>
      <c r="M2018" s="279" t="s">
        <v>5440</v>
      </c>
      <c r="N2018" s="278" t="s">
        <v>5000</v>
      </c>
      <c r="O2018" s="278"/>
    </row>
    <row r="2019" spans="1:15" x14ac:dyDescent="0.3">
      <c r="A2019" s="278" t="s">
        <v>6233</v>
      </c>
      <c r="B2019" s="278" t="s">
        <v>6239</v>
      </c>
      <c r="C2019" s="280" t="s">
        <v>1161</v>
      </c>
      <c r="D2019" s="278" t="s">
        <v>70</v>
      </c>
      <c r="E2019" s="280" t="s">
        <v>568</v>
      </c>
      <c r="F2019" s="278" t="s">
        <v>2317</v>
      </c>
      <c r="G2019" s="278" t="s">
        <v>6240</v>
      </c>
      <c r="H2019" s="278" t="s">
        <v>48</v>
      </c>
      <c r="I2019" s="278" t="s">
        <v>6238</v>
      </c>
      <c r="J2019" s="278" t="s">
        <v>1101</v>
      </c>
      <c r="K2019" s="278" t="s">
        <v>341</v>
      </c>
      <c r="L2019" s="278" t="s">
        <v>6230</v>
      </c>
      <c r="M2019" s="279" t="s">
        <v>5440</v>
      </c>
      <c r="N2019" s="278" t="s">
        <v>5000</v>
      </c>
      <c r="O2019" s="278"/>
    </row>
    <row r="2020" spans="1:15" x14ac:dyDescent="0.3">
      <c r="A2020" s="278" t="s">
        <v>6233</v>
      </c>
      <c r="B2020" s="278" t="s">
        <v>6236</v>
      </c>
      <c r="C2020" s="280" t="s">
        <v>1161</v>
      </c>
      <c r="D2020" s="278" t="s">
        <v>70</v>
      </c>
      <c r="E2020" s="280" t="s">
        <v>568</v>
      </c>
      <c r="F2020" s="278" t="s">
        <v>2317</v>
      </c>
      <c r="G2020" s="278" t="s">
        <v>6237</v>
      </c>
      <c r="H2020" s="278" t="s">
        <v>48</v>
      </c>
      <c r="I2020" s="278" t="s">
        <v>6235</v>
      </c>
      <c r="J2020" s="278" t="s">
        <v>1101</v>
      </c>
      <c r="K2020" s="278" t="s">
        <v>341</v>
      </c>
      <c r="L2020" s="278" t="s">
        <v>6230</v>
      </c>
      <c r="M2020" s="279" t="s">
        <v>104</v>
      </c>
      <c r="N2020" s="278" t="s">
        <v>5000</v>
      </c>
      <c r="O2020" s="278"/>
    </row>
    <row r="2021" spans="1:15" x14ac:dyDescent="0.3">
      <c r="A2021" s="278" t="s">
        <v>6233</v>
      </c>
      <c r="B2021" s="278" t="s">
        <v>6232</v>
      </c>
      <c r="C2021" s="280" t="s">
        <v>1161</v>
      </c>
      <c r="D2021" s="278" t="s">
        <v>70</v>
      </c>
      <c r="E2021" s="280" t="s">
        <v>568</v>
      </c>
      <c r="F2021" s="278" t="s">
        <v>2317</v>
      </c>
      <c r="G2021" s="278" t="s">
        <v>6234</v>
      </c>
      <c r="H2021" s="278" t="s">
        <v>48</v>
      </c>
      <c r="I2021" s="278" t="s">
        <v>6231</v>
      </c>
      <c r="J2021" s="278" t="s">
        <v>1101</v>
      </c>
      <c r="K2021" s="278" t="s">
        <v>341</v>
      </c>
      <c r="L2021" s="278" t="s">
        <v>6230</v>
      </c>
      <c r="M2021" s="279" t="s">
        <v>5440</v>
      </c>
      <c r="N2021" s="278" t="s">
        <v>5000</v>
      </c>
      <c r="O2021" s="278"/>
    </row>
    <row r="2022" spans="1:15" x14ac:dyDescent="0.3">
      <c r="A2022" s="278" t="s">
        <v>5618</v>
      </c>
      <c r="B2022" s="278" t="s">
        <v>6228</v>
      </c>
      <c r="C2022" s="280" t="s">
        <v>1014</v>
      </c>
      <c r="D2022" s="278" t="s">
        <v>64</v>
      </c>
      <c r="E2022" s="280" t="s">
        <v>568</v>
      </c>
      <c r="F2022" s="278" t="s">
        <v>2293</v>
      </c>
      <c r="G2022" s="278" t="s">
        <v>6229</v>
      </c>
      <c r="H2022" s="278" t="s">
        <v>48</v>
      </c>
      <c r="I2022" s="278" t="s">
        <v>6227</v>
      </c>
      <c r="J2022" s="278" t="s">
        <v>1037</v>
      </c>
      <c r="K2022" s="278" t="s">
        <v>341</v>
      </c>
      <c r="L2022" s="278" t="s">
        <v>92</v>
      </c>
      <c r="M2022" s="279" t="s">
        <v>263</v>
      </c>
      <c r="N2022" s="278" t="s">
        <v>5000</v>
      </c>
      <c r="O2022" s="278"/>
    </row>
    <row r="2023" spans="1:15" x14ac:dyDescent="0.3">
      <c r="A2023" s="278" t="s">
        <v>5618</v>
      </c>
      <c r="B2023" s="278" t="s">
        <v>6225</v>
      </c>
      <c r="C2023" s="280" t="s">
        <v>1161</v>
      </c>
      <c r="D2023" s="278" t="s">
        <v>64</v>
      </c>
      <c r="E2023" s="280" t="s">
        <v>568</v>
      </c>
      <c r="F2023" s="278" t="s">
        <v>2302</v>
      </c>
      <c r="G2023" s="278" t="s">
        <v>6226</v>
      </c>
      <c r="H2023" s="278" t="s">
        <v>48</v>
      </c>
      <c r="I2023" s="278" t="s">
        <v>6224</v>
      </c>
      <c r="J2023" s="278" t="s">
        <v>1037</v>
      </c>
      <c r="K2023" s="278" t="s">
        <v>341</v>
      </c>
      <c r="L2023" s="278" t="s">
        <v>92</v>
      </c>
      <c r="M2023" s="279" t="s">
        <v>291</v>
      </c>
      <c r="N2023" s="278" t="s">
        <v>5000</v>
      </c>
      <c r="O2023" s="278"/>
    </row>
    <row r="2024" spans="1:15" x14ac:dyDescent="0.3">
      <c r="A2024" s="278" t="s">
        <v>5618</v>
      </c>
      <c r="B2024" s="278" t="s">
        <v>6222</v>
      </c>
      <c r="C2024" s="280" t="s">
        <v>1161</v>
      </c>
      <c r="D2024" s="278" t="s">
        <v>64</v>
      </c>
      <c r="E2024" s="280" t="s">
        <v>568</v>
      </c>
      <c r="F2024" s="278" t="s">
        <v>2302</v>
      </c>
      <c r="G2024" s="278" t="s">
        <v>6223</v>
      </c>
      <c r="H2024" s="278" t="s">
        <v>48</v>
      </c>
      <c r="I2024" s="278" t="s">
        <v>6221</v>
      </c>
      <c r="J2024" s="278" t="s">
        <v>1037</v>
      </c>
      <c r="K2024" s="278" t="s">
        <v>341</v>
      </c>
      <c r="L2024" s="278" t="s">
        <v>92</v>
      </c>
      <c r="M2024" s="279" t="s">
        <v>291</v>
      </c>
      <c r="N2024" s="278" t="s">
        <v>5000</v>
      </c>
      <c r="O2024" s="278"/>
    </row>
    <row r="2025" spans="1:15" x14ac:dyDescent="0.3">
      <c r="A2025" s="278" t="s">
        <v>5618</v>
      </c>
      <c r="B2025" s="278" t="s">
        <v>6219</v>
      </c>
      <c r="C2025" s="280" t="s">
        <v>1161</v>
      </c>
      <c r="D2025" s="278" t="s">
        <v>64</v>
      </c>
      <c r="E2025" s="280" t="s">
        <v>568</v>
      </c>
      <c r="F2025" s="278" t="s">
        <v>2325</v>
      </c>
      <c r="G2025" s="278" t="s">
        <v>6220</v>
      </c>
      <c r="H2025" s="278" t="s">
        <v>48</v>
      </c>
      <c r="I2025" s="278" t="s">
        <v>6218</v>
      </c>
      <c r="J2025" s="278" t="s">
        <v>1037</v>
      </c>
      <c r="K2025" s="278" t="s">
        <v>341</v>
      </c>
      <c r="L2025" s="278" t="s">
        <v>92</v>
      </c>
      <c r="M2025" s="279" t="s">
        <v>5440</v>
      </c>
      <c r="N2025" s="278" t="s">
        <v>5000</v>
      </c>
      <c r="O2025" s="278"/>
    </row>
    <row r="2026" spans="1:15" x14ac:dyDescent="0.3">
      <c r="A2026" s="278" t="s">
        <v>5618</v>
      </c>
      <c r="B2026" s="278" t="s">
        <v>6216</v>
      </c>
      <c r="C2026" s="280" t="s">
        <v>1161</v>
      </c>
      <c r="D2026" s="278" t="s">
        <v>64</v>
      </c>
      <c r="E2026" s="280" t="s">
        <v>568</v>
      </c>
      <c r="F2026" s="278" t="s">
        <v>2302</v>
      </c>
      <c r="G2026" s="278" t="s">
        <v>6217</v>
      </c>
      <c r="H2026" s="278" t="s">
        <v>48</v>
      </c>
      <c r="I2026" s="278" t="s">
        <v>6215</v>
      </c>
      <c r="J2026" s="278" t="s">
        <v>1037</v>
      </c>
      <c r="K2026" s="278" t="s">
        <v>341</v>
      </c>
      <c r="L2026" s="278" t="s">
        <v>92</v>
      </c>
      <c r="M2026" s="279" t="s">
        <v>291</v>
      </c>
      <c r="N2026" s="278" t="s">
        <v>5000</v>
      </c>
      <c r="O2026" s="278"/>
    </row>
    <row r="2027" spans="1:15" x14ac:dyDescent="0.3">
      <c r="A2027" s="278" t="s">
        <v>5618</v>
      </c>
      <c r="B2027" s="278" t="s">
        <v>6213</v>
      </c>
      <c r="C2027" s="280" t="s">
        <v>1161</v>
      </c>
      <c r="D2027" s="278" t="s">
        <v>64</v>
      </c>
      <c r="E2027" s="280" t="s">
        <v>568</v>
      </c>
      <c r="F2027" s="278" t="s">
        <v>2302</v>
      </c>
      <c r="G2027" s="278" t="s">
        <v>6214</v>
      </c>
      <c r="H2027" s="278" t="s">
        <v>48</v>
      </c>
      <c r="I2027" s="278" t="s">
        <v>6212</v>
      </c>
      <c r="J2027" s="278" t="s">
        <v>1037</v>
      </c>
      <c r="K2027" s="278" t="s">
        <v>341</v>
      </c>
      <c r="L2027" s="278" t="s">
        <v>92</v>
      </c>
      <c r="M2027" s="279" t="s">
        <v>291</v>
      </c>
      <c r="N2027" s="278" t="s">
        <v>5000</v>
      </c>
      <c r="O2027" s="278"/>
    </row>
    <row r="2028" spans="1:15" x14ac:dyDescent="0.3">
      <c r="A2028" s="278" t="s">
        <v>5618</v>
      </c>
      <c r="B2028" s="278" t="s">
        <v>6210</v>
      </c>
      <c r="C2028" s="280" t="s">
        <v>1161</v>
      </c>
      <c r="D2028" s="278" t="s">
        <v>64</v>
      </c>
      <c r="E2028" s="280" t="s">
        <v>568</v>
      </c>
      <c r="F2028" s="278" t="s">
        <v>2302</v>
      </c>
      <c r="G2028" s="278" t="s">
        <v>6211</v>
      </c>
      <c r="H2028" s="278" t="s">
        <v>48</v>
      </c>
      <c r="I2028" s="278" t="s">
        <v>6209</v>
      </c>
      <c r="J2028" s="278" t="s">
        <v>1037</v>
      </c>
      <c r="K2028" s="278" t="s">
        <v>341</v>
      </c>
      <c r="L2028" s="278" t="s">
        <v>92</v>
      </c>
      <c r="M2028" s="279" t="s">
        <v>291</v>
      </c>
      <c r="N2028" s="278" t="s">
        <v>5000</v>
      </c>
      <c r="O2028" s="278"/>
    </row>
    <row r="2029" spans="1:15" x14ac:dyDescent="0.3">
      <c r="A2029" s="278" t="s">
        <v>5618</v>
      </c>
      <c r="B2029" s="278" t="s">
        <v>6207</v>
      </c>
      <c r="C2029" s="280" t="s">
        <v>1161</v>
      </c>
      <c r="D2029" s="278" t="s">
        <v>64</v>
      </c>
      <c r="E2029" s="280" t="s">
        <v>568</v>
      </c>
      <c r="F2029" s="278" t="s">
        <v>2302</v>
      </c>
      <c r="G2029" s="278" t="s">
        <v>6208</v>
      </c>
      <c r="H2029" s="278" t="s">
        <v>48</v>
      </c>
      <c r="I2029" s="278" t="s">
        <v>6206</v>
      </c>
      <c r="J2029" s="278" t="s">
        <v>1037</v>
      </c>
      <c r="K2029" s="278" t="s">
        <v>341</v>
      </c>
      <c r="L2029" s="278" t="s">
        <v>92</v>
      </c>
      <c r="M2029" s="279" t="s">
        <v>291</v>
      </c>
      <c r="N2029" s="278" t="s">
        <v>5000</v>
      </c>
      <c r="O2029" s="278"/>
    </row>
    <row r="2030" spans="1:15" x14ac:dyDescent="0.3">
      <c r="A2030" s="278" t="s">
        <v>5618</v>
      </c>
      <c r="B2030" s="278" t="s">
        <v>6204</v>
      </c>
      <c r="C2030" s="280" t="s">
        <v>1161</v>
      </c>
      <c r="D2030" s="278" t="s">
        <v>64</v>
      </c>
      <c r="E2030" s="280" t="s">
        <v>568</v>
      </c>
      <c r="F2030" s="278" t="s">
        <v>2302</v>
      </c>
      <c r="G2030" s="278" t="s">
        <v>6205</v>
      </c>
      <c r="H2030" s="278" t="s">
        <v>48</v>
      </c>
      <c r="I2030" s="278" t="s">
        <v>6203</v>
      </c>
      <c r="J2030" s="278" t="s">
        <v>1037</v>
      </c>
      <c r="K2030" s="278" t="s">
        <v>341</v>
      </c>
      <c r="L2030" s="278" t="s">
        <v>92</v>
      </c>
      <c r="M2030" s="279" t="s">
        <v>291</v>
      </c>
      <c r="N2030" s="278" t="s">
        <v>5000</v>
      </c>
      <c r="O2030" s="278"/>
    </row>
    <row r="2031" spans="1:15" x14ac:dyDescent="0.3">
      <c r="A2031" s="278" t="s">
        <v>5618</v>
      </c>
      <c r="B2031" s="278" t="s">
        <v>6201</v>
      </c>
      <c r="C2031" s="280" t="s">
        <v>1014</v>
      </c>
      <c r="D2031" s="278" t="s">
        <v>64</v>
      </c>
      <c r="E2031" s="280" t="s">
        <v>568</v>
      </c>
      <c r="F2031" s="278" t="s">
        <v>2297</v>
      </c>
      <c r="G2031" s="278" t="s">
        <v>6202</v>
      </c>
      <c r="H2031" s="278" t="s">
        <v>48</v>
      </c>
      <c r="I2031" s="278" t="s">
        <v>6200</v>
      </c>
      <c r="J2031" s="278" t="s">
        <v>1037</v>
      </c>
      <c r="K2031" s="278" t="s">
        <v>341</v>
      </c>
      <c r="L2031" s="278" t="s">
        <v>92</v>
      </c>
      <c r="M2031" s="279" t="s">
        <v>275</v>
      </c>
      <c r="N2031" s="278" t="s">
        <v>5000</v>
      </c>
      <c r="O2031" s="278"/>
    </row>
    <row r="2032" spans="1:15" x14ac:dyDescent="0.3">
      <c r="A2032" s="278" t="s">
        <v>5618</v>
      </c>
      <c r="B2032" s="278" t="s">
        <v>6198</v>
      </c>
      <c r="C2032" s="280" t="s">
        <v>1161</v>
      </c>
      <c r="D2032" s="278" t="s">
        <v>64</v>
      </c>
      <c r="E2032" s="280" t="s">
        <v>568</v>
      </c>
      <c r="F2032" s="278" t="s">
        <v>2297</v>
      </c>
      <c r="G2032" s="278" t="s">
        <v>6199</v>
      </c>
      <c r="H2032" s="278" t="s">
        <v>48</v>
      </c>
      <c r="I2032" s="278" t="s">
        <v>6197</v>
      </c>
      <c r="J2032" s="278" t="s">
        <v>1037</v>
      </c>
      <c r="K2032" s="278" t="s">
        <v>341</v>
      </c>
      <c r="L2032" s="278" t="s">
        <v>92</v>
      </c>
      <c r="M2032" s="279" t="s">
        <v>275</v>
      </c>
      <c r="N2032" s="278" t="s">
        <v>5000</v>
      </c>
      <c r="O2032" s="278"/>
    </row>
    <row r="2033" spans="1:15" x14ac:dyDescent="0.3">
      <c r="A2033" s="278" t="s">
        <v>5618</v>
      </c>
      <c r="B2033" s="278" t="s">
        <v>6195</v>
      </c>
      <c r="C2033" s="280" t="s">
        <v>1161</v>
      </c>
      <c r="D2033" s="278" t="s">
        <v>64</v>
      </c>
      <c r="E2033" s="280" t="s">
        <v>568</v>
      </c>
      <c r="F2033" s="278" t="s">
        <v>2275</v>
      </c>
      <c r="G2033" s="278" t="s">
        <v>6196</v>
      </c>
      <c r="H2033" s="278" t="s">
        <v>48</v>
      </c>
      <c r="I2033" s="278" t="s">
        <v>6194</v>
      </c>
      <c r="J2033" s="278" t="s">
        <v>1037</v>
      </c>
      <c r="K2033" s="278" t="s">
        <v>341</v>
      </c>
      <c r="L2033" s="278" t="s">
        <v>92</v>
      </c>
      <c r="M2033" s="279" t="s">
        <v>218</v>
      </c>
      <c r="N2033" s="278" t="s">
        <v>5000</v>
      </c>
      <c r="O2033" s="278"/>
    </row>
    <row r="2034" spans="1:15" x14ac:dyDescent="0.3">
      <c r="A2034" s="278" t="s">
        <v>5618</v>
      </c>
      <c r="B2034" s="278" t="s">
        <v>6192</v>
      </c>
      <c r="C2034" s="280" t="s">
        <v>1161</v>
      </c>
      <c r="D2034" s="278" t="s">
        <v>64</v>
      </c>
      <c r="E2034" s="280" t="s">
        <v>568</v>
      </c>
      <c r="F2034" s="278" t="s">
        <v>2275</v>
      </c>
      <c r="G2034" s="278" t="s">
        <v>6193</v>
      </c>
      <c r="H2034" s="278" t="s">
        <v>48</v>
      </c>
      <c r="I2034" s="278" t="s">
        <v>6191</v>
      </c>
      <c r="J2034" s="278" t="s">
        <v>1037</v>
      </c>
      <c r="K2034" s="278" t="s">
        <v>341</v>
      </c>
      <c r="L2034" s="278" t="s">
        <v>92</v>
      </c>
      <c r="M2034" s="279" t="s">
        <v>218</v>
      </c>
      <c r="N2034" s="278" t="s">
        <v>5000</v>
      </c>
      <c r="O2034" s="278"/>
    </row>
    <row r="2035" spans="1:15" x14ac:dyDescent="0.3">
      <c r="A2035" s="278" t="s">
        <v>5618</v>
      </c>
      <c r="B2035" s="278" t="s">
        <v>6189</v>
      </c>
      <c r="C2035" s="280" t="s">
        <v>1161</v>
      </c>
      <c r="D2035" s="278" t="s">
        <v>64</v>
      </c>
      <c r="E2035" s="280" t="s">
        <v>568</v>
      </c>
      <c r="F2035" s="278" t="s">
        <v>2281</v>
      </c>
      <c r="G2035" s="278" t="s">
        <v>6190</v>
      </c>
      <c r="H2035" s="278" t="s">
        <v>48</v>
      </c>
      <c r="I2035" s="278" t="s">
        <v>6188</v>
      </c>
      <c r="J2035" s="278" t="s">
        <v>1037</v>
      </c>
      <c r="K2035" s="278" t="s">
        <v>341</v>
      </c>
      <c r="L2035" s="278" t="s">
        <v>92</v>
      </c>
      <c r="M2035" s="279" t="s">
        <v>236</v>
      </c>
      <c r="N2035" s="278" t="s">
        <v>5000</v>
      </c>
      <c r="O2035" s="278"/>
    </row>
    <row r="2036" spans="1:15" x14ac:dyDescent="0.3">
      <c r="A2036" s="278" t="s">
        <v>5618</v>
      </c>
      <c r="B2036" s="278" t="s">
        <v>6186</v>
      </c>
      <c r="C2036" s="280" t="s">
        <v>1161</v>
      </c>
      <c r="D2036" s="278" t="s">
        <v>64</v>
      </c>
      <c r="E2036" s="280" t="s">
        <v>568</v>
      </c>
      <c r="F2036" s="278" t="s">
        <v>2281</v>
      </c>
      <c r="G2036" s="278" t="s">
        <v>6187</v>
      </c>
      <c r="H2036" s="278" t="s">
        <v>48</v>
      </c>
      <c r="I2036" s="278" t="s">
        <v>6185</v>
      </c>
      <c r="J2036" s="278" t="s">
        <v>1037</v>
      </c>
      <c r="K2036" s="278" t="s">
        <v>341</v>
      </c>
      <c r="L2036" s="278" t="s">
        <v>92</v>
      </c>
      <c r="M2036" s="279" t="s">
        <v>236</v>
      </c>
      <c r="N2036" s="278" t="s">
        <v>5000</v>
      </c>
      <c r="O2036" s="278"/>
    </row>
    <row r="2037" spans="1:15" x14ac:dyDescent="0.3">
      <c r="A2037" s="278" t="s">
        <v>5618</v>
      </c>
      <c r="B2037" s="278" t="s">
        <v>6183</v>
      </c>
      <c r="C2037" s="280" t="s">
        <v>1014</v>
      </c>
      <c r="D2037" s="278" t="s">
        <v>64</v>
      </c>
      <c r="E2037" s="280" t="s">
        <v>568</v>
      </c>
      <c r="F2037" s="278" t="s">
        <v>2291</v>
      </c>
      <c r="G2037" s="278" t="s">
        <v>6184</v>
      </c>
      <c r="H2037" s="278" t="s">
        <v>48</v>
      </c>
      <c r="I2037" s="278" t="s">
        <v>6182</v>
      </c>
      <c r="J2037" s="278" t="s">
        <v>1037</v>
      </c>
      <c r="K2037" s="278" t="s">
        <v>341</v>
      </c>
      <c r="L2037" s="278" t="s">
        <v>92</v>
      </c>
      <c r="M2037" s="279" t="s">
        <v>104</v>
      </c>
      <c r="N2037" s="278" t="s">
        <v>5000</v>
      </c>
      <c r="O2037" s="278"/>
    </row>
    <row r="2038" spans="1:15" x14ac:dyDescent="0.3">
      <c r="A2038" s="278" t="s">
        <v>5618</v>
      </c>
      <c r="B2038" s="278" t="s">
        <v>6180</v>
      </c>
      <c r="C2038" s="280" t="s">
        <v>1014</v>
      </c>
      <c r="D2038" s="278" t="s">
        <v>64</v>
      </c>
      <c r="E2038" s="280" t="s">
        <v>568</v>
      </c>
      <c r="F2038" s="278" t="s">
        <v>2291</v>
      </c>
      <c r="G2038" s="278" t="s">
        <v>6181</v>
      </c>
      <c r="H2038" s="278" t="s">
        <v>48</v>
      </c>
      <c r="I2038" s="278" t="s">
        <v>6179</v>
      </c>
      <c r="J2038" s="278" t="s">
        <v>1037</v>
      </c>
      <c r="K2038" s="278" t="s">
        <v>341</v>
      </c>
      <c r="L2038" s="278" t="s">
        <v>92</v>
      </c>
      <c r="M2038" s="279" t="s">
        <v>104</v>
      </c>
      <c r="N2038" s="278" t="s">
        <v>5000</v>
      </c>
      <c r="O2038" s="278"/>
    </row>
    <row r="2039" spans="1:15" x14ac:dyDescent="0.3">
      <c r="A2039" s="278" t="s">
        <v>5618</v>
      </c>
      <c r="B2039" s="278" t="s">
        <v>6177</v>
      </c>
      <c r="C2039" s="280" t="s">
        <v>1014</v>
      </c>
      <c r="D2039" s="278" t="s">
        <v>64</v>
      </c>
      <c r="E2039" s="280" t="s">
        <v>568</v>
      </c>
      <c r="F2039" s="278" t="s">
        <v>2284</v>
      </c>
      <c r="G2039" s="278" t="s">
        <v>6178</v>
      </c>
      <c r="H2039" s="278" t="s">
        <v>48</v>
      </c>
      <c r="I2039" s="278" t="s">
        <v>6176</v>
      </c>
      <c r="J2039" s="278" t="s">
        <v>1037</v>
      </c>
      <c r="K2039" s="278" t="s">
        <v>341</v>
      </c>
      <c r="L2039" s="278" t="s">
        <v>92</v>
      </c>
      <c r="M2039" s="279" t="s">
        <v>241</v>
      </c>
      <c r="N2039" s="278" t="s">
        <v>5000</v>
      </c>
      <c r="O2039" s="278"/>
    </row>
    <row r="2040" spans="1:15" x14ac:dyDescent="0.3">
      <c r="A2040" s="278" t="s">
        <v>5618</v>
      </c>
      <c r="B2040" s="278" t="s">
        <v>6174</v>
      </c>
      <c r="C2040" s="280" t="s">
        <v>1161</v>
      </c>
      <c r="D2040" s="278" t="s">
        <v>64</v>
      </c>
      <c r="E2040" s="280" t="s">
        <v>568</v>
      </c>
      <c r="F2040" s="278" t="s">
        <v>2308</v>
      </c>
      <c r="G2040" s="278" t="s">
        <v>6175</v>
      </c>
      <c r="H2040" s="278" t="s">
        <v>48</v>
      </c>
      <c r="I2040" s="278" t="s">
        <v>6173</v>
      </c>
      <c r="J2040" s="278" t="s">
        <v>1037</v>
      </c>
      <c r="K2040" s="278" t="s">
        <v>341</v>
      </c>
      <c r="L2040" s="278" t="s">
        <v>92</v>
      </c>
      <c r="M2040" s="279" t="s">
        <v>294</v>
      </c>
      <c r="N2040" s="278" t="s">
        <v>5000</v>
      </c>
      <c r="O2040" s="278"/>
    </row>
    <row r="2041" spans="1:15" x14ac:dyDescent="0.3">
      <c r="A2041" s="278" t="s">
        <v>5618</v>
      </c>
      <c r="B2041" s="278" t="s">
        <v>6171</v>
      </c>
      <c r="C2041" s="280" t="s">
        <v>1161</v>
      </c>
      <c r="D2041" s="278" t="s">
        <v>64</v>
      </c>
      <c r="E2041" s="280" t="s">
        <v>568</v>
      </c>
      <c r="F2041" s="278" t="s">
        <v>2308</v>
      </c>
      <c r="G2041" s="278" t="s">
        <v>6172</v>
      </c>
      <c r="H2041" s="278" t="s">
        <v>48</v>
      </c>
      <c r="I2041" s="278" t="s">
        <v>6170</v>
      </c>
      <c r="J2041" s="278" t="s">
        <v>1037</v>
      </c>
      <c r="K2041" s="278" t="s">
        <v>341</v>
      </c>
      <c r="L2041" s="278" t="s">
        <v>92</v>
      </c>
      <c r="M2041" s="279" t="s">
        <v>294</v>
      </c>
      <c r="N2041" s="278" t="s">
        <v>5000</v>
      </c>
      <c r="O2041" s="278"/>
    </row>
    <row r="2042" spans="1:15" x14ac:dyDescent="0.3">
      <c r="A2042" s="278" t="s">
        <v>5618</v>
      </c>
      <c r="B2042" s="278" t="s">
        <v>6168</v>
      </c>
      <c r="C2042" s="280" t="s">
        <v>1014</v>
      </c>
      <c r="D2042" s="278" t="s">
        <v>64</v>
      </c>
      <c r="E2042" s="280" t="s">
        <v>568</v>
      </c>
      <c r="F2042" s="278" t="s">
        <v>2308</v>
      </c>
      <c r="G2042" s="278" t="s">
        <v>6169</v>
      </c>
      <c r="H2042" s="278" t="s">
        <v>48</v>
      </c>
      <c r="I2042" s="278" t="s">
        <v>6167</v>
      </c>
      <c r="J2042" s="278" t="s">
        <v>1037</v>
      </c>
      <c r="K2042" s="278" t="s">
        <v>341</v>
      </c>
      <c r="L2042" s="278" t="s">
        <v>92</v>
      </c>
      <c r="M2042" s="279" t="s">
        <v>294</v>
      </c>
      <c r="N2042" s="278" t="s">
        <v>5000</v>
      </c>
      <c r="O2042" s="278"/>
    </row>
    <row r="2043" spans="1:15" x14ac:dyDescent="0.3">
      <c r="A2043" s="278" t="s">
        <v>5618</v>
      </c>
      <c r="B2043" s="278" t="s">
        <v>6165</v>
      </c>
      <c r="C2043" s="280" t="s">
        <v>1161</v>
      </c>
      <c r="D2043" s="278" t="s">
        <v>64</v>
      </c>
      <c r="E2043" s="280" t="s">
        <v>568</v>
      </c>
      <c r="F2043" s="278" t="s">
        <v>2308</v>
      </c>
      <c r="G2043" s="278" t="s">
        <v>6166</v>
      </c>
      <c r="H2043" s="278" t="s">
        <v>48</v>
      </c>
      <c r="I2043" s="278" t="s">
        <v>6164</v>
      </c>
      <c r="J2043" s="278" t="s">
        <v>1037</v>
      </c>
      <c r="K2043" s="278" t="s">
        <v>341</v>
      </c>
      <c r="L2043" s="278" t="s">
        <v>92</v>
      </c>
      <c r="M2043" s="279" t="s">
        <v>294</v>
      </c>
      <c r="N2043" s="278" t="s">
        <v>5000</v>
      </c>
      <c r="O2043" s="278"/>
    </row>
    <row r="2044" spans="1:15" x14ac:dyDescent="0.3">
      <c r="A2044" s="278" t="s">
        <v>5618</v>
      </c>
      <c r="B2044" s="278" t="s">
        <v>6162</v>
      </c>
      <c r="C2044" s="280" t="s">
        <v>1161</v>
      </c>
      <c r="D2044" s="278" t="s">
        <v>64</v>
      </c>
      <c r="E2044" s="280" t="s">
        <v>568</v>
      </c>
      <c r="F2044" s="278" t="s">
        <v>2308</v>
      </c>
      <c r="G2044" s="278" t="s">
        <v>6163</v>
      </c>
      <c r="H2044" s="278" t="s">
        <v>48</v>
      </c>
      <c r="I2044" s="278" t="s">
        <v>6161</v>
      </c>
      <c r="J2044" s="278" t="s">
        <v>1037</v>
      </c>
      <c r="K2044" s="278" t="s">
        <v>341</v>
      </c>
      <c r="L2044" s="278" t="s">
        <v>92</v>
      </c>
      <c r="M2044" s="279" t="s">
        <v>294</v>
      </c>
      <c r="N2044" s="278" t="s">
        <v>5000</v>
      </c>
      <c r="O2044" s="278"/>
    </row>
    <row r="2045" spans="1:15" x14ac:dyDescent="0.3">
      <c r="A2045" s="278" t="s">
        <v>5618</v>
      </c>
      <c r="B2045" s="278" t="s">
        <v>6159</v>
      </c>
      <c r="C2045" s="280" t="s">
        <v>1161</v>
      </c>
      <c r="D2045" s="278" t="s">
        <v>64</v>
      </c>
      <c r="E2045" s="280" t="s">
        <v>568</v>
      </c>
      <c r="F2045" s="278" t="s">
        <v>2308</v>
      </c>
      <c r="G2045" s="278" t="s">
        <v>6160</v>
      </c>
      <c r="H2045" s="278" t="s">
        <v>48</v>
      </c>
      <c r="I2045" s="278" t="s">
        <v>6158</v>
      </c>
      <c r="J2045" s="278" t="s">
        <v>1037</v>
      </c>
      <c r="K2045" s="278" t="s">
        <v>341</v>
      </c>
      <c r="L2045" s="278" t="s">
        <v>92</v>
      </c>
      <c r="M2045" s="279" t="s">
        <v>294</v>
      </c>
      <c r="N2045" s="278" t="s">
        <v>5000</v>
      </c>
      <c r="O2045" s="278"/>
    </row>
    <row r="2046" spans="1:15" x14ac:dyDescent="0.3">
      <c r="A2046" s="278" t="s">
        <v>5618</v>
      </c>
      <c r="B2046" s="278" t="s">
        <v>6156</v>
      </c>
      <c r="C2046" s="280" t="s">
        <v>1161</v>
      </c>
      <c r="D2046" s="278" t="s">
        <v>64</v>
      </c>
      <c r="E2046" s="280" t="s">
        <v>568</v>
      </c>
      <c r="F2046" s="278" t="s">
        <v>2308</v>
      </c>
      <c r="G2046" s="278" t="s">
        <v>6157</v>
      </c>
      <c r="H2046" s="278" t="s">
        <v>48</v>
      </c>
      <c r="I2046" s="278" t="s">
        <v>6155</v>
      </c>
      <c r="J2046" s="278" t="s">
        <v>1037</v>
      </c>
      <c r="K2046" s="278" t="s">
        <v>341</v>
      </c>
      <c r="L2046" s="278" t="s">
        <v>92</v>
      </c>
      <c r="M2046" s="279" t="s">
        <v>294</v>
      </c>
      <c r="N2046" s="278" t="s">
        <v>5000</v>
      </c>
      <c r="O2046" s="278"/>
    </row>
    <row r="2047" spans="1:15" x14ac:dyDescent="0.3">
      <c r="A2047" s="278" t="s">
        <v>5618</v>
      </c>
      <c r="B2047" s="278" t="s">
        <v>6153</v>
      </c>
      <c r="C2047" s="280" t="s">
        <v>1014</v>
      </c>
      <c r="D2047" s="278" t="s">
        <v>64</v>
      </c>
      <c r="E2047" s="280" t="s">
        <v>568</v>
      </c>
      <c r="F2047" s="278" t="s">
        <v>2308</v>
      </c>
      <c r="G2047" s="278" t="s">
        <v>6154</v>
      </c>
      <c r="H2047" s="278" t="s">
        <v>48</v>
      </c>
      <c r="I2047" s="278" t="s">
        <v>6152</v>
      </c>
      <c r="J2047" s="278" t="s">
        <v>1037</v>
      </c>
      <c r="K2047" s="278" t="s">
        <v>341</v>
      </c>
      <c r="L2047" s="278" t="s">
        <v>92</v>
      </c>
      <c r="M2047" s="279" t="s">
        <v>294</v>
      </c>
      <c r="N2047" s="278" t="s">
        <v>5000</v>
      </c>
      <c r="O2047" s="278"/>
    </row>
    <row r="2048" spans="1:15" x14ac:dyDescent="0.3">
      <c r="A2048" s="278" t="s">
        <v>5618</v>
      </c>
      <c r="B2048" s="278" t="s">
        <v>6150</v>
      </c>
      <c r="C2048" s="280" t="s">
        <v>1161</v>
      </c>
      <c r="D2048" s="278" t="s">
        <v>70</v>
      </c>
      <c r="E2048" s="280" t="s">
        <v>568</v>
      </c>
      <c r="F2048" s="278" t="s">
        <v>2330</v>
      </c>
      <c r="G2048" s="278" t="s">
        <v>6151</v>
      </c>
      <c r="H2048" s="278" t="s">
        <v>48</v>
      </c>
      <c r="I2048" s="278" t="s">
        <v>6149</v>
      </c>
      <c r="J2048" s="278" t="s">
        <v>1101</v>
      </c>
      <c r="K2048" s="278" t="s">
        <v>341</v>
      </c>
      <c r="L2048" s="278" t="s">
        <v>92</v>
      </c>
      <c r="M2048" s="279" t="s">
        <v>332</v>
      </c>
      <c r="N2048" s="278" t="s">
        <v>5000</v>
      </c>
      <c r="O2048" s="278"/>
    </row>
    <row r="2049" spans="1:15" x14ac:dyDescent="0.3">
      <c r="A2049" s="278" t="s">
        <v>5618</v>
      </c>
      <c r="B2049" s="278" t="s">
        <v>6147</v>
      </c>
      <c r="C2049" s="280" t="s">
        <v>1014</v>
      </c>
      <c r="D2049" s="278" t="s">
        <v>64</v>
      </c>
      <c r="E2049" s="280" t="s">
        <v>568</v>
      </c>
      <c r="F2049" s="278" t="s">
        <v>2284</v>
      </c>
      <c r="G2049" s="278" t="s">
        <v>6148</v>
      </c>
      <c r="H2049" s="278" t="s">
        <v>48</v>
      </c>
      <c r="I2049" s="278" t="s">
        <v>6146</v>
      </c>
      <c r="J2049" s="278" t="s">
        <v>1037</v>
      </c>
      <c r="K2049" s="278" t="s">
        <v>341</v>
      </c>
      <c r="L2049" s="278" t="s">
        <v>92</v>
      </c>
      <c r="M2049" s="279" t="s">
        <v>241</v>
      </c>
      <c r="N2049" s="278" t="s">
        <v>5000</v>
      </c>
      <c r="O2049" s="278"/>
    </row>
    <row r="2050" spans="1:15" x14ac:dyDescent="0.3">
      <c r="A2050" s="278" t="s">
        <v>5618</v>
      </c>
      <c r="B2050" s="278" t="s">
        <v>6144</v>
      </c>
      <c r="C2050" s="280" t="s">
        <v>1161</v>
      </c>
      <c r="D2050" s="278" t="s">
        <v>64</v>
      </c>
      <c r="E2050" s="280" t="s">
        <v>568</v>
      </c>
      <c r="F2050" s="278" t="s">
        <v>2284</v>
      </c>
      <c r="G2050" s="278" t="s">
        <v>6145</v>
      </c>
      <c r="H2050" s="278" t="s">
        <v>48</v>
      </c>
      <c r="I2050" s="278" t="s">
        <v>6143</v>
      </c>
      <c r="J2050" s="278" t="s">
        <v>1037</v>
      </c>
      <c r="K2050" s="278" t="s">
        <v>341</v>
      </c>
      <c r="L2050" s="278" t="s">
        <v>92</v>
      </c>
      <c r="M2050" s="279" t="s">
        <v>241</v>
      </c>
      <c r="N2050" s="278" t="s">
        <v>5000</v>
      </c>
      <c r="O2050" s="278"/>
    </row>
    <row r="2051" spans="1:15" x14ac:dyDescent="0.3">
      <c r="A2051" s="278" t="s">
        <v>5618</v>
      </c>
      <c r="B2051" s="278" t="s">
        <v>6141</v>
      </c>
      <c r="C2051" s="280" t="s">
        <v>1161</v>
      </c>
      <c r="D2051" s="278" t="s">
        <v>64</v>
      </c>
      <c r="E2051" s="280" t="s">
        <v>568</v>
      </c>
      <c r="F2051" s="278" t="s">
        <v>2302</v>
      </c>
      <c r="G2051" s="278" t="s">
        <v>6142</v>
      </c>
      <c r="H2051" s="278" t="s">
        <v>48</v>
      </c>
      <c r="I2051" s="278" t="s">
        <v>6140</v>
      </c>
      <c r="J2051" s="278" t="s">
        <v>1037</v>
      </c>
      <c r="K2051" s="278" t="s">
        <v>341</v>
      </c>
      <c r="L2051" s="278" t="s">
        <v>92</v>
      </c>
      <c r="M2051" s="279" t="s">
        <v>291</v>
      </c>
      <c r="N2051" s="278" t="s">
        <v>5000</v>
      </c>
      <c r="O2051" s="278"/>
    </row>
    <row r="2052" spans="1:15" x14ac:dyDescent="0.3">
      <c r="A2052" s="278" t="s">
        <v>5618</v>
      </c>
      <c r="B2052" s="278" t="s">
        <v>6138</v>
      </c>
      <c r="C2052" s="280" t="s">
        <v>1161</v>
      </c>
      <c r="D2052" s="278" t="s">
        <v>64</v>
      </c>
      <c r="E2052" s="280" t="s">
        <v>568</v>
      </c>
      <c r="F2052" s="278" t="s">
        <v>2302</v>
      </c>
      <c r="G2052" s="278" t="s">
        <v>6139</v>
      </c>
      <c r="H2052" s="278" t="s">
        <v>48</v>
      </c>
      <c r="I2052" s="278" t="s">
        <v>6137</v>
      </c>
      <c r="J2052" s="278" t="s">
        <v>1037</v>
      </c>
      <c r="K2052" s="278" t="s">
        <v>341</v>
      </c>
      <c r="L2052" s="278" t="s">
        <v>92</v>
      </c>
      <c r="M2052" s="279" t="s">
        <v>291</v>
      </c>
      <c r="N2052" s="278" t="s">
        <v>5000</v>
      </c>
      <c r="O2052" s="278"/>
    </row>
    <row r="2053" spans="1:15" x14ac:dyDescent="0.3">
      <c r="A2053" s="278" t="s">
        <v>5618</v>
      </c>
      <c r="B2053" s="278" t="s">
        <v>6135</v>
      </c>
      <c r="C2053" s="280" t="s">
        <v>1161</v>
      </c>
      <c r="D2053" s="278" t="s">
        <v>64</v>
      </c>
      <c r="E2053" s="280" t="s">
        <v>568</v>
      </c>
      <c r="F2053" s="278" t="s">
        <v>2302</v>
      </c>
      <c r="G2053" s="278" t="s">
        <v>6136</v>
      </c>
      <c r="H2053" s="278" t="s">
        <v>48</v>
      </c>
      <c r="I2053" s="278" t="s">
        <v>6134</v>
      </c>
      <c r="J2053" s="278" t="s">
        <v>1037</v>
      </c>
      <c r="K2053" s="278" t="s">
        <v>341</v>
      </c>
      <c r="L2053" s="278" t="s">
        <v>92</v>
      </c>
      <c r="M2053" s="279" t="s">
        <v>291</v>
      </c>
      <c r="N2053" s="278" t="s">
        <v>5000</v>
      </c>
      <c r="O2053" s="278"/>
    </row>
    <row r="2054" spans="1:15" x14ac:dyDescent="0.3">
      <c r="A2054" s="278" t="s">
        <v>5618</v>
      </c>
      <c r="B2054" s="278" t="s">
        <v>6132</v>
      </c>
      <c r="C2054" s="280" t="s">
        <v>1161</v>
      </c>
      <c r="D2054" s="278" t="s">
        <v>64</v>
      </c>
      <c r="E2054" s="280" t="s">
        <v>568</v>
      </c>
      <c r="F2054" s="278" t="s">
        <v>2302</v>
      </c>
      <c r="G2054" s="278" t="s">
        <v>6133</v>
      </c>
      <c r="H2054" s="278" t="s">
        <v>48</v>
      </c>
      <c r="I2054" s="278" t="s">
        <v>6131</v>
      </c>
      <c r="J2054" s="278" t="s">
        <v>1037</v>
      </c>
      <c r="K2054" s="278" t="s">
        <v>341</v>
      </c>
      <c r="L2054" s="278" t="s">
        <v>92</v>
      </c>
      <c r="M2054" s="279" t="s">
        <v>291</v>
      </c>
      <c r="N2054" s="278" t="s">
        <v>5000</v>
      </c>
      <c r="O2054" s="278"/>
    </row>
    <row r="2055" spans="1:15" x14ac:dyDescent="0.3">
      <c r="A2055" s="278" t="s">
        <v>5618</v>
      </c>
      <c r="B2055" s="278" t="s">
        <v>6129</v>
      </c>
      <c r="C2055" s="280" t="s">
        <v>1014</v>
      </c>
      <c r="D2055" s="278" t="s">
        <v>64</v>
      </c>
      <c r="E2055" s="280" t="s">
        <v>568</v>
      </c>
      <c r="F2055" s="278" t="s">
        <v>2325</v>
      </c>
      <c r="G2055" s="278" t="s">
        <v>6130</v>
      </c>
      <c r="H2055" s="278" t="s">
        <v>48</v>
      </c>
      <c r="I2055" s="278" t="s">
        <v>6128</v>
      </c>
      <c r="J2055" s="278" t="s">
        <v>1037</v>
      </c>
      <c r="K2055" s="278" t="s">
        <v>341</v>
      </c>
      <c r="L2055" s="278" t="s">
        <v>92</v>
      </c>
      <c r="M2055" s="279" t="s">
        <v>5440</v>
      </c>
      <c r="N2055" s="278" t="s">
        <v>5000</v>
      </c>
      <c r="O2055" s="278"/>
    </row>
    <row r="2056" spans="1:15" x14ac:dyDescent="0.3">
      <c r="A2056" s="278" t="s">
        <v>5618</v>
      </c>
      <c r="B2056" s="278" t="s">
        <v>6126</v>
      </c>
      <c r="C2056" s="280" t="s">
        <v>1014</v>
      </c>
      <c r="D2056" s="278" t="s">
        <v>64</v>
      </c>
      <c r="E2056" s="280" t="s">
        <v>568</v>
      </c>
      <c r="F2056" s="278" t="s">
        <v>2308</v>
      </c>
      <c r="G2056" s="278" t="s">
        <v>6127</v>
      </c>
      <c r="H2056" s="278" t="s">
        <v>48</v>
      </c>
      <c r="I2056" s="278" t="s">
        <v>6125</v>
      </c>
      <c r="J2056" s="278" t="s">
        <v>1037</v>
      </c>
      <c r="K2056" s="278" t="s">
        <v>341</v>
      </c>
      <c r="L2056" s="278" t="s">
        <v>92</v>
      </c>
      <c r="M2056" s="279" t="s">
        <v>294</v>
      </c>
      <c r="N2056" s="278" t="s">
        <v>5000</v>
      </c>
      <c r="O2056" s="278"/>
    </row>
    <row r="2057" spans="1:15" x14ac:dyDescent="0.3">
      <c r="A2057" s="278" t="s">
        <v>5618</v>
      </c>
      <c r="B2057" s="278" t="s">
        <v>6123</v>
      </c>
      <c r="C2057" s="280" t="s">
        <v>1014</v>
      </c>
      <c r="D2057" s="278" t="s">
        <v>64</v>
      </c>
      <c r="E2057" s="280" t="s">
        <v>568</v>
      </c>
      <c r="F2057" s="278" t="s">
        <v>2308</v>
      </c>
      <c r="G2057" s="278" t="s">
        <v>6124</v>
      </c>
      <c r="H2057" s="278" t="s">
        <v>48</v>
      </c>
      <c r="I2057" s="278" t="s">
        <v>6122</v>
      </c>
      <c r="J2057" s="278" t="s">
        <v>1037</v>
      </c>
      <c r="K2057" s="278" t="s">
        <v>341</v>
      </c>
      <c r="L2057" s="278" t="s">
        <v>92</v>
      </c>
      <c r="M2057" s="279" t="s">
        <v>294</v>
      </c>
      <c r="N2057" s="278" t="s">
        <v>5000</v>
      </c>
      <c r="O2057" s="278"/>
    </row>
    <row r="2058" spans="1:15" x14ac:dyDescent="0.3">
      <c r="A2058" s="278" t="s">
        <v>5618</v>
      </c>
      <c r="B2058" s="278" t="s">
        <v>6120</v>
      </c>
      <c r="C2058" s="280" t="s">
        <v>1014</v>
      </c>
      <c r="D2058" s="278" t="s">
        <v>64</v>
      </c>
      <c r="E2058" s="280" t="s">
        <v>568</v>
      </c>
      <c r="F2058" s="278" t="s">
        <v>2308</v>
      </c>
      <c r="G2058" s="278" t="s">
        <v>6121</v>
      </c>
      <c r="H2058" s="278" t="s">
        <v>48</v>
      </c>
      <c r="I2058" s="278" t="s">
        <v>6119</v>
      </c>
      <c r="J2058" s="278" t="s">
        <v>1037</v>
      </c>
      <c r="K2058" s="278" t="s">
        <v>341</v>
      </c>
      <c r="L2058" s="278" t="s">
        <v>92</v>
      </c>
      <c r="M2058" s="279" t="s">
        <v>294</v>
      </c>
      <c r="N2058" s="278" t="s">
        <v>5000</v>
      </c>
      <c r="O2058" s="278"/>
    </row>
    <row r="2059" spans="1:15" x14ac:dyDescent="0.3">
      <c r="A2059" s="278" t="s">
        <v>5618</v>
      </c>
      <c r="B2059" s="278" t="s">
        <v>6117</v>
      </c>
      <c r="C2059" s="280" t="s">
        <v>1161</v>
      </c>
      <c r="D2059" s="278" t="s">
        <v>64</v>
      </c>
      <c r="E2059" s="280" t="s">
        <v>568</v>
      </c>
      <c r="F2059" s="278" t="s">
        <v>2302</v>
      </c>
      <c r="G2059" s="278" t="s">
        <v>6118</v>
      </c>
      <c r="H2059" s="278" t="s">
        <v>48</v>
      </c>
      <c r="I2059" s="278" t="s">
        <v>6116</v>
      </c>
      <c r="J2059" s="278" t="s">
        <v>1037</v>
      </c>
      <c r="K2059" s="278" t="s">
        <v>341</v>
      </c>
      <c r="L2059" s="278" t="s">
        <v>92</v>
      </c>
      <c r="M2059" s="279" t="s">
        <v>291</v>
      </c>
      <c r="N2059" s="278" t="s">
        <v>5000</v>
      </c>
      <c r="O2059" s="278"/>
    </row>
    <row r="2060" spans="1:15" x14ac:dyDescent="0.3">
      <c r="A2060" s="278" t="s">
        <v>5618</v>
      </c>
      <c r="B2060" s="278" t="s">
        <v>6114</v>
      </c>
      <c r="C2060" s="280" t="s">
        <v>1161</v>
      </c>
      <c r="D2060" s="278" t="s">
        <v>64</v>
      </c>
      <c r="E2060" s="280" t="s">
        <v>568</v>
      </c>
      <c r="F2060" s="278" t="s">
        <v>2302</v>
      </c>
      <c r="G2060" s="278" t="s">
        <v>6115</v>
      </c>
      <c r="H2060" s="278" t="s">
        <v>48</v>
      </c>
      <c r="I2060" s="278" t="s">
        <v>6113</v>
      </c>
      <c r="J2060" s="278" t="s">
        <v>1037</v>
      </c>
      <c r="K2060" s="278" t="s">
        <v>341</v>
      </c>
      <c r="L2060" s="278" t="s">
        <v>92</v>
      </c>
      <c r="M2060" s="279" t="s">
        <v>291</v>
      </c>
      <c r="N2060" s="278" t="s">
        <v>5000</v>
      </c>
      <c r="O2060" s="278"/>
    </row>
    <row r="2061" spans="1:15" x14ac:dyDescent="0.3">
      <c r="A2061" s="278" t="s">
        <v>5618</v>
      </c>
      <c r="B2061" s="278" t="s">
        <v>6111</v>
      </c>
      <c r="C2061" s="280" t="s">
        <v>1014</v>
      </c>
      <c r="D2061" s="278" t="s">
        <v>64</v>
      </c>
      <c r="E2061" s="280" t="s">
        <v>568</v>
      </c>
      <c r="F2061" s="278" t="s">
        <v>2302</v>
      </c>
      <c r="G2061" s="278" t="s">
        <v>6112</v>
      </c>
      <c r="H2061" s="278" t="s">
        <v>48</v>
      </c>
      <c r="I2061" s="278" t="s">
        <v>6110</v>
      </c>
      <c r="J2061" s="278" t="s">
        <v>1037</v>
      </c>
      <c r="K2061" s="278" t="s">
        <v>341</v>
      </c>
      <c r="L2061" s="278" t="s">
        <v>92</v>
      </c>
      <c r="M2061" s="279" t="s">
        <v>291</v>
      </c>
      <c r="N2061" s="278" t="s">
        <v>5000</v>
      </c>
      <c r="O2061" s="278"/>
    </row>
    <row r="2062" spans="1:15" x14ac:dyDescent="0.3">
      <c r="A2062" s="278" t="s">
        <v>5618</v>
      </c>
      <c r="B2062" s="278" t="s">
        <v>6108</v>
      </c>
      <c r="C2062" s="280" t="s">
        <v>1014</v>
      </c>
      <c r="D2062" s="278" t="s">
        <v>64</v>
      </c>
      <c r="E2062" s="280" t="s">
        <v>568</v>
      </c>
      <c r="F2062" s="278" t="s">
        <v>2290</v>
      </c>
      <c r="G2062" s="278" t="s">
        <v>6109</v>
      </c>
      <c r="H2062" s="278" t="s">
        <v>48</v>
      </c>
      <c r="I2062" s="278" t="s">
        <v>6107</v>
      </c>
      <c r="J2062" s="278" t="s">
        <v>1037</v>
      </c>
      <c r="K2062" s="278" t="s">
        <v>341</v>
      </c>
      <c r="L2062" s="278" t="s">
        <v>92</v>
      </c>
      <c r="M2062" s="279" t="s">
        <v>104</v>
      </c>
      <c r="N2062" s="278" t="s">
        <v>5000</v>
      </c>
      <c r="O2062" s="278"/>
    </row>
    <row r="2063" spans="1:15" x14ac:dyDescent="0.3">
      <c r="A2063" s="278" t="s">
        <v>5618</v>
      </c>
      <c r="B2063" s="278" t="s">
        <v>6105</v>
      </c>
      <c r="C2063" s="280" t="s">
        <v>1014</v>
      </c>
      <c r="D2063" s="278" t="s">
        <v>64</v>
      </c>
      <c r="E2063" s="280" t="s">
        <v>568</v>
      </c>
      <c r="F2063" s="278" t="s">
        <v>2290</v>
      </c>
      <c r="G2063" s="278" t="s">
        <v>6106</v>
      </c>
      <c r="H2063" s="278" t="s">
        <v>48</v>
      </c>
      <c r="I2063" s="278" t="s">
        <v>6104</v>
      </c>
      <c r="J2063" s="278" t="s">
        <v>1037</v>
      </c>
      <c r="K2063" s="278" t="s">
        <v>341</v>
      </c>
      <c r="L2063" s="278" t="s">
        <v>92</v>
      </c>
      <c r="M2063" s="279" t="s">
        <v>104</v>
      </c>
      <c r="N2063" s="278" t="s">
        <v>5000</v>
      </c>
      <c r="O2063" s="278"/>
    </row>
    <row r="2064" spans="1:15" x14ac:dyDescent="0.3">
      <c r="A2064" s="278" t="s">
        <v>5618</v>
      </c>
      <c r="B2064" s="278" t="s">
        <v>6102</v>
      </c>
      <c r="C2064" s="280" t="s">
        <v>1161</v>
      </c>
      <c r="D2064" s="278" t="s">
        <v>64</v>
      </c>
      <c r="E2064" s="280" t="s">
        <v>568</v>
      </c>
      <c r="F2064" s="278" t="s">
        <v>2290</v>
      </c>
      <c r="G2064" s="278" t="s">
        <v>6103</v>
      </c>
      <c r="H2064" s="278" t="s">
        <v>48</v>
      </c>
      <c r="I2064" s="278" t="s">
        <v>6101</v>
      </c>
      <c r="J2064" s="278" t="s">
        <v>1037</v>
      </c>
      <c r="K2064" s="278" t="s">
        <v>341</v>
      </c>
      <c r="L2064" s="278" t="s">
        <v>92</v>
      </c>
      <c r="M2064" s="279" t="s">
        <v>104</v>
      </c>
      <c r="N2064" s="278" t="s">
        <v>5000</v>
      </c>
      <c r="O2064" s="278"/>
    </row>
    <row r="2065" spans="1:15" x14ac:dyDescent="0.3">
      <c r="A2065" s="278" t="s">
        <v>5618</v>
      </c>
      <c r="B2065" s="278" t="s">
        <v>6099</v>
      </c>
      <c r="C2065" s="280" t="s">
        <v>1014</v>
      </c>
      <c r="D2065" s="278" t="s">
        <v>64</v>
      </c>
      <c r="E2065" s="280" t="s">
        <v>568</v>
      </c>
      <c r="F2065" s="278" t="s">
        <v>2291</v>
      </c>
      <c r="G2065" s="278" t="s">
        <v>6100</v>
      </c>
      <c r="H2065" s="278" t="s">
        <v>48</v>
      </c>
      <c r="I2065" s="278" t="s">
        <v>6098</v>
      </c>
      <c r="J2065" s="278" t="s">
        <v>1037</v>
      </c>
      <c r="K2065" s="278" t="s">
        <v>341</v>
      </c>
      <c r="L2065" s="278" t="s">
        <v>92</v>
      </c>
      <c r="M2065" s="279" t="s">
        <v>104</v>
      </c>
      <c r="N2065" s="278" t="s">
        <v>5000</v>
      </c>
      <c r="O2065" s="278"/>
    </row>
    <row r="2066" spans="1:15" x14ac:dyDescent="0.3">
      <c r="A2066" s="278" t="s">
        <v>5618</v>
      </c>
      <c r="B2066" s="278" t="s">
        <v>6096</v>
      </c>
      <c r="C2066" s="280" t="s">
        <v>1014</v>
      </c>
      <c r="D2066" s="278" t="s">
        <v>64</v>
      </c>
      <c r="E2066" s="280" t="s">
        <v>568</v>
      </c>
      <c r="F2066" s="278" t="s">
        <v>2290</v>
      </c>
      <c r="G2066" s="278" t="s">
        <v>6097</v>
      </c>
      <c r="H2066" s="278" t="s">
        <v>48</v>
      </c>
      <c r="I2066" s="278" t="s">
        <v>6095</v>
      </c>
      <c r="J2066" s="278" t="s">
        <v>1037</v>
      </c>
      <c r="K2066" s="278" t="s">
        <v>341</v>
      </c>
      <c r="L2066" s="278" t="s">
        <v>92</v>
      </c>
      <c r="M2066" s="279" t="s">
        <v>104</v>
      </c>
      <c r="N2066" s="278" t="s">
        <v>5000</v>
      </c>
      <c r="O2066" s="278"/>
    </row>
    <row r="2067" spans="1:15" x14ac:dyDescent="0.3">
      <c r="A2067" s="278" t="s">
        <v>5618</v>
      </c>
      <c r="B2067" s="278" t="s">
        <v>6093</v>
      </c>
      <c r="C2067" s="280" t="s">
        <v>1014</v>
      </c>
      <c r="D2067" s="278" t="s">
        <v>64</v>
      </c>
      <c r="E2067" s="280" t="s">
        <v>568</v>
      </c>
      <c r="F2067" s="278" t="s">
        <v>2290</v>
      </c>
      <c r="G2067" s="278" t="s">
        <v>6094</v>
      </c>
      <c r="H2067" s="278" t="s">
        <v>48</v>
      </c>
      <c r="I2067" s="278" t="s">
        <v>6092</v>
      </c>
      <c r="J2067" s="278" t="s">
        <v>1037</v>
      </c>
      <c r="K2067" s="278" t="s">
        <v>341</v>
      </c>
      <c r="L2067" s="278" t="s">
        <v>92</v>
      </c>
      <c r="M2067" s="279" t="s">
        <v>104</v>
      </c>
      <c r="N2067" s="278" t="s">
        <v>5000</v>
      </c>
      <c r="O2067" s="278"/>
    </row>
    <row r="2068" spans="1:15" x14ac:dyDescent="0.3">
      <c r="A2068" s="278" t="s">
        <v>5618</v>
      </c>
      <c r="B2068" s="278" t="s">
        <v>6090</v>
      </c>
      <c r="C2068" s="280" t="s">
        <v>1014</v>
      </c>
      <c r="D2068" s="278" t="s">
        <v>64</v>
      </c>
      <c r="E2068" s="280" t="s">
        <v>568</v>
      </c>
      <c r="F2068" s="278" t="s">
        <v>2290</v>
      </c>
      <c r="G2068" s="278" t="s">
        <v>6091</v>
      </c>
      <c r="H2068" s="278" t="s">
        <v>48</v>
      </c>
      <c r="I2068" s="278" t="s">
        <v>6089</v>
      </c>
      <c r="J2068" s="278" t="s">
        <v>1037</v>
      </c>
      <c r="K2068" s="278" t="s">
        <v>341</v>
      </c>
      <c r="L2068" s="278" t="s">
        <v>92</v>
      </c>
      <c r="M2068" s="279" t="s">
        <v>104</v>
      </c>
      <c r="N2068" s="278" t="s">
        <v>5000</v>
      </c>
      <c r="O2068" s="278"/>
    </row>
    <row r="2069" spans="1:15" x14ac:dyDescent="0.3">
      <c r="A2069" s="278" t="s">
        <v>5618</v>
      </c>
      <c r="B2069" s="278" t="s">
        <v>6087</v>
      </c>
      <c r="C2069" s="280" t="s">
        <v>1014</v>
      </c>
      <c r="D2069" s="278" t="s">
        <v>64</v>
      </c>
      <c r="E2069" s="280" t="s">
        <v>568</v>
      </c>
      <c r="F2069" s="278" t="s">
        <v>2290</v>
      </c>
      <c r="G2069" s="278" t="s">
        <v>6088</v>
      </c>
      <c r="H2069" s="278" t="s">
        <v>48</v>
      </c>
      <c r="I2069" s="278" t="s">
        <v>6086</v>
      </c>
      <c r="J2069" s="278" t="s">
        <v>1037</v>
      </c>
      <c r="K2069" s="278" t="s">
        <v>341</v>
      </c>
      <c r="L2069" s="278" t="s">
        <v>92</v>
      </c>
      <c r="M2069" s="279" t="s">
        <v>104</v>
      </c>
      <c r="N2069" s="278" t="s">
        <v>5000</v>
      </c>
      <c r="O2069" s="278"/>
    </row>
    <row r="2070" spans="1:15" x14ac:dyDescent="0.3">
      <c r="A2070" s="278" t="s">
        <v>5618</v>
      </c>
      <c r="B2070" s="278" t="s">
        <v>6084</v>
      </c>
      <c r="C2070" s="280" t="s">
        <v>1014</v>
      </c>
      <c r="D2070" s="278" t="s">
        <v>64</v>
      </c>
      <c r="E2070" s="280" t="s">
        <v>568</v>
      </c>
      <c r="F2070" s="278" t="s">
        <v>2290</v>
      </c>
      <c r="G2070" s="278" t="s">
        <v>6085</v>
      </c>
      <c r="H2070" s="278" t="s">
        <v>48</v>
      </c>
      <c r="I2070" s="278" t="s">
        <v>6083</v>
      </c>
      <c r="J2070" s="278" t="s">
        <v>1037</v>
      </c>
      <c r="K2070" s="278" t="s">
        <v>341</v>
      </c>
      <c r="L2070" s="278" t="s">
        <v>92</v>
      </c>
      <c r="M2070" s="279" t="s">
        <v>104</v>
      </c>
      <c r="N2070" s="278" t="s">
        <v>5000</v>
      </c>
      <c r="O2070" s="278"/>
    </row>
    <row r="2071" spans="1:15" x14ac:dyDescent="0.3">
      <c r="A2071" s="278" t="s">
        <v>5618</v>
      </c>
      <c r="B2071" s="278" t="s">
        <v>6081</v>
      </c>
      <c r="C2071" s="280" t="s">
        <v>1014</v>
      </c>
      <c r="D2071" s="278" t="s">
        <v>64</v>
      </c>
      <c r="E2071" s="280" t="s">
        <v>568</v>
      </c>
      <c r="F2071" s="278" t="s">
        <v>2290</v>
      </c>
      <c r="G2071" s="278" t="s">
        <v>6082</v>
      </c>
      <c r="H2071" s="278" t="s">
        <v>48</v>
      </c>
      <c r="I2071" s="278" t="s">
        <v>6080</v>
      </c>
      <c r="J2071" s="278" t="s">
        <v>1037</v>
      </c>
      <c r="K2071" s="278" t="s">
        <v>341</v>
      </c>
      <c r="L2071" s="278" t="s">
        <v>92</v>
      </c>
      <c r="M2071" s="279" t="s">
        <v>104</v>
      </c>
      <c r="N2071" s="278" t="s">
        <v>5000</v>
      </c>
      <c r="O2071" s="278"/>
    </row>
    <row r="2072" spans="1:15" x14ac:dyDescent="0.3">
      <c r="A2072" s="278" t="s">
        <v>5618</v>
      </c>
      <c r="B2072" s="278" t="s">
        <v>6078</v>
      </c>
      <c r="C2072" s="280" t="s">
        <v>1014</v>
      </c>
      <c r="D2072" s="278" t="s">
        <v>64</v>
      </c>
      <c r="E2072" s="280" t="s">
        <v>568</v>
      </c>
      <c r="F2072" s="278" t="s">
        <v>2290</v>
      </c>
      <c r="G2072" s="278" t="s">
        <v>6079</v>
      </c>
      <c r="H2072" s="278" t="s">
        <v>48</v>
      </c>
      <c r="I2072" s="278" t="s">
        <v>6077</v>
      </c>
      <c r="J2072" s="278" t="s">
        <v>1037</v>
      </c>
      <c r="K2072" s="278" t="s">
        <v>341</v>
      </c>
      <c r="L2072" s="278" t="s">
        <v>92</v>
      </c>
      <c r="M2072" s="279" t="s">
        <v>104</v>
      </c>
      <c r="N2072" s="278" t="s">
        <v>5000</v>
      </c>
      <c r="O2072" s="278"/>
    </row>
    <row r="2073" spans="1:15" x14ac:dyDescent="0.3">
      <c r="A2073" s="278" t="s">
        <v>5618</v>
      </c>
      <c r="B2073" s="278" t="s">
        <v>6075</v>
      </c>
      <c r="C2073" s="280" t="s">
        <v>1014</v>
      </c>
      <c r="D2073" s="278" t="s">
        <v>64</v>
      </c>
      <c r="E2073" s="280" t="s">
        <v>568</v>
      </c>
      <c r="F2073" s="278" t="s">
        <v>2290</v>
      </c>
      <c r="G2073" s="278" t="s">
        <v>6076</v>
      </c>
      <c r="H2073" s="278" t="s">
        <v>48</v>
      </c>
      <c r="I2073" s="278" t="s">
        <v>6074</v>
      </c>
      <c r="J2073" s="278" t="s">
        <v>1037</v>
      </c>
      <c r="K2073" s="278" t="s">
        <v>341</v>
      </c>
      <c r="L2073" s="278" t="s">
        <v>92</v>
      </c>
      <c r="M2073" s="279" t="s">
        <v>104</v>
      </c>
      <c r="N2073" s="278" t="s">
        <v>5000</v>
      </c>
      <c r="O2073" s="278"/>
    </row>
    <row r="2074" spans="1:15" x14ac:dyDescent="0.3">
      <c r="A2074" s="278" t="s">
        <v>5618</v>
      </c>
      <c r="B2074" s="278" t="s">
        <v>6072</v>
      </c>
      <c r="C2074" s="280" t="s">
        <v>1014</v>
      </c>
      <c r="D2074" s="278" t="s">
        <v>64</v>
      </c>
      <c r="E2074" s="280" t="s">
        <v>568</v>
      </c>
      <c r="F2074" s="278" t="s">
        <v>2290</v>
      </c>
      <c r="G2074" s="278" t="s">
        <v>6073</v>
      </c>
      <c r="H2074" s="278" t="s">
        <v>48</v>
      </c>
      <c r="I2074" s="278" t="s">
        <v>6071</v>
      </c>
      <c r="J2074" s="278" t="s">
        <v>1037</v>
      </c>
      <c r="K2074" s="278" t="s">
        <v>341</v>
      </c>
      <c r="L2074" s="278" t="s">
        <v>92</v>
      </c>
      <c r="M2074" s="279" t="s">
        <v>104</v>
      </c>
      <c r="N2074" s="278" t="s">
        <v>5000</v>
      </c>
      <c r="O2074" s="278"/>
    </row>
    <row r="2075" spans="1:15" x14ac:dyDescent="0.3">
      <c r="A2075" s="278" t="s">
        <v>5618</v>
      </c>
      <c r="B2075" s="278" t="s">
        <v>6069</v>
      </c>
      <c r="C2075" s="280" t="s">
        <v>1014</v>
      </c>
      <c r="D2075" s="278" t="s">
        <v>64</v>
      </c>
      <c r="E2075" s="280" t="s">
        <v>568</v>
      </c>
      <c r="F2075" s="278" t="s">
        <v>2290</v>
      </c>
      <c r="G2075" s="278" t="s">
        <v>6070</v>
      </c>
      <c r="H2075" s="278" t="s">
        <v>48</v>
      </c>
      <c r="I2075" s="278" t="s">
        <v>6068</v>
      </c>
      <c r="J2075" s="278" t="s">
        <v>1037</v>
      </c>
      <c r="K2075" s="278" t="s">
        <v>341</v>
      </c>
      <c r="L2075" s="278" t="s">
        <v>92</v>
      </c>
      <c r="M2075" s="279" t="s">
        <v>104</v>
      </c>
      <c r="N2075" s="278" t="s">
        <v>5000</v>
      </c>
      <c r="O2075" s="278"/>
    </row>
    <row r="2076" spans="1:15" x14ac:dyDescent="0.3">
      <c r="A2076" s="278" t="s">
        <v>5618</v>
      </c>
      <c r="B2076" s="278" t="s">
        <v>6069</v>
      </c>
      <c r="C2076" s="280" t="s">
        <v>1014</v>
      </c>
      <c r="D2076" s="278" t="s">
        <v>64</v>
      </c>
      <c r="E2076" s="280" t="s">
        <v>568</v>
      </c>
      <c r="F2076" s="278" t="s">
        <v>2291</v>
      </c>
      <c r="G2076" s="278" t="s">
        <v>6070</v>
      </c>
      <c r="H2076" s="281" t="s">
        <v>137</v>
      </c>
      <c r="I2076" s="278" t="s">
        <v>6068</v>
      </c>
      <c r="J2076" s="278" t="s">
        <v>1037</v>
      </c>
      <c r="K2076" s="278" t="s">
        <v>341</v>
      </c>
      <c r="L2076" s="278" t="s">
        <v>92</v>
      </c>
      <c r="M2076" s="279" t="s">
        <v>104</v>
      </c>
      <c r="N2076" s="278" t="s">
        <v>5000</v>
      </c>
      <c r="O2076" s="278" t="s">
        <v>6067</v>
      </c>
    </row>
    <row r="2077" spans="1:15" x14ac:dyDescent="0.3">
      <c r="A2077" s="278" t="s">
        <v>5618</v>
      </c>
      <c r="B2077" s="278" t="s">
        <v>6065</v>
      </c>
      <c r="C2077" s="280" t="s">
        <v>1014</v>
      </c>
      <c r="D2077" s="278" t="s">
        <v>64</v>
      </c>
      <c r="E2077" s="280" t="s">
        <v>568</v>
      </c>
      <c r="F2077" s="278" t="s">
        <v>2291</v>
      </c>
      <c r="G2077" s="278" t="s">
        <v>6066</v>
      </c>
      <c r="H2077" s="278" t="s">
        <v>48</v>
      </c>
      <c r="I2077" s="278" t="s">
        <v>6064</v>
      </c>
      <c r="J2077" s="278" t="s">
        <v>1037</v>
      </c>
      <c r="K2077" s="278" t="s">
        <v>341</v>
      </c>
      <c r="L2077" s="278" t="s">
        <v>92</v>
      </c>
      <c r="M2077" s="279" t="s">
        <v>104</v>
      </c>
      <c r="N2077" s="278" t="s">
        <v>5000</v>
      </c>
      <c r="O2077" s="278"/>
    </row>
    <row r="2078" spans="1:15" x14ac:dyDescent="0.3">
      <c r="A2078" s="278" t="s">
        <v>5618</v>
      </c>
      <c r="B2078" s="278" t="s">
        <v>6062</v>
      </c>
      <c r="C2078" s="280" t="s">
        <v>1014</v>
      </c>
      <c r="D2078" s="278" t="s">
        <v>64</v>
      </c>
      <c r="E2078" s="280" t="s">
        <v>568</v>
      </c>
      <c r="F2078" s="278" t="s">
        <v>2291</v>
      </c>
      <c r="G2078" s="278" t="s">
        <v>6063</v>
      </c>
      <c r="H2078" s="278" t="s">
        <v>48</v>
      </c>
      <c r="I2078" s="278" t="s">
        <v>6061</v>
      </c>
      <c r="J2078" s="278" t="s">
        <v>1037</v>
      </c>
      <c r="K2078" s="278" t="s">
        <v>341</v>
      </c>
      <c r="L2078" s="278" t="s">
        <v>92</v>
      </c>
      <c r="M2078" s="279" t="s">
        <v>104</v>
      </c>
      <c r="N2078" s="278" t="s">
        <v>5000</v>
      </c>
      <c r="O2078" s="278"/>
    </row>
    <row r="2079" spans="1:15" x14ac:dyDescent="0.3">
      <c r="A2079" s="278" t="s">
        <v>5618</v>
      </c>
      <c r="B2079" s="278" t="s">
        <v>6059</v>
      </c>
      <c r="C2079" s="280" t="s">
        <v>1014</v>
      </c>
      <c r="D2079" s="278" t="s">
        <v>64</v>
      </c>
      <c r="E2079" s="280" t="s">
        <v>568</v>
      </c>
      <c r="F2079" s="278" t="s">
        <v>2291</v>
      </c>
      <c r="G2079" s="278" t="s">
        <v>6060</v>
      </c>
      <c r="H2079" s="278" t="s">
        <v>48</v>
      </c>
      <c r="I2079" s="278" t="s">
        <v>6058</v>
      </c>
      <c r="J2079" s="278" t="s">
        <v>1037</v>
      </c>
      <c r="K2079" s="278" t="s">
        <v>341</v>
      </c>
      <c r="L2079" s="278" t="s">
        <v>92</v>
      </c>
      <c r="M2079" s="279" t="s">
        <v>104</v>
      </c>
      <c r="N2079" s="278" t="s">
        <v>5000</v>
      </c>
      <c r="O2079" s="278"/>
    </row>
    <row r="2080" spans="1:15" x14ac:dyDescent="0.3">
      <c r="A2080" s="278" t="s">
        <v>5618</v>
      </c>
      <c r="B2080" s="278" t="s">
        <v>6056</v>
      </c>
      <c r="C2080" s="280" t="s">
        <v>1014</v>
      </c>
      <c r="D2080" s="278" t="s">
        <v>64</v>
      </c>
      <c r="E2080" s="280" t="s">
        <v>568</v>
      </c>
      <c r="F2080" s="278" t="s">
        <v>2291</v>
      </c>
      <c r="G2080" s="278" t="s">
        <v>6057</v>
      </c>
      <c r="H2080" s="278" t="s">
        <v>48</v>
      </c>
      <c r="I2080" s="278" t="s">
        <v>6055</v>
      </c>
      <c r="J2080" s="278" t="s">
        <v>1037</v>
      </c>
      <c r="K2080" s="278" t="s">
        <v>341</v>
      </c>
      <c r="L2080" s="278" t="s">
        <v>92</v>
      </c>
      <c r="M2080" s="279" t="s">
        <v>104</v>
      </c>
      <c r="N2080" s="278" t="s">
        <v>5000</v>
      </c>
      <c r="O2080" s="278"/>
    </row>
    <row r="2081" spans="1:15" x14ac:dyDescent="0.3">
      <c r="A2081" s="278" t="s">
        <v>5618</v>
      </c>
      <c r="B2081" s="278" t="s">
        <v>6053</v>
      </c>
      <c r="C2081" s="280" t="s">
        <v>1014</v>
      </c>
      <c r="D2081" s="278" t="s">
        <v>64</v>
      </c>
      <c r="E2081" s="280" t="s">
        <v>568</v>
      </c>
      <c r="F2081" s="278" t="s">
        <v>2291</v>
      </c>
      <c r="G2081" s="278" t="s">
        <v>6054</v>
      </c>
      <c r="H2081" s="278" t="s">
        <v>48</v>
      </c>
      <c r="I2081" s="278" t="s">
        <v>6052</v>
      </c>
      <c r="J2081" s="278" t="s">
        <v>1037</v>
      </c>
      <c r="K2081" s="278" t="s">
        <v>341</v>
      </c>
      <c r="L2081" s="278" t="s">
        <v>92</v>
      </c>
      <c r="M2081" s="279" t="s">
        <v>104</v>
      </c>
      <c r="N2081" s="278" t="s">
        <v>5000</v>
      </c>
      <c r="O2081" s="278"/>
    </row>
    <row r="2082" spans="1:15" x14ac:dyDescent="0.3">
      <c r="A2082" s="278" t="s">
        <v>5618</v>
      </c>
      <c r="B2082" s="278" t="s">
        <v>6050</v>
      </c>
      <c r="C2082" s="280" t="s">
        <v>1014</v>
      </c>
      <c r="D2082" s="278" t="s">
        <v>64</v>
      </c>
      <c r="E2082" s="280" t="s">
        <v>568</v>
      </c>
      <c r="F2082" s="278" t="s">
        <v>2291</v>
      </c>
      <c r="G2082" s="278" t="s">
        <v>6051</v>
      </c>
      <c r="H2082" s="278" t="s">
        <v>48</v>
      </c>
      <c r="I2082" s="278" t="s">
        <v>6049</v>
      </c>
      <c r="J2082" s="278" t="s">
        <v>1037</v>
      </c>
      <c r="K2082" s="278" t="s">
        <v>341</v>
      </c>
      <c r="L2082" s="278" t="s">
        <v>92</v>
      </c>
      <c r="M2082" s="279" t="s">
        <v>104</v>
      </c>
      <c r="N2082" s="278" t="s">
        <v>5000</v>
      </c>
      <c r="O2082" s="278"/>
    </row>
    <row r="2083" spans="1:15" x14ac:dyDescent="0.3">
      <c r="A2083" s="278" t="s">
        <v>5618</v>
      </c>
      <c r="B2083" s="278" t="s">
        <v>6047</v>
      </c>
      <c r="C2083" s="280" t="s">
        <v>1014</v>
      </c>
      <c r="D2083" s="278" t="s">
        <v>64</v>
      </c>
      <c r="E2083" s="280" t="s">
        <v>568</v>
      </c>
      <c r="F2083" s="278" t="s">
        <v>2291</v>
      </c>
      <c r="G2083" s="278" t="s">
        <v>6048</v>
      </c>
      <c r="H2083" s="278" t="s">
        <v>48</v>
      </c>
      <c r="I2083" s="278" t="s">
        <v>6046</v>
      </c>
      <c r="J2083" s="278" t="s">
        <v>1037</v>
      </c>
      <c r="K2083" s="278" t="s">
        <v>341</v>
      </c>
      <c r="L2083" s="278" t="s">
        <v>92</v>
      </c>
      <c r="M2083" s="279" t="s">
        <v>104</v>
      </c>
      <c r="N2083" s="278" t="s">
        <v>5000</v>
      </c>
      <c r="O2083" s="278"/>
    </row>
    <row r="2084" spans="1:15" x14ac:dyDescent="0.3">
      <c r="A2084" s="278" t="s">
        <v>5618</v>
      </c>
      <c r="B2084" s="278" t="s">
        <v>6044</v>
      </c>
      <c r="C2084" s="280" t="s">
        <v>1014</v>
      </c>
      <c r="D2084" s="278" t="s">
        <v>64</v>
      </c>
      <c r="E2084" s="280" t="s">
        <v>568</v>
      </c>
      <c r="F2084" s="278" t="s">
        <v>2291</v>
      </c>
      <c r="G2084" s="278" t="s">
        <v>6045</v>
      </c>
      <c r="H2084" s="278" t="s">
        <v>48</v>
      </c>
      <c r="I2084" s="278" t="s">
        <v>6043</v>
      </c>
      <c r="J2084" s="278" t="s">
        <v>1037</v>
      </c>
      <c r="K2084" s="278" t="s">
        <v>341</v>
      </c>
      <c r="L2084" s="278" t="s">
        <v>92</v>
      </c>
      <c r="M2084" s="279" t="s">
        <v>104</v>
      </c>
      <c r="N2084" s="278" t="s">
        <v>5000</v>
      </c>
      <c r="O2084" s="278"/>
    </row>
    <row r="2085" spans="1:15" x14ac:dyDescent="0.3">
      <c r="A2085" s="278" t="s">
        <v>5618</v>
      </c>
      <c r="B2085" s="278" t="s">
        <v>6041</v>
      </c>
      <c r="C2085" s="280" t="s">
        <v>1014</v>
      </c>
      <c r="D2085" s="278" t="s">
        <v>64</v>
      </c>
      <c r="E2085" s="280" t="s">
        <v>568</v>
      </c>
      <c r="F2085" s="278" t="s">
        <v>2291</v>
      </c>
      <c r="G2085" s="278" t="s">
        <v>6042</v>
      </c>
      <c r="H2085" s="278" t="s">
        <v>48</v>
      </c>
      <c r="I2085" s="278" t="s">
        <v>6040</v>
      </c>
      <c r="J2085" s="278" t="s">
        <v>1037</v>
      </c>
      <c r="K2085" s="278" t="s">
        <v>341</v>
      </c>
      <c r="L2085" s="278" t="s">
        <v>92</v>
      </c>
      <c r="M2085" s="279" t="s">
        <v>104</v>
      </c>
      <c r="N2085" s="278" t="s">
        <v>5000</v>
      </c>
      <c r="O2085" s="278"/>
    </row>
    <row r="2086" spans="1:15" x14ac:dyDescent="0.3">
      <c r="A2086" s="278" t="s">
        <v>5618</v>
      </c>
      <c r="B2086" s="278" t="s">
        <v>6038</v>
      </c>
      <c r="C2086" s="280" t="s">
        <v>1014</v>
      </c>
      <c r="D2086" s="278" t="s">
        <v>64</v>
      </c>
      <c r="E2086" s="280" t="s">
        <v>568</v>
      </c>
      <c r="F2086" s="278" t="s">
        <v>2291</v>
      </c>
      <c r="G2086" s="278" t="s">
        <v>6039</v>
      </c>
      <c r="H2086" s="278" t="s">
        <v>48</v>
      </c>
      <c r="I2086" s="278" t="s">
        <v>6037</v>
      </c>
      <c r="J2086" s="278" t="s">
        <v>1037</v>
      </c>
      <c r="K2086" s="278" t="s">
        <v>341</v>
      </c>
      <c r="L2086" s="278" t="s">
        <v>92</v>
      </c>
      <c r="M2086" s="279" t="s">
        <v>104</v>
      </c>
      <c r="N2086" s="278" t="s">
        <v>5000</v>
      </c>
      <c r="O2086" s="278"/>
    </row>
    <row r="2087" spans="1:15" x14ac:dyDescent="0.3">
      <c r="A2087" s="278" t="s">
        <v>5618</v>
      </c>
      <c r="B2087" s="278" t="s">
        <v>6035</v>
      </c>
      <c r="C2087" s="280" t="s">
        <v>1161</v>
      </c>
      <c r="D2087" s="278" t="s">
        <v>64</v>
      </c>
      <c r="E2087" s="280" t="s">
        <v>568</v>
      </c>
      <c r="F2087" s="278" t="s">
        <v>2290</v>
      </c>
      <c r="G2087" s="278" t="s">
        <v>6036</v>
      </c>
      <c r="H2087" s="278" t="s">
        <v>48</v>
      </c>
      <c r="I2087" s="278" t="s">
        <v>6034</v>
      </c>
      <c r="J2087" s="278" t="s">
        <v>1037</v>
      </c>
      <c r="K2087" s="278" t="s">
        <v>341</v>
      </c>
      <c r="L2087" s="278" t="s">
        <v>92</v>
      </c>
      <c r="M2087" s="279" t="s">
        <v>104</v>
      </c>
      <c r="N2087" s="278" t="s">
        <v>5000</v>
      </c>
      <c r="O2087" s="278"/>
    </row>
    <row r="2088" spans="1:15" x14ac:dyDescent="0.3">
      <c r="A2088" s="278" t="s">
        <v>5618</v>
      </c>
      <c r="B2088" s="278" t="s">
        <v>6032</v>
      </c>
      <c r="C2088" s="280" t="s">
        <v>1161</v>
      </c>
      <c r="D2088" s="278" t="s">
        <v>64</v>
      </c>
      <c r="E2088" s="280" t="s">
        <v>568</v>
      </c>
      <c r="F2088" s="278" t="s">
        <v>2290</v>
      </c>
      <c r="G2088" s="278" t="s">
        <v>6033</v>
      </c>
      <c r="H2088" s="278" t="s">
        <v>48</v>
      </c>
      <c r="I2088" s="278" t="s">
        <v>6031</v>
      </c>
      <c r="J2088" s="278" t="s">
        <v>1037</v>
      </c>
      <c r="K2088" s="278" t="s">
        <v>341</v>
      </c>
      <c r="L2088" s="278" t="s">
        <v>92</v>
      </c>
      <c r="M2088" s="279" t="s">
        <v>104</v>
      </c>
      <c r="N2088" s="278" t="s">
        <v>5000</v>
      </c>
      <c r="O2088" s="278"/>
    </row>
    <row r="2089" spans="1:15" x14ac:dyDescent="0.3">
      <c r="A2089" s="278" t="s">
        <v>5618</v>
      </c>
      <c r="B2089" s="278" t="s">
        <v>6029</v>
      </c>
      <c r="C2089" s="280" t="s">
        <v>1014</v>
      </c>
      <c r="D2089" s="278" t="s">
        <v>64</v>
      </c>
      <c r="E2089" s="280" t="s">
        <v>568</v>
      </c>
      <c r="F2089" s="278" t="s">
        <v>2291</v>
      </c>
      <c r="G2089" s="278" t="s">
        <v>6030</v>
      </c>
      <c r="H2089" s="278" t="s">
        <v>48</v>
      </c>
      <c r="I2089" s="278" t="s">
        <v>6028</v>
      </c>
      <c r="J2089" s="278" t="s">
        <v>1037</v>
      </c>
      <c r="K2089" s="278" t="s">
        <v>341</v>
      </c>
      <c r="L2089" s="278" t="s">
        <v>92</v>
      </c>
      <c r="M2089" s="279" t="s">
        <v>104</v>
      </c>
      <c r="N2089" s="278" t="s">
        <v>5000</v>
      </c>
      <c r="O2089" s="278"/>
    </row>
    <row r="2090" spans="1:15" x14ac:dyDescent="0.3">
      <c r="A2090" s="278" t="s">
        <v>5618</v>
      </c>
      <c r="B2090" s="278" t="s">
        <v>6026</v>
      </c>
      <c r="C2090" s="280" t="s">
        <v>1014</v>
      </c>
      <c r="D2090" s="278" t="s">
        <v>64</v>
      </c>
      <c r="E2090" s="280" t="s">
        <v>568</v>
      </c>
      <c r="F2090" s="278" t="s">
        <v>2291</v>
      </c>
      <c r="G2090" s="278" t="s">
        <v>6027</v>
      </c>
      <c r="H2090" s="278" t="s">
        <v>48</v>
      </c>
      <c r="I2090" s="278" t="s">
        <v>6025</v>
      </c>
      <c r="J2090" s="278" t="s">
        <v>1037</v>
      </c>
      <c r="K2090" s="278" t="s">
        <v>341</v>
      </c>
      <c r="L2090" s="278" t="s">
        <v>92</v>
      </c>
      <c r="M2090" s="279" t="s">
        <v>104</v>
      </c>
      <c r="N2090" s="278" t="s">
        <v>5000</v>
      </c>
      <c r="O2090" s="278"/>
    </row>
    <row r="2091" spans="1:15" x14ac:dyDescent="0.3">
      <c r="A2091" s="278" t="s">
        <v>5618</v>
      </c>
      <c r="B2091" s="278" t="s">
        <v>6023</v>
      </c>
      <c r="C2091" s="280" t="s">
        <v>1014</v>
      </c>
      <c r="D2091" s="278" t="s">
        <v>64</v>
      </c>
      <c r="E2091" s="280" t="s">
        <v>568</v>
      </c>
      <c r="F2091" s="278" t="s">
        <v>2291</v>
      </c>
      <c r="G2091" s="278" t="s">
        <v>6024</v>
      </c>
      <c r="H2091" s="278" t="s">
        <v>48</v>
      </c>
      <c r="I2091" s="278" t="s">
        <v>6022</v>
      </c>
      <c r="J2091" s="278" t="s">
        <v>1037</v>
      </c>
      <c r="K2091" s="278" t="s">
        <v>341</v>
      </c>
      <c r="L2091" s="278" t="s">
        <v>92</v>
      </c>
      <c r="M2091" s="279" t="s">
        <v>104</v>
      </c>
      <c r="N2091" s="278" t="s">
        <v>5000</v>
      </c>
      <c r="O2091" s="278"/>
    </row>
    <row r="2092" spans="1:15" x14ac:dyDescent="0.3">
      <c r="A2092" s="278" t="s">
        <v>5618</v>
      </c>
      <c r="B2092" s="278" t="s">
        <v>6020</v>
      </c>
      <c r="C2092" s="280" t="s">
        <v>1161</v>
      </c>
      <c r="D2092" s="278" t="s">
        <v>64</v>
      </c>
      <c r="E2092" s="280" t="s">
        <v>568</v>
      </c>
      <c r="F2092" s="278" t="s">
        <v>2290</v>
      </c>
      <c r="G2092" s="278" t="s">
        <v>6021</v>
      </c>
      <c r="H2092" s="278" t="s">
        <v>48</v>
      </c>
      <c r="I2092" s="278" t="s">
        <v>6019</v>
      </c>
      <c r="J2092" s="278" t="s">
        <v>1037</v>
      </c>
      <c r="K2092" s="278" t="s">
        <v>341</v>
      </c>
      <c r="L2092" s="278" t="s">
        <v>92</v>
      </c>
      <c r="M2092" s="279" t="s">
        <v>104</v>
      </c>
      <c r="N2092" s="278" t="s">
        <v>5000</v>
      </c>
      <c r="O2092" s="278"/>
    </row>
    <row r="2093" spans="1:15" x14ac:dyDescent="0.3">
      <c r="A2093" s="278" t="s">
        <v>5618</v>
      </c>
      <c r="B2093" s="278" t="s">
        <v>6017</v>
      </c>
      <c r="C2093" s="280" t="s">
        <v>1014</v>
      </c>
      <c r="D2093" s="278" t="s">
        <v>64</v>
      </c>
      <c r="E2093" s="280" t="s">
        <v>568</v>
      </c>
      <c r="F2093" s="278" t="s">
        <v>2291</v>
      </c>
      <c r="G2093" s="278" t="s">
        <v>6018</v>
      </c>
      <c r="H2093" s="278" t="s">
        <v>48</v>
      </c>
      <c r="I2093" s="278" t="s">
        <v>6016</v>
      </c>
      <c r="J2093" s="278" t="s">
        <v>1037</v>
      </c>
      <c r="K2093" s="278" t="s">
        <v>341</v>
      </c>
      <c r="L2093" s="278" t="s">
        <v>92</v>
      </c>
      <c r="M2093" s="279" t="s">
        <v>104</v>
      </c>
      <c r="N2093" s="278" t="s">
        <v>5000</v>
      </c>
      <c r="O2093" s="278"/>
    </row>
    <row r="2094" spans="1:15" x14ac:dyDescent="0.3">
      <c r="A2094" s="278" t="s">
        <v>5618</v>
      </c>
      <c r="B2094" s="278" t="s">
        <v>6014</v>
      </c>
      <c r="C2094" s="280" t="s">
        <v>1161</v>
      </c>
      <c r="D2094" s="278" t="s">
        <v>64</v>
      </c>
      <c r="E2094" s="280" t="s">
        <v>568</v>
      </c>
      <c r="F2094" s="278" t="s">
        <v>2290</v>
      </c>
      <c r="G2094" s="278" t="s">
        <v>6015</v>
      </c>
      <c r="H2094" s="278" t="s">
        <v>48</v>
      </c>
      <c r="I2094" s="278" t="s">
        <v>6013</v>
      </c>
      <c r="J2094" s="278" t="s">
        <v>1037</v>
      </c>
      <c r="K2094" s="278" t="s">
        <v>341</v>
      </c>
      <c r="L2094" s="278" t="s">
        <v>92</v>
      </c>
      <c r="M2094" s="279" t="s">
        <v>104</v>
      </c>
      <c r="N2094" s="278" t="s">
        <v>5000</v>
      </c>
      <c r="O2094" s="278"/>
    </row>
    <row r="2095" spans="1:15" x14ac:dyDescent="0.3">
      <c r="A2095" s="278" t="s">
        <v>5618</v>
      </c>
      <c r="B2095" s="278" t="s">
        <v>6011</v>
      </c>
      <c r="C2095" s="280" t="s">
        <v>1161</v>
      </c>
      <c r="D2095" s="278" t="s">
        <v>64</v>
      </c>
      <c r="E2095" s="280" t="s">
        <v>568</v>
      </c>
      <c r="F2095" s="278" t="s">
        <v>2290</v>
      </c>
      <c r="G2095" s="278" t="s">
        <v>6012</v>
      </c>
      <c r="H2095" s="278" t="s">
        <v>48</v>
      </c>
      <c r="I2095" s="278" t="s">
        <v>6010</v>
      </c>
      <c r="J2095" s="278" t="s">
        <v>1037</v>
      </c>
      <c r="K2095" s="278" t="s">
        <v>341</v>
      </c>
      <c r="L2095" s="278" t="s">
        <v>92</v>
      </c>
      <c r="M2095" s="279" t="s">
        <v>104</v>
      </c>
      <c r="N2095" s="278" t="s">
        <v>5000</v>
      </c>
      <c r="O2095" s="278"/>
    </row>
    <row r="2096" spans="1:15" x14ac:dyDescent="0.3">
      <c r="A2096" s="278" t="s">
        <v>5618</v>
      </c>
      <c r="B2096" s="278" t="s">
        <v>6008</v>
      </c>
      <c r="C2096" s="280" t="s">
        <v>1161</v>
      </c>
      <c r="D2096" s="278" t="s">
        <v>64</v>
      </c>
      <c r="E2096" s="280" t="s">
        <v>568</v>
      </c>
      <c r="F2096" s="278" t="s">
        <v>2290</v>
      </c>
      <c r="G2096" s="278" t="s">
        <v>6009</v>
      </c>
      <c r="H2096" s="278" t="s">
        <v>48</v>
      </c>
      <c r="I2096" s="278" t="s">
        <v>6007</v>
      </c>
      <c r="J2096" s="278" t="s">
        <v>1037</v>
      </c>
      <c r="K2096" s="278" t="s">
        <v>341</v>
      </c>
      <c r="L2096" s="278" t="s">
        <v>92</v>
      </c>
      <c r="M2096" s="279" t="s">
        <v>104</v>
      </c>
      <c r="N2096" s="278" t="s">
        <v>5000</v>
      </c>
      <c r="O2096" s="278"/>
    </row>
    <row r="2097" spans="1:15" x14ac:dyDescent="0.3">
      <c r="A2097" s="278" t="s">
        <v>5618</v>
      </c>
      <c r="B2097" s="278" t="s">
        <v>6005</v>
      </c>
      <c r="C2097" s="280" t="s">
        <v>1014</v>
      </c>
      <c r="D2097" s="278" t="s">
        <v>64</v>
      </c>
      <c r="E2097" s="280" t="s">
        <v>568</v>
      </c>
      <c r="F2097" s="278" t="s">
        <v>2291</v>
      </c>
      <c r="G2097" s="278" t="s">
        <v>6006</v>
      </c>
      <c r="H2097" s="278" t="s">
        <v>48</v>
      </c>
      <c r="I2097" s="278" t="s">
        <v>6004</v>
      </c>
      <c r="J2097" s="278" t="s">
        <v>1037</v>
      </c>
      <c r="K2097" s="278" t="s">
        <v>341</v>
      </c>
      <c r="L2097" s="278" t="s">
        <v>92</v>
      </c>
      <c r="M2097" s="279" t="s">
        <v>104</v>
      </c>
      <c r="N2097" s="278" t="s">
        <v>5000</v>
      </c>
      <c r="O2097" s="278"/>
    </row>
    <row r="2098" spans="1:15" x14ac:dyDescent="0.3">
      <c r="A2098" s="278" t="s">
        <v>5618</v>
      </c>
      <c r="B2098" s="278" t="s">
        <v>6002</v>
      </c>
      <c r="C2098" s="280" t="s">
        <v>1161</v>
      </c>
      <c r="D2098" s="278" t="s">
        <v>64</v>
      </c>
      <c r="E2098" s="280" t="s">
        <v>568</v>
      </c>
      <c r="F2098" s="278" t="s">
        <v>2290</v>
      </c>
      <c r="G2098" s="278" t="s">
        <v>6003</v>
      </c>
      <c r="H2098" s="278" t="s">
        <v>48</v>
      </c>
      <c r="I2098" s="278" t="s">
        <v>6001</v>
      </c>
      <c r="J2098" s="278" t="s">
        <v>1037</v>
      </c>
      <c r="K2098" s="278" t="s">
        <v>341</v>
      </c>
      <c r="L2098" s="278" t="s">
        <v>92</v>
      </c>
      <c r="M2098" s="279" t="s">
        <v>104</v>
      </c>
      <c r="N2098" s="278" t="s">
        <v>5000</v>
      </c>
      <c r="O2098" s="278"/>
    </row>
    <row r="2099" spans="1:15" x14ac:dyDescent="0.3">
      <c r="A2099" s="278" t="s">
        <v>5618</v>
      </c>
      <c r="B2099" s="278" t="s">
        <v>5999</v>
      </c>
      <c r="C2099" s="280" t="s">
        <v>1014</v>
      </c>
      <c r="D2099" s="278" t="s">
        <v>64</v>
      </c>
      <c r="E2099" s="280" t="s">
        <v>568</v>
      </c>
      <c r="F2099" s="278" t="s">
        <v>2291</v>
      </c>
      <c r="G2099" s="278" t="s">
        <v>6000</v>
      </c>
      <c r="H2099" s="278" t="s">
        <v>48</v>
      </c>
      <c r="I2099" s="278" t="s">
        <v>5998</v>
      </c>
      <c r="J2099" s="278" t="s">
        <v>1037</v>
      </c>
      <c r="K2099" s="278" t="s">
        <v>341</v>
      </c>
      <c r="L2099" s="278" t="s">
        <v>92</v>
      </c>
      <c r="M2099" s="279" t="s">
        <v>104</v>
      </c>
      <c r="N2099" s="278" t="s">
        <v>5000</v>
      </c>
      <c r="O2099" s="278"/>
    </row>
    <row r="2100" spans="1:15" x14ac:dyDescent="0.3">
      <c r="A2100" s="278" t="s">
        <v>5618</v>
      </c>
      <c r="B2100" s="278" t="s">
        <v>5996</v>
      </c>
      <c r="C2100" s="280" t="s">
        <v>1014</v>
      </c>
      <c r="D2100" s="278" t="s">
        <v>64</v>
      </c>
      <c r="E2100" s="280" t="s">
        <v>568</v>
      </c>
      <c r="F2100" s="278" t="s">
        <v>2291</v>
      </c>
      <c r="G2100" s="278" t="s">
        <v>5997</v>
      </c>
      <c r="H2100" s="278" t="s">
        <v>48</v>
      </c>
      <c r="I2100" s="278" t="s">
        <v>5995</v>
      </c>
      <c r="J2100" s="278" t="s">
        <v>1037</v>
      </c>
      <c r="K2100" s="278" t="s">
        <v>341</v>
      </c>
      <c r="L2100" s="278" t="s">
        <v>92</v>
      </c>
      <c r="M2100" s="279" t="s">
        <v>104</v>
      </c>
      <c r="N2100" s="278" t="s">
        <v>5000</v>
      </c>
      <c r="O2100" s="278"/>
    </row>
    <row r="2101" spans="1:15" x14ac:dyDescent="0.3">
      <c r="A2101" s="278" t="s">
        <v>5618</v>
      </c>
      <c r="B2101" s="278" t="s">
        <v>5993</v>
      </c>
      <c r="C2101" s="280" t="s">
        <v>1014</v>
      </c>
      <c r="D2101" s="278" t="s">
        <v>64</v>
      </c>
      <c r="E2101" s="280" t="s">
        <v>568</v>
      </c>
      <c r="F2101" s="278" t="s">
        <v>2291</v>
      </c>
      <c r="G2101" s="278" t="s">
        <v>5994</v>
      </c>
      <c r="H2101" s="278" t="s">
        <v>48</v>
      </c>
      <c r="I2101" s="278" t="s">
        <v>5992</v>
      </c>
      <c r="J2101" s="278" t="s">
        <v>1037</v>
      </c>
      <c r="K2101" s="278" t="s">
        <v>341</v>
      </c>
      <c r="L2101" s="278" t="s">
        <v>92</v>
      </c>
      <c r="M2101" s="279" t="s">
        <v>104</v>
      </c>
      <c r="N2101" s="278" t="s">
        <v>5000</v>
      </c>
      <c r="O2101" s="278"/>
    </row>
    <row r="2102" spans="1:15" x14ac:dyDescent="0.3">
      <c r="A2102" s="278" t="s">
        <v>5618</v>
      </c>
      <c r="B2102" s="278" t="s">
        <v>5990</v>
      </c>
      <c r="C2102" s="280" t="s">
        <v>1014</v>
      </c>
      <c r="D2102" s="278" t="s">
        <v>64</v>
      </c>
      <c r="E2102" s="280" t="s">
        <v>568</v>
      </c>
      <c r="F2102" s="278" t="s">
        <v>2291</v>
      </c>
      <c r="G2102" s="278" t="s">
        <v>5991</v>
      </c>
      <c r="H2102" s="278" t="s">
        <v>48</v>
      </c>
      <c r="I2102" s="278" t="s">
        <v>5989</v>
      </c>
      <c r="J2102" s="278" t="s">
        <v>1037</v>
      </c>
      <c r="K2102" s="278" t="s">
        <v>341</v>
      </c>
      <c r="L2102" s="278" t="s">
        <v>92</v>
      </c>
      <c r="M2102" s="279" t="s">
        <v>104</v>
      </c>
      <c r="N2102" s="278" t="s">
        <v>5000</v>
      </c>
      <c r="O2102" s="278"/>
    </row>
    <row r="2103" spans="1:15" x14ac:dyDescent="0.3">
      <c r="A2103" s="278" t="s">
        <v>5618</v>
      </c>
      <c r="B2103" s="278" t="s">
        <v>5987</v>
      </c>
      <c r="C2103" s="280" t="s">
        <v>1014</v>
      </c>
      <c r="D2103" s="278" t="s">
        <v>64</v>
      </c>
      <c r="E2103" s="280" t="s">
        <v>568</v>
      </c>
      <c r="F2103" s="278" t="s">
        <v>2291</v>
      </c>
      <c r="G2103" s="278" t="s">
        <v>5988</v>
      </c>
      <c r="H2103" s="278" t="s">
        <v>48</v>
      </c>
      <c r="I2103" s="278" t="s">
        <v>5986</v>
      </c>
      <c r="J2103" s="278" t="s">
        <v>1037</v>
      </c>
      <c r="K2103" s="278" t="s">
        <v>341</v>
      </c>
      <c r="L2103" s="278" t="s">
        <v>92</v>
      </c>
      <c r="M2103" s="279" t="s">
        <v>104</v>
      </c>
      <c r="N2103" s="278" t="s">
        <v>5000</v>
      </c>
      <c r="O2103" s="278"/>
    </row>
    <row r="2104" spans="1:15" x14ac:dyDescent="0.3">
      <c r="A2104" s="278" t="s">
        <v>5618</v>
      </c>
      <c r="B2104" s="278" t="s">
        <v>5984</v>
      </c>
      <c r="C2104" s="280" t="s">
        <v>1161</v>
      </c>
      <c r="D2104" s="278" t="s">
        <v>64</v>
      </c>
      <c r="E2104" s="280" t="s">
        <v>568</v>
      </c>
      <c r="F2104" s="278" t="s">
        <v>2290</v>
      </c>
      <c r="G2104" s="278" t="s">
        <v>5985</v>
      </c>
      <c r="H2104" s="278" t="s">
        <v>48</v>
      </c>
      <c r="I2104" s="278" t="s">
        <v>5983</v>
      </c>
      <c r="J2104" s="278" t="s">
        <v>1037</v>
      </c>
      <c r="K2104" s="278" t="s">
        <v>341</v>
      </c>
      <c r="L2104" s="278" t="s">
        <v>92</v>
      </c>
      <c r="M2104" s="279" t="s">
        <v>104</v>
      </c>
      <c r="N2104" s="278" t="s">
        <v>5000</v>
      </c>
      <c r="O2104" s="278"/>
    </row>
    <row r="2105" spans="1:15" x14ac:dyDescent="0.3">
      <c r="A2105" s="278" t="s">
        <v>5618</v>
      </c>
      <c r="B2105" s="278" t="s">
        <v>5981</v>
      </c>
      <c r="C2105" s="280" t="s">
        <v>1161</v>
      </c>
      <c r="D2105" s="278" t="s">
        <v>64</v>
      </c>
      <c r="E2105" s="280" t="s">
        <v>568</v>
      </c>
      <c r="F2105" s="278" t="s">
        <v>2290</v>
      </c>
      <c r="G2105" s="278" t="s">
        <v>5982</v>
      </c>
      <c r="H2105" s="278" t="s">
        <v>48</v>
      </c>
      <c r="I2105" s="278" t="s">
        <v>5980</v>
      </c>
      <c r="J2105" s="278" t="s">
        <v>1037</v>
      </c>
      <c r="K2105" s="278" t="s">
        <v>341</v>
      </c>
      <c r="L2105" s="278" t="s">
        <v>92</v>
      </c>
      <c r="M2105" s="279" t="s">
        <v>104</v>
      </c>
      <c r="N2105" s="278" t="s">
        <v>5000</v>
      </c>
      <c r="O2105" s="278"/>
    </row>
    <row r="2106" spans="1:15" x14ac:dyDescent="0.3">
      <c r="A2106" s="278" t="s">
        <v>5618</v>
      </c>
      <c r="B2106" s="278" t="s">
        <v>5978</v>
      </c>
      <c r="C2106" s="280" t="s">
        <v>1014</v>
      </c>
      <c r="D2106" s="278" t="s">
        <v>64</v>
      </c>
      <c r="E2106" s="280" t="s">
        <v>568</v>
      </c>
      <c r="F2106" s="278" t="s">
        <v>2291</v>
      </c>
      <c r="G2106" s="278" t="s">
        <v>5979</v>
      </c>
      <c r="H2106" s="278" t="s">
        <v>48</v>
      </c>
      <c r="I2106" s="278" t="s">
        <v>5977</v>
      </c>
      <c r="J2106" s="278" t="s">
        <v>1037</v>
      </c>
      <c r="K2106" s="278" t="s">
        <v>341</v>
      </c>
      <c r="L2106" s="278" t="s">
        <v>92</v>
      </c>
      <c r="M2106" s="279" t="s">
        <v>104</v>
      </c>
      <c r="N2106" s="278" t="s">
        <v>5000</v>
      </c>
      <c r="O2106" s="278"/>
    </row>
    <row r="2107" spans="1:15" x14ac:dyDescent="0.3">
      <c r="A2107" s="278" t="s">
        <v>5618</v>
      </c>
      <c r="B2107" s="278" t="s">
        <v>5975</v>
      </c>
      <c r="C2107" s="280" t="s">
        <v>1161</v>
      </c>
      <c r="D2107" s="278" t="s">
        <v>64</v>
      </c>
      <c r="E2107" s="280" t="s">
        <v>568</v>
      </c>
      <c r="F2107" s="278" t="s">
        <v>2290</v>
      </c>
      <c r="G2107" s="278" t="s">
        <v>5976</v>
      </c>
      <c r="H2107" s="278" t="s">
        <v>48</v>
      </c>
      <c r="I2107" s="278" t="s">
        <v>5974</v>
      </c>
      <c r="J2107" s="278" t="s">
        <v>1037</v>
      </c>
      <c r="K2107" s="278" t="s">
        <v>341</v>
      </c>
      <c r="L2107" s="278" t="s">
        <v>92</v>
      </c>
      <c r="M2107" s="279" t="s">
        <v>104</v>
      </c>
      <c r="N2107" s="278" t="s">
        <v>5000</v>
      </c>
      <c r="O2107" s="278"/>
    </row>
    <row r="2108" spans="1:15" x14ac:dyDescent="0.3">
      <c r="A2108" s="278" t="s">
        <v>5618</v>
      </c>
      <c r="B2108" s="278" t="s">
        <v>5972</v>
      </c>
      <c r="C2108" s="280" t="s">
        <v>1161</v>
      </c>
      <c r="D2108" s="278" t="s">
        <v>64</v>
      </c>
      <c r="E2108" s="280" t="s">
        <v>568</v>
      </c>
      <c r="F2108" s="278" t="s">
        <v>2290</v>
      </c>
      <c r="G2108" s="278" t="s">
        <v>5973</v>
      </c>
      <c r="H2108" s="278" t="s">
        <v>48</v>
      </c>
      <c r="I2108" s="278" t="s">
        <v>5971</v>
      </c>
      <c r="J2108" s="278" t="s">
        <v>1037</v>
      </c>
      <c r="K2108" s="278" t="s">
        <v>341</v>
      </c>
      <c r="L2108" s="278" t="s">
        <v>92</v>
      </c>
      <c r="M2108" s="279" t="s">
        <v>104</v>
      </c>
      <c r="N2108" s="278" t="s">
        <v>5000</v>
      </c>
      <c r="O2108" s="278"/>
    </row>
    <row r="2109" spans="1:15" x14ac:dyDescent="0.3">
      <c r="A2109" s="278" t="s">
        <v>5618</v>
      </c>
      <c r="B2109" s="278" t="s">
        <v>5969</v>
      </c>
      <c r="C2109" s="280" t="s">
        <v>1161</v>
      </c>
      <c r="D2109" s="278" t="s">
        <v>64</v>
      </c>
      <c r="E2109" s="280" t="s">
        <v>568</v>
      </c>
      <c r="F2109" s="278" t="s">
        <v>2290</v>
      </c>
      <c r="G2109" s="278" t="s">
        <v>5970</v>
      </c>
      <c r="H2109" s="278" t="s">
        <v>48</v>
      </c>
      <c r="I2109" s="278" t="s">
        <v>5968</v>
      </c>
      <c r="J2109" s="278" t="s">
        <v>1037</v>
      </c>
      <c r="K2109" s="278" t="s">
        <v>341</v>
      </c>
      <c r="L2109" s="278" t="s">
        <v>92</v>
      </c>
      <c r="M2109" s="279" t="s">
        <v>104</v>
      </c>
      <c r="N2109" s="278" t="s">
        <v>5000</v>
      </c>
      <c r="O2109" s="278"/>
    </row>
    <row r="2110" spans="1:15" x14ac:dyDescent="0.3">
      <c r="A2110" s="278" t="s">
        <v>5618</v>
      </c>
      <c r="B2110" s="278" t="s">
        <v>5966</v>
      </c>
      <c r="C2110" s="280" t="s">
        <v>1161</v>
      </c>
      <c r="D2110" s="278" t="s">
        <v>64</v>
      </c>
      <c r="E2110" s="280" t="s">
        <v>568</v>
      </c>
      <c r="F2110" s="278" t="s">
        <v>2290</v>
      </c>
      <c r="G2110" s="278" t="s">
        <v>5967</v>
      </c>
      <c r="H2110" s="278" t="s">
        <v>48</v>
      </c>
      <c r="I2110" s="278" t="s">
        <v>5965</v>
      </c>
      <c r="J2110" s="278" t="s">
        <v>1037</v>
      </c>
      <c r="K2110" s="278" t="s">
        <v>341</v>
      </c>
      <c r="L2110" s="278" t="s">
        <v>92</v>
      </c>
      <c r="M2110" s="279" t="s">
        <v>104</v>
      </c>
      <c r="N2110" s="278" t="s">
        <v>5000</v>
      </c>
      <c r="O2110" s="278"/>
    </row>
    <row r="2111" spans="1:15" x14ac:dyDescent="0.3">
      <c r="A2111" s="278" t="s">
        <v>5618</v>
      </c>
      <c r="B2111" s="278" t="s">
        <v>5963</v>
      </c>
      <c r="C2111" s="280" t="s">
        <v>1161</v>
      </c>
      <c r="D2111" s="278" t="s">
        <v>64</v>
      </c>
      <c r="E2111" s="280" t="s">
        <v>568</v>
      </c>
      <c r="F2111" s="278" t="s">
        <v>2290</v>
      </c>
      <c r="G2111" s="278" t="s">
        <v>5964</v>
      </c>
      <c r="H2111" s="278" t="s">
        <v>48</v>
      </c>
      <c r="I2111" s="278" t="s">
        <v>5962</v>
      </c>
      <c r="J2111" s="278" t="s">
        <v>1037</v>
      </c>
      <c r="K2111" s="278" t="s">
        <v>341</v>
      </c>
      <c r="L2111" s="278" t="s">
        <v>92</v>
      </c>
      <c r="M2111" s="279" t="s">
        <v>104</v>
      </c>
      <c r="N2111" s="278" t="s">
        <v>5000</v>
      </c>
      <c r="O2111" s="278"/>
    </row>
    <row r="2112" spans="1:15" x14ac:dyDescent="0.3">
      <c r="A2112" s="278" t="s">
        <v>5618</v>
      </c>
      <c r="B2112" s="278" t="s">
        <v>5960</v>
      </c>
      <c r="C2112" s="280" t="s">
        <v>1014</v>
      </c>
      <c r="D2112" s="278" t="s">
        <v>64</v>
      </c>
      <c r="E2112" s="280" t="s">
        <v>568</v>
      </c>
      <c r="F2112" s="278" t="s">
        <v>2291</v>
      </c>
      <c r="G2112" s="278" t="s">
        <v>5961</v>
      </c>
      <c r="H2112" s="278" t="s">
        <v>48</v>
      </c>
      <c r="I2112" s="278" t="s">
        <v>5959</v>
      </c>
      <c r="J2112" s="278" t="s">
        <v>1037</v>
      </c>
      <c r="K2112" s="278" t="s">
        <v>341</v>
      </c>
      <c r="L2112" s="278" t="s">
        <v>92</v>
      </c>
      <c r="M2112" s="279" t="s">
        <v>104</v>
      </c>
      <c r="N2112" s="278" t="s">
        <v>5000</v>
      </c>
      <c r="O2112" s="278"/>
    </row>
    <row r="2113" spans="1:15" x14ac:dyDescent="0.3">
      <c r="A2113" s="278" t="s">
        <v>5618</v>
      </c>
      <c r="B2113" s="278" t="s">
        <v>5957</v>
      </c>
      <c r="C2113" s="280" t="s">
        <v>1161</v>
      </c>
      <c r="D2113" s="278" t="s">
        <v>64</v>
      </c>
      <c r="E2113" s="280" t="s">
        <v>568</v>
      </c>
      <c r="F2113" s="278" t="s">
        <v>2290</v>
      </c>
      <c r="G2113" s="278" t="s">
        <v>5958</v>
      </c>
      <c r="H2113" s="278" t="s">
        <v>48</v>
      </c>
      <c r="I2113" s="278" t="s">
        <v>5956</v>
      </c>
      <c r="J2113" s="278" t="s">
        <v>1037</v>
      </c>
      <c r="K2113" s="278" t="s">
        <v>341</v>
      </c>
      <c r="L2113" s="278" t="s">
        <v>92</v>
      </c>
      <c r="M2113" s="279" t="s">
        <v>104</v>
      </c>
      <c r="N2113" s="278" t="s">
        <v>5000</v>
      </c>
      <c r="O2113" s="278"/>
    </row>
    <row r="2114" spans="1:15" x14ac:dyDescent="0.3">
      <c r="A2114" s="278" t="s">
        <v>5618</v>
      </c>
      <c r="B2114" s="278" t="s">
        <v>5954</v>
      </c>
      <c r="C2114" s="280" t="s">
        <v>1161</v>
      </c>
      <c r="D2114" s="278" t="s">
        <v>64</v>
      </c>
      <c r="E2114" s="280" t="s">
        <v>568</v>
      </c>
      <c r="F2114" s="278" t="s">
        <v>2290</v>
      </c>
      <c r="G2114" s="278" t="s">
        <v>5955</v>
      </c>
      <c r="H2114" s="278" t="s">
        <v>48</v>
      </c>
      <c r="I2114" s="278" t="s">
        <v>5953</v>
      </c>
      <c r="J2114" s="278" t="s">
        <v>1037</v>
      </c>
      <c r="K2114" s="278" t="s">
        <v>341</v>
      </c>
      <c r="L2114" s="278" t="s">
        <v>92</v>
      </c>
      <c r="M2114" s="279" t="s">
        <v>104</v>
      </c>
      <c r="N2114" s="278" t="s">
        <v>5000</v>
      </c>
      <c r="O2114" s="278"/>
    </row>
    <row r="2115" spans="1:15" x14ac:dyDescent="0.3">
      <c r="A2115" s="278" t="s">
        <v>5618</v>
      </c>
      <c r="B2115" s="278" t="s">
        <v>5951</v>
      </c>
      <c r="C2115" s="280" t="s">
        <v>1161</v>
      </c>
      <c r="D2115" s="278" t="s">
        <v>64</v>
      </c>
      <c r="E2115" s="280" t="s">
        <v>568</v>
      </c>
      <c r="F2115" s="278" t="s">
        <v>2290</v>
      </c>
      <c r="G2115" s="278" t="s">
        <v>5952</v>
      </c>
      <c r="H2115" s="278" t="s">
        <v>48</v>
      </c>
      <c r="I2115" s="278" t="s">
        <v>5950</v>
      </c>
      <c r="J2115" s="278" t="s">
        <v>1037</v>
      </c>
      <c r="K2115" s="278" t="s">
        <v>341</v>
      </c>
      <c r="L2115" s="278" t="s">
        <v>92</v>
      </c>
      <c r="M2115" s="279" t="s">
        <v>104</v>
      </c>
      <c r="N2115" s="278" t="s">
        <v>5000</v>
      </c>
      <c r="O2115" s="278"/>
    </row>
    <row r="2116" spans="1:15" x14ac:dyDescent="0.3">
      <c r="A2116" s="278" t="s">
        <v>5618</v>
      </c>
      <c r="B2116" s="278" t="s">
        <v>5948</v>
      </c>
      <c r="C2116" s="280" t="s">
        <v>1161</v>
      </c>
      <c r="D2116" s="278" t="s">
        <v>64</v>
      </c>
      <c r="E2116" s="280" t="s">
        <v>568</v>
      </c>
      <c r="F2116" s="278" t="s">
        <v>2290</v>
      </c>
      <c r="G2116" s="278" t="s">
        <v>5949</v>
      </c>
      <c r="H2116" s="278" t="s">
        <v>48</v>
      </c>
      <c r="I2116" s="278" t="s">
        <v>5947</v>
      </c>
      <c r="J2116" s="278" t="s">
        <v>1037</v>
      </c>
      <c r="K2116" s="278" t="s">
        <v>341</v>
      </c>
      <c r="L2116" s="278" t="s">
        <v>92</v>
      </c>
      <c r="M2116" s="279" t="s">
        <v>104</v>
      </c>
      <c r="N2116" s="278" t="s">
        <v>5000</v>
      </c>
      <c r="O2116" s="278"/>
    </row>
    <row r="2117" spans="1:15" x14ac:dyDescent="0.3">
      <c r="A2117" s="278" t="s">
        <v>5618</v>
      </c>
      <c r="B2117" s="278" t="s">
        <v>5945</v>
      </c>
      <c r="C2117" s="280" t="s">
        <v>1014</v>
      </c>
      <c r="D2117" s="278" t="s">
        <v>64</v>
      </c>
      <c r="E2117" s="280" t="s">
        <v>568</v>
      </c>
      <c r="F2117" s="278" t="s">
        <v>2291</v>
      </c>
      <c r="G2117" s="278" t="s">
        <v>5946</v>
      </c>
      <c r="H2117" s="278" t="s">
        <v>48</v>
      </c>
      <c r="I2117" s="278" t="s">
        <v>5944</v>
      </c>
      <c r="J2117" s="278" t="s">
        <v>1037</v>
      </c>
      <c r="K2117" s="278" t="s">
        <v>341</v>
      </c>
      <c r="L2117" s="278" t="s">
        <v>92</v>
      </c>
      <c r="M2117" s="279" t="s">
        <v>104</v>
      </c>
      <c r="N2117" s="278" t="s">
        <v>5000</v>
      </c>
      <c r="O2117" s="278"/>
    </row>
    <row r="2118" spans="1:15" x14ac:dyDescent="0.3">
      <c r="A2118" s="278" t="s">
        <v>5618</v>
      </c>
      <c r="B2118" s="278" t="s">
        <v>5942</v>
      </c>
      <c r="C2118" s="280" t="s">
        <v>1161</v>
      </c>
      <c r="D2118" s="278" t="s">
        <v>64</v>
      </c>
      <c r="E2118" s="280" t="s">
        <v>568</v>
      </c>
      <c r="F2118" s="278" t="s">
        <v>2290</v>
      </c>
      <c r="G2118" s="278" t="s">
        <v>5943</v>
      </c>
      <c r="H2118" s="278" t="s">
        <v>48</v>
      </c>
      <c r="I2118" s="278" t="s">
        <v>5941</v>
      </c>
      <c r="J2118" s="278" t="s">
        <v>1037</v>
      </c>
      <c r="K2118" s="278" t="s">
        <v>341</v>
      </c>
      <c r="L2118" s="278" t="s">
        <v>92</v>
      </c>
      <c r="M2118" s="279" t="s">
        <v>104</v>
      </c>
      <c r="N2118" s="278" t="s">
        <v>5000</v>
      </c>
      <c r="O2118" s="278"/>
    </row>
    <row r="2119" spans="1:15" x14ac:dyDescent="0.3">
      <c r="A2119" s="278" t="s">
        <v>5618</v>
      </c>
      <c r="B2119" s="278" t="s">
        <v>5939</v>
      </c>
      <c r="C2119" s="280" t="s">
        <v>1161</v>
      </c>
      <c r="D2119" s="278" t="s">
        <v>64</v>
      </c>
      <c r="E2119" s="280" t="s">
        <v>568</v>
      </c>
      <c r="F2119" s="278" t="s">
        <v>2290</v>
      </c>
      <c r="G2119" s="278" t="s">
        <v>5940</v>
      </c>
      <c r="H2119" s="278" t="s">
        <v>48</v>
      </c>
      <c r="I2119" s="278" t="s">
        <v>5938</v>
      </c>
      <c r="J2119" s="278" t="s">
        <v>1037</v>
      </c>
      <c r="K2119" s="278" t="s">
        <v>341</v>
      </c>
      <c r="L2119" s="278" t="s">
        <v>92</v>
      </c>
      <c r="M2119" s="279" t="s">
        <v>104</v>
      </c>
      <c r="N2119" s="278" t="s">
        <v>5000</v>
      </c>
      <c r="O2119" s="278"/>
    </row>
    <row r="2120" spans="1:15" x14ac:dyDescent="0.3">
      <c r="A2120" s="278" t="s">
        <v>5618</v>
      </c>
      <c r="B2120" s="278" t="s">
        <v>5936</v>
      </c>
      <c r="C2120" s="280" t="s">
        <v>1014</v>
      </c>
      <c r="D2120" s="278" t="s">
        <v>64</v>
      </c>
      <c r="E2120" s="280" t="s">
        <v>568</v>
      </c>
      <c r="F2120" s="278" t="s">
        <v>2291</v>
      </c>
      <c r="G2120" s="278" t="s">
        <v>5937</v>
      </c>
      <c r="H2120" s="278" t="s">
        <v>48</v>
      </c>
      <c r="I2120" s="278" t="s">
        <v>5935</v>
      </c>
      <c r="J2120" s="278" t="s">
        <v>1037</v>
      </c>
      <c r="K2120" s="278" t="s">
        <v>341</v>
      </c>
      <c r="L2120" s="278" t="s">
        <v>92</v>
      </c>
      <c r="M2120" s="279" t="s">
        <v>104</v>
      </c>
      <c r="N2120" s="278" t="s">
        <v>5000</v>
      </c>
      <c r="O2120" s="278"/>
    </row>
    <row r="2121" spans="1:15" x14ac:dyDescent="0.3">
      <c r="A2121" s="278" t="s">
        <v>5618</v>
      </c>
      <c r="B2121" s="278" t="s">
        <v>5933</v>
      </c>
      <c r="C2121" s="280" t="s">
        <v>1161</v>
      </c>
      <c r="D2121" s="278" t="s">
        <v>64</v>
      </c>
      <c r="E2121" s="280" t="s">
        <v>568</v>
      </c>
      <c r="F2121" s="278" t="s">
        <v>2276</v>
      </c>
      <c r="G2121" s="278" t="s">
        <v>5934</v>
      </c>
      <c r="H2121" s="278" t="s">
        <v>48</v>
      </c>
      <c r="I2121" s="278" t="s">
        <v>5932</v>
      </c>
      <c r="J2121" s="278" t="s">
        <v>1037</v>
      </c>
      <c r="K2121" s="278" t="s">
        <v>341</v>
      </c>
      <c r="L2121" s="278" t="s">
        <v>92</v>
      </c>
      <c r="M2121" s="279" t="s">
        <v>220</v>
      </c>
      <c r="N2121" s="278" t="s">
        <v>5000</v>
      </c>
      <c r="O2121" s="278"/>
    </row>
    <row r="2122" spans="1:15" x14ac:dyDescent="0.3">
      <c r="A2122" s="278" t="s">
        <v>5618</v>
      </c>
      <c r="B2122" s="278" t="s">
        <v>5930</v>
      </c>
      <c r="C2122" s="280" t="s">
        <v>1161</v>
      </c>
      <c r="D2122" s="278" t="s">
        <v>64</v>
      </c>
      <c r="E2122" s="280" t="s">
        <v>568</v>
      </c>
      <c r="F2122" s="278" t="s">
        <v>2325</v>
      </c>
      <c r="G2122" s="278" t="s">
        <v>5931</v>
      </c>
      <c r="H2122" s="278" t="s">
        <v>48</v>
      </c>
      <c r="I2122" s="278" t="s">
        <v>5929</v>
      </c>
      <c r="J2122" s="278" t="s">
        <v>1037</v>
      </c>
      <c r="K2122" s="278" t="s">
        <v>341</v>
      </c>
      <c r="L2122" s="278" t="s">
        <v>92</v>
      </c>
      <c r="M2122" s="279" t="s">
        <v>5440</v>
      </c>
      <c r="N2122" s="278" t="s">
        <v>5000</v>
      </c>
      <c r="O2122" s="278"/>
    </row>
    <row r="2123" spans="1:15" x14ac:dyDescent="0.3">
      <c r="A2123" s="278" t="s">
        <v>5618</v>
      </c>
      <c r="B2123" s="278" t="s">
        <v>5927</v>
      </c>
      <c r="C2123" s="280" t="s">
        <v>1161</v>
      </c>
      <c r="D2123" s="278" t="s">
        <v>64</v>
      </c>
      <c r="E2123" s="280" t="s">
        <v>568</v>
      </c>
      <c r="F2123" s="278" t="s">
        <v>2325</v>
      </c>
      <c r="G2123" s="278" t="s">
        <v>5928</v>
      </c>
      <c r="H2123" s="278" t="s">
        <v>48</v>
      </c>
      <c r="I2123" s="278" t="s">
        <v>5926</v>
      </c>
      <c r="J2123" s="278" t="s">
        <v>1037</v>
      </c>
      <c r="K2123" s="278" t="s">
        <v>341</v>
      </c>
      <c r="L2123" s="278" t="s">
        <v>92</v>
      </c>
      <c r="M2123" s="279" t="s">
        <v>5440</v>
      </c>
      <c r="N2123" s="278" t="s">
        <v>5000</v>
      </c>
      <c r="O2123" s="278"/>
    </row>
    <row r="2124" spans="1:15" x14ac:dyDescent="0.3">
      <c r="A2124" s="278" t="s">
        <v>5618</v>
      </c>
      <c r="B2124" s="278" t="s">
        <v>5924</v>
      </c>
      <c r="C2124" s="280" t="s">
        <v>1161</v>
      </c>
      <c r="D2124" s="278" t="s">
        <v>64</v>
      </c>
      <c r="E2124" s="280" t="s">
        <v>568</v>
      </c>
      <c r="F2124" s="278" t="s">
        <v>2325</v>
      </c>
      <c r="G2124" s="278" t="s">
        <v>5925</v>
      </c>
      <c r="H2124" s="278" t="s">
        <v>48</v>
      </c>
      <c r="I2124" s="278" t="s">
        <v>5923</v>
      </c>
      <c r="J2124" s="278" t="s">
        <v>1037</v>
      </c>
      <c r="K2124" s="278" t="s">
        <v>341</v>
      </c>
      <c r="L2124" s="278" t="s">
        <v>92</v>
      </c>
      <c r="M2124" s="279" t="s">
        <v>5440</v>
      </c>
      <c r="N2124" s="278" t="s">
        <v>5000</v>
      </c>
      <c r="O2124" s="278"/>
    </row>
    <row r="2125" spans="1:15" x14ac:dyDescent="0.3">
      <c r="A2125" s="278" t="s">
        <v>5618</v>
      </c>
      <c r="B2125" s="278" t="s">
        <v>5921</v>
      </c>
      <c r="C2125" s="280" t="s">
        <v>1014</v>
      </c>
      <c r="D2125" s="278" t="s">
        <v>64</v>
      </c>
      <c r="E2125" s="280" t="s">
        <v>568</v>
      </c>
      <c r="F2125" s="278" t="s">
        <v>2290</v>
      </c>
      <c r="G2125" s="278" t="s">
        <v>5922</v>
      </c>
      <c r="H2125" s="278" t="s">
        <v>48</v>
      </c>
      <c r="I2125" s="278" t="s">
        <v>5920</v>
      </c>
      <c r="J2125" s="278" t="s">
        <v>1037</v>
      </c>
      <c r="K2125" s="278" t="s">
        <v>341</v>
      </c>
      <c r="L2125" s="278" t="s">
        <v>92</v>
      </c>
      <c r="M2125" s="279" t="s">
        <v>104</v>
      </c>
      <c r="N2125" s="278" t="s">
        <v>5000</v>
      </c>
      <c r="O2125" s="278"/>
    </row>
    <row r="2126" spans="1:15" x14ac:dyDescent="0.3">
      <c r="A2126" s="278" t="s">
        <v>5618</v>
      </c>
      <c r="B2126" s="278" t="s">
        <v>5918</v>
      </c>
      <c r="C2126" s="280" t="s">
        <v>1014</v>
      </c>
      <c r="D2126" s="278" t="s">
        <v>64</v>
      </c>
      <c r="E2126" s="280" t="s">
        <v>568</v>
      </c>
      <c r="F2126" s="278" t="s">
        <v>2302</v>
      </c>
      <c r="G2126" s="278" t="s">
        <v>5919</v>
      </c>
      <c r="H2126" s="278" t="s">
        <v>48</v>
      </c>
      <c r="I2126" s="278" t="s">
        <v>5917</v>
      </c>
      <c r="J2126" s="278" t="s">
        <v>1037</v>
      </c>
      <c r="K2126" s="278" t="s">
        <v>341</v>
      </c>
      <c r="L2126" s="278" t="s">
        <v>92</v>
      </c>
      <c r="M2126" s="279" t="s">
        <v>291</v>
      </c>
      <c r="N2126" s="278" t="s">
        <v>5000</v>
      </c>
      <c r="O2126" s="278"/>
    </row>
    <row r="2127" spans="1:15" x14ac:dyDescent="0.3">
      <c r="A2127" s="278" t="s">
        <v>5618</v>
      </c>
      <c r="B2127" s="278" t="s">
        <v>5915</v>
      </c>
      <c r="C2127" s="280" t="s">
        <v>1161</v>
      </c>
      <c r="D2127" s="278" t="s">
        <v>64</v>
      </c>
      <c r="E2127" s="280" t="s">
        <v>568</v>
      </c>
      <c r="F2127" s="278" t="s">
        <v>2302</v>
      </c>
      <c r="G2127" s="278" t="s">
        <v>5916</v>
      </c>
      <c r="H2127" s="278" t="s">
        <v>48</v>
      </c>
      <c r="I2127" s="278" t="s">
        <v>5914</v>
      </c>
      <c r="J2127" s="278" t="s">
        <v>1037</v>
      </c>
      <c r="K2127" s="278" t="s">
        <v>341</v>
      </c>
      <c r="L2127" s="278" t="s">
        <v>92</v>
      </c>
      <c r="M2127" s="279" t="s">
        <v>291</v>
      </c>
      <c r="N2127" s="278" t="s">
        <v>5000</v>
      </c>
      <c r="O2127" s="278"/>
    </row>
    <row r="2128" spans="1:15" x14ac:dyDescent="0.3">
      <c r="A2128" s="278" t="s">
        <v>5618</v>
      </c>
      <c r="B2128" s="278" t="s">
        <v>5912</v>
      </c>
      <c r="C2128" s="280" t="s">
        <v>1014</v>
      </c>
      <c r="D2128" s="278" t="s">
        <v>64</v>
      </c>
      <c r="E2128" s="280" t="s">
        <v>568</v>
      </c>
      <c r="F2128" s="278" t="s">
        <v>2302</v>
      </c>
      <c r="G2128" s="278" t="s">
        <v>5913</v>
      </c>
      <c r="H2128" s="278" t="s">
        <v>48</v>
      </c>
      <c r="I2128" s="278" t="s">
        <v>5911</v>
      </c>
      <c r="J2128" s="278" t="s">
        <v>1037</v>
      </c>
      <c r="K2128" s="278" t="s">
        <v>341</v>
      </c>
      <c r="L2128" s="278" t="s">
        <v>92</v>
      </c>
      <c r="M2128" s="279" t="s">
        <v>291</v>
      </c>
      <c r="N2128" s="278" t="s">
        <v>5000</v>
      </c>
      <c r="O2128" s="278"/>
    </row>
    <row r="2129" spans="1:15" x14ac:dyDescent="0.3">
      <c r="A2129" s="278" t="s">
        <v>5618</v>
      </c>
      <c r="B2129" s="278" t="s">
        <v>5909</v>
      </c>
      <c r="C2129" s="280" t="s">
        <v>1161</v>
      </c>
      <c r="D2129" s="278" t="s">
        <v>64</v>
      </c>
      <c r="E2129" s="280" t="s">
        <v>568</v>
      </c>
      <c r="F2129" s="278" t="s">
        <v>2325</v>
      </c>
      <c r="G2129" s="278" t="s">
        <v>5910</v>
      </c>
      <c r="H2129" s="278" t="s">
        <v>48</v>
      </c>
      <c r="I2129" s="278" t="s">
        <v>5908</v>
      </c>
      <c r="J2129" s="278" t="s">
        <v>1037</v>
      </c>
      <c r="K2129" s="278" t="s">
        <v>341</v>
      </c>
      <c r="L2129" s="278" t="s">
        <v>92</v>
      </c>
      <c r="M2129" s="279" t="s">
        <v>5440</v>
      </c>
      <c r="N2129" s="278" t="s">
        <v>5000</v>
      </c>
      <c r="O2129" s="278"/>
    </row>
    <row r="2130" spans="1:15" x14ac:dyDescent="0.3">
      <c r="A2130" s="278" t="s">
        <v>5618</v>
      </c>
      <c r="B2130" s="278" t="s">
        <v>5906</v>
      </c>
      <c r="C2130" s="280" t="s">
        <v>1161</v>
      </c>
      <c r="D2130" s="278" t="s">
        <v>64</v>
      </c>
      <c r="E2130" s="280" t="s">
        <v>568</v>
      </c>
      <c r="F2130" s="278" t="s">
        <v>2325</v>
      </c>
      <c r="G2130" s="278" t="s">
        <v>5907</v>
      </c>
      <c r="H2130" s="278" t="s">
        <v>48</v>
      </c>
      <c r="I2130" s="278" t="s">
        <v>5905</v>
      </c>
      <c r="J2130" s="278" t="s">
        <v>1037</v>
      </c>
      <c r="K2130" s="278" t="s">
        <v>341</v>
      </c>
      <c r="L2130" s="278" t="s">
        <v>92</v>
      </c>
      <c r="M2130" s="279" t="s">
        <v>5440</v>
      </c>
      <c r="N2130" s="278" t="s">
        <v>5000</v>
      </c>
      <c r="O2130" s="278"/>
    </row>
    <row r="2131" spans="1:15" x14ac:dyDescent="0.3">
      <c r="A2131" s="278" t="s">
        <v>5618</v>
      </c>
      <c r="B2131" s="278" t="s">
        <v>5903</v>
      </c>
      <c r="C2131" s="280" t="s">
        <v>1161</v>
      </c>
      <c r="D2131" s="278" t="s">
        <v>64</v>
      </c>
      <c r="E2131" s="280" t="s">
        <v>568</v>
      </c>
      <c r="F2131" s="278" t="s">
        <v>2290</v>
      </c>
      <c r="G2131" s="278" t="s">
        <v>5904</v>
      </c>
      <c r="H2131" s="278" t="s">
        <v>48</v>
      </c>
      <c r="I2131" s="278" t="s">
        <v>5902</v>
      </c>
      <c r="J2131" s="278" t="s">
        <v>1037</v>
      </c>
      <c r="K2131" s="278" t="s">
        <v>341</v>
      </c>
      <c r="L2131" s="278" t="s">
        <v>92</v>
      </c>
      <c r="M2131" s="279" t="s">
        <v>104</v>
      </c>
      <c r="N2131" s="278" t="s">
        <v>5000</v>
      </c>
      <c r="O2131" s="278"/>
    </row>
    <row r="2132" spans="1:15" x14ac:dyDescent="0.3">
      <c r="A2132" s="278" t="s">
        <v>5618</v>
      </c>
      <c r="B2132" s="278" t="s">
        <v>5900</v>
      </c>
      <c r="C2132" s="280" t="s">
        <v>1014</v>
      </c>
      <c r="D2132" s="278" t="s">
        <v>64</v>
      </c>
      <c r="E2132" s="280" t="s">
        <v>568</v>
      </c>
      <c r="F2132" s="278" t="s">
        <v>2291</v>
      </c>
      <c r="G2132" s="278" t="s">
        <v>5901</v>
      </c>
      <c r="H2132" s="278" t="s">
        <v>48</v>
      </c>
      <c r="I2132" s="278" t="s">
        <v>5899</v>
      </c>
      <c r="J2132" s="278" t="s">
        <v>1037</v>
      </c>
      <c r="K2132" s="278" t="s">
        <v>341</v>
      </c>
      <c r="L2132" s="278" t="s">
        <v>92</v>
      </c>
      <c r="M2132" s="279" t="s">
        <v>104</v>
      </c>
      <c r="N2132" s="278" t="s">
        <v>5000</v>
      </c>
      <c r="O2132" s="278"/>
    </row>
    <row r="2133" spans="1:15" x14ac:dyDescent="0.3">
      <c r="A2133" s="278" t="s">
        <v>5618</v>
      </c>
      <c r="B2133" s="278" t="s">
        <v>5897</v>
      </c>
      <c r="C2133" s="280" t="s">
        <v>1014</v>
      </c>
      <c r="D2133" s="278" t="s">
        <v>64</v>
      </c>
      <c r="E2133" s="280" t="s">
        <v>568</v>
      </c>
      <c r="F2133" s="278" t="s">
        <v>2284</v>
      </c>
      <c r="G2133" s="278" t="s">
        <v>5898</v>
      </c>
      <c r="H2133" s="278" t="s">
        <v>48</v>
      </c>
      <c r="I2133" s="278" t="s">
        <v>5896</v>
      </c>
      <c r="J2133" s="278" t="s">
        <v>1037</v>
      </c>
      <c r="K2133" s="278" t="s">
        <v>341</v>
      </c>
      <c r="L2133" s="278" t="s">
        <v>92</v>
      </c>
      <c r="M2133" s="279" t="s">
        <v>241</v>
      </c>
      <c r="N2133" s="278" t="s">
        <v>5000</v>
      </c>
      <c r="O2133" s="278"/>
    </row>
    <row r="2134" spans="1:15" x14ac:dyDescent="0.3">
      <c r="A2134" s="278" t="s">
        <v>5618</v>
      </c>
      <c r="B2134" s="278" t="s">
        <v>5894</v>
      </c>
      <c r="C2134" s="280" t="s">
        <v>1014</v>
      </c>
      <c r="D2134" s="278" t="s">
        <v>64</v>
      </c>
      <c r="E2134" s="280" t="s">
        <v>568</v>
      </c>
      <c r="F2134" s="278" t="s">
        <v>2308</v>
      </c>
      <c r="G2134" s="278" t="s">
        <v>5895</v>
      </c>
      <c r="H2134" s="278" t="s">
        <v>48</v>
      </c>
      <c r="I2134" s="278" t="s">
        <v>5893</v>
      </c>
      <c r="J2134" s="278" t="s">
        <v>1037</v>
      </c>
      <c r="K2134" s="278" t="s">
        <v>341</v>
      </c>
      <c r="L2134" s="278" t="s">
        <v>92</v>
      </c>
      <c r="M2134" s="279" t="s">
        <v>294</v>
      </c>
      <c r="N2134" s="278" t="s">
        <v>5000</v>
      </c>
      <c r="O2134" s="278"/>
    </row>
    <row r="2135" spans="1:15" x14ac:dyDescent="0.3">
      <c r="A2135" s="278" t="s">
        <v>5618</v>
      </c>
      <c r="B2135" s="278" t="s">
        <v>5891</v>
      </c>
      <c r="C2135" s="280" t="s">
        <v>1014</v>
      </c>
      <c r="D2135" s="278" t="s">
        <v>64</v>
      </c>
      <c r="E2135" s="280" t="s">
        <v>568</v>
      </c>
      <c r="F2135" s="278" t="s">
        <v>2308</v>
      </c>
      <c r="G2135" s="278" t="s">
        <v>5892</v>
      </c>
      <c r="H2135" s="278" t="s">
        <v>48</v>
      </c>
      <c r="I2135" s="278" t="s">
        <v>5890</v>
      </c>
      <c r="J2135" s="278" t="s">
        <v>1037</v>
      </c>
      <c r="K2135" s="278" t="s">
        <v>341</v>
      </c>
      <c r="L2135" s="278" t="s">
        <v>92</v>
      </c>
      <c r="M2135" s="279" t="s">
        <v>294</v>
      </c>
      <c r="N2135" s="278" t="s">
        <v>5000</v>
      </c>
      <c r="O2135" s="278"/>
    </row>
    <row r="2136" spans="1:15" x14ac:dyDescent="0.3">
      <c r="A2136" s="278" t="s">
        <v>5618</v>
      </c>
      <c r="B2136" s="278" t="s">
        <v>5888</v>
      </c>
      <c r="C2136" s="280" t="s">
        <v>1014</v>
      </c>
      <c r="D2136" s="278" t="s">
        <v>64</v>
      </c>
      <c r="E2136" s="280" t="s">
        <v>568</v>
      </c>
      <c r="F2136" s="278" t="s">
        <v>2308</v>
      </c>
      <c r="G2136" s="278" t="s">
        <v>5889</v>
      </c>
      <c r="H2136" s="278" t="s">
        <v>48</v>
      </c>
      <c r="I2136" s="278" t="s">
        <v>5887</v>
      </c>
      <c r="J2136" s="278" t="s">
        <v>1037</v>
      </c>
      <c r="K2136" s="278" t="s">
        <v>341</v>
      </c>
      <c r="L2136" s="278" t="s">
        <v>92</v>
      </c>
      <c r="M2136" s="279" t="s">
        <v>294</v>
      </c>
      <c r="N2136" s="278" t="s">
        <v>5000</v>
      </c>
      <c r="O2136" s="278"/>
    </row>
    <row r="2137" spans="1:15" x14ac:dyDescent="0.3">
      <c r="A2137" s="278" t="s">
        <v>5618</v>
      </c>
      <c r="B2137" s="278" t="s">
        <v>5885</v>
      </c>
      <c r="C2137" s="280" t="s">
        <v>1014</v>
      </c>
      <c r="D2137" s="278" t="s">
        <v>64</v>
      </c>
      <c r="E2137" s="280" t="s">
        <v>568</v>
      </c>
      <c r="F2137" s="278" t="s">
        <v>2308</v>
      </c>
      <c r="G2137" s="278" t="s">
        <v>5886</v>
      </c>
      <c r="H2137" s="278" t="s">
        <v>48</v>
      </c>
      <c r="I2137" s="278" t="s">
        <v>5884</v>
      </c>
      <c r="J2137" s="278" t="s">
        <v>1037</v>
      </c>
      <c r="K2137" s="278" t="s">
        <v>341</v>
      </c>
      <c r="L2137" s="278" t="s">
        <v>92</v>
      </c>
      <c r="M2137" s="279" t="s">
        <v>294</v>
      </c>
      <c r="N2137" s="278" t="s">
        <v>5000</v>
      </c>
      <c r="O2137" s="278"/>
    </row>
    <row r="2138" spans="1:15" x14ac:dyDescent="0.3">
      <c r="A2138" s="278" t="s">
        <v>5618</v>
      </c>
      <c r="B2138" s="278" t="s">
        <v>5882</v>
      </c>
      <c r="C2138" s="280" t="s">
        <v>1014</v>
      </c>
      <c r="D2138" s="278" t="s">
        <v>64</v>
      </c>
      <c r="E2138" s="280" t="s">
        <v>568</v>
      </c>
      <c r="F2138" s="278" t="s">
        <v>2308</v>
      </c>
      <c r="G2138" s="278" t="s">
        <v>5883</v>
      </c>
      <c r="H2138" s="278" t="s">
        <v>48</v>
      </c>
      <c r="I2138" s="278" t="s">
        <v>5881</v>
      </c>
      <c r="J2138" s="278" t="s">
        <v>1037</v>
      </c>
      <c r="K2138" s="278" t="s">
        <v>341</v>
      </c>
      <c r="L2138" s="278" t="s">
        <v>92</v>
      </c>
      <c r="M2138" s="279" t="s">
        <v>294</v>
      </c>
      <c r="N2138" s="278" t="s">
        <v>5000</v>
      </c>
      <c r="O2138" s="278"/>
    </row>
    <row r="2139" spans="1:15" x14ac:dyDescent="0.3">
      <c r="A2139" s="278" t="s">
        <v>5618</v>
      </c>
      <c r="B2139" s="278" t="s">
        <v>5879</v>
      </c>
      <c r="C2139" s="280" t="s">
        <v>1161</v>
      </c>
      <c r="D2139" s="278" t="s">
        <v>64</v>
      </c>
      <c r="E2139" s="280" t="s">
        <v>568</v>
      </c>
      <c r="F2139" s="278" t="s">
        <v>2325</v>
      </c>
      <c r="G2139" s="278" t="s">
        <v>5880</v>
      </c>
      <c r="H2139" s="278" t="s">
        <v>48</v>
      </c>
      <c r="I2139" s="278" t="s">
        <v>5878</v>
      </c>
      <c r="J2139" s="278" t="s">
        <v>1037</v>
      </c>
      <c r="K2139" s="278" t="s">
        <v>341</v>
      </c>
      <c r="L2139" s="278" t="s">
        <v>92</v>
      </c>
      <c r="M2139" s="279" t="s">
        <v>5440</v>
      </c>
      <c r="N2139" s="278" t="s">
        <v>5000</v>
      </c>
      <c r="O2139" s="278"/>
    </row>
    <row r="2140" spans="1:15" x14ac:dyDescent="0.3">
      <c r="A2140" s="278" t="s">
        <v>5618</v>
      </c>
      <c r="B2140" s="278" t="s">
        <v>5876</v>
      </c>
      <c r="C2140" s="280" t="s">
        <v>1161</v>
      </c>
      <c r="D2140" s="278" t="s">
        <v>64</v>
      </c>
      <c r="E2140" s="280" t="s">
        <v>568</v>
      </c>
      <c r="F2140" s="278" t="s">
        <v>2325</v>
      </c>
      <c r="G2140" s="278" t="s">
        <v>5877</v>
      </c>
      <c r="H2140" s="278" t="s">
        <v>48</v>
      </c>
      <c r="I2140" s="278" t="s">
        <v>5875</v>
      </c>
      <c r="J2140" s="278" t="s">
        <v>1037</v>
      </c>
      <c r="K2140" s="278" t="s">
        <v>341</v>
      </c>
      <c r="L2140" s="278" t="s">
        <v>92</v>
      </c>
      <c r="M2140" s="279" t="s">
        <v>5440</v>
      </c>
      <c r="N2140" s="278" t="s">
        <v>5000</v>
      </c>
      <c r="O2140" s="278"/>
    </row>
    <row r="2141" spans="1:15" x14ac:dyDescent="0.3">
      <c r="A2141" s="278" t="s">
        <v>5618</v>
      </c>
      <c r="B2141" s="278" t="s">
        <v>5873</v>
      </c>
      <c r="C2141" s="280" t="s">
        <v>1161</v>
      </c>
      <c r="D2141" s="278" t="s">
        <v>64</v>
      </c>
      <c r="E2141" s="280" t="s">
        <v>568</v>
      </c>
      <c r="F2141" s="278" t="s">
        <v>2325</v>
      </c>
      <c r="G2141" s="278" t="s">
        <v>5874</v>
      </c>
      <c r="H2141" s="278" t="s">
        <v>48</v>
      </c>
      <c r="I2141" s="278" t="s">
        <v>5872</v>
      </c>
      <c r="J2141" s="278" t="s">
        <v>1037</v>
      </c>
      <c r="K2141" s="278" t="s">
        <v>341</v>
      </c>
      <c r="L2141" s="278" t="s">
        <v>92</v>
      </c>
      <c r="M2141" s="279" t="s">
        <v>5440</v>
      </c>
      <c r="N2141" s="278" t="s">
        <v>5000</v>
      </c>
      <c r="O2141" s="278"/>
    </row>
    <row r="2142" spans="1:15" x14ac:dyDescent="0.3">
      <c r="A2142" s="278" t="s">
        <v>5618</v>
      </c>
      <c r="B2142" s="278" t="s">
        <v>5870</v>
      </c>
      <c r="C2142" s="280" t="s">
        <v>1161</v>
      </c>
      <c r="D2142" s="278" t="s">
        <v>64</v>
      </c>
      <c r="E2142" s="280" t="s">
        <v>568</v>
      </c>
      <c r="F2142" s="278" t="s">
        <v>2325</v>
      </c>
      <c r="G2142" s="278" t="s">
        <v>5871</v>
      </c>
      <c r="H2142" s="278" t="s">
        <v>48</v>
      </c>
      <c r="I2142" s="278" t="s">
        <v>5869</v>
      </c>
      <c r="J2142" s="278" t="s">
        <v>1037</v>
      </c>
      <c r="K2142" s="278" t="s">
        <v>341</v>
      </c>
      <c r="L2142" s="278" t="s">
        <v>92</v>
      </c>
      <c r="M2142" s="279" t="s">
        <v>5440</v>
      </c>
      <c r="N2142" s="278" t="s">
        <v>5000</v>
      </c>
      <c r="O2142" s="278"/>
    </row>
    <row r="2143" spans="1:15" x14ac:dyDescent="0.3">
      <c r="A2143" s="278" t="s">
        <v>5618</v>
      </c>
      <c r="B2143" s="278" t="s">
        <v>5867</v>
      </c>
      <c r="C2143" s="280" t="s">
        <v>1014</v>
      </c>
      <c r="D2143" s="278" t="s">
        <v>64</v>
      </c>
      <c r="E2143" s="280" t="s">
        <v>568</v>
      </c>
      <c r="F2143" s="278" t="s">
        <v>2291</v>
      </c>
      <c r="G2143" s="278" t="s">
        <v>5868</v>
      </c>
      <c r="H2143" s="278" t="s">
        <v>48</v>
      </c>
      <c r="I2143" s="278" t="s">
        <v>5866</v>
      </c>
      <c r="J2143" s="278" t="s">
        <v>1037</v>
      </c>
      <c r="K2143" s="278" t="s">
        <v>341</v>
      </c>
      <c r="L2143" s="278" t="s">
        <v>92</v>
      </c>
      <c r="M2143" s="279" t="s">
        <v>104</v>
      </c>
      <c r="N2143" s="278" t="s">
        <v>5000</v>
      </c>
      <c r="O2143" s="278"/>
    </row>
    <row r="2144" spans="1:15" x14ac:dyDescent="0.3">
      <c r="A2144" s="278" t="s">
        <v>5618</v>
      </c>
      <c r="B2144" s="278" t="s">
        <v>5864</v>
      </c>
      <c r="C2144" s="280" t="s">
        <v>1014</v>
      </c>
      <c r="D2144" s="278" t="s">
        <v>64</v>
      </c>
      <c r="E2144" s="280" t="s">
        <v>568</v>
      </c>
      <c r="F2144" s="278" t="s">
        <v>2291</v>
      </c>
      <c r="G2144" s="278" t="s">
        <v>5865</v>
      </c>
      <c r="H2144" s="278" t="s">
        <v>48</v>
      </c>
      <c r="I2144" s="278" t="s">
        <v>5863</v>
      </c>
      <c r="J2144" s="278" t="s">
        <v>1037</v>
      </c>
      <c r="K2144" s="278" t="s">
        <v>341</v>
      </c>
      <c r="L2144" s="278" t="s">
        <v>92</v>
      </c>
      <c r="M2144" s="279" t="s">
        <v>104</v>
      </c>
      <c r="N2144" s="278" t="s">
        <v>5000</v>
      </c>
      <c r="O2144" s="278"/>
    </row>
    <row r="2145" spans="1:15" x14ac:dyDescent="0.3">
      <c r="A2145" s="278" t="s">
        <v>5618</v>
      </c>
      <c r="B2145" s="278" t="s">
        <v>5861</v>
      </c>
      <c r="C2145" s="280" t="s">
        <v>1161</v>
      </c>
      <c r="D2145" s="278" t="s">
        <v>64</v>
      </c>
      <c r="E2145" s="280" t="s">
        <v>568</v>
      </c>
      <c r="F2145" s="278" t="s">
        <v>2290</v>
      </c>
      <c r="G2145" s="278" t="s">
        <v>5862</v>
      </c>
      <c r="H2145" s="278" t="s">
        <v>48</v>
      </c>
      <c r="I2145" s="278" t="s">
        <v>5860</v>
      </c>
      <c r="J2145" s="278" t="s">
        <v>1037</v>
      </c>
      <c r="K2145" s="278" t="s">
        <v>341</v>
      </c>
      <c r="L2145" s="278" t="s">
        <v>92</v>
      </c>
      <c r="M2145" s="279" t="s">
        <v>104</v>
      </c>
      <c r="N2145" s="278" t="s">
        <v>5000</v>
      </c>
      <c r="O2145" s="278"/>
    </row>
    <row r="2146" spans="1:15" x14ac:dyDescent="0.3">
      <c r="A2146" s="278" t="s">
        <v>5618</v>
      </c>
      <c r="B2146" s="278" t="s">
        <v>5858</v>
      </c>
      <c r="C2146" s="280" t="s">
        <v>1161</v>
      </c>
      <c r="D2146" s="278" t="s">
        <v>64</v>
      </c>
      <c r="E2146" s="280" t="s">
        <v>568</v>
      </c>
      <c r="F2146" s="278" t="s">
        <v>2290</v>
      </c>
      <c r="G2146" s="278" t="s">
        <v>5859</v>
      </c>
      <c r="H2146" s="278" t="s">
        <v>48</v>
      </c>
      <c r="I2146" s="278" t="s">
        <v>5857</v>
      </c>
      <c r="J2146" s="278" t="s">
        <v>1037</v>
      </c>
      <c r="K2146" s="278" t="s">
        <v>341</v>
      </c>
      <c r="L2146" s="278" t="s">
        <v>92</v>
      </c>
      <c r="M2146" s="279" t="s">
        <v>104</v>
      </c>
      <c r="N2146" s="278" t="s">
        <v>5000</v>
      </c>
      <c r="O2146" s="278"/>
    </row>
    <row r="2147" spans="1:15" x14ac:dyDescent="0.3">
      <c r="A2147" s="278" t="s">
        <v>5618</v>
      </c>
      <c r="B2147" s="278" t="s">
        <v>5855</v>
      </c>
      <c r="C2147" s="280" t="s">
        <v>1161</v>
      </c>
      <c r="D2147" s="278" t="s">
        <v>64</v>
      </c>
      <c r="E2147" s="280" t="s">
        <v>568</v>
      </c>
      <c r="F2147" s="278" t="s">
        <v>2290</v>
      </c>
      <c r="G2147" s="278" t="s">
        <v>5856</v>
      </c>
      <c r="H2147" s="278" t="s">
        <v>48</v>
      </c>
      <c r="I2147" s="278" t="s">
        <v>5854</v>
      </c>
      <c r="J2147" s="278" t="s">
        <v>1037</v>
      </c>
      <c r="K2147" s="278" t="s">
        <v>341</v>
      </c>
      <c r="L2147" s="278" t="s">
        <v>92</v>
      </c>
      <c r="M2147" s="279" t="s">
        <v>104</v>
      </c>
      <c r="N2147" s="278" t="s">
        <v>5000</v>
      </c>
      <c r="O2147" s="278"/>
    </row>
    <row r="2148" spans="1:15" x14ac:dyDescent="0.3">
      <c r="A2148" s="278" t="s">
        <v>5618</v>
      </c>
      <c r="B2148" s="278" t="s">
        <v>5852</v>
      </c>
      <c r="C2148" s="280" t="s">
        <v>1161</v>
      </c>
      <c r="D2148" s="278" t="s">
        <v>64</v>
      </c>
      <c r="E2148" s="280" t="s">
        <v>568</v>
      </c>
      <c r="F2148" s="278" t="s">
        <v>2290</v>
      </c>
      <c r="G2148" s="278" t="s">
        <v>5853</v>
      </c>
      <c r="H2148" s="278" t="s">
        <v>48</v>
      </c>
      <c r="I2148" s="278" t="s">
        <v>5851</v>
      </c>
      <c r="J2148" s="278" t="s">
        <v>1037</v>
      </c>
      <c r="K2148" s="278" t="s">
        <v>341</v>
      </c>
      <c r="L2148" s="278" t="s">
        <v>92</v>
      </c>
      <c r="M2148" s="279" t="s">
        <v>104</v>
      </c>
      <c r="N2148" s="278" t="s">
        <v>5000</v>
      </c>
      <c r="O2148" s="278"/>
    </row>
    <row r="2149" spans="1:15" x14ac:dyDescent="0.3">
      <c r="A2149" s="278" t="s">
        <v>5618</v>
      </c>
      <c r="B2149" s="278" t="s">
        <v>5849</v>
      </c>
      <c r="C2149" s="280" t="s">
        <v>1014</v>
      </c>
      <c r="D2149" s="278" t="s">
        <v>64</v>
      </c>
      <c r="E2149" s="280" t="s">
        <v>568</v>
      </c>
      <c r="F2149" s="278" t="s">
        <v>2291</v>
      </c>
      <c r="G2149" s="278" t="s">
        <v>5850</v>
      </c>
      <c r="H2149" s="278" t="s">
        <v>48</v>
      </c>
      <c r="I2149" s="278" t="s">
        <v>5848</v>
      </c>
      <c r="J2149" s="278" t="s">
        <v>1037</v>
      </c>
      <c r="K2149" s="278" t="s">
        <v>341</v>
      </c>
      <c r="L2149" s="278" t="s">
        <v>92</v>
      </c>
      <c r="M2149" s="279" t="s">
        <v>104</v>
      </c>
      <c r="N2149" s="278" t="s">
        <v>5000</v>
      </c>
      <c r="O2149" s="278"/>
    </row>
    <row r="2150" spans="1:15" x14ac:dyDescent="0.3">
      <c r="A2150" s="278" t="s">
        <v>5618</v>
      </c>
      <c r="B2150" s="278" t="s">
        <v>5846</v>
      </c>
      <c r="C2150" s="280" t="s">
        <v>1014</v>
      </c>
      <c r="D2150" s="278" t="s">
        <v>64</v>
      </c>
      <c r="E2150" s="280" t="s">
        <v>568</v>
      </c>
      <c r="F2150" s="278" t="s">
        <v>2291</v>
      </c>
      <c r="G2150" s="278" t="s">
        <v>5847</v>
      </c>
      <c r="H2150" s="278" t="s">
        <v>48</v>
      </c>
      <c r="I2150" s="278" t="s">
        <v>5845</v>
      </c>
      <c r="J2150" s="278" t="s">
        <v>1037</v>
      </c>
      <c r="K2150" s="278" t="s">
        <v>341</v>
      </c>
      <c r="L2150" s="278" t="s">
        <v>92</v>
      </c>
      <c r="M2150" s="279" t="s">
        <v>104</v>
      </c>
      <c r="N2150" s="278" t="s">
        <v>5000</v>
      </c>
      <c r="O2150" s="278"/>
    </row>
    <row r="2151" spans="1:15" x14ac:dyDescent="0.3">
      <c r="A2151" s="278" t="s">
        <v>5618</v>
      </c>
      <c r="B2151" s="278" t="s">
        <v>5843</v>
      </c>
      <c r="C2151" s="280" t="s">
        <v>1014</v>
      </c>
      <c r="D2151" s="278" t="s">
        <v>64</v>
      </c>
      <c r="E2151" s="280" t="s">
        <v>568</v>
      </c>
      <c r="F2151" s="278" t="s">
        <v>2291</v>
      </c>
      <c r="G2151" s="278" t="s">
        <v>5844</v>
      </c>
      <c r="H2151" s="278" t="s">
        <v>48</v>
      </c>
      <c r="I2151" s="278" t="s">
        <v>5842</v>
      </c>
      <c r="J2151" s="278" t="s">
        <v>1037</v>
      </c>
      <c r="K2151" s="278" t="s">
        <v>341</v>
      </c>
      <c r="L2151" s="278" t="s">
        <v>92</v>
      </c>
      <c r="M2151" s="279" t="s">
        <v>104</v>
      </c>
      <c r="N2151" s="278" t="s">
        <v>5000</v>
      </c>
      <c r="O2151" s="278"/>
    </row>
    <row r="2152" spans="1:15" x14ac:dyDescent="0.3">
      <c r="A2152" s="278" t="s">
        <v>5618</v>
      </c>
      <c r="B2152" s="278" t="s">
        <v>5840</v>
      </c>
      <c r="C2152" s="280" t="s">
        <v>1014</v>
      </c>
      <c r="D2152" s="278" t="s">
        <v>64</v>
      </c>
      <c r="E2152" s="280" t="s">
        <v>568</v>
      </c>
      <c r="F2152" s="278" t="s">
        <v>2291</v>
      </c>
      <c r="G2152" s="278" t="s">
        <v>5841</v>
      </c>
      <c r="H2152" s="278" t="s">
        <v>48</v>
      </c>
      <c r="I2152" s="278" t="s">
        <v>5839</v>
      </c>
      <c r="J2152" s="278" t="s">
        <v>1037</v>
      </c>
      <c r="K2152" s="278" t="s">
        <v>341</v>
      </c>
      <c r="L2152" s="278" t="s">
        <v>92</v>
      </c>
      <c r="M2152" s="279" t="s">
        <v>104</v>
      </c>
      <c r="N2152" s="278" t="s">
        <v>5000</v>
      </c>
      <c r="O2152" s="278"/>
    </row>
    <row r="2153" spans="1:15" x14ac:dyDescent="0.3">
      <c r="A2153" s="278" t="s">
        <v>5618</v>
      </c>
      <c r="B2153" s="278" t="s">
        <v>5837</v>
      </c>
      <c r="C2153" s="280" t="s">
        <v>1014</v>
      </c>
      <c r="D2153" s="278" t="s">
        <v>64</v>
      </c>
      <c r="E2153" s="280" t="s">
        <v>568</v>
      </c>
      <c r="F2153" s="278" t="s">
        <v>2291</v>
      </c>
      <c r="G2153" s="278" t="s">
        <v>5838</v>
      </c>
      <c r="H2153" s="278" t="s">
        <v>48</v>
      </c>
      <c r="I2153" s="278" t="s">
        <v>5836</v>
      </c>
      <c r="J2153" s="278" t="s">
        <v>1037</v>
      </c>
      <c r="K2153" s="278" t="s">
        <v>341</v>
      </c>
      <c r="L2153" s="278" t="s">
        <v>92</v>
      </c>
      <c r="M2153" s="279" t="s">
        <v>104</v>
      </c>
      <c r="N2153" s="278" t="s">
        <v>5000</v>
      </c>
      <c r="O2153" s="278"/>
    </row>
    <row r="2154" spans="1:15" x14ac:dyDescent="0.3">
      <c r="A2154" s="278" t="s">
        <v>5618</v>
      </c>
      <c r="B2154" s="278" t="s">
        <v>5834</v>
      </c>
      <c r="C2154" s="280" t="s">
        <v>1014</v>
      </c>
      <c r="D2154" s="278" t="s">
        <v>64</v>
      </c>
      <c r="E2154" s="280" t="s">
        <v>568</v>
      </c>
      <c r="F2154" s="278" t="s">
        <v>2291</v>
      </c>
      <c r="G2154" s="278" t="s">
        <v>5835</v>
      </c>
      <c r="H2154" s="278" t="s">
        <v>48</v>
      </c>
      <c r="I2154" s="278" t="s">
        <v>5833</v>
      </c>
      <c r="J2154" s="278" t="s">
        <v>1037</v>
      </c>
      <c r="K2154" s="278" t="s">
        <v>341</v>
      </c>
      <c r="L2154" s="278" t="s">
        <v>92</v>
      </c>
      <c r="M2154" s="279" t="s">
        <v>104</v>
      </c>
      <c r="N2154" s="278" t="s">
        <v>5000</v>
      </c>
      <c r="O2154" s="278"/>
    </row>
    <row r="2155" spans="1:15" x14ac:dyDescent="0.3">
      <c r="A2155" s="278" t="s">
        <v>5618</v>
      </c>
      <c r="B2155" s="278" t="s">
        <v>5831</v>
      </c>
      <c r="C2155" s="280" t="s">
        <v>1014</v>
      </c>
      <c r="D2155" s="278" t="s">
        <v>64</v>
      </c>
      <c r="E2155" s="280" t="s">
        <v>568</v>
      </c>
      <c r="F2155" s="278" t="s">
        <v>2291</v>
      </c>
      <c r="G2155" s="278" t="s">
        <v>5832</v>
      </c>
      <c r="H2155" s="278" t="s">
        <v>48</v>
      </c>
      <c r="I2155" s="278" t="s">
        <v>5830</v>
      </c>
      <c r="J2155" s="278" t="s">
        <v>1037</v>
      </c>
      <c r="K2155" s="278" t="s">
        <v>341</v>
      </c>
      <c r="L2155" s="278" t="s">
        <v>92</v>
      </c>
      <c r="M2155" s="279" t="s">
        <v>104</v>
      </c>
      <c r="N2155" s="278" t="s">
        <v>5000</v>
      </c>
      <c r="O2155" s="278"/>
    </row>
    <row r="2156" spans="1:15" x14ac:dyDescent="0.3">
      <c r="A2156" s="278" t="s">
        <v>5618</v>
      </c>
      <c r="B2156" s="278" t="s">
        <v>5828</v>
      </c>
      <c r="C2156" s="280" t="s">
        <v>1014</v>
      </c>
      <c r="D2156" s="278" t="s">
        <v>64</v>
      </c>
      <c r="E2156" s="280" t="s">
        <v>568</v>
      </c>
      <c r="F2156" s="278" t="s">
        <v>2291</v>
      </c>
      <c r="G2156" s="278" t="s">
        <v>5829</v>
      </c>
      <c r="H2156" s="278" t="s">
        <v>48</v>
      </c>
      <c r="I2156" s="278" t="s">
        <v>5827</v>
      </c>
      <c r="J2156" s="278" t="s">
        <v>1037</v>
      </c>
      <c r="K2156" s="278" t="s">
        <v>341</v>
      </c>
      <c r="L2156" s="278" t="s">
        <v>92</v>
      </c>
      <c r="M2156" s="279" t="s">
        <v>104</v>
      </c>
      <c r="N2156" s="278" t="s">
        <v>5000</v>
      </c>
      <c r="O2156" s="278"/>
    </row>
    <row r="2157" spans="1:15" x14ac:dyDescent="0.3">
      <c r="A2157" s="278" t="s">
        <v>5618</v>
      </c>
      <c r="B2157" s="278" t="s">
        <v>5825</v>
      </c>
      <c r="C2157" s="280" t="s">
        <v>1014</v>
      </c>
      <c r="D2157" s="278" t="s">
        <v>64</v>
      </c>
      <c r="E2157" s="280" t="s">
        <v>568</v>
      </c>
      <c r="F2157" s="278" t="s">
        <v>2291</v>
      </c>
      <c r="G2157" s="278" t="s">
        <v>5826</v>
      </c>
      <c r="H2157" s="278" t="s">
        <v>48</v>
      </c>
      <c r="I2157" s="278" t="s">
        <v>5824</v>
      </c>
      <c r="J2157" s="278" t="s">
        <v>1037</v>
      </c>
      <c r="K2157" s="278" t="s">
        <v>341</v>
      </c>
      <c r="L2157" s="278" t="s">
        <v>92</v>
      </c>
      <c r="M2157" s="279" t="s">
        <v>104</v>
      </c>
      <c r="N2157" s="278" t="s">
        <v>5000</v>
      </c>
      <c r="O2157" s="278"/>
    </row>
    <row r="2158" spans="1:15" x14ac:dyDescent="0.3">
      <c r="A2158" s="278" t="s">
        <v>5618</v>
      </c>
      <c r="B2158" s="278" t="s">
        <v>5822</v>
      </c>
      <c r="C2158" s="280" t="s">
        <v>1014</v>
      </c>
      <c r="D2158" s="278" t="s">
        <v>64</v>
      </c>
      <c r="E2158" s="280" t="s">
        <v>568</v>
      </c>
      <c r="F2158" s="278" t="s">
        <v>2291</v>
      </c>
      <c r="G2158" s="278" t="s">
        <v>5823</v>
      </c>
      <c r="H2158" s="278" t="s">
        <v>48</v>
      </c>
      <c r="I2158" s="278" t="s">
        <v>5821</v>
      </c>
      <c r="J2158" s="278" t="s">
        <v>1037</v>
      </c>
      <c r="K2158" s="278" t="s">
        <v>341</v>
      </c>
      <c r="L2158" s="278" t="s">
        <v>92</v>
      </c>
      <c r="M2158" s="279" t="s">
        <v>104</v>
      </c>
      <c r="N2158" s="278" t="s">
        <v>5000</v>
      </c>
      <c r="O2158" s="278"/>
    </row>
    <row r="2159" spans="1:15" x14ac:dyDescent="0.3">
      <c r="A2159" s="278" t="s">
        <v>5618</v>
      </c>
      <c r="B2159" s="278" t="s">
        <v>5819</v>
      </c>
      <c r="C2159" s="280" t="s">
        <v>1014</v>
      </c>
      <c r="D2159" s="278" t="s">
        <v>64</v>
      </c>
      <c r="E2159" s="280" t="s">
        <v>568</v>
      </c>
      <c r="F2159" s="278" t="s">
        <v>2291</v>
      </c>
      <c r="G2159" s="278" t="s">
        <v>5820</v>
      </c>
      <c r="H2159" s="278" t="s">
        <v>48</v>
      </c>
      <c r="I2159" s="278" t="s">
        <v>5818</v>
      </c>
      <c r="J2159" s="278" t="s">
        <v>1037</v>
      </c>
      <c r="K2159" s="278" t="s">
        <v>341</v>
      </c>
      <c r="L2159" s="278" t="s">
        <v>92</v>
      </c>
      <c r="M2159" s="279" t="s">
        <v>104</v>
      </c>
      <c r="N2159" s="278" t="s">
        <v>5000</v>
      </c>
      <c r="O2159" s="278"/>
    </row>
    <row r="2160" spans="1:15" x14ac:dyDescent="0.3">
      <c r="A2160" s="278" t="s">
        <v>5618</v>
      </c>
      <c r="B2160" s="278" t="s">
        <v>5816</v>
      </c>
      <c r="C2160" s="280" t="s">
        <v>1014</v>
      </c>
      <c r="D2160" s="278" t="s">
        <v>64</v>
      </c>
      <c r="E2160" s="280" t="s">
        <v>568</v>
      </c>
      <c r="F2160" s="278" t="s">
        <v>2291</v>
      </c>
      <c r="G2160" s="278" t="s">
        <v>5817</v>
      </c>
      <c r="H2160" s="278" t="s">
        <v>48</v>
      </c>
      <c r="I2160" s="278" t="s">
        <v>5815</v>
      </c>
      <c r="J2160" s="278" t="s">
        <v>1037</v>
      </c>
      <c r="K2160" s="278" t="s">
        <v>341</v>
      </c>
      <c r="L2160" s="278" t="s">
        <v>92</v>
      </c>
      <c r="M2160" s="279" t="s">
        <v>104</v>
      </c>
      <c r="N2160" s="278" t="s">
        <v>5000</v>
      </c>
      <c r="O2160" s="278"/>
    </row>
    <row r="2161" spans="1:15" x14ac:dyDescent="0.3">
      <c r="A2161" s="278" t="s">
        <v>5618</v>
      </c>
      <c r="B2161" s="278" t="s">
        <v>5813</v>
      </c>
      <c r="C2161" s="280" t="s">
        <v>1014</v>
      </c>
      <c r="D2161" s="278" t="s">
        <v>64</v>
      </c>
      <c r="E2161" s="280" t="s">
        <v>568</v>
      </c>
      <c r="F2161" s="278" t="s">
        <v>2325</v>
      </c>
      <c r="G2161" s="278" t="s">
        <v>5814</v>
      </c>
      <c r="H2161" s="278" t="s">
        <v>48</v>
      </c>
      <c r="I2161" s="278" t="s">
        <v>5812</v>
      </c>
      <c r="J2161" s="278" t="s">
        <v>1037</v>
      </c>
      <c r="K2161" s="278" t="s">
        <v>341</v>
      </c>
      <c r="L2161" s="278" t="s">
        <v>92</v>
      </c>
      <c r="M2161" s="279" t="s">
        <v>5440</v>
      </c>
      <c r="N2161" s="278" t="s">
        <v>5000</v>
      </c>
      <c r="O2161" s="278"/>
    </row>
    <row r="2162" spans="1:15" x14ac:dyDescent="0.3">
      <c r="A2162" s="278" t="s">
        <v>5618</v>
      </c>
      <c r="B2162" s="278" t="s">
        <v>5810</v>
      </c>
      <c r="C2162" s="280" t="s">
        <v>1161</v>
      </c>
      <c r="D2162" s="278" t="s">
        <v>64</v>
      </c>
      <c r="E2162" s="280" t="s">
        <v>568</v>
      </c>
      <c r="F2162" s="278" t="s">
        <v>2276</v>
      </c>
      <c r="G2162" s="278" t="s">
        <v>5811</v>
      </c>
      <c r="H2162" s="278" t="s">
        <v>48</v>
      </c>
      <c r="I2162" s="278" t="s">
        <v>5809</v>
      </c>
      <c r="J2162" s="278" t="s">
        <v>1037</v>
      </c>
      <c r="K2162" s="278" t="s">
        <v>341</v>
      </c>
      <c r="L2162" s="278" t="s">
        <v>92</v>
      </c>
      <c r="M2162" s="279" t="s">
        <v>220</v>
      </c>
      <c r="N2162" s="278" t="s">
        <v>5000</v>
      </c>
      <c r="O2162" s="278"/>
    </row>
    <row r="2163" spans="1:15" x14ac:dyDescent="0.3">
      <c r="A2163" s="278" t="s">
        <v>5618</v>
      </c>
      <c r="B2163" s="278" t="s">
        <v>5807</v>
      </c>
      <c r="C2163" s="280" t="s">
        <v>1014</v>
      </c>
      <c r="D2163" s="278" t="s">
        <v>64</v>
      </c>
      <c r="E2163" s="280" t="s">
        <v>568</v>
      </c>
      <c r="F2163" s="278" t="s">
        <v>2276</v>
      </c>
      <c r="G2163" s="278" t="s">
        <v>5808</v>
      </c>
      <c r="H2163" s="278" t="s">
        <v>48</v>
      </c>
      <c r="I2163" s="278" t="s">
        <v>5806</v>
      </c>
      <c r="J2163" s="278" t="s">
        <v>1037</v>
      </c>
      <c r="K2163" s="278" t="s">
        <v>341</v>
      </c>
      <c r="L2163" s="278" t="s">
        <v>92</v>
      </c>
      <c r="M2163" s="279" t="s">
        <v>220</v>
      </c>
      <c r="N2163" s="278" t="s">
        <v>5000</v>
      </c>
      <c r="O2163" s="278"/>
    </row>
    <row r="2164" spans="1:15" x14ac:dyDescent="0.3">
      <c r="A2164" s="278" t="s">
        <v>5618</v>
      </c>
      <c r="B2164" s="278" t="s">
        <v>5804</v>
      </c>
      <c r="C2164" s="280" t="s">
        <v>1014</v>
      </c>
      <c r="D2164" s="278" t="s">
        <v>64</v>
      </c>
      <c r="E2164" s="280" t="s">
        <v>568</v>
      </c>
      <c r="F2164" s="278" t="s">
        <v>2276</v>
      </c>
      <c r="G2164" s="278" t="s">
        <v>5805</v>
      </c>
      <c r="H2164" s="278" t="s">
        <v>48</v>
      </c>
      <c r="I2164" s="278" t="s">
        <v>5803</v>
      </c>
      <c r="J2164" s="278" t="s">
        <v>1037</v>
      </c>
      <c r="K2164" s="278" t="s">
        <v>341</v>
      </c>
      <c r="L2164" s="278" t="s">
        <v>92</v>
      </c>
      <c r="M2164" s="279" t="s">
        <v>220</v>
      </c>
      <c r="N2164" s="278" t="s">
        <v>5000</v>
      </c>
      <c r="O2164" s="278"/>
    </row>
    <row r="2165" spans="1:15" x14ac:dyDescent="0.3">
      <c r="A2165" s="278" t="s">
        <v>5618</v>
      </c>
      <c r="B2165" s="278" t="s">
        <v>5801</v>
      </c>
      <c r="C2165" s="280" t="s">
        <v>1161</v>
      </c>
      <c r="D2165" s="278" t="s">
        <v>64</v>
      </c>
      <c r="E2165" s="280" t="s">
        <v>568</v>
      </c>
      <c r="F2165" s="278" t="s">
        <v>2276</v>
      </c>
      <c r="G2165" s="278" t="s">
        <v>5802</v>
      </c>
      <c r="H2165" s="278" t="s">
        <v>48</v>
      </c>
      <c r="I2165" s="278" t="s">
        <v>5800</v>
      </c>
      <c r="J2165" s="278" t="s">
        <v>1037</v>
      </c>
      <c r="K2165" s="278" t="s">
        <v>341</v>
      </c>
      <c r="L2165" s="278" t="s">
        <v>92</v>
      </c>
      <c r="M2165" s="279" t="s">
        <v>220</v>
      </c>
      <c r="N2165" s="278" t="s">
        <v>5000</v>
      </c>
      <c r="O2165" s="278"/>
    </row>
    <row r="2166" spans="1:15" x14ac:dyDescent="0.3">
      <c r="A2166" s="278" t="s">
        <v>5618</v>
      </c>
      <c r="B2166" s="278" t="s">
        <v>5798</v>
      </c>
      <c r="C2166" s="280" t="s">
        <v>1014</v>
      </c>
      <c r="D2166" s="278" t="s">
        <v>64</v>
      </c>
      <c r="E2166" s="280" t="s">
        <v>568</v>
      </c>
      <c r="F2166" s="278" t="s">
        <v>2276</v>
      </c>
      <c r="G2166" s="278" t="s">
        <v>5799</v>
      </c>
      <c r="H2166" s="278" t="s">
        <v>48</v>
      </c>
      <c r="I2166" s="278" t="s">
        <v>5797</v>
      </c>
      <c r="J2166" s="278" t="s">
        <v>1037</v>
      </c>
      <c r="K2166" s="278" t="s">
        <v>341</v>
      </c>
      <c r="L2166" s="278" t="s">
        <v>92</v>
      </c>
      <c r="M2166" s="279" t="s">
        <v>220</v>
      </c>
      <c r="N2166" s="278" t="s">
        <v>5000</v>
      </c>
      <c r="O2166" s="278"/>
    </row>
    <row r="2167" spans="1:15" x14ac:dyDescent="0.3">
      <c r="A2167" s="278" t="s">
        <v>5618</v>
      </c>
      <c r="B2167" s="278" t="s">
        <v>5795</v>
      </c>
      <c r="C2167" s="280" t="s">
        <v>1161</v>
      </c>
      <c r="D2167" s="278" t="s">
        <v>64</v>
      </c>
      <c r="E2167" s="280" t="s">
        <v>568</v>
      </c>
      <c r="F2167" s="278" t="s">
        <v>2290</v>
      </c>
      <c r="G2167" s="278" t="s">
        <v>5796</v>
      </c>
      <c r="H2167" s="278" t="s">
        <v>48</v>
      </c>
      <c r="I2167" s="278" t="s">
        <v>5794</v>
      </c>
      <c r="J2167" s="278" t="s">
        <v>1037</v>
      </c>
      <c r="K2167" s="278" t="s">
        <v>341</v>
      </c>
      <c r="L2167" s="278" t="s">
        <v>92</v>
      </c>
      <c r="M2167" s="279" t="s">
        <v>104</v>
      </c>
      <c r="N2167" s="278" t="s">
        <v>5000</v>
      </c>
      <c r="O2167" s="278"/>
    </row>
    <row r="2168" spans="1:15" x14ac:dyDescent="0.3">
      <c r="A2168" s="278" t="s">
        <v>5618</v>
      </c>
      <c r="B2168" s="278" t="s">
        <v>5792</v>
      </c>
      <c r="C2168" s="280" t="s">
        <v>1014</v>
      </c>
      <c r="D2168" s="278" t="s">
        <v>64</v>
      </c>
      <c r="E2168" s="280" t="s">
        <v>568</v>
      </c>
      <c r="F2168" s="278" t="s">
        <v>2291</v>
      </c>
      <c r="G2168" s="278" t="s">
        <v>5793</v>
      </c>
      <c r="H2168" s="278" t="s">
        <v>48</v>
      </c>
      <c r="I2168" s="278" t="s">
        <v>5791</v>
      </c>
      <c r="J2168" s="278" t="s">
        <v>1037</v>
      </c>
      <c r="K2168" s="278" t="s">
        <v>341</v>
      </c>
      <c r="L2168" s="278" t="s">
        <v>92</v>
      </c>
      <c r="M2168" s="279" t="s">
        <v>104</v>
      </c>
      <c r="N2168" s="278" t="s">
        <v>5000</v>
      </c>
      <c r="O2168" s="278"/>
    </row>
    <row r="2169" spans="1:15" x14ac:dyDescent="0.3">
      <c r="A2169" s="278" t="s">
        <v>5618</v>
      </c>
      <c r="B2169" s="278" t="s">
        <v>5789</v>
      </c>
      <c r="C2169" s="280" t="s">
        <v>1161</v>
      </c>
      <c r="D2169" s="278" t="s">
        <v>64</v>
      </c>
      <c r="E2169" s="280" t="s">
        <v>568</v>
      </c>
      <c r="F2169" s="278" t="s">
        <v>2329</v>
      </c>
      <c r="G2169" s="278" t="s">
        <v>5790</v>
      </c>
      <c r="H2169" s="278" t="s">
        <v>48</v>
      </c>
      <c r="I2169" s="278" t="s">
        <v>5788</v>
      </c>
      <c r="J2169" s="278" t="s">
        <v>1037</v>
      </c>
      <c r="K2169" s="278" t="s">
        <v>341</v>
      </c>
      <c r="L2169" s="278" t="s">
        <v>92</v>
      </c>
      <c r="M2169" s="279" t="s">
        <v>5787</v>
      </c>
      <c r="N2169" s="278" t="s">
        <v>5000</v>
      </c>
      <c r="O2169" s="278"/>
    </row>
    <row r="2170" spans="1:15" x14ac:dyDescent="0.3">
      <c r="A2170" s="278" t="s">
        <v>5618</v>
      </c>
      <c r="B2170" s="278" t="s">
        <v>5785</v>
      </c>
      <c r="C2170" s="280" t="s">
        <v>1161</v>
      </c>
      <c r="D2170" s="278" t="s">
        <v>64</v>
      </c>
      <c r="E2170" s="280" t="s">
        <v>568</v>
      </c>
      <c r="F2170" s="278" t="s">
        <v>2299</v>
      </c>
      <c r="G2170" s="278" t="s">
        <v>5786</v>
      </c>
      <c r="H2170" s="278" t="s">
        <v>48</v>
      </c>
      <c r="I2170" s="278" t="s">
        <v>5784</v>
      </c>
      <c r="J2170" s="278" t="s">
        <v>1037</v>
      </c>
      <c r="K2170" s="278" t="s">
        <v>341</v>
      </c>
      <c r="L2170" s="278" t="s">
        <v>92</v>
      </c>
      <c r="M2170" s="279" t="s">
        <v>281</v>
      </c>
      <c r="N2170" s="278" t="s">
        <v>5000</v>
      </c>
      <c r="O2170" s="278"/>
    </row>
    <row r="2171" spans="1:15" x14ac:dyDescent="0.3">
      <c r="A2171" s="278" t="s">
        <v>5618</v>
      </c>
      <c r="B2171" s="278" t="s">
        <v>5782</v>
      </c>
      <c r="C2171" s="280" t="s">
        <v>1161</v>
      </c>
      <c r="D2171" s="278" t="s">
        <v>64</v>
      </c>
      <c r="E2171" s="280" t="s">
        <v>568</v>
      </c>
      <c r="F2171" s="278" t="s">
        <v>2299</v>
      </c>
      <c r="G2171" s="278" t="s">
        <v>5783</v>
      </c>
      <c r="H2171" s="278" t="s">
        <v>48</v>
      </c>
      <c r="I2171" s="278" t="s">
        <v>5781</v>
      </c>
      <c r="J2171" s="278" t="s">
        <v>1037</v>
      </c>
      <c r="K2171" s="278" t="s">
        <v>341</v>
      </c>
      <c r="L2171" s="278" t="s">
        <v>92</v>
      </c>
      <c r="M2171" s="279" t="s">
        <v>281</v>
      </c>
      <c r="N2171" s="278" t="s">
        <v>5000</v>
      </c>
      <c r="O2171" s="278"/>
    </row>
    <row r="2172" spans="1:15" x14ac:dyDescent="0.3">
      <c r="A2172" s="278" t="s">
        <v>5618</v>
      </c>
      <c r="B2172" s="278" t="s">
        <v>5779</v>
      </c>
      <c r="C2172" s="280" t="s">
        <v>1161</v>
      </c>
      <c r="D2172" s="278" t="s">
        <v>64</v>
      </c>
      <c r="E2172" s="280" t="s">
        <v>568</v>
      </c>
      <c r="F2172" s="278" t="s">
        <v>2325</v>
      </c>
      <c r="G2172" s="278" t="s">
        <v>5780</v>
      </c>
      <c r="H2172" s="278" t="s">
        <v>48</v>
      </c>
      <c r="I2172" s="278" t="s">
        <v>5778</v>
      </c>
      <c r="J2172" s="278" t="s">
        <v>1037</v>
      </c>
      <c r="K2172" s="278" t="s">
        <v>341</v>
      </c>
      <c r="L2172" s="278" t="s">
        <v>92</v>
      </c>
      <c r="M2172" s="279" t="s">
        <v>5440</v>
      </c>
      <c r="N2172" s="278" t="s">
        <v>5000</v>
      </c>
      <c r="O2172" s="278"/>
    </row>
    <row r="2173" spans="1:15" x14ac:dyDescent="0.3">
      <c r="A2173" s="278" t="s">
        <v>5618</v>
      </c>
      <c r="B2173" s="278" t="s">
        <v>5776</v>
      </c>
      <c r="C2173" s="280" t="s">
        <v>1014</v>
      </c>
      <c r="D2173" s="278" t="s">
        <v>64</v>
      </c>
      <c r="E2173" s="280" t="s">
        <v>568</v>
      </c>
      <c r="F2173" s="278" t="s">
        <v>2275</v>
      </c>
      <c r="G2173" s="278" t="s">
        <v>5777</v>
      </c>
      <c r="H2173" s="278" t="s">
        <v>48</v>
      </c>
      <c r="I2173" s="278" t="s">
        <v>5775</v>
      </c>
      <c r="J2173" s="278" t="s">
        <v>1037</v>
      </c>
      <c r="K2173" s="278" t="s">
        <v>341</v>
      </c>
      <c r="L2173" s="278" t="s">
        <v>92</v>
      </c>
      <c r="M2173" s="279" t="s">
        <v>218</v>
      </c>
      <c r="N2173" s="278" t="s">
        <v>5000</v>
      </c>
      <c r="O2173" s="278"/>
    </row>
    <row r="2174" spans="1:15" x14ac:dyDescent="0.3">
      <c r="A2174" s="278" t="s">
        <v>5618</v>
      </c>
      <c r="B2174" s="278" t="s">
        <v>5773</v>
      </c>
      <c r="C2174" s="280" t="s">
        <v>1014</v>
      </c>
      <c r="D2174" s="278" t="s">
        <v>64</v>
      </c>
      <c r="E2174" s="280" t="s">
        <v>568</v>
      </c>
      <c r="F2174" s="278" t="s">
        <v>2290</v>
      </c>
      <c r="G2174" s="278" t="s">
        <v>5774</v>
      </c>
      <c r="H2174" s="278" t="s">
        <v>48</v>
      </c>
      <c r="I2174" s="278" t="s">
        <v>5772</v>
      </c>
      <c r="J2174" s="278" t="s">
        <v>1037</v>
      </c>
      <c r="K2174" s="278" t="s">
        <v>341</v>
      </c>
      <c r="L2174" s="278" t="s">
        <v>92</v>
      </c>
      <c r="M2174" s="279" t="s">
        <v>104</v>
      </c>
      <c r="N2174" s="278" t="s">
        <v>5000</v>
      </c>
      <c r="O2174" s="278"/>
    </row>
    <row r="2175" spans="1:15" x14ac:dyDescent="0.3">
      <c r="A2175" s="278" t="s">
        <v>5618</v>
      </c>
      <c r="B2175" s="278" t="s">
        <v>5770</v>
      </c>
      <c r="C2175" s="280" t="s">
        <v>1161</v>
      </c>
      <c r="D2175" s="278" t="s">
        <v>64</v>
      </c>
      <c r="E2175" s="280" t="s">
        <v>568</v>
      </c>
      <c r="F2175" s="278" t="s">
        <v>2290</v>
      </c>
      <c r="G2175" s="278" t="s">
        <v>5771</v>
      </c>
      <c r="H2175" s="278" t="s">
        <v>48</v>
      </c>
      <c r="I2175" s="278" t="s">
        <v>5769</v>
      </c>
      <c r="J2175" s="278" t="s">
        <v>1037</v>
      </c>
      <c r="K2175" s="278" t="s">
        <v>341</v>
      </c>
      <c r="L2175" s="278" t="s">
        <v>92</v>
      </c>
      <c r="M2175" s="279" t="s">
        <v>104</v>
      </c>
      <c r="N2175" s="278" t="s">
        <v>5000</v>
      </c>
      <c r="O2175" s="278"/>
    </row>
    <row r="2176" spans="1:15" x14ac:dyDescent="0.3">
      <c r="A2176" s="278" t="s">
        <v>5618</v>
      </c>
      <c r="B2176" s="278" t="s">
        <v>5767</v>
      </c>
      <c r="C2176" s="280" t="s">
        <v>1014</v>
      </c>
      <c r="D2176" s="278" t="s">
        <v>64</v>
      </c>
      <c r="E2176" s="280" t="s">
        <v>568</v>
      </c>
      <c r="F2176" s="278" t="s">
        <v>2290</v>
      </c>
      <c r="G2176" s="278" t="s">
        <v>5768</v>
      </c>
      <c r="H2176" s="278" t="s">
        <v>48</v>
      </c>
      <c r="I2176" s="278" t="s">
        <v>5766</v>
      </c>
      <c r="J2176" s="278" t="s">
        <v>1037</v>
      </c>
      <c r="K2176" s="278" t="s">
        <v>341</v>
      </c>
      <c r="L2176" s="278" t="s">
        <v>92</v>
      </c>
      <c r="M2176" s="279" t="s">
        <v>104</v>
      </c>
      <c r="N2176" s="278" t="s">
        <v>5000</v>
      </c>
      <c r="O2176" s="278"/>
    </row>
    <row r="2177" spans="1:15" x14ac:dyDescent="0.3">
      <c r="A2177" s="278" t="s">
        <v>5618</v>
      </c>
      <c r="B2177" s="278" t="s">
        <v>5764</v>
      </c>
      <c r="C2177" s="280" t="s">
        <v>1161</v>
      </c>
      <c r="D2177" s="278" t="s">
        <v>64</v>
      </c>
      <c r="E2177" s="280" t="s">
        <v>568</v>
      </c>
      <c r="F2177" s="278" t="s">
        <v>2290</v>
      </c>
      <c r="G2177" s="278" t="s">
        <v>5765</v>
      </c>
      <c r="H2177" s="278" t="s">
        <v>48</v>
      </c>
      <c r="I2177" s="278" t="s">
        <v>5763</v>
      </c>
      <c r="J2177" s="278" t="s">
        <v>1037</v>
      </c>
      <c r="K2177" s="278" t="s">
        <v>341</v>
      </c>
      <c r="L2177" s="278" t="s">
        <v>92</v>
      </c>
      <c r="M2177" s="279" t="s">
        <v>104</v>
      </c>
      <c r="N2177" s="278" t="s">
        <v>5000</v>
      </c>
      <c r="O2177" s="278"/>
    </row>
    <row r="2178" spans="1:15" x14ac:dyDescent="0.3">
      <c r="A2178" s="278" t="s">
        <v>5618</v>
      </c>
      <c r="B2178" s="278" t="s">
        <v>5761</v>
      </c>
      <c r="C2178" s="280" t="s">
        <v>1161</v>
      </c>
      <c r="D2178" s="278" t="s">
        <v>64</v>
      </c>
      <c r="E2178" s="280" t="s">
        <v>568</v>
      </c>
      <c r="F2178" s="278" t="s">
        <v>2290</v>
      </c>
      <c r="G2178" s="278" t="s">
        <v>5762</v>
      </c>
      <c r="H2178" s="278" t="s">
        <v>48</v>
      </c>
      <c r="I2178" s="278" t="s">
        <v>5760</v>
      </c>
      <c r="J2178" s="278" t="s">
        <v>1037</v>
      </c>
      <c r="K2178" s="278" t="s">
        <v>341</v>
      </c>
      <c r="L2178" s="278" t="s">
        <v>92</v>
      </c>
      <c r="M2178" s="279" t="s">
        <v>104</v>
      </c>
      <c r="N2178" s="278" t="s">
        <v>5000</v>
      </c>
      <c r="O2178" s="278"/>
    </row>
    <row r="2179" spans="1:15" x14ac:dyDescent="0.3">
      <c r="A2179" s="278" t="s">
        <v>5618</v>
      </c>
      <c r="B2179" s="278" t="s">
        <v>5758</v>
      </c>
      <c r="C2179" s="280" t="s">
        <v>1014</v>
      </c>
      <c r="D2179" s="278" t="s">
        <v>64</v>
      </c>
      <c r="E2179" s="280" t="s">
        <v>568</v>
      </c>
      <c r="F2179" s="278" t="s">
        <v>2291</v>
      </c>
      <c r="G2179" s="278" t="s">
        <v>5759</v>
      </c>
      <c r="H2179" s="278" t="s">
        <v>48</v>
      </c>
      <c r="I2179" s="278" t="s">
        <v>5757</v>
      </c>
      <c r="J2179" s="278" t="s">
        <v>1037</v>
      </c>
      <c r="K2179" s="278" t="s">
        <v>341</v>
      </c>
      <c r="L2179" s="278" t="s">
        <v>92</v>
      </c>
      <c r="M2179" s="279" t="s">
        <v>104</v>
      </c>
      <c r="N2179" s="278" t="s">
        <v>5000</v>
      </c>
      <c r="O2179" s="278"/>
    </row>
    <row r="2180" spans="1:15" x14ac:dyDescent="0.3">
      <c r="A2180" s="278" t="s">
        <v>5618</v>
      </c>
      <c r="B2180" s="278" t="s">
        <v>5755</v>
      </c>
      <c r="C2180" s="280" t="s">
        <v>1014</v>
      </c>
      <c r="D2180" s="278" t="s">
        <v>64</v>
      </c>
      <c r="E2180" s="280" t="s">
        <v>568</v>
      </c>
      <c r="F2180" s="278" t="s">
        <v>2295</v>
      </c>
      <c r="G2180" s="278" t="s">
        <v>5756</v>
      </c>
      <c r="H2180" s="278" t="s">
        <v>48</v>
      </c>
      <c r="I2180" s="278" t="s">
        <v>5754</v>
      </c>
      <c r="J2180" s="278" t="s">
        <v>1037</v>
      </c>
      <c r="K2180" s="278" t="s">
        <v>341</v>
      </c>
      <c r="L2180" s="278" t="s">
        <v>92</v>
      </c>
      <c r="M2180" s="279" t="s">
        <v>269</v>
      </c>
      <c r="N2180" s="278" t="s">
        <v>5000</v>
      </c>
      <c r="O2180" s="278"/>
    </row>
    <row r="2181" spans="1:15" x14ac:dyDescent="0.3">
      <c r="A2181" s="278" t="s">
        <v>5618</v>
      </c>
      <c r="B2181" s="278" t="s">
        <v>5752</v>
      </c>
      <c r="C2181" s="280" t="s">
        <v>1014</v>
      </c>
      <c r="D2181" s="278" t="s">
        <v>64</v>
      </c>
      <c r="E2181" s="280" t="s">
        <v>568</v>
      </c>
      <c r="F2181" s="278" t="s">
        <v>2295</v>
      </c>
      <c r="G2181" s="278" t="s">
        <v>5753</v>
      </c>
      <c r="H2181" s="278" t="s">
        <v>48</v>
      </c>
      <c r="I2181" s="278" t="s">
        <v>5751</v>
      </c>
      <c r="J2181" s="278" t="s">
        <v>1037</v>
      </c>
      <c r="K2181" s="278" t="s">
        <v>341</v>
      </c>
      <c r="L2181" s="278" t="s">
        <v>92</v>
      </c>
      <c r="M2181" s="279" t="s">
        <v>269</v>
      </c>
      <c r="N2181" s="278" t="s">
        <v>5000</v>
      </c>
      <c r="O2181" s="278"/>
    </row>
    <row r="2182" spans="1:15" x14ac:dyDescent="0.3">
      <c r="A2182" s="278" t="s">
        <v>5618</v>
      </c>
      <c r="B2182" s="278" t="s">
        <v>5749</v>
      </c>
      <c r="C2182" s="280" t="s">
        <v>1014</v>
      </c>
      <c r="D2182" s="278" t="s">
        <v>64</v>
      </c>
      <c r="E2182" s="280" t="s">
        <v>568</v>
      </c>
      <c r="F2182" s="278" t="s">
        <v>2295</v>
      </c>
      <c r="G2182" s="278" t="s">
        <v>5750</v>
      </c>
      <c r="H2182" s="278" t="s">
        <v>48</v>
      </c>
      <c r="I2182" s="278" t="s">
        <v>5748</v>
      </c>
      <c r="J2182" s="278" t="s">
        <v>1037</v>
      </c>
      <c r="K2182" s="278" t="s">
        <v>341</v>
      </c>
      <c r="L2182" s="278" t="s">
        <v>92</v>
      </c>
      <c r="M2182" s="279" t="s">
        <v>269</v>
      </c>
      <c r="N2182" s="278" t="s">
        <v>5000</v>
      </c>
      <c r="O2182" s="278"/>
    </row>
    <row r="2183" spans="1:15" x14ac:dyDescent="0.3">
      <c r="A2183" s="278" t="s">
        <v>5618</v>
      </c>
      <c r="B2183" s="278" t="s">
        <v>5746</v>
      </c>
      <c r="C2183" s="280" t="s">
        <v>1014</v>
      </c>
      <c r="D2183" s="278" t="s">
        <v>64</v>
      </c>
      <c r="E2183" s="280" t="s">
        <v>568</v>
      </c>
      <c r="F2183" s="278" t="s">
        <v>2295</v>
      </c>
      <c r="G2183" s="278" t="s">
        <v>5747</v>
      </c>
      <c r="H2183" s="278" t="s">
        <v>48</v>
      </c>
      <c r="I2183" s="278" t="s">
        <v>5745</v>
      </c>
      <c r="J2183" s="278" t="s">
        <v>1037</v>
      </c>
      <c r="K2183" s="278" t="s">
        <v>341</v>
      </c>
      <c r="L2183" s="278" t="s">
        <v>92</v>
      </c>
      <c r="M2183" s="279" t="s">
        <v>269</v>
      </c>
      <c r="N2183" s="278" t="s">
        <v>5000</v>
      </c>
      <c r="O2183" s="278"/>
    </row>
    <row r="2184" spans="1:15" x14ac:dyDescent="0.3">
      <c r="A2184" s="278" t="s">
        <v>5618</v>
      </c>
      <c r="B2184" s="278" t="s">
        <v>5743</v>
      </c>
      <c r="C2184" s="280" t="s">
        <v>1014</v>
      </c>
      <c r="D2184" s="278" t="s">
        <v>64</v>
      </c>
      <c r="E2184" s="280" t="s">
        <v>568</v>
      </c>
      <c r="F2184" s="278" t="s">
        <v>2295</v>
      </c>
      <c r="G2184" s="278" t="s">
        <v>5744</v>
      </c>
      <c r="H2184" s="278" t="s">
        <v>48</v>
      </c>
      <c r="I2184" s="278" t="s">
        <v>5742</v>
      </c>
      <c r="J2184" s="278" t="s">
        <v>1037</v>
      </c>
      <c r="K2184" s="278" t="s">
        <v>341</v>
      </c>
      <c r="L2184" s="278" t="s">
        <v>92</v>
      </c>
      <c r="M2184" s="279" t="s">
        <v>269</v>
      </c>
      <c r="N2184" s="278" t="s">
        <v>5000</v>
      </c>
      <c r="O2184" s="278"/>
    </row>
    <row r="2185" spans="1:15" x14ac:dyDescent="0.3">
      <c r="A2185" s="278" t="s">
        <v>5618</v>
      </c>
      <c r="B2185" s="278" t="s">
        <v>5740</v>
      </c>
      <c r="C2185" s="280" t="s">
        <v>1014</v>
      </c>
      <c r="D2185" s="278" t="s">
        <v>64</v>
      </c>
      <c r="E2185" s="280" t="s">
        <v>568</v>
      </c>
      <c r="F2185" s="278" t="s">
        <v>2295</v>
      </c>
      <c r="G2185" s="278" t="s">
        <v>5741</v>
      </c>
      <c r="H2185" s="278" t="s">
        <v>48</v>
      </c>
      <c r="I2185" s="278" t="s">
        <v>5739</v>
      </c>
      <c r="J2185" s="278" t="s">
        <v>1037</v>
      </c>
      <c r="K2185" s="278" t="s">
        <v>341</v>
      </c>
      <c r="L2185" s="278" t="s">
        <v>92</v>
      </c>
      <c r="M2185" s="279" t="s">
        <v>269</v>
      </c>
      <c r="N2185" s="278" t="s">
        <v>5000</v>
      </c>
      <c r="O2185" s="278"/>
    </row>
    <row r="2186" spans="1:15" x14ac:dyDescent="0.3">
      <c r="A2186" s="278" t="s">
        <v>5618</v>
      </c>
      <c r="B2186" s="278" t="s">
        <v>5737</v>
      </c>
      <c r="C2186" s="280" t="s">
        <v>1014</v>
      </c>
      <c r="D2186" s="278" t="s">
        <v>64</v>
      </c>
      <c r="E2186" s="280" t="s">
        <v>568</v>
      </c>
      <c r="F2186" s="278" t="s">
        <v>2293</v>
      </c>
      <c r="G2186" s="278" t="s">
        <v>5738</v>
      </c>
      <c r="H2186" s="278" t="s">
        <v>48</v>
      </c>
      <c r="I2186" s="278" t="s">
        <v>5736</v>
      </c>
      <c r="J2186" s="278" t="s">
        <v>1037</v>
      </c>
      <c r="K2186" s="278" t="s">
        <v>341</v>
      </c>
      <c r="L2186" s="278" t="s">
        <v>92</v>
      </c>
      <c r="M2186" s="279" t="s">
        <v>263</v>
      </c>
      <c r="N2186" s="278" t="s">
        <v>5000</v>
      </c>
      <c r="O2186" s="278"/>
    </row>
    <row r="2187" spans="1:15" x14ac:dyDescent="0.3">
      <c r="A2187" s="278" t="s">
        <v>5618</v>
      </c>
      <c r="B2187" s="278" t="s">
        <v>5734</v>
      </c>
      <c r="C2187" s="280" t="s">
        <v>1014</v>
      </c>
      <c r="D2187" s="278" t="s">
        <v>64</v>
      </c>
      <c r="E2187" s="280" t="s">
        <v>568</v>
      </c>
      <c r="F2187" s="278" t="s">
        <v>2291</v>
      </c>
      <c r="G2187" s="278" t="s">
        <v>5735</v>
      </c>
      <c r="H2187" s="278" t="s">
        <v>48</v>
      </c>
      <c r="I2187" s="278" t="s">
        <v>5733</v>
      </c>
      <c r="J2187" s="278" t="s">
        <v>1037</v>
      </c>
      <c r="K2187" s="278" t="s">
        <v>341</v>
      </c>
      <c r="L2187" s="278" t="s">
        <v>92</v>
      </c>
      <c r="M2187" s="279" t="s">
        <v>104</v>
      </c>
      <c r="N2187" s="278" t="s">
        <v>5000</v>
      </c>
      <c r="O2187" s="278"/>
    </row>
    <row r="2188" spans="1:15" x14ac:dyDescent="0.3">
      <c r="A2188" s="278" t="s">
        <v>5618</v>
      </c>
      <c r="B2188" s="278" t="s">
        <v>5731</v>
      </c>
      <c r="C2188" s="280" t="s">
        <v>1014</v>
      </c>
      <c r="D2188" s="278" t="s">
        <v>64</v>
      </c>
      <c r="E2188" s="280" t="s">
        <v>568</v>
      </c>
      <c r="F2188" s="278" t="s">
        <v>2330</v>
      </c>
      <c r="G2188" s="278" t="s">
        <v>5732</v>
      </c>
      <c r="H2188" s="278" t="s">
        <v>48</v>
      </c>
      <c r="I2188" s="278" t="s">
        <v>5730</v>
      </c>
      <c r="J2188" s="278" t="s">
        <v>1037</v>
      </c>
      <c r="K2188" s="278" t="s">
        <v>341</v>
      </c>
      <c r="L2188" s="278" t="s">
        <v>92</v>
      </c>
      <c r="M2188" s="279" t="s">
        <v>5729</v>
      </c>
      <c r="N2188" s="278" t="s">
        <v>5000</v>
      </c>
      <c r="O2188" s="278"/>
    </row>
    <row r="2189" spans="1:15" x14ac:dyDescent="0.3">
      <c r="A2189" s="278" t="s">
        <v>5618</v>
      </c>
      <c r="B2189" s="278" t="s">
        <v>5727</v>
      </c>
      <c r="C2189" s="280" t="s">
        <v>1014</v>
      </c>
      <c r="D2189" s="278" t="s">
        <v>64</v>
      </c>
      <c r="E2189" s="280" t="s">
        <v>568</v>
      </c>
      <c r="F2189" s="278" t="s">
        <v>2275</v>
      </c>
      <c r="G2189" s="278" t="s">
        <v>5728</v>
      </c>
      <c r="H2189" s="278" t="s">
        <v>48</v>
      </c>
      <c r="I2189" s="278" t="s">
        <v>5726</v>
      </c>
      <c r="J2189" s="278" t="s">
        <v>1037</v>
      </c>
      <c r="K2189" s="278" t="s">
        <v>341</v>
      </c>
      <c r="L2189" s="278" t="s">
        <v>92</v>
      </c>
      <c r="M2189" s="279" t="s">
        <v>218</v>
      </c>
      <c r="N2189" s="278" t="s">
        <v>5000</v>
      </c>
      <c r="O2189" s="278"/>
    </row>
    <row r="2190" spans="1:15" x14ac:dyDescent="0.3">
      <c r="A2190" s="278" t="s">
        <v>5618</v>
      </c>
      <c r="B2190" s="278" t="s">
        <v>5724</v>
      </c>
      <c r="C2190" s="280" t="s">
        <v>1014</v>
      </c>
      <c r="D2190" s="278" t="s">
        <v>64</v>
      </c>
      <c r="E2190" s="280" t="s">
        <v>568</v>
      </c>
      <c r="F2190" s="278" t="s">
        <v>2275</v>
      </c>
      <c r="G2190" s="278" t="s">
        <v>5725</v>
      </c>
      <c r="H2190" s="278" t="s">
        <v>48</v>
      </c>
      <c r="I2190" s="278" t="s">
        <v>5723</v>
      </c>
      <c r="J2190" s="278" t="s">
        <v>1037</v>
      </c>
      <c r="K2190" s="278" t="s">
        <v>341</v>
      </c>
      <c r="L2190" s="278" t="s">
        <v>92</v>
      </c>
      <c r="M2190" s="279" t="s">
        <v>218</v>
      </c>
      <c r="N2190" s="278" t="s">
        <v>5000</v>
      </c>
      <c r="O2190" s="278"/>
    </row>
    <row r="2191" spans="1:15" x14ac:dyDescent="0.3">
      <c r="A2191" s="278" t="s">
        <v>5618</v>
      </c>
      <c r="B2191" s="278" t="s">
        <v>5721</v>
      </c>
      <c r="C2191" s="280" t="s">
        <v>1014</v>
      </c>
      <c r="D2191" s="278" t="s">
        <v>64</v>
      </c>
      <c r="E2191" s="280" t="s">
        <v>568</v>
      </c>
      <c r="F2191" s="278" t="s">
        <v>2275</v>
      </c>
      <c r="G2191" s="278" t="s">
        <v>5722</v>
      </c>
      <c r="H2191" s="278" t="s">
        <v>48</v>
      </c>
      <c r="I2191" s="278" t="s">
        <v>5720</v>
      </c>
      <c r="J2191" s="278" t="s">
        <v>1037</v>
      </c>
      <c r="K2191" s="278" t="s">
        <v>341</v>
      </c>
      <c r="L2191" s="278" t="s">
        <v>92</v>
      </c>
      <c r="M2191" s="279" t="s">
        <v>218</v>
      </c>
      <c r="N2191" s="278" t="s">
        <v>5000</v>
      </c>
      <c r="O2191" s="278"/>
    </row>
    <row r="2192" spans="1:15" x14ac:dyDescent="0.3">
      <c r="A2192" s="278" t="s">
        <v>5618</v>
      </c>
      <c r="B2192" s="278" t="s">
        <v>5718</v>
      </c>
      <c r="C2192" s="280" t="s">
        <v>1014</v>
      </c>
      <c r="D2192" s="278" t="s">
        <v>64</v>
      </c>
      <c r="E2192" s="280" t="s">
        <v>568</v>
      </c>
      <c r="F2192" s="278" t="s">
        <v>2275</v>
      </c>
      <c r="G2192" s="278" t="s">
        <v>5719</v>
      </c>
      <c r="H2192" s="278" t="s">
        <v>48</v>
      </c>
      <c r="I2192" s="278" t="s">
        <v>5717</v>
      </c>
      <c r="J2192" s="278" t="s">
        <v>1037</v>
      </c>
      <c r="K2192" s="278" t="s">
        <v>341</v>
      </c>
      <c r="L2192" s="278" t="s">
        <v>92</v>
      </c>
      <c r="M2192" s="279" t="s">
        <v>218</v>
      </c>
      <c r="N2192" s="278" t="s">
        <v>5000</v>
      </c>
      <c r="O2192" s="278"/>
    </row>
    <row r="2193" spans="1:15" x14ac:dyDescent="0.3">
      <c r="A2193" s="278" t="s">
        <v>5618</v>
      </c>
      <c r="B2193" s="278" t="s">
        <v>5715</v>
      </c>
      <c r="C2193" s="280" t="s">
        <v>1014</v>
      </c>
      <c r="D2193" s="278" t="s">
        <v>64</v>
      </c>
      <c r="E2193" s="280" t="s">
        <v>568</v>
      </c>
      <c r="F2193" s="278" t="s">
        <v>2275</v>
      </c>
      <c r="G2193" s="278" t="s">
        <v>5716</v>
      </c>
      <c r="H2193" s="278" t="s">
        <v>48</v>
      </c>
      <c r="I2193" s="278" t="s">
        <v>5714</v>
      </c>
      <c r="J2193" s="278" t="s">
        <v>1037</v>
      </c>
      <c r="K2193" s="278" t="s">
        <v>341</v>
      </c>
      <c r="L2193" s="278" t="s">
        <v>92</v>
      </c>
      <c r="M2193" s="279" t="s">
        <v>218</v>
      </c>
      <c r="N2193" s="278" t="s">
        <v>5000</v>
      </c>
      <c r="O2193" s="278"/>
    </row>
    <row r="2194" spans="1:15" x14ac:dyDescent="0.3">
      <c r="A2194" s="278" t="s">
        <v>5618</v>
      </c>
      <c r="B2194" s="278" t="s">
        <v>5712</v>
      </c>
      <c r="C2194" s="280" t="s">
        <v>1014</v>
      </c>
      <c r="D2194" s="278" t="s">
        <v>64</v>
      </c>
      <c r="E2194" s="280" t="s">
        <v>568</v>
      </c>
      <c r="F2194" s="278" t="s">
        <v>2325</v>
      </c>
      <c r="G2194" s="278" t="s">
        <v>5713</v>
      </c>
      <c r="H2194" s="278" t="s">
        <v>48</v>
      </c>
      <c r="I2194" s="278" t="s">
        <v>5711</v>
      </c>
      <c r="J2194" s="278" t="s">
        <v>1037</v>
      </c>
      <c r="K2194" s="278" t="s">
        <v>341</v>
      </c>
      <c r="L2194" s="278" t="s">
        <v>92</v>
      </c>
      <c r="M2194" s="279" t="s">
        <v>5440</v>
      </c>
      <c r="N2194" s="278" t="s">
        <v>5000</v>
      </c>
      <c r="O2194" s="278"/>
    </row>
    <row r="2195" spans="1:15" x14ac:dyDescent="0.3">
      <c r="A2195" s="278" t="s">
        <v>5618</v>
      </c>
      <c r="B2195" s="278" t="s">
        <v>5709</v>
      </c>
      <c r="C2195" s="280" t="s">
        <v>1014</v>
      </c>
      <c r="D2195" s="278" t="s">
        <v>64</v>
      </c>
      <c r="E2195" s="280" t="s">
        <v>568</v>
      </c>
      <c r="F2195" s="278" t="s">
        <v>2325</v>
      </c>
      <c r="G2195" s="278" t="s">
        <v>5710</v>
      </c>
      <c r="H2195" s="278" t="s">
        <v>48</v>
      </c>
      <c r="I2195" s="278" t="s">
        <v>5708</v>
      </c>
      <c r="J2195" s="278" t="s">
        <v>1037</v>
      </c>
      <c r="K2195" s="278" t="s">
        <v>341</v>
      </c>
      <c r="L2195" s="278" t="s">
        <v>92</v>
      </c>
      <c r="M2195" s="279" t="s">
        <v>5440</v>
      </c>
      <c r="N2195" s="278" t="s">
        <v>5000</v>
      </c>
      <c r="O2195" s="278"/>
    </row>
    <row r="2196" spans="1:15" x14ac:dyDescent="0.3">
      <c r="A2196" s="278" t="s">
        <v>5618</v>
      </c>
      <c r="B2196" s="278" t="s">
        <v>5706</v>
      </c>
      <c r="C2196" s="280" t="s">
        <v>1014</v>
      </c>
      <c r="D2196" s="278" t="s">
        <v>64</v>
      </c>
      <c r="E2196" s="280" t="s">
        <v>568</v>
      </c>
      <c r="F2196" s="278" t="s">
        <v>2325</v>
      </c>
      <c r="G2196" s="278" t="s">
        <v>5707</v>
      </c>
      <c r="H2196" s="278" t="s">
        <v>48</v>
      </c>
      <c r="I2196" s="278" t="s">
        <v>5705</v>
      </c>
      <c r="J2196" s="278" t="s">
        <v>1037</v>
      </c>
      <c r="K2196" s="278" t="s">
        <v>341</v>
      </c>
      <c r="L2196" s="278" t="s">
        <v>92</v>
      </c>
      <c r="M2196" s="279" t="s">
        <v>5440</v>
      </c>
      <c r="N2196" s="278" t="s">
        <v>5000</v>
      </c>
      <c r="O2196" s="278"/>
    </row>
    <row r="2197" spans="1:15" x14ac:dyDescent="0.3">
      <c r="A2197" s="278" t="s">
        <v>5618</v>
      </c>
      <c r="B2197" s="278" t="s">
        <v>5703</v>
      </c>
      <c r="C2197" s="280" t="s">
        <v>1014</v>
      </c>
      <c r="D2197" s="278" t="s">
        <v>64</v>
      </c>
      <c r="E2197" s="280" t="s">
        <v>568</v>
      </c>
      <c r="F2197" s="278" t="s">
        <v>2325</v>
      </c>
      <c r="G2197" s="278" t="s">
        <v>5704</v>
      </c>
      <c r="H2197" s="278" t="s">
        <v>48</v>
      </c>
      <c r="I2197" s="278" t="s">
        <v>5702</v>
      </c>
      <c r="J2197" s="278" t="s">
        <v>1037</v>
      </c>
      <c r="K2197" s="278" t="s">
        <v>341</v>
      </c>
      <c r="L2197" s="278" t="s">
        <v>92</v>
      </c>
      <c r="M2197" s="279" t="s">
        <v>5440</v>
      </c>
      <c r="N2197" s="278" t="s">
        <v>5000</v>
      </c>
      <c r="O2197" s="278"/>
    </row>
    <row r="2198" spans="1:15" x14ac:dyDescent="0.3">
      <c r="A2198" s="278" t="s">
        <v>5618</v>
      </c>
      <c r="B2198" s="278" t="s">
        <v>5700</v>
      </c>
      <c r="C2198" s="280" t="s">
        <v>1014</v>
      </c>
      <c r="D2198" s="278" t="s">
        <v>64</v>
      </c>
      <c r="E2198" s="280" t="s">
        <v>568</v>
      </c>
      <c r="F2198" s="278" t="s">
        <v>2325</v>
      </c>
      <c r="G2198" s="278" t="s">
        <v>5701</v>
      </c>
      <c r="H2198" s="278" t="s">
        <v>48</v>
      </c>
      <c r="I2198" s="278" t="s">
        <v>5699</v>
      </c>
      <c r="J2198" s="278" t="s">
        <v>1037</v>
      </c>
      <c r="K2198" s="278" t="s">
        <v>341</v>
      </c>
      <c r="L2198" s="278" t="s">
        <v>92</v>
      </c>
      <c r="M2198" s="279" t="s">
        <v>5440</v>
      </c>
      <c r="N2198" s="278" t="s">
        <v>5000</v>
      </c>
      <c r="O2198" s="278"/>
    </row>
    <row r="2199" spans="1:15" x14ac:dyDescent="0.3">
      <c r="A2199" s="278" t="s">
        <v>5618</v>
      </c>
      <c r="B2199" s="278" t="s">
        <v>1041</v>
      </c>
      <c r="C2199" s="280" t="s">
        <v>1161</v>
      </c>
      <c r="D2199" s="278" t="s">
        <v>64</v>
      </c>
      <c r="E2199" s="280" t="s">
        <v>568</v>
      </c>
      <c r="F2199" s="278" t="s">
        <v>2276</v>
      </c>
      <c r="G2199" s="278" t="s">
        <v>5698</v>
      </c>
      <c r="H2199" s="278" t="s">
        <v>48</v>
      </c>
      <c r="I2199" s="278" t="s">
        <v>5697</v>
      </c>
      <c r="J2199" s="278" t="s">
        <v>1037</v>
      </c>
      <c r="K2199" s="278" t="s">
        <v>341</v>
      </c>
      <c r="L2199" s="278" t="s">
        <v>92</v>
      </c>
      <c r="M2199" s="279" t="s">
        <v>220</v>
      </c>
      <c r="N2199" s="278" t="s">
        <v>5000</v>
      </c>
      <c r="O2199" s="278"/>
    </row>
    <row r="2200" spans="1:15" x14ac:dyDescent="0.3">
      <c r="A2200" s="278" t="s">
        <v>5618</v>
      </c>
      <c r="B2200" s="278" t="s">
        <v>5695</v>
      </c>
      <c r="C2200" s="280" t="s">
        <v>1161</v>
      </c>
      <c r="D2200" s="278" t="s">
        <v>64</v>
      </c>
      <c r="E2200" s="280" t="s">
        <v>568</v>
      </c>
      <c r="F2200" s="278" t="s">
        <v>2276</v>
      </c>
      <c r="G2200" s="278" t="s">
        <v>5696</v>
      </c>
      <c r="H2200" s="278" t="s">
        <v>48</v>
      </c>
      <c r="I2200" s="278" t="s">
        <v>5694</v>
      </c>
      <c r="J2200" s="278" t="s">
        <v>1037</v>
      </c>
      <c r="K2200" s="278" t="s">
        <v>341</v>
      </c>
      <c r="L2200" s="278" t="s">
        <v>92</v>
      </c>
      <c r="M2200" s="279" t="s">
        <v>220</v>
      </c>
      <c r="N2200" s="278" t="s">
        <v>5000</v>
      </c>
      <c r="O2200" s="278"/>
    </row>
    <row r="2201" spans="1:15" x14ac:dyDescent="0.3">
      <c r="A2201" s="278" t="s">
        <v>5618</v>
      </c>
      <c r="B2201" s="278" t="s">
        <v>5692</v>
      </c>
      <c r="C2201" s="280" t="s">
        <v>1161</v>
      </c>
      <c r="D2201" s="278" t="s">
        <v>64</v>
      </c>
      <c r="E2201" s="280" t="s">
        <v>568</v>
      </c>
      <c r="F2201" s="278" t="s">
        <v>2276</v>
      </c>
      <c r="G2201" s="278" t="s">
        <v>5693</v>
      </c>
      <c r="H2201" s="278" t="s">
        <v>48</v>
      </c>
      <c r="I2201" s="278" t="s">
        <v>5691</v>
      </c>
      <c r="J2201" s="278" t="s">
        <v>1037</v>
      </c>
      <c r="K2201" s="278" t="s">
        <v>341</v>
      </c>
      <c r="L2201" s="278" t="s">
        <v>92</v>
      </c>
      <c r="M2201" s="279" t="s">
        <v>220</v>
      </c>
      <c r="N2201" s="278" t="s">
        <v>5000</v>
      </c>
      <c r="O2201" s="278"/>
    </row>
    <row r="2202" spans="1:15" x14ac:dyDescent="0.3">
      <c r="A2202" s="278" t="s">
        <v>5618</v>
      </c>
      <c r="B2202" s="278" t="s">
        <v>5689</v>
      </c>
      <c r="C2202" s="280" t="s">
        <v>1014</v>
      </c>
      <c r="D2202" s="278" t="s">
        <v>64</v>
      </c>
      <c r="E2202" s="280" t="s">
        <v>568</v>
      </c>
      <c r="F2202" s="278" t="s">
        <v>2276</v>
      </c>
      <c r="G2202" s="278" t="s">
        <v>5690</v>
      </c>
      <c r="H2202" s="278" t="s">
        <v>48</v>
      </c>
      <c r="I2202" s="278" t="s">
        <v>5688</v>
      </c>
      <c r="J2202" s="278" t="s">
        <v>1037</v>
      </c>
      <c r="K2202" s="278" t="s">
        <v>341</v>
      </c>
      <c r="L2202" s="278" t="s">
        <v>92</v>
      </c>
      <c r="M2202" s="279" t="s">
        <v>220</v>
      </c>
      <c r="N2202" s="278" t="s">
        <v>5000</v>
      </c>
      <c r="O2202" s="278"/>
    </row>
    <row r="2203" spans="1:15" x14ac:dyDescent="0.3">
      <c r="A2203" s="278" t="s">
        <v>5618</v>
      </c>
      <c r="B2203" s="278" t="s">
        <v>5686</v>
      </c>
      <c r="C2203" s="280" t="s">
        <v>1161</v>
      </c>
      <c r="D2203" s="278" t="s">
        <v>64</v>
      </c>
      <c r="E2203" s="280" t="s">
        <v>568</v>
      </c>
      <c r="F2203" s="278" t="s">
        <v>2276</v>
      </c>
      <c r="G2203" s="278" t="s">
        <v>5687</v>
      </c>
      <c r="H2203" s="278" t="s">
        <v>48</v>
      </c>
      <c r="I2203" s="278" t="s">
        <v>5685</v>
      </c>
      <c r="J2203" s="278" t="s">
        <v>1037</v>
      </c>
      <c r="K2203" s="278" t="s">
        <v>341</v>
      </c>
      <c r="L2203" s="278" t="s">
        <v>92</v>
      </c>
      <c r="M2203" s="279" t="s">
        <v>220</v>
      </c>
      <c r="N2203" s="278" t="s">
        <v>5000</v>
      </c>
      <c r="O2203" s="278"/>
    </row>
    <row r="2204" spans="1:15" x14ac:dyDescent="0.3">
      <c r="A2204" s="278" t="s">
        <v>5618</v>
      </c>
      <c r="B2204" s="278" t="s">
        <v>5683</v>
      </c>
      <c r="C2204" s="280" t="s">
        <v>1014</v>
      </c>
      <c r="D2204" s="278" t="s">
        <v>64</v>
      </c>
      <c r="E2204" s="280" t="s">
        <v>568</v>
      </c>
      <c r="F2204" s="278" t="s">
        <v>2276</v>
      </c>
      <c r="G2204" s="278" t="s">
        <v>5684</v>
      </c>
      <c r="H2204" s="278" t="s">
        <v>48</v>
      </c>
      <c r="I2204" s="278" t="s">
        <v>5682</v>
      </c>
      <c r="J2204" s="278" t="s">
        <v>1037</v>
      </c>
      <c r="K2204" s="278" t="s">
        <v>341</v>
      </c>
      <c r="L2204" s="278" t="s">
        <v>92</v>
      </c>
      <c r="M2204" s="279" t="s">
        <v>220</v>
      </c>
      <c r="N2204" s="278" t="s">
        <v>5000</v>
      </c>
      <c r="O2204" s="278"/>
    </row>
    <row r="2205" spans="1:15" x14ac:dyDescent="0.3">
      <c r="A2205" s="278" t="s">
        <v>5618</v>
      </c>
      <c r="B2205" s="278" t="s">
        <v>5680</v>
      </c>
      <c r="C2205" s="280" t="s">
        <v>1161</v>
      </c>
      <c r="D2205" s="278" t="s">
        <v>64</v>
      </c>
      <c r="E2205" s="280" t="s">
        <v>568</v>
      </c>
      <c r="F2205" s="278" t="s">
        <v>2276</v>
      </c>
      <c r="G2205" s="278" t="s">
        <v>5681</v>
      </c>
      <c r="H2205" s="278" t="s">
        <v>48</v>
      </c>
      <c r="I2205" s="278" t="s">
        <v>5679</v>
      </c>
      <c r="J2205" s="278" t="s">
        <v>1037</v>
      </c>
      <c r="K2205" s="278" t="s">
        <v>341</v>
      </c>
      <c r="L2205" s="278" t="s">
        <v>92</v>
      </c>
      <c r="M2205" s="279" t="s">
        <v>220</v>
      </c>
      <c r="N2205" s="278" t="s">
        <v>5000</v>
      </c>
      <c r="O2205" s="278"/>
    </row>
    <row r="2206" spans="1:15" x14ac:dyDescent="0.3">
      <c r="A2206" s="278" t="s">
        <v>5618</v>
      </c>
      <c r="B2206" s="278" t="s">
        <v>5677</v>
      </c>
      <c r="C2206" s="280" t="s">
        <v>1014</v>
      </c>
      <c r="D2206" s="278" t="s">
        <v>64</v>
      </c>
      <c r="E2206" s="280" t="s">
        <v>568</v>
      </c>
      <c r="F2206" s="278" t="s">
        <v>2276</v>
      </c>
      <c r="G2206" s="278" t="s">
        <v>5678</v>
      </c>
      <c r="H2206" s="278" t="s">
        <v>48</v>
      </c>
      <c r="I2206" s="278" t="s">
        <v>5676</v>
      </c>
      <c r="J2206" s="278" t="s">
        <v>1037</v>
      </c>
      <c r="K2206" s="278" t="s">
        <v>341</v>
      </c>
      <c r="L2206" s="278" t="s">
        <v>92</v>
      </c>
      <c r="M2206" s="279" t="s">
        <v>220</v>
      </c>
      <c r="N2206" s="278" t="s">
        <v>5000</v>
      </c>
      <c r="O2206" s="278"/>
    </row>
    <row r="2207" spans="1:15" x14ac:dyDescent="0.3">
      <c r="A2207" s="278" t="s">
        <v>5618</v>
      </c>
      <c r="B2207" s="278" t="s">
        <v>5673</v>
      </c>
      <c r="C2207" s="280" t="s">
        <v>1161</v>
      </c>
      <c r="D2207" s="278" t="s">
        <v>64</v>
      </c>
      <c r="E2207" s="280" t="s">
        <v>568</v>
      </c>
      <c r="F2207" s="278" t="s">
        <v>2276</v>
      </c>
      <c r="G2207" s="278" t="s">
        <v>5674</v>
      </c>
      <c r="H2207" s="278" t="s">
        <v>48</v>
      </c>
      <c r="I2207" s="278" t="s">
        <v>5675</v>
      </c>
      <c r="J2207" s="278" t="s">
        <v>1037</v>
      </c>
      <c r="K2207" s="278" t="s">
        <v>341</v>
      </c>
      <c r="L2207" s="278" t="s">
        <v>92</v>
      </c>
      <c r="M2207" s="279" t="s">
        <v>220</v>
      </c>
      <c r="N2207" s="278" t="s">
        <v>5000</v>
      </c>
      <c r="O2207" s="278"/>
    </row>
    <row r="2208" spans="1:15" x14ac:dyDescent="0.3">
      <c r="A2208" s="278" t="s">
        <v>5618</v>
      </c>
      <c r="B2208" s="278" t="s">
        <v>5671</v>
      </c>
      <c r="C2208" s="280" t="s">
        <v>1161</v>
      </c>
      <c r="D2208" s="278" t="s">
        <v>64</v>
      </c>
      <c r="E2208" s="280" t="s">
        <v>568</v>
      </c>
      <c r="F2208" s="278" t="s">
        <v>2276</v>
      </c>
      <c r="G2208" s="278" t="s">
        <v>5672</v>
      </c>
      <c r="H2208" s="278" t="s">
        <v>48</v>
      </c>
      <c r="I2208" s="278" t="s">
        <v>5670</v>
      </c>
      <c r="J2208" s="278" t="s">
        <v>1037</v>
      </c>
      <c r="K2208" s="278" t="s">
        <v>341</v>
      </c>
      <c r="L2208" s="278" t="s">
        <v>92</v>
      </c>
      <c r="M2208" s="279" t="s">
        <v>220</v>
      </c>
      <c r="N2208" s="278" t="s">
        <v>5000</v>
      </c>
      <c r="O2208" s="278"/>
    </row>
    <row r="2209" spans="1:15" x14ac:dyDescent="0.3">
      <c r="A2209" s="278" t="s">
        <v>5618</v>
      </c>
      <c r="B2209" s="278" t="s">
        <v>5668</v>
      </c>
      <c r="C2209" s="280" t="s">
        <v>1161</v>
      </c>
      <c r="D2209" s="278" t="s">
        <v>64</v>
      </c>
      <c r="E2209" s="280" t="s">
        <v>568</v>
      </c>
      <c r="F2209" s="278" t="s">
        <v>2276</v>
      </c>
      <c r="G2209" s="278" t="s">
        <v>5669</v>
      </c>
      <c r="H2209" s="278" t="s">
        <v>48</v>
      </c>
      <c r="I2209" s="278" t="s">
        <v>5667</v>
      </c>
      <c r="J2209" s="278" t="s">
        <v>1037</v>
      </c>
      <c r="K2209" s="278" t="s">
        <v>341</v>
      </c>
      <c r="L2209" s="278" t="s">
        <v>92</v>
      </c>
      <c r="M2209" s="279" t="s">
        <v>220</v>
      </c>
      <c r="N2209" s="278" t="s">
        <v>5000</v>
      </c>
      <c r="O2209" s="278"/>
    </row>
    <row r="2210" spans="1:15" x14ac:dyDescent="0.3">
      <c r="A2210" s="278" t="s">
        <v>5618</v>
      </c>
      <c r="B2210" s="278" t="s">
        <v>5665</v>
      </c>
      <c r="C2210" s="280" t="s">
        <v>1014</v>
      </c>
      <c r="D2210" s="278" t="s">
        <v>64</v>
      </c>
      <c r="E2210" s="280" t="s">
        <v>568</v>
      </c>
      <c r="F2210" s="278" t="s">
        <v>2276</v>
      </c>
      <c r="G2210" s="278" t="s">
        <v>5666</v>
      </c>
      <c r="H2210" s="278" t="s">
        <v>48</v>
      </c>
      <c r="I2210" s="278" t="s">
        <v>5664</v>
      </c>
      <c r="J2210" s="278" t="s">
        <v>1037</v>
      </c>
      <c r="K2210" s="278" t="s">
        <v>341</v>
      </c>
      <c r="L2210" s="278" t="s">
        <v>92</v>
      </c>
      <c r="M2210" s="279" t="s">
        <v>220</v>
      </c>
      <c r="N2210" s="278" t="s">
        <v>5000</v>
      </c>
      <c r="O2210" s="278"/>
    </row>
    <row r="2211" spans="1:15" x14ac:dyDescent="0.3">
      <c r="A2211" s="278" t="s">
        <v>5618</v>
      </c>
      <c r="B2211" s="278" t="s">
        <v>5662</v>
      </c>
      <c r="C2211" s="280" t="s">
        <v>1161</v>
      </c>
      <c r="D2211" s="278" t="s">
        <v>64</v>
      </c>
      <c r="E2211" s="280" t="s">
        <v>568</v>
      </c>
      <c r="F2211" s="278" t="s">
        <v>2276</v>
      </c>
      <c r="G2211" s="278" t="s">
        <v>5663</v>
      </c>
      <c r="H2211" s="278" t="s">
        <v>48</v>
      </c>
      <c r="I2211" s="278" t="s">
        <v>5661</v>
      </c>
      <c r="J2211" s="278" t="s">
        <v>1037</v>
      </c>
      <c r="K2211" s="278" t="s">
        <v>341</v>
      </c>
      <c r="L2211" s="278" t="s">
        <v>92</v>
      </c>
      <c r="M2211" s="279" t="s">
        <v>220</v>
      </c>
      <c r="N2211" s="278" t="s">
        <v>5000</v>
      </c>
      <c r="O2211" s="278"/>
    </row>
    <row r="2212" spans="1:15" x14ac:dyDescent="0.3">
      <c r="A2212" s="278" t="s">
        <v>5618</v>
      </c>
      <c r="B2212" s="278" t="s">
        <v>5659</v>
      </c>
      <c r="C2212" s="280" t="s">
        <v>1014</v>
      </c>
      <c r="D2212" s="278" t="s">
        <v>64</v>
      </c>
      <c r="E2212" s="280" t="s">
        <v>568</v>
      </c>
      <c r="F2212" s="278" t="s">
        <v>2276</v>
      </c>
      <c r="G2212" s="278" t="s">
        <v>5660</v>
      </c>
      <c r="H2212" s="278" t="s">
        <v>48</v>
      </c>
      <c r="I2212" s="278" t="s">
        <v>5658</v>
      </c>
      <c r="J2212" s="278" t="s">
        <v>1037</v>
      </c>
      <c r="K2212" s="278" t="s">
        <v>341</v>
      </c>
      <c r="L2212" s="278" t="s">
        <v>92</v>
      </c>
      <c r="M2212" s="279" t="s">
        <v>220</v>
      </c>
      <c r="N2212" s="278" t="s">
        <v>5000</v>
      </c>
      <c r="O2212" s="278"/>
    </row>
    <row r="2213" spans="1:15" x14ac:dyDescent="0.3">
      <c r="A2213" s="278" t="s">
        <v>5618</v>
      </c>
      <c r="B2213" s="278" t="s">
        <v>5656</v>
      </c>
      <c r="C2213" s="280" t="s">
        <v>1014</v>
      </c>
      <c r="D2213" s="278" t="s">
        <v>64</v>
      </c>
      <c r="E2213" s="280" t="s">
        <v>568</v>
      </c>
      <c r="F2213" s="278" t="s">
        <v>2276</v>
      </c>
      <c r="G2213" s="278" t="s">
        <v>5657</v>
      </c>
      <c r="H2213" s="278" t="s">
        <v>48</v>
      </c>
      <c r="I2213" s="278" t="s">
        <v>5655</v>
      </c>
      <c r="J2213" s="278" t="s">
        <v>1037</v>
      </c>
      <c r="K2213" s="278" t="s">
        <v>341</v>
      </c>
      <c r="L2213" s="278" t="s">
        <v>92</v>
      </c>
      <c r="M2213" s="279" t="s">
        <v>220</v>
      </c>
      <c r="N2213" s="278" t="s">
        <v>5000</v>
      </c>
      <c r="O2213" s="278"/>
    </row>
    <row r="2214" spans="1:15" x14ac:dyDescent="0.3">
      <c r="A2214" s="278" t="s">
        <v>5618</v>
      </c>
      <c r="B2214" s="278" t="s">
        <v>5653</v>
      </c>
      <c r="C2214" s="280" t="s">
        <v>1161</v>
      </c>
      <c r="D2214" s="278" t="s">
        <v>64</v>
      </c>
      <c r="E2214" s="280" t="s">
        <v>568</v>
      </c>
      <c r="F2214" s="278" t="s">
        <v>2276</v>
      </c>
      <c r="G2214" s="278" t="s">
        <v>5654</v>
      </c>
      <c r="H2214" s="278" t="s">
        <v>48</v>
      </c>
      <c r="I2214" s="278" t="s">
        <v>5652</v>
      </c>
      <c r="J2214" s="278" t="s">
        <v>1037</v>
      </c>
      <c r="K2214" s="278" t="s">
        <v>341</v>
      </c>
      <c r="L2214" s="278" t="s">
        <v>92</v>
      </c>
      <c r="M2214" s="279" t="s">
        <v>220</v>
      </c>
      <c r="N2214" s="278" t="s">
        <v>5000</v>
      </c>
      <c r="O2214" s="278"/>
    </row>
    <row r="2215" spans="1:15" x14ac:dyDescent="0.3">
      <c r="A2215" s="278" t="s">
        <v>5618</v>
      </c>
      <c r="B2215" s="278" t="s">
        <v>5650</v>
      </c>
      <c r="C2215" s="280" t="s">
        <v>1014</v>
      </c>
      <c r="D2215" s="278" t="s">
        <v>64</v>
      </c>
      <c r="E2215" s="280" t="s">
        <v>568</v>
      </c>
      <c r="F2215" s="278" t="s">
        <v>2276</v>
      </c>
      <c r="G2215" s="278" t="s">
        <v>5651</v>
      </c>
      <c r="H2215" s="278" t="s">
        <v>48</v>
      </c>
      <c r="I2215" s="278" t="s">
        <v>5649</v>
      </c>
      <c r="J2215" s="278" t="s">
        <v>1037</v>
      </c>
      <c r="K2215" s="278" t="s">
        <v>341</v>
      </c>
      <c r="L2215" s="278" t="s">
        <v>92</v>
      </c>
      <c r="M2215" s="279" t="s">
        <v>220</v>
      </c>
      <c r="N2215" s="278" t="s">
        <v>5000</v>
      </c>
      <c r="O2215" s="278"/>
    </row>
    <row r="2216" spans="1:15" x14ac:dyDescent="0.3">
      <c r="A2216" s="278" t="s">
        <v>5618</v>
      </c>
      <c r="B2216" s="278" t="s">
        <v>5647</v>
      </c>
      <c r="C2216" s="280" t="s">
        <v>1161</v>
      </c>
      <c r="D2216" s="278" t="s">
        <v>64</v>
      </c>
      <c r="E2216" s="280" t="s">
        <v>568</v>
      </c>
      <c r="F2216" s="278" t="s">
        <v>2276</v>
      </c>
      <c r="G2216" s="278" t="s">
        <v>5648</v>
      </c>
      <c r="H2216" s="278" t="s">
        <v>48</v>
      </c>
      <c r="I2216" s="278" t="s">
        <v>5646</v>
      </c>
      <c r="J2216" s="278" t="s">
        <v>1037</v>
      </c>
      <c r="K2216" s="278" t="s">
        <v>341</v>
      </c>
      <c r="L2216" s="278" t="s">
        <v>92</v>
      </c>
      <c r="M2216" s="279" t="s">
        <v>220</v>
      </c>
      <c r="N2216" s="278" t="s">
        <v>5000</v>
      </c>
      <c r="O2216" s="278"/>
    </row>
    <row r="2217" spans="1:15" x14ac:dyDescent="0.3">
      <c r="A2217" s="278" t="s">
        <v>5618</v>
      </c>
      <c r="B2217" s="278" t="s">
        <v>5644</v>
      </c>
      <c r="C2217" s="280" t="s">
        <v>1014</v>
      </c>
      <c r="D2217" s="278" t="s">
        <v>64</v>
      </c>
      <c r="E2217" s="280" t="s">
        <v>568</v>
      </c>
      <c r="F2217" s="278" t="s">
        <v>2276</v>
      </c>
      <c r="G2217" s="278" t="s">
        <v>5645</v>
      </c>
      <c r="H2217" s="278" t="s">
        <v>48</v>
      </c>
      <c r="I2217" s="278" t="s">
        <v>5643</v>
      </c>
      <c r="J2217" s="278" t="s">
        <v>1037</v>
      </c>
      <c r="K2217" s="278" t="s">
        <v>341</v>
      </c>
      <c r="L2217" s="278" t="s">
        <v>92</v>
      </c>
      <c r="M2217" s="279" t="s">
        <v>220</v>
      </c>
      <c r="N2217" s="278" t="s">
        <v>5000</v>
      </c>
      <c r="O2217" s="278"/>
    </row>
    <row r="2218" spans="1:15" x14ac:dyDescent="0.3">
      <c r="A2218" s="278" t="s">
        <v>5618</v>
      </c>
      <c r="B2218" s="278" t="s">
        <v>5641</v>
      </c>
      <c r="C2218" s="280" t="s">
        <v>1161</v>
      </c>
      <c r="D2218" s="278" t="s">
        <v>64</v>
      </c>
      <c r="E2218" s="280" t="s">
        <v>568</v>
      </c>
      <c r="F2218" s="278" t="s">
        <v>2276</v>
      </c>
      <c r="G2218" s="278" t="s">
        <v>5642</v>
      </c>
      <c r="H2218" s="278" t="s">
        <v>48</v>
      </c>
      <c r="I2218" s="278" t="s">
        <v>5640</v>
      </c>
      <c r="J2218" s="278" t="s">
        <v>1037</v>
      </c>
      <c r="K2218" s="278" t="s">
        <v>341</v>
      </c>
      <c r="L2218" s="278" t="s">
        <v>92</v>
      </c>
      <c r="M2218" s="279" t="s">
        <v>220</v>
      </c>
      <c r="N2218" s="278" t="s">
        <v>5000</v>
      </c>
      <c r="O2218" s="278"/>
    </row>
    <row r="2219" spans="1:15" x14ac:dyDescent="0.3">
      <c r="A2219" s="278" t="s">
        <v>5618</v>
      </c>
      <c r="B2219" s="278" t="s">
        <v>5638</v>
      </c>
      <c r="C2219" s="280" t="s">
        <v>1161</v>
      </c>
      <c r="D2219" s="278" t="s">
        <v>64</v>
      </c>
      <c r="E2219" s="280" t="s">
        <v>568</v>
      </c>
      <c r="F2219" s="278" t="s">
        <v>2276</v>
      </c>
      <c r="G2219" s="278" t="s">
        <v>5639</v>
      </c>
      <c r="H2219" s="278" t="s">
        <v>48</v>
      </c>
      <c r="I2219" s="278" t="s">
        <v>5637</v>
      </c>
      <c r="J2219" s="278" t="s">
        <v>1037</v>
      </c>
      <c r="K2219" s="278" t="s">
        <v>341</v>
      </c>
      <c r="L2219" s="278" t="s">
        <v>92</v>
      </c>
      <c r="M2219" s="279" t="s">
        <v>220</v>
      </c>
      <c r="N2219" s="278" t="s">
        <v>5000</v>
      </c>
      <c r="O2219" s="278"/>
    </row>
    <row r="2220" spans="1:15" x14ac:dyDescent="0.3">
      <c r="A2220" s="278" t="s">
        <v>5618</v>
      </c>
      <c r="B2220" s="278" t="s">
        <v>5635</v>
      </c>
      <c r="C2220" s="280" t="s">
        <v>1014</v>
      </c>
      <c r="D2220" s="278" t="s">
        <v>64</v>
      </c>
      <c r="E2220" s="280" t="s">
        <v>568</v>
      </c>
      <c r="F2220" s="278" t="s">
        <v>2276</v>
      </c>
      <c r="G2220" s="278" t="s">
        <v>5636</v>
      </c>
      <c r="H2220" s="278" t="s">
        <v>48</v>
      </c>
      <c r="I2220" s="278" t="s">
        <v>5634</v>
      </c>
      <c r="J2220" s="278" t="s">
        <v>1037</v>
      </c>
      <c r="K2220" s="278" t="s">
        <v>341</v>
      </c>
      <c r="L2220" s="278" t="s">
        <v>92</v>
      </c>
      <c r="M2220" s="279" t="s">
        <v>220</v>
      </c>
      <c r="N2220" s="278" t="s">
        <v>5000</v>
      </c>
      <c r="O2220" s="278"/>
    </row>
    <row r="2221" spans="1:15" x14ac:dyDescent="0.3">
      <c r="A2221" s="278" t="s">
        <v>5618</v>
      </c>
      <c r="B2221" s="278" t="s">
        <v>5632</v>
      </c>
      <c r="C2221" s="280" t="s">
        <v>1161</v>
      </c>
      <c r="D2221" s="278" t="s">
        <v>64</v>
      </c>
      <c r="E2221" s="280" t="s">
        <v>568</v>
      </c>
      <c r="F2221" s="278" t="s">
        <v>2276</v>
      </c>
      <c r="G2221" s="278" t="s">
        <v>5633</v>
      </c>
      <c r="H2221" s="278" t="s">
        <v>48</v>
      </c>
      <c r="I2221" s="278" t="s">
        <v>5631</v>
      </c>
      <c r="J2221" s="278" t="s">
        <v>1037</v>
      </c>
      <c r="K2221" s="278" t="s">
        <v>341</v>
      </c>
      <c r="L2221" s="278" t="s">
        <v>92</v>
      </c>
      <c r="M2221" s="279" t="s">
        <v>220</v>
      </c>
      <c r="N2221" s="278" t="s">
        <v>5000</v>
      </c>
      <c r="O2221" s="278"/>
    </row>
    <row r="2222" spans="1:15" x14ac:dyDescent="0.3">
      <c r="A2222" s="278" t="s">
        <v>5618</v>
      </c>
      <c r="B2222" s="278" t="s">
        <v>5629</v>
      </c>
      <c r="C2222" s="280" t="s">
        <v>1014</v>
      </c>
      <c r="D2222" s="278" t="s">
        <v>64</v>
      </c>
      <c r="E2222" s="280" t="s">
        <v>568</v>
      </c>
      <c r="F2222" s="278" t="s">
        <v>2276</v>
      </c>
      <c r="G2222" s="278" t="s">
        <v>5630</v>
      </c>
      <c r="H2222" s="278" t="s">
        <v>48</v>
      </c>
      <c r="I2222" s="278" t="s">
        <v>5628</v>
      </c>
      <c r="J2222" s="278" t="s">
        <v>1037</v>
      </c>
      <c r="K2222" s="278" t="s">
        <v>341</v>
      </c>
      <c r="L2222" s="278" t="s">
        <v>92</v>
      </c>
      <c r="M2222" s="279" t="s">
        <v>220</v>
      </c>
      <c r="N2222" s="278" t="s">
        <v>5000</v>
      </c>
      <c r="O2222" s="278"/>
    </row>
    <row r="2223" spans="1:15" x14ac:dyDescent="0.3">
      <c r="A2223" s="278" t="s">
        <v>5618</v>
      </c>
      <c r="B2223" s="278" t="s">
        <v>5626</v>
      </c>
      <c r="C2223" s="280" t="s">
        <v>1161</v>
      </c>
      <c r="D2223" s="278" t="s">
        <v>64</v>
      </c>
      <c r="E2223" s="280" t="s">
        <v>568</v>
      </c>
      <c r="F2223" s="278" t="s">
        <v>2325</v>
      </c>
      <c r="G2223" s="278" t="s">
        <v>5627</v>
      </c>
      <c r="H2223" s="278" t="s">
        <v>48</v>
      </c>
      <c r="I2223" s="278" t="s">
        <v>5625</v>
      </c>
      <c r="J2223" s="278" t="s">
        <v>1037</v>
      </c>
      <c r="K2223" s="278" t="s">
        <v>341</v>
      </c>
      <c r="L2223" s="278" t="s">
        <v>92</v>
      </c>
      <c r="M2223" s="279" t="s">
        <v>5440</v>
      </c>
      <c r="N2223" s="278" t="s">
        <v>5000</v>
      </c>
      <c r="O2223" s="278"/>
    </row>
    <row r="2224" spans="1:15" x14ac:dyDescent="0.3">
      <c r="A2224" s="278" t="s">
        <v>5618</v>
      </c>
      <c r="B2224" s="278" t="s">
        <v>5623</v>
      </c>
      <c r="C2224" s="280" t="s">
        <v>1014</v>
      </c>
      <c r="D2224" s="278" t="s">
        <v>64</v>
      </c>
      <c r="E2224" s="280" t="s">
        <v>568</v>
      </c>
      <c r="F2224" s="278" t="s">
        <v>2299</v>
      </c>
      <c r="G2224" s="278" t="s">
        <v>5624</v>
      </c>
      <c r="H2224" s="278" t="s">
        <v>48</v>
      </c>
      <c r="I2224" s="278" t="s">
        <v>5622</v>
      </c>
      <c r="J2224" s="278" t="s">
        <v>1037</v>
      </c>
      <c r="K2224" s="278" t="s">
        <v>341</v>
      </c>
      <c r="L2224" s="278" t="s">
        <v>92</v>
      </c>
      <c r="M2224" s="279" t="s">
        <v>281</v>
      </c>
      <c r="N2224" s="278" t="s">
        <v>5000</v>
      </c>
      <c r="O2224" s="278"/>
    </row>
    <row r="2225" spans="1:15" x14ac:dyDescent="0.3">
      <c r="A2225" s="278" t="s">
        <v>5618</v>
      </c>
      <c r="B2225" s="278" t="s">
        <v>1016</v>
      </c>
      <c r="C2225" s="280" t="s">
        <v>1161</v>
      </c>
      <c r="D2225" s="278" t="s">
        <v>64</v>
      </c>
      <c r="E2225" s="280" t="s">
        <v>568</v>
      </c>
      <c r="F2225" s="278" t="s">
        <v>2290</v>
      </c>
      <c r="G2225" s="278" t="s">
        <v>5621</v>
      </c>
      <c r="H2225" s="278" t="s">
        <v>48</v>
      </c>
      <c r="I2225" s="278" t="s">
        <v>5620</v>
      </c>
      <c r="J2225" s="278" t="s">
        <v>1037</v>
      </c>
      <c r="K2225" s="278" t="s">
        <v>341</v>
      </c>
      <c r="L2225" s="278" t="s">
        <v>92</v>
      </c>
      <c r="M2225" s="279" t="s">
        <v>104</v>
      </c>
      <c r="N2225" s="278" t="s">
        <v>5000</v>
      </c>
      <c r="O2225" s="278"/>
    </row>
    <row r="2226" spans="1:15" x14ac:dyDescent="0.3">
      <c r="A2226" s="278" t="s">
        <v>5618</v>
      </c>
      <c r="B2226" s="278" t="s">
        <v>5617</v>
      </c>
      <c r="C2226" s="280" t="s">
        <v>1161</v>
      </c>
      <c r="D2226" s="278" t="s">
        <v>64</v>
      </c>
      <c r="E2226" s="280" t="s">
        <v>568</v>
      </c>
      <c r="F2226" s="278" t="s">
        <v>2325</v>
      </c>
      <c r="G2226" s="278" t="s">
        <v>5619</v>
      </c>
      <c r="H2226" s="278" t="s">
        <v>48</v>
      </c>
      <c r="I2226" s="278" t="s">
        <v>5616</v>
      </c>
      <c r="J2226" s="278" t="s">
        <v>1037</v>
      </c>
      <c r="K2226" s="278" t="s">
        <v>341</v>
      </c>
      <c r="L2226" s="278" t="s">
        <v>92</v>
      </c>
      <c r="M2226" s="279" t="s">
        <v>5440</v>
      </c>
      <c r="N2226" s="278" t="s">
        <v>5000</v>
      </c>
      <c r="O2226" s="278"/>
    </row>
    <row r="2227" spans="1:15" x14ac:dyDescent="0.3">
      <c r="A2227" s="278" t="s">
        <v>5614</v>
      </c>
      <c r="B2227" s="278" t="s">
        <v>5609</v>
      </c>
      <c r="C2227" s="280" t="s">
        <v>1161</v>
      </c>
      <c r="D2227" s="278" t="s">
        <v>70</v>
      </c>
      <c r="E2227" s="280" t="s">
        <v>568</v>
      </c>
      <c r="F2227" s="278" t="s">
        <v>3504</v>
      </c>
      <c r="G2227" s="278" t="s">
        <v>5615</v>
      </c>
      <c r="H2227" s="278" t="s">
        <v>48</v>
      </c>
      <c r="I2227" s="278" t="s">
        <v>5613</v>
      </c>
      <c r="J2227" s="278" t="s">
        <v>1023</v>
      </c>
      <c r="K2227" s="278" t="s">
        <v>341</v>
      </c>
      <c r="L2227" s="278" t="s">
        <v>134</v>
      </c>
      <c r="M2227" s="279" t="s">
        <v>5612</v>
      </c>
      <c r="N2227" s="278" t="s">
        <v>5000</v>
      </c>
      <c r="O2227" s="278"/>
    </row>
    <row r="2228" spans="1:15" x14ac:dyDescent="0.3">
      <c r="A2228" s="278" t="s">
        <v>5610</v>
      </c>
      <c r="B2228" s="278" t="s">
        <v>5609</v>
      </c>
      <c r="C2228" s="280" t="s">
        <v>1161</v>
      </c>
      <c r="D2228" s="278" t="s">
        <v>64</v>
      </c>
      <c r="E2228" s="280" t="s">
        <v>568</v>
      </c>
      <c r="F2228" s="278" t="s">
        <v>3492</v>
      </c>
      <c r="G2228" s="278" t="s">
        <v>5611</v>
      </c>
      <c r="H2228" s="278" t="s">
        <v>48</v>
      </c>
      <c r="I2228" s="278" t="s">
        <v>5608</v>
      </c>
      <c r="J2228" s="278" t="s">
        <v>5607</v>
      </c>
      <c r="K2228" s="278" t="s">
        <v>341</v>
      </c>
      <c r="L2228" s="278" t="s">
        <v>134</v>
      </c>
      <c r="M2228" s="279" t="s">
        <v>5606</v>
      </c>
      <c r="N2228" s="278" t="s">
        <v>5000</v>
      </c>
      <c r="O2228" s="278"/>
    </row>
    <row r="2229" spans="1:15" x14ac:dyDescent="0.3">
      <c r="A2229" s="278" t="s">
        <v>5604</v>
      </c>
      <c r="B2229" s="278" t="s">
        <v>5599</v>
      </c>
      <c r="C2229" s="280" t="s">
        <v>1014</v>
      </c>
      <c r="D2229" s="278" t="s">
        <v>70</v>
      </c>
      <c r="E2229" s="280" t="s">
        <v>568</v>
      </c>
      <c r="F2229" s="278" t="s">
        <v>3502</v>
      </c>
      <c r="G2229" s="278" t="s">
        <v>5605</v>
      </c>
      <c r="H2229" s="278" t="s">
        <v>48</v>
      </c>
      <c r="I2229" s="278" t="s">
        <v>5603</v>
      </c>
      <c r="J2229" s="278" t="s">
        <v>1022</v>
      </c>
      <c r="K2229" s="278" t="s">
        <v>341</v>
      </c>
      <c r="L2229" s="278" t="s">
        <v>134</v>
      </c>
      <c r="M2229" s="279" t="s">
        <v>5602</v>
      </c>
      <c r="N2229" s="278" t="s">
        <v>5000</v>
      </c>
      <c r="O2229" s="278"/>
    </row>
    <row r="2230" spans="1:15" x14ac:dyDescent="0.3">
      <c r="A2230" s="278" t="s">
        <v>5600</v>
      </c>
      <c r="B2230" s="278" t="s">
        <v>5599</v>
      </c>
      <c r="C2230" s="280" t="s">
        <v>1014</v>
      </c>
      <c r="D2230" s="278" t="s">
        <v>70</v>
      </c>
      <c r="E2230" s="280" t="s">
        <v>568</v>
      </c>
      <c r="F2230" s="278" t="s">
        <v>3502</v>
      </c>
      <c r="G2230" s="278" t="s">
        <v>5601</v>
      </c>
      <c r="H2230" s="278" t="s">
        <v>48</v>
      </c>
      <c r="I2230" s="278" t="s">
        <v>5598</v>
      </c>
      <c r="J2230" s="278" t="s">
        <v>1022</v>
      </c>
      <c r="K2230" s="278" t="s">
        <v>341</v>
      </c>
      <c r="L2230" s="278" t="s">
        <v>134</v>
      </c>
      <c r="M2230" s="279" t="s">
        <v>5597</v>
      </c>
      <c r="N2230" s="278" t="s">
        <v>5000</v>
      </c>
      <c r="O2230" s="278"/>
    </row>
    <row r="2231" spans="1:15" x14ac:dyDescent="0.3">
      <c r="A2231" s="278" t="s">
        <v>5592</v>
      </c>
      <c r="B2231" s="278" t="s">
        <v>5595</v>
      </c>
      <c r="C2231" s="280" t="s">
        <v>1014</v>
      </c>
      <c r="D2231" s="278" t="s">
        <v>70</v>
      </c>
      <c r="E2231" s="280" t="s">
        <v>568</v>
      </c>
      <c r="F2231" s="278" t="s">
        <v>3500</v>
      </c>
      <c r="G2231" s="278" t="s">
        <v>5596</v>
      </c>
      <c r="H2231" s="278" t="s">
        <v>48</v>
      </c>
      <c r="I2231" s="278" t="s">
        <v>5594</v>
      </c>
      <c r="J2231" s="278" t="s">
        <v>1022</v>
      </c>
      <c r="K2231" s="278" t="s">
        <v>341</v>
      </c>
      <c r="L2231" s="278" t="s">
        <v>134</v>
      </c>
      <c r="M2231" s="279" t="s">
        <v>1173</v>
      </c>
      <c r="N2231" s="278" t="s">
        <v>5000</v>
      </c>
      <c r="O2231" s="278"/>
    </row>
    <row r="2232" spans="1:15" x14ac:dyDescent="0.3">
      <c r="A2232" s="278" t="s">
        <v>5592</v>
      </c>
      <c r="B2232" s="278" t="s">
        <v>5591</v>
      </c>
      <c r="C2232" s="280" t="s">
        <v>1161</v>
      </c>
      <c r="D2232" s="278" t="s">
        <v>64</v>
      </c>
      <c r="E2232" s="280" t="s">
        <v>853</v>
      </c>
      <c r="F2232" s="278" t="s">
        <v>3530</v>
      </c>
      <c r="G2232" s="278" t="s">
        <v>5593</v>
      </c>
      <c r="H2232" s="278" t="s">
        <v>48</v>
      </c>
      <c r="I2232" s="278" t="s">
        <v>5590</v>
      </c>
      <c r="J2232" s="278" t="s">
        <v>1022</v>
      </c>
      <c r="K2232" s="278" t="s">
        <v>341</v>
      </c>
      <c r="L2232" s="278" t="s">
        <v>134</v>
      </c>
      <c r="M2232" s="279" t="s">
        <v>76</v>
      </c>
      <c r="N2232" s="278" t="s">
        <v>5000</v>
      </c>
      <c r="O2232" s="278"/>
    </row>
    <row r="2233" spans="1:15" x14ac:dyDescent="0.3">
      <c r="A2233" s="278" t="s">
        <v>5588</v>
      </c>
      <c r="B2233" s="278" t="s">
        <v>1089</v>
      </c>
      <c r="C2233" s="280" t="s">
        <v>1014</v>
      </c>
      <c r="D2233" s="278" t="s">
        <v>64</v>
      </c>
      <c r="E2233" s="280" t="s">
        <v>853</v>
      </c>
      <c r="F2233" s="278" t="s">
        <v>3546</v>
      </c>
      <c r="G2233" s="278" t="s">
        <v>5589</v>
      </c>
      <c r="H2233" s="278" t="s">
        <v>48</v>
      </c>
      <c r="I2233" s="278" t="s">
        <v>5587</v>
      </c>
      <c r="J2233" s="278" t="s">
        <v>851</v>
      </c>
      <c r="K2233" s="278" t="s">
        <v>341</v>
      </c>
      <c r="L2233" s="278" t="s">
        <v>134</v>
      </c>
      <c r="M2233" s="279" t="s">
        <v>5586</v>
      </c>
      <c r="N2233" s="278" t="s">
        <v>5000</v>
      </c>
      <c r="O2233" s="278"/>
    </row>
    <row r="2234" spans="1:15" x14ac:dyDescent="0.3">
      <c r="A2234" s="278" t="s">
        <v>5584</v>
      </c>
      <c r="B2234" s="278" t="s">
        <v>5583</v>
      </c>
      <c r="C2234" s="280" t="s">
        <v>1161</v>
      </c>
      <c r="D2234" s="278" t="s">
        <v>64</v>
      </c>
      <c r="E2234" s="280" t="s">
        <v>568</v>
      </c>
      <c r="F2234" s="278" t="s">
        <v>3536</v>
      </c>
      <c r="G2234" s="278" t="s">
        <v>5585</v>
      </c>
      <c r="H2234" s="278" t="s">
        <v>48</v>
      </c>
      <c r="I2234" s="278" t="s">
        <v>5582</v>
      </c>
      <c r="J2234" s="278" t="s">
        <v>1037</v>
      </c>
      <c r="K2234" s="278" t="s">
        <v>341</v>
      </c>
      <c r="L2234" s="278" t="s">
        <v>134</v>
      </c>
      <c r="M2234" s="279" t="s">
        <v>5581</v>
      </c>
      <c r="N2234" s="278" t="s">
        <v>5000</v>
      </c>
      <c r="O2234" s="278"/>
    </row>
    <row r="2235" spans="1:15" x14ac:dyDescent="0.3">
      <c r="A2235" s="278" t="s">
        <v>5579</v>
      </c>
      <c r="B2235" s="278" t="s">
        <v>1113</v>
      </c>
      <c r="C2235" s="280" t="s">
        <v>1161</v>
      </c>
      <c r="D2235" s="278" t="s">
        <v>70</v>
      </c>
      <c r="E2235" s="280" t="s">
        <v>568</v>
      </c>
      <c r="F2235" s="278" t="s">
        <v>4274</v>
      </c>
      <c r="G2235" s="278" t="s">
        <v>5580</v>
      </c>
      <c r="H2235" s="278" t="s">
        <v>48</v>
      </c>
      <c r="I2235" s="278" t="s">
        <v>5578</v>
      </c>
      <c r="J2235" s="278" t="s">
        <v>1086</v>
      </c>
      <c r="K2235" s="278" t="s">
        <v>341</v>
      </c>
      <c r="L2235" s="278" t="s">
        <v>155</v>
      </c>
      <c r="M2235" s="279" t="s">
        <v>887</v>
      </c>
      <c r="N2235" s="278" t="s">
        <v>5000</v>
      </c>
      <c r="O2235" s="278"/>
    </row>
    <row r="2236" spans="1:15" x14ac:dyDescent="0.3">
      <c r="A2236" s="278" t="s">
        <v>5443</v>
      </c>
      <c r="B2236" s="278" t="s">
        <v>5576</v>
      </c>
      <c r="C2236" s="280" t="s">
        <v>1014</v>
      </c>
      <c r="D2236" s="278" t="s">
        <v>64</v>
      </c>
      <c r="E2236" s="280" t="s">
        <v>568</v>
      </c>
      <c r="F2236" s="278" t="s">
        <v>2301</v>
      </c>
      <c r="G2236" s="278" t="s">
        <v>5577</v>
      </c>
      <c r="H2236" s="278" t="s">
        <v>48</v>
      </c>
      <c r="I2236" s="278" t="s">
        <v>5575</v>
      </c>
      <c r="J2236" s="278" t="s">
        <v>1037</v>
      </c>
      <c r="K2236" s="278" t="s">
        <v>341</v>
      </c>
      <c r="L2236" s="278" t="s">
        <v>92</v>
      </c>
      <c r="M2236" s="279" t="s">
        <v>288</v>
      </c>
      <c r="N2236" s="278" t="s">
        <v>5000</v>
      </c>
      <c r="O2236" s="278"/>
    </row>
    <row r="2237" spans="1:15" x14ac:dyDescent="0.3">
      <c r="A2237" s="278" t="s">
        <v>5443</v>
      </c>
      <c r="B2237" s="278" t="s">
        <v>5573</v>
      </c>
      <c r="C2237" s="280" t="s">
        <v>1014</v>
      </c>
      <c r="D2237" s="278" t="s">
        <v>64</v>
      </c>
      <c r="E2237" s="280" t="s">
        <v>568</v>
      </c>
      <c r="F2237" s="278" t="s">
        <v>2301</v>
      </c>
      <c r="G2237" s="278" t="s">
        <v>5574</v>
      </c>
      <c r="H2237" s="278" t="s">
        <v>48</v>
      </c>
      <c r="I2237" s="278" t="s">
        <v>5572</v>
      </c>
      <c r="J2237" s="278" t="s">
        <v>1037</v>
      </c>
      <c r="K2237" s="278" t="s">
        <v>341</v>
      </c>
      <c r="L2237" s="278" t="s">
        <v>92</v>
      </c>
      <c r="M2237" s="279" t="s">
        <v>288</v>
      </c>
      <c r="N2237" s="278" t="s">
        <v>5000</v>
      </c>
      <c r="O2237" s="278"/>
    </row>
    <row r="2238" spans="1:15" x14ac:dyDescent="0.3">
      <c r="A2238" s="278" t="s">
        <v>5443</v>
      </c>
      <c r="B2238" s="278" t="s">
        <v>5570</v>
      </c>
      <c r="C2238" s="280" t="s">
        <v>1014</v>
      </c>
      <c r="D2238" s="278" t="s">
        <v>64</v>
      </c>
      <c r="E2238" s="280" t="s">
        <v>568</v>
      </c>
      <c r="F2238" s="278" t="s">
        <v>2301</v>
      </c>
      <c r="G2238" s="278" t="s">
        <v>5571</v>
      </c>
      <c r="H2238" s="278" t="s">
        <v>48</v>
      </c>
      <c r="I2238" s="278" t="s">
        <v>5569</v>
      </c>
      <c r="J2238" s="278" t="s">
        <v>1037</v>
      </c>
      <c r="K2238" s="278" t="s">
        <v>341</v>
      </c>
      <c r="L2238" s="278" t="s">
        <v>92</v>
      </c>
      <c r="M2238" s="279" t="s">
        <v>288</v>
      </c>
      <c r="N2238" s="278" t="s">
        <v>5000</v>
      </c>
      <c r="O2238" s="278"/>
    </row>
    <row r="2239" spans="1:15" x14ac:dyDescent="0.3">
      <c r="A2239" s="278" t="s">
        <v>5443</v>
      </c>
      <c r="B2239" s="278" t="s">
        <v>5567</v>
      </c>
      <c r="C2239" s="280" t="s">
        <v>1014</v>
      </c>
      <c r="D2239" s="278" t="s">
        <v>64</v>
      </c>
      <c r="E2239" s="280" t="s">
        <v>568</v>
      </c>
      <c r="F2239" s="278" t="s">
        <v>2301</v>
      </c>
      <c r="G2239" s="278" t="s">
        <v>5568</v>
      </c>
      <c r="H2239" s="278" t="s">
        <v>48</v>
      </c>
      <c r="I2239" s="278" t="s">
        <v>5566</v>
      </c>
      <c r="J2239" s="278" t="s">
        <v>1037</v>
      </c>
      <c r="K2239" s="278" t="s">
        <v>341</v>
      </c>
      <c r="L2239" s="278" t="s">
        <v>92</v>
      </c>
      <c r="M2239" s="279" t="s">
        <v>288</v>
      </c>
      <c r="N2239" s="278" t="s">
        <v>5000</v>
      </c>
      <c r="O2239" s="278"/>
    </row>
    <row r="2240" spans="1:15" x14ac:dyDescent="0.3">
      <c r="A2240" s="278" t="s">
        <v>5443</v>
      </c>
      <c r="B2240" s="278" t="s">
        <v>5564</v>
      </c>
      <c r="C2240" s="280" t="s">
        <v>1014</v>
      </c>
      <c r="D2240" s="278" t="s">
        <v>64</v>
      </c>
      <c r="E2240" s="280" t="s">
        <v>568</v>
      </c>
      <c r="F2240" s="278" t="s">
        <v>2301</v>
      </c>
      <c r="G2240" s="278" t="s">
        <v>5565</v>
      </c>
      <c r="H2240" s="278" t="s">
        <v>48</v>
      </c>
      <c r="I2240" s="278" t="s">
        <v>5563</v>
      </c>
      <c r="J2240" s="278" t="s">
        <v>1037</v>
      </c>
      <c r="K2240" s="278" t="s">
        <v>341</v>
      </c>
      <c r="L2240" s="278" t="s">
        <v>92</v>
      </c>
      <c r="M2240" s="279" t="s">
        <v>288</v>
      </c>
      <c r="N2240" s="278" t="s">
        <v>5000</v>
      </c>
      <c r="O2240" s="278"/>
    </row>
    <row r="2241" spans="1:15" x14ac:dyDescent="0.3">
      <c r="A2241" s="278" t="s">
        <v>5443</v>
      </c>
      <c r="B2241" s="278" t="s">
        <v>1368</v>
      </c>
      <c r="C2241" s="280" t="s">
        <v>1014</v>
      </c>
      <c r="D2241" s="278" t="s">
        <v>64</v>
      </c>
      <c r="E2241" s="280" t="s">
        <v>568</v>
      </c>
      <c r="F2241" s="278" t="s">
        <v>2301</v>
      </c>
      <c r="G2241" s="278" t="s">
        <v>5562</v>
      </c>
      <c r="H2241" s="278" t="s">
        <v>48</v>
      </c>
      <c r="I2241" s="278" t="s">
        <v>5561</v>
      </c>
      <c r="J2241" s="278" t="s">
        <v>1037</v>
      </c>
      <c r="K2241" s="278" t="s">
        <v>341</v>
      </c>
      <c r="L2241" s="278" t="s">
        <v>92</v>
      </c>
      <c r="M2241" s="279" t="s">
        <v>288</v>
      </c>
      <c r="N2241" s="278" t="s">
        <v>5000</v>
      </c>
      <c r="O2241" s="278"/>
    </row>
    <row r="2242" spans="1:15" x14ac:dyDescent="0.3">
      <c r="A2242" s="278" t="s">
        <v>5443</v>
      </c>
      <c r="B2242" s="278" t="s">
        <v>5559</v>
      </c>
      <c r="C2242" s="280" t="s">
        <v>1014</v>
      </c>
      <c r="D2242" s="278" t="s">
        <v>64</v>
      </c>
      <c r="E2242" s="280" t="s">
        <v>568</v>
      </c>
      <c r="F2242" s="278" t="s">
        <v>2301</v>
      </c>
      <c r="G2242" s="278" t="s">
        <v>5560</v>
      </c>
      <c r="H2242" s="278" t="s">
        <v>48</v>
      </c>
      <c r="I2242" s="278" t="s">
        <v>5558</v>
      </c>
      <c r="J2242" s="278" t="s">
        <v>1037</v>
      </c>
      <c r="K2242" s="278" t="s">
        <v>341</v>
      </c>
      <c r="L2242" s="278" t="s">
        <v>92</v>
      </c>
      <c r="M2242" s="279" t="s">
        <v>288</v>
      </c>
      <c r="N2242" s="278" t="s">
        <v>5000</v>
      </c>
      <c r="O2242" s="278"/>
    </row>
    <row r="2243" spans="1:15" x14ac:dyDescent="0.3">
      <c r="A2243" s="278" t="s">
        <v>5443</v>
      </c>
      <c r="B2243" s="278" t="s">
        <v>5556</v>
      </c>
      <c r="C2243" s="280" t="s">
        <v>1161</v>
      </c>
      <c r="D2243" s="278" t="s">
        <v>64</v>
      </c>
      <c r="E2243" s="280" t="s">
        <v>568</v>
      </c>
      <c r="F2243" s="278" t="s">
        <v>2280</v>
      </c>
      <c r="G2243" s="278" t="s">
        <v>5557</v>
      </c>
      <c r="H2243" s="278" t="s">
        <v>48</v>
      </c>
      <c r="I2243" s="278" t="s">
        <v>5555</v>
      </c>
      <c r="J2243" s="278" t="s">
        <v>1037</v>
      </c>
      <c r="K2243" s="278" t="s">
        <v>341</v>
      </c>
      <c r="L2243" s="278" t="s">
        <v>92</v>
      </c>
      <c r="M2243" s="279" t="s">
        <v>234</v>
      </c>
      <c r="N2243" s="278" t="s">
        <v>5000</v>
      </c>
      <c r="O2243" s="278"/>
    </row>
    <row r="2244" spans="1:15" x14ac:dyDescent="0.3">
      <c r="A2244" s="278" t="s">
        <v>5443</v>
      </c>
      <c r="B2244" s="278" t="s">
        <v>5553</v>
      </c>
      <c r="C2244" s="280" t="s">
        <v>1014</v>
      </c>
      <c r="D2244" s="278" t="s">
        <v>64</v>
      </c>
      <c r="E2244" s="280" t="s">
        <v>568</v>
      </c>
      <c r="F2244" s="278" t="s">
        <v>2326</v>
      </c>
      <c r="G2244" s="278" t="s">
        <v>5554</v>
      </c>
      <c r="H2244" s="278" t="s">
        <v>48</v>
      </c>
      <c r="I2244" s="278" t="s">
        <v>5552</v>
      </c>
      <c r="J2244" s="278" t="s">
        <v>1037</v>
      </c>
      <c r="K2244" s="278" t="s">
        <v>341</v>
      </c>
      <c r="L2244" s="278" t="s">
        <v>92</v>
      </c>
      <c r="M2244" s="279" t="s">
        <v>5440</v>
      </c>
      <c r="N2244" s="278" t="s">
        <v>5000</v>
      </c>
      <c r="O2244" s="278"/>
    </row>
    <row r="2245" spans="1:15" x14ac:dyDescent="0.3">
      <c r="A2245" s="278" t="s">
        <v>5443</v>
      </c>
      <c r="B2245" s="278" t="s">
        <v>1247</v>
      </c>
      <c r="C2245" s="280" t="s">
        <v>1161</v>
      </c>
      <c r="D2245" s="278" t="s">
        <v>64</v>
      </c>
      <c r="E2245" s="280" t="s">
        <v>568</v>
      </c>
      <c r="F2245" s="278" t="s">
        <v>2281</v>
      </c>
      <c r="G2245" s="278" t="s">
        <v>5551</v>
      </c>
      <c r="H2245" s="278" t="s">
        <v>48</v>
      </c>
      <c r="I2245" s="278" t="s">
        <v>5550</v>
      </c>
      <c r="J2245" s="278" t="s">
        <v>1037</v>
      </c>
      <c r="K2245" s="278" t="s">
        <v>341</v>
      </c>
      <c r="L2245" s="278" t="s">
        <v>92</v>
      </c>
      <c r="M2245" s="279" t="s">
        <v>236</v>
      </c>
      <c r="N2245" s="278" t="s">
        <v>5000</v>
      </c>
      <c r="O2245" s="278"/>
    </row>
    <row r="2246" spans="1:15" x14ac:dyDescent="0.3">
      <c r="A2246" s="278" t="s">
        <v>5443</v>
      </c>
      <c r="B2246" s="278" t="s">
        <v>5548</v>
      </c>
      <c r="C2246" s="280" t="s">
        <v>1161</v>
      </c>
      <c r="D2246" s="278" t="s">
        <v>64</v>
      </c>
      <c r="E2246" s="280" t="s">
        <v>568</v>
      </c>
      <c r="F2246" s="278" t="s">
        <v>2281</v>
      </c>
      <c r="G2246" s="278" t="s">
        <v>5549</v>
      </c>
      <c r="H2246" s="278" t="s">
        <v>48</v>
      </c>
      <c r="I2246" s="278" t="s">
        <v>5547</v>
      </c>
      <c r="J2246" s="278" t="s">
        <v>1037</v>
      </c>
      <c r="K2246" s="278" t="s">
        <v>341</v>
      </c>
      <c r="L2246" s="278" t="s">
        <v>92</v>
      </c>
      <c r="M2246" s="279" t="s">
        <v>236</v>
      </c>
      <c r="N2246" s="278" t="s">
        <v>5000</v>
      </c>
      <c r="O2246" s="278"/>
    </row>
    <row r="2247" spans="1:15" x14ac:dyDescent="0.3">
      <c r="A2247" s="278" t="s">
        <v>5443</v>
      </c>
      <c r="B2247" s="278" t="s">
        <v>5545</v>
      </c>
      <c r="C2247" s="280" t="s">
        <v>1161</v>
      </c>
      <c r="D2247" s="278" t="s">
        <v>64</v>
      </c>
      <c r="E2247" s="280" t="s">
        <v>568</v>
      </c>
      <c r="F2247" s="278" t="s">
        <v>2292</v>
      </c>
      <c r="G2247" s="278" t="s">
        <v>5546</v>
      </c>
      <c r="H2247" s="278" t="s">
        <v>48</v>
      </c>
      <c r="I2247" s="278" t="s">
        <v>5544</v>
      </c>
      <c r="J2247" s="278" t="s">
        <v>1037</v>
      </c>
      <c r="K2247" s="278" t="s">
        <v>341</v>
      </c>
      <c r="L2247" s="278" t="s">
        <v>92</v>
      </c>
      <c r="M2247" s="279" t="s">
        <v>104</v>
      </c>
      <c r="N2247" s="278" t="s">
        <v>5000</v>
      </c>
      <c r="O2247" s="278"/>
    </row>
    <row r="2248" spans="1:15" x14ac:dyDescent="0.3">
      <c r="A2248" s="278" t="s">
        <v>5443</v>
      </c>
      <c r="B2248" s="278" t="s">
        <v>5542</v>
      </c>
      <c r="C2248" s="280" t="s">
        <v>1161</v>
      </c>
      <c r="D2248" s="278" t="s">
        <v>64</v>
      </c>
      <c r="E2248" s="280" t="s">
        <v>568</v>
      </c>
      <c r="F2248" s="278" t="s">
        <v>2284</v>
      </c>
      <c r="G2248" s="278" t="s">
        <v>5543</v>
      </c>
      <c r="H2248" s="278" t="s">
        <v>48</v>
      </c>
      <c r="I2248" s="278" t="s">
        <v>5541</v>
      </c>
      <c r="J2248" s="278" t="s">
        <v>1037</v>
      </c>
      <c r="K2248" s="278" t="s">
        <v>341</v>
      </c>
      <c r="L2248" s="278" t="s">
        <v>92</v>
      </c>
      <c r="M2248" s="279" t="s">
        <v>241</v>
      </c>
      <c r="N2248" s="278" t="s">
        <v>5000</v>
      </c>
      <c r="O2248" s="278"/>
    </row>
    <row r="2249" spans="1:15" x14ac:dyDescent="0.3">
      <c r="A2249" s="278" t="s">
        <v>5443</v>
      </c>
      <c r="B2249" s="278" t="s">
        <v>5539</v>
      </c>
      <c r="C2249" s="280" t="s">
        <v>1161</v>
      </c>
      <c r="D2249" s="278" t="s">
        <v>64</v>
      </c>
      <c r="E2249" s="280" t="s">
        <v>568</v>
      </c>
      <c r="F2249" s="278" t="s">
        <v>2308</v>
      </c>
      <c r="G2249" s="278" t="s">
        <v>5540</v>
      </c>
      <c r="H2249" s="278" t="s">
        <v>48</v>
      </c>
      <c r="I2249" s="278" t="s">
        <v>5538</v>
      </c>
      <c r="J2249" s="278" t="s">
        <v>1037</v>
      </c>
      <c r="K2249" s="278" t="s">
        <v>341</v>
      </c>
      <c r="L2249" s="278" t="s">
        <v>92</v>
      </c>
      <c r="M2249" s="279" t="s">
        <v>294</v>
      </c>
      <c r="N2249" s="278" t="s">
        <v>5000</v>
      </c>
      <c r="O2249" s="278"/>
    </row>
    <row r="2250" spans="1:15" x14ac:dyDescent="0.3">
      <c r="A2250" s="278" t="s">
        <v>5443</v>
      </c>
      <c r="B2250" s="278" t="s">
        <v>5536</v>
      </c>
      <c r="C2250" s="280" t="s">
        <v>1161</v>
      </c>
      <c r="D2250" s="278" t="s">
        <v>64</v>
      </c>
      <c r="E2250" s="280" t="s">
        <v>568</v>
      </c>
      <c r="F2250" s="278" t="s">
        <v>2308</v>
      </c>
      <c r="G2250" s="278" t="s">
        <v>5537</v>
      </c>
      <c r="H2250" s="278" t="s">
        <v>48</v>
      </c>
      <c r="I2250" s="278" t="s">
        <v>5535</v>
      </c>
      <c r="J2250" s="278" t="s">
        <v>1037</v>
      </c>
      <c r="K2250" s="278" t="s">
        <v>341</v>
      </c>
      <c r="L2250" s="278" t="s">
        <v>92</v>
      </c>
      <c r="M2250" s="279" t="s">
        <v>294</v>
      </c>
      <c r="N2250" s="278" t="s">
        <v>5000</v>
      </c>
      <c r="O2250" s="278"/>
    </row>
    <row r="2251" spans="1:15" x14ac:dyDescent="0.3">
      <c r="A2251" s="278" t="s">
        <v>5443</v>
      </c>
      <c r="B2251" s="278" t="s">
        <v>5533</v>
      </c>
      <c r="C2251" s="280" t="s">
        <v>1161</v>
      </c>
      <c r="D2251" s="278" t="s">
        <v>64</v>
      </c>
      <c r="E2251" s="280" t="s">
        <v>568</v>
      </c>
      <c r="F2251" s="278" t="s">
        <v>2308</v>
      </c>
      <c r="G2251" s="278" t="s">
        <v>5534</v>
      </c>
      <c r="H2251" s="278" t="s">
        <v>48</v>
      </c>
      <c r="I2251" s="278" t="s">
        <v>5532</v>
      </c>
      <c r="J2251" s="278" t="s">
        <v>1037</v>
      </c>
      <c r="K2251" s="278" t="s">
        <v>341</v>
      </c>
      <c r="L2251" s="278" t="s">
        <v>92</v>
      </c>
      <c r="M2251" s="279" t="s">
        <v>294</v>
      </c>
      <c r="N2251" s="278" t="s">
        <v>5000</v>
      </c>
      <c r="O2251" s="278"/>
    </row>
    <row r="2252" spans="1:15" x14ac:dyDescent="0.3">
      <c r="A2252" s="278" t="s">
        <v>5443</v>
      </c>
      <c r="B2252" s="278" t="s">
        <v>5530</v>
      </c>
      <c r="C2252" s="280" t="s">
        <v>1161</v>
      </c>
      <c r="D2252" s="278" t="s">
        <v>70</v>
      </c>
      <c r="E2252" s="280" t="s">
        <v>568</v>
      </c>
      <c r="F2252" s="278" t="s">
        <v>2330</v>
      </c>
      <c r="G2252" s="278" t="s">
        <v>5531</v>
      </c>
      <c r="H2252" s="278" t="s">
        <v>48</v>
      </c>
      <c r="I2252" s="278" t="s">
        <v>5529</v>
      </c>
      <c r="J2252" s="278" t="s">
        <v>1019</v>
      </c>
      <c r="K2252" s="278" t="s">
        <v>341</v>
      </c>
      <c r="L2252" s="278" t="s">
        <v>92</v>
      </c>
      <c r="M2252" s="279" t="s">
        <v>332</v>
      </c>
      <c r="N2252" s="278" t="s">
        <v>5000</v>
      </c>
      <c r="O2252" s="278"/>
    </row>
    <row r="2253" spans="1:15" x14ac:dyDescent="0.3">
      <c r="A2253" s="278" t="s">
        <v>5443</v>
      </c>
      <c r="B2253" s="278" t="s">
        <v>5527</v>
      </c>
      <c r="C2253" s="280" t="s">
        <v>1014</v>
      </c>
      <c r="D2253" s="278" t="s">
        <v>64</v>
      </c>
      <c r="E2253" s="280" t="s">
        <v>568</v>
      </c>
      <c r="F2253" s="278" t="s">
        <v>2284</v>
      </c>
      <c r="G2253" s="278" t="s">
        <v>5528</v>
      </c>
      <c r="H2253" s="278" t="s">
        <v>48</v>
      </c>
      <c r="I2253" s="278" t="s">
        <v>5526</v>
      </c>
      <c r="J2253" s="278" t="s">
        <v>1037</v>
      </c>
      <c r="K2253" s="278" t="s">
        <v>341</v>
      </c>
      <c r="L2253" s="278" t="s">
        <v>92</v>
      </c>
      <c r="M2253" s="279" t="s">
        <v>241</v>
      </c>
      <c r="N2253" s="278" t="s">
        <v>5000</v>
      </c>
      <c r="O2253" s="278"/>
    </row>
    <row r="2254" spans="1:15" x14ac:dyDescent="0.3">
      <c r="A2254" s="278" t="s">
        <v>5443</v>
      </c>
      <c r="B2254" s="278" t="s">
        <v>5524</v>
      </c>
      <c r="C2254" s="280" t="s">
        <v>1161</v>
      </c>
      <c r="D2254" s="278" t="s">
        <v>64</v>
      </c>
      <c r="E2254" s="280" t="s">
        <v>568</v>
      </c>
      <c r="F2254" s="278" t="s">
        <v>2308</v>
      </c>
      <c r="G2254" s="278" t="s">
        <v>5525</v>
      </c>
      <c r="H2254" s="278" t="s">
        <v>48</v>
      </c>
      <c r="I2254" s="278" t="s">
        <v>5523</v>
      </c>
      <c r="J2254" s="278" t="s">
        <v>1037</v>
      </c>
      <c r="K2254" s="278" t="s">
        <v>341</v>
      </c>
      <c r="L2254" s="278" t="s">
        <v>92</v>
      </c>
      <c r="M2254" s="279" t="s">
        <v>294</v>
      </c>
      <c r="N2254" s="278" t="s">
        <v>5000</v>
      </c>
      <c r="O2254" s="278"/>
    </row>
    <row r="2255" spans="1:15" x14ac:dyDescent="0.3">
      <c r="A2255" s="278" t="s">
        <v>5443</v>
      </c>
      <c r="B2255" s="278" t="s">
        <v>5521</v>
      </c>
      <c r="C2255" s="280" t="s">
        <v>1161</v>
      </c>
      <c r="D2255" s="278" t="s">
        <v>64</v>
      </c>
      <c r="E2255" s="280" t="s">
        <v>568</v>
      </c>
      <c r="F2255" s="278" t="s">
        <v>2308</v>
      </c>
      <c r="G2255" s="278" t="s">
        <v>5522</v>
      </c>
      <c r="H2255" s="278" t="s">
        <v>48</v>
      </c>
      <c r="I2255" s="278" t="s">
        <v>5520</v>
      </c>
      <c r="J2255" s="278" t="s">
        <v>1037</v>
      </c>
      <c r="K2255" s="278" t="s">
        <v>341</v>
      </c>
      <c r="L2255" s="278" t="s">
        <v>92</v>
      </c>
      <c r="M2255" s="279" t="s">
        <v>294</v>
      </c>
      <c r="N2255" s="278" t="s">
        <v>5000</v>
      </c>
      <c r="O2255" s="278"/>
    </row>
    <row r="2256" spans="1:15" x14ac:dyDescent="0.3">
      <c r="A2256" s="278" t="s">
        <v>5443</v>
      </c>
      <c r="B2256" s="278" t="s">
        <v>5518</v>
      </c>
      <c r="C2256" s="280" t="s">
        <v>1161</v>
      </c>
      <c r="D2256" s="278" t="s">
        <v>64</v>
      </c>
      <c r="E2256" s="280" t="s">
        <v>568</v>
      </c>
      <c r="F2256" s="278" t="s">
        <v>2308</v>
      </c>
      <c r="G2256" s="278" t="s">
        <v>5519</v>
      </c>
      <c r="H2256" s="278" t="s">
        <v>48</v>
      </c>
      <c r="I2256" s="278" t="s">
        <v>5517</v>
      </c>
      <c r="J2256" s="278" t="s">
        <v>1037</v>
      </c>
      <c r="K2256" s="278" t="s">
        <v>341</v>
      </c>
      <c r="L2256" s="278" t="s">
        <v>92</v>
      </c>
      <c r="M2256" s="279" t="s">
        <v>294</v>
      </c>
      <c r="N2256" s="278" t="s">
        <v>5000</v>
      </c>
      <c r="O2256" s="278"/>
    </row>
    <row r="2257" spans="1:15" x14ac:dyDescent="0.3">
      <c r="A2257" s="278" t="s">
        <v>5443</v>
      </c>
      <c r="B2257" s="278" t="s">
        <v>5515</v>
      </c>
      <c r="C2257" s="280" t="s">
        <v>1014</v>
      </c>
      <c r="D2257" s="278" t="s">
        <v>64</v>
      </c>
      <c r="E2257" s="280" t="s">
        <v>568</v>
      </c>
      <c r="F2257" s="278" t="s">
        <v>2292</v>
      </c>
      <c r="G2257" s="278" t="s">
        <v>5516</v>
      </c>
      <c r="H2257" s="278" t="s">
        <v>48</v>
      </c>
      <c r="I2257" s="278" t="s">
        <v>5514</v>
      </c>
      <c r="J2257" s="278" t="s">
        <v>1037</v>
      </c>
      <c r="K2257" s="278" t="s">
        <v>341</v>
      </c>
      <c r="L2257" s="278" t="s">
        <v>92</v>
      </c>
      <c r="M2257" s="279" t="s">
        <v>104</v>
      </c>
      <c r="N2257" s="278" t="s">
        <v>5000</v>
      </c>
      <c r="O2257" s="278"/>
    </row>
    <row r="2258" spans="1:15" x14ac:dyDescent="0.3">
      <c r="A2258" s="278" t="s">
        <v>5443</v>
      </c>
      <c r="B2258" s="278" t="s">
        <v>5512</v>
      </c>
      <c r="C2258" s="280" t="s">
        <v>1161</v>
      </c>
      <c r="D2258" s="278" t="s">
        <v>64</v>
      </c>
      <c r="E2258" s="280" t="s">
        <v>568</v>
      </c>
      <c r="F2258" s="278" t="s">
        <v>2292</v>
      </c>
      <c r="G2258" s="278" t="s">
        <v>5513</v>
      </c>
      <c r="H2258" s="278" t="s">
        <v>48</v>
      </c>
      <c r="I2258" s="278" t="s">
        <v>5511</v>
      </c>
      <c r="J2258" s="278" t="s">
        <v>1037</v>
      </c>
      <c r="K2258" s="278" t="s">
        <v>341</v>
      </c>
      <c r="L2258" s="278" t="s">
        <v>92</v>
      </c>
      <c r="M2258" s="279" t="s">
        <v>104</v>
      </c>
      <c r="N2258" s="278" t="s">
        <v>5000</v>
      </c>
      <c r="O2258" s="278"/>
    </row>
    <row r="2259" spans="1:15" x14ac:dyDescent="0.3">
      <c r="A2259" s="278" t="s">
        <v>5443</v>
      </c>
      <c r="B2259" s="278" t="s">
        <v>5509</v>
      </c>
      <c r="C2259" s="280" t="s">
        <v>1161</v>
      </c>
      <c r="D2259" s="278" t="s">
        <v>64</v>
      </c>
      <c r="E2259" s="280" t="s">
        <v>568</v>
      </c>
      <c r="F2259" s="278" t="s">
        <v>2292</v>
      </c>
      <c r="G2259" s="278" t="s">
        <v>5510</v>
      </c>
      <c r="H2259" s="278" t="s">
        <v>48</v>
      </c>
      <c r="I2259" s="278" t="s">
        <v>5508</v>
      </c>
      <c r="J2259" s="278" t="s">
        <v>1037</v>
      </c>
      <c r="K2259" s="278" t="s">
        <v>341</v>
      </c>
      <c r="L2259" s="278" t="s">
        <v>92</v>
      </c>
      <c r="M2259" s="279" t="s">
        <v>104</v>
      </c>
      <c r="N2259" s="278" t="s">
        <v>5000</v>
      </c>
      <c r="O2259" s="278"/>
    </row>
    <row r="2260" spans="1:15" x14ac:dyDescent="0.3">
      <c r="A2260" s="278" t="s">
        <v>5443</v>
      </c>
      <c r="B2260" s="278" t="s">
        <v>5506</v>
      </c>
      <c r="C2260" s="280" t="s">
        <v>1161</v>
      </c>
      <c r="D2260" s="278" t="s">
        <v>64</v>
      </c>
      <c r="E2260" s="280" t="s">
        <v>568</v>
      </c>
      <c r="F2260" s="278" t="s">
        <v>2292</v>
      </c>
      <c r="G2260" s="278" t="s">
        <v>5507</v>
      </c>
      <c r="H2260" s="278" t="s">
        <v>48</v>
      </c>
      <c r="I2260" s="278" t="s">
        <v>5505</v>
      </c>
      <c r="J2260" s="278" t="s">
        <v>1037</v>
      </c>
      <c r="K2260" s="278" t="s">
        <v>341</v>
      </c>
      <c r="L2260" s="278" t="s">
        <v>92</v>
      </c>
      <c r="M2260" s="279" t="s">
        <v>104</v>
      </c>
      <c r="N2260" s="278" t="s">
        <v>5000</v>
      </c>
      <c r="O2260" s="278"/>
    </row>
    <row r="2261" spans="1:15" x14ac:dyDescent="0.3">
      <c r="A2261" s="278" t="s">
        <v>5443</v>
      </c>
      <c r="B2261" s="278" t="s">
        <v>5503</v>
      </c>
      <c r="C2261" s="280" t="s">
        <v>1161</v>
      </c>
      <c r="D2261" s="278" t="s">
        <v>64</v>
      </c>
      <c r="E2261" s="280" t="s">
        <v>568</v>
      </c>
      <c r="F2261" s="278" t="s">
        <v>2292</v>
      </c>
      <c r="G2261" s="278" t="s">
        <v>5504</v>
      </c>
      <c r="H2261" s="278" t="s">
        <v>48</v>
      </c>
      <c r="I2261" s="278" t="s">
        <v>5502</v>
      </c>
      <c r="J2261" s="278" t="s">
        <v>1037</v>
      </c>
      <c r="K2261" s="278" t="s">
        <v>341</v>
      </c>
      <c r="L2261" s="278" t="s">
        <v>92</v>
      </c>
      <c r="M2261" s="279" t="s">
        <v>104</v>
      </c>
      <c r="N2261" s="278" t="s">
        <v>5000</v>
      </c>
      <c r="O2261" s="278"/>
    </row>
    <row r="2262" spans="1:15" x14ac:dyDescent="0.3">
      <c r="A2262" s="278" t="s">
        <v>5443</v>
      </c>
      <c r="B2262" s="278" t="s">
        <v>5500</v>
      </c>
      <c r="C2262" s="280" t="s">
        <v>1014</v>
      </c>
      <c r="D2262" s="278" t="s">
        <v>64</v>
      </c>
      <c r="E2262" s="280" t="s">
        <v>568</v>
      </c>
      <c r="F2262" s="278" t="s">
        <v>2292</v>
      </c>
      <c r="G2262" s="278" t="s">
        <v>5501</v>
      </c>
      <c r="H2262" s="278" t="s">
        <v>48</v>
      </c>
      <c r="I2262" s="278" t="s">
        <v>5499</v>
      </c>
      <c r="J2262" s="278" t="s">
        <v>1037</v>
      </c>
      <c r="K2262" s="278" t="s">
        <v>341</v>
      </c>
      <c r="L2262" s="278" t="s">
        <v>92</v>
      </c>
      <c r="M2262" s="279" t="s">
        <v>104</v>
      </c>
      <c r="N2262" s="278" t="s">
        <v>5000</v>
      </c>
      <c r="O2262" s="278"/>
    </row>
    <row r="2263" spans="1:15" x14ac:dyDescent="0.3">
      <c r="A2263" s="278" t="s">
        <v>5443</v>
      </c>
      <c r="B2263" s="278" t="s">
        <v>5497</v>
      </c>
      <c r="C2263" s="280" t="s">
        <v>1161</v>
      </c>
      <c r="D2263" s="278" t="s">
        <v>64</v>
      </c>
      <c r="E2263" s="280" t="s">
        <v>568</v>
      </c>
      <c r="F2263" s="278" t="s">
        <v>2292</v>
      </c>
      <c r="G2263" s="278" t="s">
        <v>5498</v>
      </c>
      <c r="H2263" s="278" t="s">
        <v>48</v>
      </c>
      <c r="I2263" s="278" t="s">
        <v>5496</v>
      </c>
      <c r="J2263" s="278" t="s">
        <v>1037</v>
      </c>
      <c r="K2263" s="278" t="s">
        <v>341</v>
      </c>
      <c r="L2263" s="278" t="s">
        <v>92</v>
      </c>
      <c r="M2263" s="279" t="s">
        <v>104</v>
      </c>
      <c r="N2263" s="278" t="s">
        <v>5000</v>
      </c>
      <c r="O2263" s="278"/>
    </row>
    <row r="2264" spans="1:15" x14ac:dyDescent="0.3">
      <c r="A2264" s="278" t="s">
        <v>5443</v>
      </c>
      <c r="B2264" s="278" t="s">
        <v>5494</v>
      </c>
      <c r="C2264" s="280" t="s">
        <v>1161</v>
      </c>
      <c r="D2264" s="278" t="s">
        <v>64</v>
      </c>
      <c r="E2264" s="280" t="s">
        <v>568</v>
      </c>
      <c r="F2264" s="278" t="s">
        <v>2292</v>
      </c>
      <c r="G2264" s="278" t="s">
        <v>5495</v>
      </c>
      <c r="H2264" s="278" t="s">
        <v>48</v>
      </c>
      <c r="I2264" s="278" t="s">
        <v>5493</v>
      </c>
      <c r="J2264" s="278" t="s">
        <v>1037</v>
      </c>
      <c r="K2264" s="278" t="s">
        <v>341</v>
      </c>
      <c r="L2264" s="278" t="s">
        <v>92</v>
      </c>
      <c r="M2264" s="279" t="s">
        <v>104</v>
      </c>
      <c r="N2264" s="278" t="s">
        <v>5000</v>
      </c>
      <c r="O2264" s="278"/>
    </row>
    <row r="2265" spans="1:15" x14ac:dyDescent="0.3">
      <c r="A2265" s="278" t="s">
        <v>5443</v>
      </c>
      <c r="B2265" s="278" t="s">
        <v>5491</v>
      </c>
      <c r="C2265" s="280" t="s">
        <v>1161</v>
      </c>
      <c r="D2265" s="278" t="s">
        <v>64</v>
      </c>
      <c r="E2265" s="280" t="s">
        <v>568</v>
      </c>
      <c r="F2265" s="278" t="s">
        <v>2292</v>
      </c>
      <c r="G2265" s="278" t="s">
        <v>5492</v>
      </c>
      <c r="H2265" s="278" t="s">
        <v>48</v>
      </c>
      <c r="I2265" s="278" t="s">
        <v>5490</v>
      </c>
      <c r="J2265" s="278" t="s">
        <v>1037</v>
      </c>
      <c r="K2265" s="278" t="s">
        <v>341</v>
      </c>
      <c r="L2265" s="278" t="s">
        <v>92</v>
      </c>
      <c r="M2265" s="279" t="s">
        <v>104</v>
      </c>
      <c r="N2265" s="278" t="s">
        <v>5000</v>
      </c>
      <c r="O2265" s="278"/>
    </row>
    <row r="2266" spans="1:15" x14ac:dyDescent="0.3">
      <c r="A2266" s="278" t="s">
        <v>5443</v>
      </c>
      <c r="B2266" s="278" t="s">
        <v>5488</v>
      </c>
      <c r="C2266" s="280" t="s">
        <v>1014</v>
      </c>
      <c r="D2266" s="278" t="s">
        <v>64</v>
      </c>
      <c r="E2266" s="280" t="s">
        <v>568</v>
      </c>
      <c r="F2266" s="278" t="s">
        <v>2329</v>
      </c>
      <c r="G2266" s="278" t="s">
        <v>5489</v>
      </c>
      <c r="H2266" s="278" t="s">
        <v>48</v>
      </c>
      <c r="I2266" s="278" t="s">
        <v>5487</v>
      </c>
      <c r="J2266" s="278" t="s">
        <v>1037</v>
      </c>
      <c r="K2266" s="278" t="s">
        <v>341</v>
      </c>
      <c r="L2266" s="278" t="s">
        <v>92</v>
      </c>
      <c r="M2266" s="279" t="s">
        <v>5486</v>
      </c>
      <c r="N2266" s="278" t="s">
        <v>5000</v>
      </c>
      <c r="O2266" s="278"/>
    </row>
    <row r="2267" spans="1:15" x14ac:dyDescent="0.3">
      <c r="A2267" s="278" t="s">
        <v>5443</v>
      </c>
      <c r="B2267" s="278" t="s">
        <v>5484</v>
      </c>
      <c r="C2267" s="280" t="s">
        <v>1161</v>
      </c>
      <c r="D2267" s="278" t="s">
        <v>64</v>
      </c>
      <c r="E2267" s="280" t="s">
        <v>568</v>
      </c>
      <c r="F2267" s="278" t="s">
        <v>2326</v>
      </c>
      <c r="G2267" s="278" t="s">
        <v>5485</v>
      </c>
      <c r="H2267" s="278" t="s">
        <v>48</v>
      </c>
      <c r="I2267" s="278" t="s">
        <v>5483</v>
      </c>
      <c r="J2267" s="278" t="s">
        <v>1037</v>
      </c>
      <c r="K2267" s="278" t="s">
        <v>341</v>
      </c>
      <c r="L2267" s="278" t="s">
        <v>92</v>
      </c>
      <c r="M2267" s="279" t="s">
        <v>5440</v>
      </c>
      <c r="N2267" s="278" t="s">
        <v>5000</v>
      </c>
      <c r="O2267" s="278"/>
    </row>
    <row r="2268" spans="1:15" x14ac:dyDescent="0.3">
      <c r="A2268" s="278" t="s">
        <v>5443</v>
      </c>
      <c r="B2268" s="278" t="s">
        <v>5481</v>
      </c>
      <c r="C2268" s="280" t="s">
        <v>1014</v>
      </c>
      <c r="D2268" s="278" t="s">
        <v>64</v>
      </c>
      <c r="E2268" s="280" t="s">
        <v>568</v>
      </c>
      <c r="F2268" s="278" t="s">
        <v>2308</v>
      </c>
      <c r="G2268" s="278" t="s">
        <v>5482</v>
      </c>
      <c r="H2268" s="278" t="s">
        <v>48</v>
      </c>
      <c r="I2268" s="278" t="s">
        <v>5480</v>
      </c>
      <c r="J2268" s="278" t="s">
        <v>1037</v>
      </c>
      <c r="K2268" s="278" t="s">
        <v>341</v>
      </c>
      <c r="L2268" s="278" t="s">
        <v>92</v>
      </c>
      <c r="M2268" s="279" t="s">
        <v>294</v>
      </c>
      <c r="N2268" s="278" t="s">
        <v>5000</v>
      </c>
      <c r="O2268" s="278"/>
    </row>
    <row r="2269" spans="1:15" x14ac:dyDescent="0.3">
      <c r="A2269" s="278" t="s">
        <v>5443</v>
      </c>
      <c r="B2269" s="278" t="s">
        <v>1385</v>
      </c>
      <c r="C2269" s="280" t="s">
        <v>1161</v>
      </c>
      <c r="D2269" s="278" t="s">
        <v>64</v>
      </c>
      <c r="E2269" s="280" t="s">
        <v>568</v>
      </c>
      <c r="F2269" s="278" t="s">
        <v>2308</v>
      </c>
      <c r="G2269" s="278" t="s">
        <v>5479</v>
      </c>
      <c r="H2269" s="278" t="s">
        <v>48</v>
      </c>
      <c r="I2269" s="278" t="s">
        <v>5478</v>
      </c>
      <c r="J2269" s="278" t="s">
        <v>1037</v>
      </c>
      <c r="K2269" s="278" t="s">
        <v>341</v>
      </c>
      <c r="L2269" s="278" t="s">
        <v>92</v>
      </c>
      <c r="M2269" s="279" t="s">
        <v>294</v>
      </c>
      <c r="N2269" s="278" t="s">
        <v>5000</v>
      </c>
      <c r="O2269" s="278"/>
    </row>
    <row r="2270" spans="1:15" x14ac:dyDescent="0.3">
      <c r="A2270" s="278" t="s">
        <v>5443</v>
      </c>
      <c r="B2270" s="278" t="s">
        <v>5476</v>
      </c>
      <c r="C2270" s="280" t="s">
        <v>1161</v>
      </c>
      <c r="D2270" s="278" t="s">
        <v>64</v>
      </c>
      <c r="E2270" s="280" t="s">
        <v>568</v>
      </c>
      <c r="F2270" s="278" t="s">
        <v>2308</v>
      </c>
      <c r="G2270" s="278" t="s">
        <v>5477</v>
      </c>
      <c r="H2270" s="278" t="s">
        <v>48</v>
      </c>
      <c r="I2270" s="278" t="s">
        <v>5475</v>
      </c>
      <c r="J2270" s="278" t="s">
        <v>1037</v>
      </c>
      <c r="K2270" s="278" t="s">
        <v>341</v>
      </c>
      <c r="L2270" s="278" t="s">
        <v>92</v>
      </c>
      <c r="M2270" s="279" t="s">
        <v>294</v>
      </c>
      <c r="N2270" s="278" t="s">
        <v>5000</v>
      </c>
      <c r="O2270" s="278"/>
    </row>
    <row r="2271" spans="1:15" x14ac:dyDescent="0.3">
      <c r="A2271" s="278" t="s">
        <v>5443</v>
      </c>
      <c r="B2271" s="278" t="s">
        <v>5473</v>
      </c>
      <c r="C2271" s="280" t="s">
        <v>1014</v>
      </c>
      <c r="D2271" s="278" t="s">
        <v>64</v>
      </c>
      <c r="E2271" s="280" t="s">
        <v>568</v>
      </c>
      <c r="F2271" s="278" t="s">
        <v>2292</v>
      </c>
      <c r="G2271" s="278" t="s">
        <v>5474</v>
      </c>
      <c r="H2271" s="278" t="s">
        <v>48</v>
      </c>
      <c r="I2271" s="278" t="s">
        <v>5472</v>
      </c>
      <c r="J2271" s="278" t="s">
        <v>1037</v>
      </c>
      <c r="K2271" s="278" t="s">
        <v>341</v>
      </c>
      <c r="L2271" s="278" t="s">
        <v>92</v>
      </c>
      <c r="M2271" s="279" t="s">
        <v>104</v>
      </c>
      <c r="N2271" s="278" t="s">
        <v>5000</v>
      </c>
      <c r="O2271" s="278"/>
    </row>
    <row r="2272" spans="1:15" x14ac:dyDescent="0.3">
      <c r="A2272" s="278" t="s">
        <v>5443</v>
      </c>
      <c r="B2272" s="278" t="s">
        <v>5470</v>
      </c>
      <c r="C2272" s="280" t="s">
        <v>1161</v>
      </c>
      <c r="D2272" s="278" t="s">
        <v>64</v>
      </c>
      <c r="E2272" s="280" t="s">
        <v>568</v>
      </c>
      <c r="F2272" s="278" t="s">
        <v>2292</v>
      </c>
      <c r="G2272" s="278" t="s">
        <v>5471</v>
      </c>
      <c r="H2272" s="278" t="s">
        <v>48</v>
      </c>
      <c r="I2272" s="278" t="s">
        <v>5469</v>
      </c>
      <c r="J2272" s="278" t="s">
        <v>1037</v>
      </c>
      <c r="K2272" s="278" t="s">
        <v>341</v>
      </c>
      <c r="L2272" s="278" t="s">
        <v>92</v>
      </c>
      <c r="M2272" s="279" t="s">
        <v>104</v>
      </c>
      <c r="N2272" s="278" t="s">
        <v>5000</v>
      </c>
      <c r="O2272" s="278"/>
    </row>
    <row r="2273" spans="1:15" x14ac:dyDescent="0.3">
      <c r="A2273" s="278" t="s">
        <v>5443</v>
      </c>
      <c r="B2273" s="278" t="s">
        <v>5467</v>
      </c>
      <c r="C2273" s="280" t="s">
        <v>1014</v>
      </c>
      <c r="D2273" s="278" t="s">
        <v>64</v>
      </c>
      <c r="E2273" s="280" t="s">
        <v>568</v>
      </c>
      <c r="F2273" s="278" t="s">
        <v>2292</v>
      </c>
      <c r="G2273" s="278" t="s">
        <v>5468</v>
      </c>
      <c r="H2273" s="278" t="s">
        <v>48</v>
      </c>
      <c r="I2273" s="278" t="s">
        <v>5466</v>
      </c>
      <c r="J2273" s="278" t="s">
        <v>1037</v>
      </c>
      <c r="K2273" s="278" t="s">
        <v>341</v>
      </c>
      <c r="L2273" s="278" t="s">
        <v>92</v>
      </c>
      <c r="M2273" s="279" t="s">
        <v>104</v>
      </c>
      <c r="N2273" s="278" t="s">
        <v>5000</v>
      </c>
      <c r="O2273" s="278"/>
    </row>
    <row r="2274" spans="1:15" x14ac:dyDescent="0.3">
      <c r="A2274" s="278" t="s">
        <v>5443</v>
      </c>
      <c r="B2274" s="278" t="s">
        <v>5464</v>
      </c>
      <c r="C2274" s="280" t="s">
        <v>1161</v>
      </c>
      <c r="D2274" s="278" t="s">
        <v>64</v>
      </c>
      <c r="E2274" s="280" t="s">
        <v>568</v>
      </c>
      <c r="F2274" s="278" t="s">
        <v>2326</v>
      </c>
      <c r="G2274" s="278" t="s">
        <v>5465</v>
      </c>
      <c r="H2274" s="278" t="s">
        <v>48</v>
      </c>
      <c r="I2274" s="278" t="s">
        <v>5463</v>
      </c>
      <c r="J2274" s="278" t="s">
        <v>1037</v>
      </c>
      <c r="K2274" s="278" t="s">
        <v>341</v>
      </c>
      <c r="L2274" s="278" t="s">
        <v>92</v>
      </c>
      <c r="M2274" s="279" t="s">
        <v>5440</v>
      </c>
      <c r="N2274" s="278" t="s">
        <v>5000</v>
      </c>
      <c r="O2274" s="278"/>
    </row>
    <row r="2275" spans="1:15" x14ac:dyDescent="0.3">
      <c r="A2275" s="278" t="s">
        <v>5443</v>
      </c>
      <c r="B2275" s="278" t="s">
        <v>5461</v>
      </c>
      <c r="C2275" s="280" t="s">
        <v>1161</v>
      </c>
      <c r="D2275" s="278" t="s">
        <v>64</v>
      </c>
      <c r="E2275" s="280" t="s">
        <v>568</v>
      </c>
      <c r="F2275" s="278" t="s">
        <v>2326</v>
      </c>
      <c r="G2275" s="278" t="s">
        <v>5462</v>
      </c>
      <c r="H2275" s="278" t="s">
        <v>48</v>
      </c>
      <c r="I2275" s="278" t="s">
        <v>5460</v>
      </c>
      <c r="J2275" s="278" t="s">
        <v>1037</v>
      </c>
      <c r="K2275" s="278" t="s">
        <v>341</v>
      </c>
      <c r="L2275" s="278" t="s">
        <v>92</v>
      </c>
      <c r="M2275" s="279" t="s">
        <v>5440</v>
      </c>
      <c r="N2275" s="278" t="s">
        <v>5000</v>
      </c>
      <c r="O2275" s="278"/>
    </row>
    <row r="2276" spans="1:15" x14ac:dyDescent="0.3">
      <c r="A2276" s="278" t="s">
        <v>5443</v>
      </c>
      <c r="B2276" s="278" t="s">
        <v>5458</v>
      </c>
      <c r="C2276" s="280" t="s">
        <v>1014</v>
      </c>
      <c r="D2276" s="278" t="s">
        <v>64</v>
      </c>
      <c r="E2276" s="280" t="s">
        <v>568</v>
      </c>
      <c r="F2276" s="278" t="s">
        <v>2293</v>
      </c>
      <c r="G2276" s="278" t="s">
        <v>5459</v>
      </c>
      <c r="H2276" s="278" t="s">
        <v>48</v>
      </c>
      <c r="I2276" s="278" t="s">
        <v>5457</v>
      </c>
      <c r="J2276" s="278" t="s">
        <v>1037</v>
      </c>
      <c r="K2276" s="278" t="s">
        <v>341</v>
      </c>
      <c r="L2276" s="278" t="s">
        <v>92</v>
      </c>
      <c r="M2276" s="279" t="s">
        <v>263</v>
      </c>
      <c r="N2276" s="278" t="s">
        <v>5000</v>
      </c>
      <c r="O2276" s="278"/>
    </row>
    <row r="2277" spans="1:15" x14ac:dyDescent="0.3">
      <c r="A2277" s="278" t="s">
        <v>5443</v>
      </c>
      <c r="B2277" s="278" t="s">
        <v>5455</v>
      </c>
      <c r="C2277" s="280" t="s">
        <v>1014</v>
      </c>
      <c r="D2277" s="278" t="s">
        <v>64</v>
      </c>
      <c r="E2277" s="280" t="s">
        <v>568</v>
      </c>
      <c r="F2277" s="278" t="s">
        <v>2326</v>
      </c>
      <c r="G2277" s="278" t="s">
        <v>5456</v>
      </c>
      <c r="H2277" s="278" t="s">
        <v>48</v>
      </c>
      <c r="I2277" s="278" t="s">
        <v>5454</v>
      </c>
      <c r="J2277" s="278" t="s">
        <v>1037</v>
      </c>
      <c r="K2277" s="278" t="s">
        <v>341</v>
      </c>
      <c r="L2277" s="278" t="s">
        <v>92</v>
      </c>
      <c r="M2277" s="279" t="s">
        <v>5440</v>
      </c>
      <c r="N2277" s="278" t="s">
        <v>5000</v>
      </c>
      <c r="O2277" s="278"/>
    </row>
    <row r="2278" spans="1:15" x14ac:dyDescent="0.3">
      <c r="A2278" s="278" t="s">
        <v>5443</v>
      </c>
      <c r="B2278" s="278" t="s">
        <v>5452</v>
      </c>
      <c r="C2278" s="280" t="s">
        <v>1014</v>
      </c>
      <c r="D2278" s="278" t="s">
        <v>64</v>
      </c>
      <c r="E2278" s="280" t="s">
        <v>568</v>
      </c>
      <c r="F2278" s="278" t="s">
        <v>2326</v>
      </c>
      <c r="G2278" s="278" t="s">
        <v>5453</v>
      </c>
      <c r="H2278" s="278" t="s">
        <v>48</v>
      </c>
      <c r="I2278" s="278" t="s">
        <v>5451</v>
      </c>
      <c r="J2278" s="278" t="s">
        <v>1037</v>
      </c>
      <c r="K2278" s="278" t="s">
        <v>341</v>
      </c>
      <c r="L2278" s="278" t="s">
        <v>92</v>
      </c>
      <c r="M2278" s="279" t="s">
        <v>5440</v>
      </c>
      <c r="N2278" s="278" t="s">
        <v>5000</v>
      </c>
      <c r="O2278" s="278"/>
    </row>
    <row r="2279" spans="1:15" x14ac:dyDescent="0.3">
      <c r="A2279" s="278" t="s">
        <v>5443</v>
      </c>
      <c r="B2279" s="278" t="s">
        <v>5449</v>
      </c>
      <c r="C2279" s="280" t="s">
        <v>1014</v>
      </c>
      <c r="D2279" s="278" t="s">
        <v>64</v>
      </c>
      <c r="E2279" s="280" t="s">
        <v>568</v>
      </c>
      <c r="F2279" s="278" t="s">
        <v>2326</v>
      </c>
      <c r="G2279" s="278" t="s">
        <v>5450</v>
      </c>
      <c r="H2279" s="278" t="s">
        <v>48</v>
      </c>
      <c r="I2279" s="278" t="s">
        <v>5448</v>
      </c>
      <c r="J2279" s="278" t="s">
        <v>1037</v>
      </c>
      <c r="K2279" s="278" t="s">
        <v>341</v>
      </c>
      <c r="L2279" s="278" t="s">
        <v>92</v>
      </c>
      <c r="M2279" s="279" t="s">
        <v>5440</v>
      </c>
      <c r="N2279" s="278" t="s">
        <v>5000</v>
      </c>
      <c r="O2279" s="278"/>
    </row>
    <row r="2280" spans="1:15" x14ac:dyDescent="0.3">
      <c r="A2280" s="278" t="s">
        <v>5443</v>
      </c>
      <c r="B2280" s="278" t="s">
        <v>5446</v>
      </c>
      <c r="C2280" s="280" t="s">
        <v>1014</v>
      </c>
      <c r="D2280" s="278" t="s">
        <v>64</v>
      </c>
      <c r="E2280" s="280" t="s">
        <v>568</v>
      </c>
      <c r="F2280" s="278" t="s">
        <v>2326</v>
      </c>
      <c r="G2280" s="278" t="s">
        <v>5447</v>
      </c>
      <c r="H2280" s="278" t="s">
        <v>48</v>
      </c>
      <c r="I2280" s="278" t="s">
        <v>5445</v>
      </c>
      <c r="J2280" s="278" t="s">
        <v>1037</v>
      </c>
      <c r="K2280" s="278" t="s">
        <v>341</v>
      </c>
      <c r="L2280" s="278" t="s">
        <v>92</v>
      </c>
      <c r="M2280" s="279" t="s">
        <v>5440</v>
      </c>
      <c r="N2280" s="278" t="s">
        <v>5000</v>
      </c>
      <c r="O2280" s="278"/>
    </row>
    <row r="2281" spans="1:15" x14ac:dyDescent="0.3">
      <c r="A2281" s="278" t="s">
        <v>5443</v>
      </c>
      <c r="B2281" s="278" t="s">
        <v>5442</v>
      </c>
      <c r="C2281" s="280" t="s">
        <v>1014</v>
      </c>
      <c r="D2281" s="278" t="s">
        <v>64</v>
      </c>
      <c r="E2281" s="280" t="s">
        <v>568</v>
      </c>
      <c r="F2281" s="278" t="s">
        <v>2326</v>
      </c>
      <c r="G2281" s="278" t="s">
        <v>5444</v>
      </c>
      <c r="H2281" s="278" t="s">
        <v>48</v>
      </c>
      <c r="I2281" s="278" t="s">
        <v>5441</v>
      </c>
      <c r="J2281" s="278" t="s">
        <v>1037</v>
      </c>
      <c r="K2281" s="278" t="s">
        <v>341</v>
      </c>
      <c r="L2281" s="278" t="s">
        <v>92</v>
      </c>
      <c r="M2281" s="279" t="s">
        <v>5440</v>
      </c>
      <c r="N2281" s="278" t="s">
        <v>5000</v>
      </c>
      <c r="O2281" s="278"/>
    </row>
    <row r="2282" spans="1:15" x14ac:dyDescent="0.3">
      <c r="A2282" s="278" t="s">
        <v>5355</v>
      </c>
      <c r="B2282" s="278" t="s">
        <v>5438</v>
      </c>
      <c r="C2282" s="280" t="s">
        <v>1161</v>
      </c>
      <c r="D2282" s="278" t="s">
        <v>64</v>
      </c>
      <c r="E2282" s="280" t="s">
        <v>568</v>
      </c>
      <c r="F2282" s="278" t="s">
        <v>2271</v>
      </c>
      <c r="G2282" s="278" t="s">
        <v>5439</v>
      </c>
      <c r="H2282" s="278" t="s">
        <v>48</v>
      </c>
      <c r="I2282" s="278" t="s">
        <v>5437</v>
      </c>
      <c r="J2282" s="278" t="s">
        <v>1037</v>
      </c>
      <c r="K2282" s="278" t="s">
        <v>341</v>
      </c>
      <c r="L2282" s="278" t="s">
        <v>92</v>
      </c>
      <c r="M2282" s="279" t="s">
        <v>204</v>
      </c>
      <c r="N2282" s="278" t="s">
        <v>5000</v>
      </c>
      <c r="O2282" s="278"/>
    </row>
    <row r="2283" spans="1:15" x14ac:dyDescent="0.3">
      <c r="A2283" s="278" t="s">
        <v>5355</v>
      </c>
      <c r="B2283" s="278" t="s">
        <v>5435</v>
      </c>
      <c r="C2283" s="280" t="s">
        <v>1014</v>
      </c>
      <c r="D2283" s="278" t="s">
        <v>64</v>
      </c>
      <c r="E2283" s="280" t="s">
        <v>568</v>
      </c>
      <c r="F2283" s="278" t="s">
        <v>2333</v>
      </c>
      <c r="G2283" s="278" t="s">
        <v>5436</v>
      </c>
      <c r="H2283" s="278" t="s">
        <v>48</v>
      </c>
      <c r="I2283" s="278" t="s">
        <v>5434</v>
      </c>
      <c r="J2283" s="278" t="s">
        <v>1037</v>
      </c>
      <c r="K2283" s="278" t="s">
        <v>341</v>
      </c>
      <c r="L2283" s="278" t="s">
        <v>92</v>
      </c>
      <c r="M2283" s="279" t="s">
        <v>225</v>
      </c>
      <c r="N2283" s="278" t="s">
        <v>5000</v>
      </c>
      <c r="O2283" s="278"/>
    </row>
    <row r="2284" spans="1:15" x14ac:dyDescent="0.3">
      <c r="A2284" s="278" t="s">
        <v>5355</v>
      </c>
      <c r="B2284" s="278" t="s">
        <v>5432</v>
      </c>
      <c r="C2284" s="280" t="s">
        <v>1161</v>
      </c>
      <c r="D2284" s="278" t="s">
        <v>64</v>
      </c>
      <c r="E2284" s="280" t="s">
        <v>568</v>
      </c>
      <c r="F2284" s="278" t="s">
        <v>2333</v>
      </c>
      <c r="G2284" s="278" t="s">
        <v>5433</v>
      </c>
      <c r="H2284" s="278" t="s">
        <v>48</v>
      </c>
      <c r="I2284" s="278" t="s">
        <v>5431</v>
      </c>
      <c r="J2284" s="278" t="s">
        <v>1037</v>
      </c>
      <c r="K2284" s="278" t="s">
        <v>341</v>
      </c>
      <c r="L2284" s="278" t="s">
        <v>92</v>
      </c>
      <c r="M2284" s="279" t="s">
        <v>225</v>
      </c>
      <c r="N2284" s="278" t="s">
        <v>5000</v>
      </c>
      <c r="O2284" s="278"/>
    </row>
    <row r="2285" spans="1:15" x14ac:dyDescent="0.3">
      <c r="A2285" s="278" t="s">
        <v>5355</v>
      </c>
      <c r="B2285" s="278" t="s">
        <v>5429</v>
      </c>
      <c r="C2285" s="280" t="s">
        <v>1014</v>
      </c>
      <c r="D2285" s="278" t="s">
        <v>64</v>
      </c>
      <c r="E2285" s="280" t="s">
        <v>568</v>
      </c>
      <c r="F2285" s="278" t="s">
        <v>2271</v>
      </c>
      <c r="G2285" s="278" t="s">
        <v>5430</v>
      </c>
      <c r="H2285" s="278" t="s">
        <v>48</v>
      </c>
      <c r="I2285" s="278" t="s">
        <v>5428</v>
      </c>
      <c r="J2285" s="278" t="s">
        <v>1037</v>
      </c>
      <c r="K2285" s="278" t="s">
        <v>341</v>
      </c>
      <c r="L2285" s="278" t="s">
        <v>92</v>
      </c>
      <c r="M2285" s="279" t="s">
        <v>204</v>
      </c>
      <c r="N2285" s="278" t="s">
        <v>5000</v>
      </c>
      <c r="O2285" s="278"/>
    </row>
    <row r="2286" spans="1:15" x14ac:dyDescent="0.3">
      <c r="A2286" s="278" t="s">
        <v>5355</v>
      </c>
      <c r="B2286" s="278" t="s">
        <v>1570</v>
      </c>
      <c r="C2286" s="280" t="s">
        <v>1014</v>
      </c>
      <c r="D2286" s="278" t="s">
        <v>64</v>
      </c>
      <c r="E2286" s="280" t="s">
        <v>568</v>
      </c>
      <c r="F2286" s="278" t="s">
        <v>2333</v>
      </c>
      <c r="G2286" s="278" t="s">
        <v>5427</v>
      </c>
      <c r="H2286" s="278" t="s">
        <v>48</v>
      </c>
      <c r="I2286" s="278" t="s">
        <v>5426</v>
      </c>
      <c r="J2286" s="278" t="s">
        <v>1037</v>
      </c>
      <c r="K2286" s="278" t="s">
        <v>341</v>
      </c>
      <c r="L2286" s="278" t="s">
        <v>92</v>
      </c>
      <c r="M2286" s="279" t="s">
        <v>225</v>
      </c>
      <c r="N2286" s="278" t="s">
        <v>5000</v>
      </c>
      <c r="O2286" s="278"/>
    </row>
    <row r="2287" spans="1:15" x14ac:dyDescent="0.3">
      <c r="A2287" s="278" t="s">
        <v>5355</v>
      </c>
      <c r="B2287" s="278" t="s">
        <v>5424</v>
      </c>
      <c r="C2287" s="280" t="s">
        <v>1014</v>
      </c>
      <c r="D2287" s="278" t="s">
        <v>64</v>
      </c>
      <c r="E2287" s="280" t="s">
        <v>568</v>
      </c>
      <c r="F2287" s="278" t="s">
        <v>2295</v>
      </c>
      <c r="G2287" s="278" t="s">
        <v>5425</v>
      </c>
      <c r="H2287" s="278" t="s">
        <v>48</v>
      </c>
      <c r="I2287" s="278" t="s">
        <v>5423</v>
      </c>
      <c r="J2287" s="278" t="s">
        <v>1037</v>
      </c>
      <c r="K2287" s="278" t="s">
        <v>341</v>
      </c>
      <c r="L2287" s="278" t="s">
        <v>92</v>
      </c>
      <c r="M2287" s="279" t="s">
        <v>269</v>
      </c>
      <c r="N2287" s="278" t="s">
        <v>5000</v>
      </c>
      <c r="O2287" s="278"/>
    </row>
    <row r="2288" spans="1:15" x14ac:dyDescent="0.3">
      <c r="A2288" s="278" t="s">
        <v>5355</v>
      </c>
      <c r="B2288" s="278" t="s">
        <v>5421</v>
      </c>
      <c r="C2288" s="280" t="s">
        <v>1161</v>
      </c>
      <c r="D2288" s="278" t="s">
        <v>70</v>
      </c>
      <c r="E2288" s="280" t="s">
        <v>568</v>
      </c>
      <c r="F2288" s="278" t="s">
        <v>2330</v>
      </c>
      <c r="G2288" s="278" t="s">
        <v>5422</v>
      </c>
      <c r="H2288" s="278" t="s">
        <v>48</v>
      </c>
      <c r="I2288" s="278" t="s">
        <v>5420</v>
      </c>
      <c r="J2288" s="278" t="s">
        <v>1100</v>
      </c>
      <c r="K2288" s="278" t="s">
        <v>341</v>
      </c>
      <c r="L2288" s="278" t="s">
        <v>92</v>
      </c>
      <c r="M2288" s="279" t="s">
        <v>332</v>
      </c>
      <c r="N2288" s="278" t="s">
        <v>5000</v>
      </c>
      <c r="O2288" s="278"/>
    </row>
    <row r="2289" spans="1:15" x14ac:dyDescent="0.3">
      <c r="A2289" s="278" t="s">
        <v>5355</v>
      </c>
      <c r="B2289" s="278" t="s">
        <v>5418</v>
      </c>
      <c r="C2289" s="280" t="s">
        <v>1161</v>
      </c>
      <c r="D2289" s="278" t="s">
        <v>64</v>
      </c>
      <c r="E2289" s="280" t="s">
        <v>568</v>
      </c>
      <c r="F2289" s="278" t="s">
        <v>2279</v>
      </c>
      <c r="G2289" s="278" t="s">
        <v>5419</v>
      </c>
      <c r="H2289" s="278" t="s">
        <v>48</v>
      </c>
      <c r="I2289" s="278" t="s">
        <v>5417</v>
      </c>
      <c r="J2289" s="278" t="s">
        <v>1037</v>
      </c>
      <c r="K2289" s="278" t="s">
        <v>341</v>
      </c>
      <c r="L2289" s="278" t="s">
        <v>92</v>
      </c>
      <c r="M2289" s="279" t="s">
        <v>228</v>
      </c>
      <c r="N2289" s="278" t="s">
        <v>5000</v>
      </c>
      <c r="O2289" s="278"/>
    </row>
    <row r="2290" spans="1:15" x14ac:dyDescent="0.3">
      <c r="A2290" s="278" t="s">
        <v>5355</v>
      </c>
      <c r="B2290" s="278" t="s">
        <v>5415</v>
      </c>
      <c r="C2290" s="280" t="s">
        <v>1161</v>
      </c>
      <c r="D2290" s="278" t="s">
        <v>64</v>
      </c>
      <c r="E2290" s="280" t="s">
        <v>568</v>
      </c>
      <c r="F2290" s="278" t="s">
        <v>2333</v>
      </c>
      <c r="G2290" s="278" t="s">
        <v>5416</v>
      </c>
      <c r="H2290" s="278" t="s">
        <v>48</v>
      </c>
      <c r="I2290" s="278" t="s">
        <v>5414</v>
      </c>
      <c r="J2290" s="278" t="s">
        <v>1037</v>
      </c>
      <c r="K2290" s="278" t="s">
        <v>341</v>
      </c>
      <c r="L2290" s="278" t="s">
        <v>92</v>
      </c>
      <c r="M2290" s="279" t="s">
        <v>225</v>
      </c>
      <c r="N2290" s="278" t="s">
        <v>5000</v>
      </c>
      <c r="O2290" s="278"/>
    </row>
    <row r="2291" spans="1:15" x14ac:dyDescent="0.3">
      <c r="A2291" s="278" t="s">
        <v>5355</v>
      </c>
      <c r="B2291" s="278" t="s">
        <v>5412</v>
      </c>
      <c r="C2291" s="280" t="s">
        <v>1161</v>
      </c>
      <c r="D2291" s="278" t="s">
        <v>64</v>
      </c>
      <c r="E2291" s="280" t="s">
        <v>568</v>
      </c>
      <c r="F2291" s="278" t="s">
        <v>2333</v>
      </c>
      <c r="G2291" s="278" t="s">
        <v>5413</v>
      </c>
      <c r="H2291" s="278" t="s">
        <v>48</v>
      </c>
      <c r="I2291" s="278" t="s">
        <v>5411</v>
      </c>
      <c r="J2291" s="278" t="s">
        <v>1037</v>
      </c>
      <c r="K2291" s="278" t="s">
        <v>341</v>
      </c>
      <c r="L2291" s="278" t="s">
        <v>92</v>
      </c>
      <c r="M2291" s="279" t="s">
        <v>225</v>
      </c>
      <c r="N2291" s="278" t="s">
        <v>5000</v>
      </c>
      <c r="O2291" s="278"/>
    </row>
    <row r="2292" spans="1:15" x14ac:dyDescent="0.3">
      <c r="A2292" s="278" t="s">
        <v>5355</v>
      </c>
      <c r="B2292" s="278" t="s">
        <v>5409</v>
      </c>
      <c r="C2292" s="280" t="s">
        <v>1161</v>
      </c>
      <c r="D2292" s="278" t="s">
        <v>64</v>
      </c>
      <c r="E2292" s="280" t="s">
        <v>568</v>
      </c>
      <c r="F2292" s="278" t="s">
        <v>2333</v>
      </c>
      <c r="G2292" s="278" t="s">
        <v>5410</v>
      </c>
      <c r="H2292" s="278" t="s">
        <v>48</v>
      </c>
      <c r="I2292" s="278" t="s">
        <v>5408</v>
      </c>
      <c r="J2292" s="278" t="s">
        <v>1037</v>
      </c>
      <c r="K2292" s="278" t="s">
        <v>341</v>
      </c>
      <c r="L2292" s="278" t="s">
        <v>92</v>
      </c>
      <c r="M2292" s="279" t="s">
        <v>225</v>
      </c>
      <c r="N2292" s="278" t="s">
        <v>5000</v>
      </c>
      <c r="O2292" s="278"/>
    </row>
    <row r="2293" spans="1:15" x14ac:dyDescent="0.3">
      <c r="A2293" s="278" t="s">
        <v>5355</v>
      </c>
      <c r="B2293" s="278" t="s">
        <v>5406</v>
      </c>
      <c r="C2293" s="280" t="s">
        <v>1014</v>
      </c>
      <c r="D2293" s="278" t="s">
        <v>64</v>
      </c>
      <c r="E2293" s="280" t="s">
        <v>568</v>
      </c>
      <c r="F2293" s="278" t="s">
        <v>2333</v>
      </c>
      <c r="G2293" s="278" t="s">
        <v>5407</v>
      </c>
      <c r="H2293" s="278" t="s">
        <v>48</v>
      </c>
      <c r="I2293" s="278" t="s">
        <v>5405</v>
      </c>
      <c r="J2293" s="278" t="s">
        <v>1037</v>
      </c>
      <c r="K2293" s="278" t="s">
        <v>341</v>
      </c>
      <c r="L2293" s="278" t="s">
        <v>92</v>
      </c>
      <c r="M2293" s="279" t="s">
        <v>225</v>
      </c>
      <c r="N2293" s="278" t="s">
        <v>5000</v>
      </c>
      <c r="O2293" s="278"/>
    </row>
    <row r="2294" spans="1:15" x14ac:dyDescent="0.3">
      <c r="A2294" s="278" t="s">
        <v>5355</v>
      </c>
      <c r="B2294" s="278" t="s">
        <v>5403</v>
      </c>
      <c r="C2294" s="280" t="s">
        <v>1161</v>
      </c>
      <c r="D2294" s="278" t="s">
        <v>64</v>
      </c>
      <c r="E2294" s="280" t="s">
        <v>568</v>
      </c>
      <c r="F2294" s="278" t="s">
        <v>2275</v>
      </c>
      <c r="G2294" s="278" t="s">
        <v>5404</v>
      </c>
      <c r="H2294" s="278" t="s">
        <v>48</v>
      </c>
      <c r="I2294" s="278" t="s">
        <v>5402</v>
      </c>
      <c r="J2294" s="278" t="s">
        <v>1037</v>
      </c>
      <c r="K2294" s="278" t="s">
        <v>341</v>
      </c>
      <c r="L2294" s="278" t="s">
        <v>92</v>
      </c>
      <c r="M2294" s="279" t="s">
        <v>218</v>
      </c>
      <c r="N2294" s="278" t="s">
        <v>5000</v>
      </c>
      <c r="O2294" s="278"/>
    </row>
    <row r="2295" spans="1:15" x14ac:dyDescent="0.3">
      <c r="A2295" s="278" t="s">
        <v>5355</v>
      </c>
      <c r="B2295" s="278" t="s">
        <v>5400</v>
      </c>
      <c r="C2295" s="280" t="s">
        <v>1014</v>
      </c>
      <c r="D2295" s="278" t="s">
        <v>64</v>
      </c>
      <c r="E2295" s="280" t="s">
        <v>568</v>
      </c>
      <c r="F2295" s="278" t="s">
        <v>2326</v>
      </c>
      <c r="G2295" s="278" t="s">
        <v>5401</v>
      </c>
      <c r="H2295" s="278" t="s">
        <v>48</v>
      </c>
      <c r="I2295" s="278" t="s">
        <v>5399</v>
      </c>
      <c r="J2295" s="278" t="s">
        <v>1037</v>
      </c>
      <c r="K2295" s="278" t="s">
        <v>341</v>
      </c>
      <c r="L2295" s="278" t="s">
        <v>92</v>
      </c>
      <c r="M2295" s="279" t="s">
        <v>320</v>
      </c>
      <c r="N2295" s="278" t="s">
        <v>5000</v>
      </c>
      <c r="O2295" s="278"/>
    </row>
    <row r="2296" spans="1:15" x14ac:dyDescent="0.3">
      <c r="A2296" s="278" t="s">
        <v>5355</v>
      </c>
      <c r="B2296" s="278" t="s">
        <v>1272</v>
      </c>
      <c r="C2296" s="280" t="s">
        <v>1161</v>
      </c>
      <c r="D2296" s="278" t="s">
        <v>64</v>
      </c>
      <c r="E2296" s="280" t="s">
        <v>568</v>
      </c>
      <c r="F2296" s="278" t="s">
        <v>2312</v>
      </c>
      <c r="G2296" s="278" t="s">
        <v>5398</v>
      </c>
      <c r="H2296" s="278" t="s">
        <v>48</v>
      </c>
      <c r="I2296" s="278" t="s">
        <v>5397</v>
      </c>
      <c r="J2296" s="278" t="s">
        <v>1037</v>
      </c>
      <c r="K2296" s="278" t="s">
        <v>341</v>
      </c>
      <c r="L2296" s="278" t="s">
        <v>92</v>
      </c>
      <c r="M2296" s="279" t="s">
        <v>306</v>
      </c>
      <c r="N2296" s="278" t="s">
        <v>5000</v>
      </c>
      <c r="O2296" s="278"/>
    </row>
    <row r="2297" spans="1:15" x14ac:dyDescent="0.3">
      <c r="A2297" s="278" t="s">
        <v>5355</v>
      </c>
      <c r="B2297" s="278" t="s">
        <v>5395</v>
      </c>
      <c r="C2297" s="280" t="s">
        <v>1014</v>
      </c>
      <c r="D2297" s="278" t="s">
        <v>64</v>
      </c>
      <c r="E2297" s="280" t="s">
        <v>568</v>
      </c>
      <c r="F2297" s="278" t="s">
        <v>2275</v>
      </c>
      <c r="G2297" s="278" t="s">
        <v>5396</v>
      </c>
      <c r="H2297" s="278" t="s">
        <v>48</v>
      </c>
      <c r="I2297" s="278" t="s">
        <v>5394</v>
      </c>
      <c r="J2297" s="278" t="s">
        <v>1037</v>
      </c>
      <c r="K2297" s="278" t="s">
        <v>341</v>
      </c>
      <c r="L2297" s="278" t="s">
        <v>92</v>
      </c>
      <c r="M2297" s="279" t="s">
        <v>218</v>
      </c>
      <c r="N2297" s="278" t="s">
        <v>5000</v>
      </c>
      <c r="O2297" s="278"/>
    </row>
    <row r="2298" spans="1:15" x14ac:dyDescent="0.3">
      <c r="A2298" s="278" t="s">
        <v>5355</v>
      </c>
      <c r="B2298" s="278" t="s">
        <v>5392</v>
      </c>
      <c r="C2298" s="280" t="s">
        <v>1161</v>
      </c>
      <c r="D2298" s="278" t="s">
        <v>64</v>
      </c>
      <c r="E2298" s="280" t="s">
        <v>568</v>
      </c>
      <c r="F2298" s="278" t="s">
        <v>2271</v>
      </c>
      <c r="G2298" s="278" t="s">
        <v>5393</v>
      </c>
      <c r="H2298" s="278" t="s">
        <v>48</v>
      </c>
      <c r="I2298" s="278" t="s">
        <v>5391</v>
      </c>
      <c r="J2298" s="278" t="s">
        <v>1037</v>
      </c>
      <c r="K2298" s="278" t="s">
        <v>341</v>
      </c>
      <c r="L2298" s="278" t="s">
        <v>92</v>
      </c>
      <c r="M2298" s="279" t="s">
        <v>204</v>
      </c>
      <c r="N2298" s="278" t="s">
        <v>5000</v>
      </c>
      <c r="O2298" s="278"/>
    </row>
    <row r="2299" spans="1:15" x14ac:dyDescent="0.3">
      <c r="A2299" s="278" t="s">
        <v>5355</v>
      </c>
      <c r="B2299" s="278" t="s">
        <v>5389</v>
      </c>
      <c r="C2299" s="280" t="s">
        <v>1014</v>
      </c>
      <c r="D2299" s="278" t="s">
        <v>64</v>
      </c>
      <c r="E2299" s="280" t="s">
        <v>568</v>
      </c>
      <c r="F2299" s="278" t="s">
        <v>2281</v>
      </c>
      <c r="G2299" s="278" t="s">
        <v>5390</v>
      </c>
      <c r="H2299" s="278" t="s">
        <v>48</v>
      </c>
      <c r="I2299" s="278" t="s">
        <v>5388</v>
      </c>
      <c r="J2299" s="278" t="s">
        <v>1037</v>
      </c>
      <c r="K2299" s="278" t="s">
        <v>341</v>
      </c>
      <c r="L2299" s="278" t="s">
        <v>92</v>
      </c>
      <c r="M2299" s="279" t="s">
        <v>236</v>
      </c>
      <c r="N2299" s="278" t="s">
        <v>5000</v>
      </c>
      <c r="O2299" s="278"/>
    </row>
    <row r="2300" spans="1:15" x14ac:dyDescent="0.3">
      <c r="A2300" s="278" t="s">
        <v>5355</v>
      </c>
      <c r="B2300" s="278" t="s">
        <v>5386</v>
      </c>
      <c r="C2300" s="280" t="s">
        <v>1161</v>
      </c>
      <c r="D2300" s="278" t="s">
        <v>64</v>
      </c>
      <c r="E2300" s="280" t="s">
        <v>568</v>
      </c>
      <c r="F2300" s="278" t="s">
        <v>2271</v>
      </c>
      <c r="G2300" s="278" t="s">
        <v>5387</v>
      </c>
      <c r="H2300" s="278" t="s">
        <v>48</v>
      </c>
      <c r="I2300" s="278" t="s">
        <v>5385</v>
      </c>
      <c r="J2300" s="278" t="s">
        <v>1037</v>
      </c>
      <c r="K2300" s="278" t="s">
        <v>341</v>
      </c>
      <c r="L2300" s="278" t="s">
        <v>92</v>
      </c>
      <c r="M2300" s="279" t="s">
        <v>204</v>
      </c>
      <c r="N2300" s="278" t="s">
        <v>5000</v>
      </c>
      <c r="O2300" s="278"/>
    </row>
    <row r="2301" spans="1:15" x14ac:dyDescent="0.3">
      <c r="A2301" s="278" t="s">
        <v>5355</v>
      </c>
      <c r="B2301" s="278" t="s">
        <v>1275</v>
      </c>
      <c r="C2301" s="280" t="s">
        <v>1161</v>
      </c>
      <c r="D2301" s="278" t="s">
        <v>64</v>
      </c>
      <c r="E2301" s="280" t="s">
        <v>568</v>
      </c>
      <c r="F2301" s="278" t="s">
        <v>2272</v>
      </c>
      <c r="G2301" s="278" t="s">
        <v>5384</v>
      </c>
      <c r="H2301" s="278" t="s">
        <v>48</v>
      </c>
      <c r="I2301" s="278" t="s">
        <v>5383</v>
      </c>
      <c r="J2301" s="278" t="s">
        <v>1037</v>
      </c>
      <c r="K2301" s="278" t="s">
        <v>341</v>
      </c>
      <c r="L2301" s="278" t="s">
        <v>92</v>
      </c>
      <c r="M2301" s="279" t="s">
        <v>208</v>
      </c>
      <c r="N2301" s="278" t="s">
        <v>5000</v>
      </c>
      <c r="O2301" s="278"/>
    </row>
    <row r="2302" spans="1:15" x14ac:dyDescent="0.3">
      <c r="A2302" s="278" t="s">
        <v>5355</v>
      </c>
      <c r="B2302" s="278" t="s">
        <v>1574</v>
      </c>
      <c r="C2302" s="280" t="s">
        <v>1161</v>
      </c>
      <c r="D2302" s="278" t="s">
        <v>64</v>
      </c>
      <c r="E2302" s="280" t="s">
        <v>568</v>
      </c>
      <c r="F2302" s="278" t="s">
        <v>2272</v>
      </c>
      <c r="G2302" s="278" t="s">
        <v>5382</v>
      </c>
      <c r="H2302" s="278" t="s">
        <v>48</v>
      </c>
      <c r="I2302" s="278" t="s">
        <v>5381</v>
      </c>
      <c r="J2302" s="278" t="s">
        <v>1037</v>
      </c>
      <c r="K2302" s="278" t="s">
        <v>341</v>
      </c>
      <c r="L2302" s="278" t="s">
        <v>92</v>
      </c>
      <c r="M2302" s="279" t="s">
        <v>208</v>
      </c>
      <c r="N2302" s="278" t="s">
        <v>5000</v>
      </c>
      <c r="O2302" s="278"/>
    </row>
    <row r="2303" spans="1:15" x14ac:dyDescent="0.3">
      <c r="A2303" s="278" t="s">
        <v>5355</v>
      </c>
      <c r="B2303" s="278" t="s">
        <v>5379</v>
      </c>
      <c r="C2303" s="280" t="s">
        <v>1161</v>
      </c>
      <c r="D2303" s="278" t="s">
        <v>64</v>
      </c>
      <c r="E2303" s="280" t="s">
        <v>568</v>
      </c>
      <c r="F2303" s="278" t="s">
        <v>2272</v>
      </c>
      <c r="G2303" s="278" t="s">
        <v>5380</v>
      </c>
      <c r="H2303" s="278" t="s">
        <v>48</v>
      </c>
      <c r="I2303" s="278" t="s">
        <v>5378</v>
      </c>
      <c r="J2303" s="278" t="s">
        <v>1037</v>
      </c>
      <c r="K2303" s="278" t="s">
        <v>341</v>
      </c>
      <c r="L2303" s="278" t="s">
        <v>92</v>
      </c>
      <c r="M2303" s="279" t="s">
        <v>208</v>
      </c>
      <c r="N2303" s="278" t="s">
        <v>5000</v>
      </c>
      <c r="O2303" s="278"/>
    </row>
    <row r="2304" spans="1:15" x14ac:dyDescent="0.3">
      <c r="A2304" s="278" t="s">
        <v>5355</v>
      </c>
      <c r="B2304" s="278" t="s">
        <v>5376</v>
      </c>
      <c r="C2304" s="280" t="s">
        <v>1161</v>
      </c>
      <c r="D2304" s="278" t="s">
        <v>64</v>
      </c>
      <c r="E2304" s="280" t="s">
        <v>568</v>
      </c>
      <c r="F2304" s="278" t="s">
        <v>2272</v>
      </c>
      <c r="G2304" s="278" t="s">
        <v>5377</v>
      </c>
      <c r="H2304" s="278" t="s">
        <v>48</v>
      </c>
      <c r="I2304" s="278" t="s">
        <v>5375</v>
      </c>
      <c r="J2304" s="278" t="s">
        <v>1037</v>
      </c>
      <c r="K2304" s="278" t="s">
        <v>341</v>
      </c>
      <c r="L2304" s="278" t="s">
        <v>92</v>
      </c>
      <c r="M2304" s="279" t="s">
        <v>208</v>
      </c>
      <c r="N2304" s="278" t="s">
        <v>5000</v>
      </c>
      <c r="O2304" s="278"/>
    </row>
    <row r="2305" spans="1:15" x14ac:dyDescent="0.3">
      <c r="A2305" s="278" t="s">
        <v>5355</v>
      </c>
      <c r="B2305" s="278" t="s">
        <v>5373</v>
      </c>
      <c r="C2305" s="280" t="s">
        <v>1161</v>
      </c>
      <c r="D2305" s="278" t="s">
        <v>64</v>
      </c>
      <c r="E2305" s="280" t="s">
        <v>568</v>
      </c>
      <c r="F2305" s="278" t="s">
        <v>2272</v>
      </c>
      <c r="G2305" s="278" t="s">
        <v>5374</v>
      </c>
      <c r="H2305" s="278" t="s">
        <v>48</v>
      </c>
      <c r="I2305" s="278" t="s">
        <v>5372</v>
      </c>
      <c r="J2305" s="278" t="s">
        <v>1037</v>
      </c>
      <c r="K2305" s="278" t="s">
        <v>341</v>
      </c>
      <c r="L2305" s="278" t="s">
        <v>92</v>
      </c>
      <c r="M2305" s="279" t="s">
        <v>208</v>
      </c>
      <c r="N2305" s="278" t="s">
        <v>5000</v>
      </c>
      <c r="O2305" s="278"/>
    </row>
    <row r="2306" spans="1:15" x14ac:dyDescent="0.3">
      <c r="A2306" s="278" t="s">
        <v>5355</v>
      </c>
      <c r="B2306" s="278" t="s">
        <v>5370</v>
      </c>
      <c r="C2306" s="280" t="s">
        <v>1161</v>
      </c>
      <c r="D2306" s="278" t="s">
        <v>64</v>
      </c>
      <c r="E2306" s="280" t="s">
        <v>568</v>
      </c>
      <c r="F2306" s="278" t="s">
        <v>2272</v>
      </c>
      <c r="G2306" s="278" t="s">
        <v>5371</v>
      </c>
      <c r="H2306" s="278" t="s">
        <v>48</v>
      </c>
      <c r="I2306" s="278" t="s">
        <v>5369</v>
      </c>
      <c r="J2306" s="278" t="s">
        <v>1037</v>
      </c>
      <c r="K2306" s="278" t="s">
        <v>341</v>
      </c>
      <c r="L2306" s="278" t="s">
        <v>92</v>
      </c>
      <c r="M2306" s="279" t="s">
        <v>208</v>
      </c>
      <c r="N2306" s="278" t="s">
        <v>5000</v>
      </c>
      <c r="O2306" s="278"/>
    </row>
    <row r="2307" spans="1:15" x14ac:dyDescent="0.3">
      <c r="A2307" s="278" t="s">
        <v>5355</v>
      </c>
      <c r="B2307" s="278" t="s">
        <v>5367</v>
      </c>
      <c r="C2307" s="280" t="s">
        <v>1014</v>
      </c>
      <c r="D2307" s="278" t="s">
        <v>64</v>
      </c>
      <c r="E2307" s="280" t="s">
        <v>568</v>
      </c>
      <c r="F2307" s="278" t="s">
        <v>2272</v>
      </c>
      <c r="G2307" s="278" t="s">
        <v>5368</v>
      </c>
      <c r="H2307" s="278" t="s">
        <v>48</v>
      </c>
      <c r="I2307" s="278" t="s">
        <v>5366</v>
      </c>
      <c r="J2307" s="278" t="s">
        <v>1037</v>
      </c>
      <c r="K2307" s="278" t="s">
        <v>341</v>
      </c>
      <c r="L2307" s="278" t="s">
        <v>92</v>
      </c>
      <c r="M2307" s="279" t="s">
        <v>208</v>
      </c>
      <c r="N2307" s="278" t="s">
        <v>5000</v>
      </c>
      <c r="O2307" s="278"/>
    </row>
    <row r="2308" spans="1:15" x14ac:dyDescent="0.3">
      <c r="A2308" s="278" t="s">
        <v>5355</v>
      </c>
      <c r="B2308" s="278" t="s">
        <v>5364</v>
      </c>
      <c r="C2308" s="280" t="s">
        <v>1161</v>
      </c>
      <c r="D2308" s="278" t="s">
        <v>64</v>
      </c>
      <c r="E2308" s="280" t="s">
        <v>568</v>
      </c>
      <c r="F2308" s="278" t="s">
        <v>2272</v>
      </c>
      <c r="G2308" s="278" t="s">
        <v>5365</v>
      </c>
      <c r="H2308" s="278" t="s">
        <v>48</v>
      </c>
      <c r="I2308" s="278" t="s">
        <v>5363</v>
      </c>
      <c r="J2308" s="278" t="s">
        <v>1037</v>
      </c>
      <c r="K2308" s="278" t="s">
        <v>341</v>
      </c>
      <c r="L2308" s="278" t="s">
        <v>92</v>
      </c>
      <c r="M2308" s="279" t="s">
        <v>208</v>
      </c>
      <c r="N2308" s="278" t="s">
        <v>5000</v>
      </c>
      <c r="O2308" s="278"/>
    </row>
    <row r="2309" spans="1:15" x14ac:dyDescent="0.3">
      <c r="A2309" s="278" t="s">
        <v>5355</v>
      </c>
      <c r="B2309" s="278" t="s">
        <v>5361</v>
      </c>
      <c r="C2309" s="280" t="s">
        <v>1161</v>
      </c>
      <c r="D2309" s="278" t="s">
        <v>64</v>
      </c>
      <c r="E2309" s="280" t="s">
        <v>568</v>
      </c>
      <c r="F2309" s="278" t="s">
        <v>2279</v>
      </c>
      <c r="G2309" s="278" t="s">
        <v>5362</v>
      </c>
      <c r="H2309" s="278" t="s">
        <v>48</v>
      </c>
      <c r="I2309" s="278" t="s">
        <v>5360</v>
      </c>
      <c r="J2309" s="278" t="s">
        <v>1037</v>
      </c>
      <c r="K2309" s="278" t="s">
        <v>341</v>
      </c>
      <c r="L2309" s="278" t="s">
        <v>92</v>
      </c>
      <c r="M2309" s="279" t="s">
        <v>228</v>
      </c>
      <c r="N2309" s="278" t="s">
        <v>5000</v>
      </c>
      <c r="O2309" s="278"/>
    </row>
    <row r="2310" spans="1:15" x14ac:dyDescent="0.3">
      <c r="A2310" s="278" t="s">
        <v>5355</v>
      </c>
      <c r="B2310" s="278" t="s">
        <v>5358</v>
      </c>
      <c r="C2310" s="280" t="s">
        <v>1014</v>
      </c>
      <c r="D2310" s="278" t="s">
        <v>64</v>
      </c>
      <c r="E2310" s="280" t="s">
        <v>568</v>
      </c>
      <c r="F2310" s="278" t="s">
        <v>2295</v>
      </c>
      <c r="G2310" s="278" t="s">
        <v>5359</v>
      </c>
      <c r="H2310" s="278" t="s">
        <v>48</v>
      </c>
      <c r="I2310" s="278" t="s">
        <v>5357</v>
      </c>
      <c r="J2310" s="278" t="s">
        <v>1037</v>
      </c>
      <c r="K2310" s="278" t="s">
        <v>341</v>
      </c>
      <c r="L2310" s="278" t="s">
        <v>92</v>
      </c>
      <c r="M2310" s="279" t="s">
        <v>269</v>
      </c>
      <c r="N2310" s="278" t="s">
        <v>5000</v>
      </c>
      <c r="O2310" s="278"/>
    </row>
    <row r="2311" spans="1:15" x14ac:dyDescent="0.3">
      <c r="A2311" s="278" t="s">
        <v>5355</v>
      </c>
      <c r="B2311" s="278" t="s">
        <v>5354</v>
      </c>
      <c r="C2311" s="280" t="s">
        <v>1014</v>
      </c>
      <c r="D2311" s="278" t="s">
        <v>64</v>
      </c>
      <c r="E2311" s="280" t="s">
        <v>568</v>
      </c>
      <c r="F2311" s="278" t="s">
        <v>2271</v>
      </c>
      <c r="G2311" s="278" t="s">
        <v>5356</v>
      </c>
      <c r="H2311" s="278" t="s">
        <v>48</v>
      </c>
      <c r="I2311" s="278" t="s">
        <v>5353</v>
      </c>
      <c r="J2311" s="278" t="s">
        <v>1037</v>
      </c>
      <c r="K2311" s="278" t="s">
        <v>341</v>
      </c>
      <c r="L2311" s="278" t="s">
        <v>92</v>
      </c>
      <c r="M2311" s="279" t="s">
        <v>204</v>
      </c>
      <c r="N2311" s="278" t="s">
        <v>5000</v>
      </c>
      <c r="O2311" s="278"/>
    </row>
    <row r="2312" spans="1:15" x14ac:dyDescent="0.3">
      <c r="A2312" s="277"/>
      <c r="B2312" s="277"/>
      <c r="C2312" s="277"/>
      <c r="G2312" s="277"/>
      <c r="M2312" s="277"/>
    </row>
    <row r="2313" spans="1:15" x14ac:dyDescent="0.3">
      <c r="A2313" s="277"/>
      <c r="B2313" s="277"/>
      <c r="C2313" s="277"/>
      <c r="G2313" s="277"/>
      <c r="M2313" s="277"/>
    </row>
    <row r="2314" spans="1:15" x14ac:dyDescent="0.3">
      <c r="A2314" s="277"/>
      <c r="B2314" s="277"/>
      <c r="C2314" s="277"/>
      <c r="G2314" s="277"/>
      <c r="M2314" s="277"/>
    </row>
    <row r="2315" spans="1:15" x14ac:dyDescent="0.3">
      <c r="A2315" s="277"/>
      <c r="B2315" s="277"/>
      <c r="C2315" s="277"/>
      <c r="G2315" s="277"/>
      <c r="M2315" s="277"/>
    </row>
    <row r="2316" spans="1:15" x14ac:dyDescent="0.3">
      <c r="A2316" s="277"/>
      <c r="B2316" s="277"/>
      <c r="C2316" s="277"/>
      <c r="G2316" s="277"/>
      <c r="M2316" s="277"/>
    </row>
    <row r="2317" spans="1:15" x14ac:dyDescent="0.3">
      <c r="A2317" s="277"/>
      <c r="B2317" s="277"/>
      <c r="C2317" s="277"/>
      <c r="G2317" s="277"/>
      <c r="M2317" s="277"/>
    </row>
    <row r="2318" spans="1:15" x14ac:dyDescent="0.3">
      <c r="A2318" s="277"/>
      <c r="B2318" s="277"/>
      <c r="C2318" s="277"/>
      <c r="G2318" s="277"/>
      <c r="M2318" s="277"/>
    </row>
    <row r="2319" spans="1:15" x14ac:dyDescent="0.3">
      <c r="A2319" s="277"/>
      <c r="B2319" s="277"/>
      <c r="C2319" s="277"/>
      <c r="G2319" s="277"/>
      <c r="M2319" s="277"/>
    </row>
    <row r="2320" spans="1:15" x14ac:dyDescent="0.3">
      <c r="A2320" s="277"/>
      <c r="B2320" s="277"/>
      <c r="C2320" s="277"/>
      <c r="G2320" s="277"/>
      <c r="M2320" s="277"/>
    </row>
    <row r="2321" spans="1:13" x14ac:dyDescent="0.3">
      <c r="A2321" s="277"/>
      <c r="B2321" s="277"/>
      <c r="C2321" s="277"/>
      <c r="G2321" s="277"/>
      <c r="M2321" s="277"/>
    </row>
    <row r="2322" spans="1:13" x14ac:dyDescent="0.3">
      <c r="A2322" s="277"/>
      <c r="B2322" s="277"/>
      <c r="C2322" s="277"/>
      <c r="G2322" s="277"/>
      <c r="M2322" s="277"/>
    </row>
    <row r="2323" spans="1:13" x14ac:dyDescent="0.3">
      <c r="A2323" s="277"/>
      <c r="B2323" s="277"/>
      <c r="C2323" s="277"/>
      <c r="G2323" s="277"/>
      <c r="M2323" s="277"/>
    </row>
    <row r="2325" spans="1:13" x14ac:dyDescent="0.3">
      <c r="A2325" s="276"/>
    </row>
  </sheetData>
  <autoFilter ref="A1:O2325" xr:uid="{C7E61F9D-31EC-40E7-9E7F-8AC12876857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265A7-2778-410A-AB41-0F96068254C5}">
  <dimension ref="A1:AG1381"/>
  <sheetViews>
    <sheetView tabSelected="1" zoomScale="60" zoomScaleNormal="60" workbookViewId="0">
      <pane ySplit="804" topLeftCell="A1372" activePane="bottomLeft"/>
      <selection pane="bottomLeft" activeCell="F1382" sqref="F1382"/>
    </sheetView>
  </sheetViews>
  <sheetFormatPr defaultRowHeight="14.4" x14ac:dyDescent="0.3"/>
  <cols>
    <col min="1" max="1" width="11.6640625" style="256" customWidth="1"/>
    <col min="2" max="2" width="5.33203125" style="256" customWidth="1"/>
    <col min="3" max="3" width="12.33203125" style="256" customWidth="1"/>
    <col min="4" max="4" width="8.88671875" style="256"/>
    <col min="5" max="5" width="12.6640625" style="256" customWidth="1"/>
    <col min="6" max="6" width="50.5546875" style="256" customWidth="1"/>
    <col min="7" max="7" width="18" style="256" customWidth="1"/>
    <col min="8" max="8" width="12.109375" style="256" customWidth="1"/>
    <col min="9" max="9" width="8.33203125" style="256" customWidth="1"/>
    <col min="10" max="10" width="6.6640625" style="256" customWidth="1"/>
    <col min="11" max="12" width="6.5546875" style="256" customWidth="1"/>
    <col min="13" max="13" width="8.88671875" style="256"/>
    <col min="14" max="14" width="7.6640625" style="256" customWidth="1"/>
    <col min="15" max="15" width="19" style="256" customWidth="1"/>
    <col min="16" max="16" width="12.6640625" style="256" customWidth="1"/>
    <col min="17" max="17" width="12.109375" style="256" customWidth="1"/>
    <col min="18" max="18" width="47.88671875" style="256" customWidth="1"/>
    <col min="19" max="19" width="42.88671875" style="256" customWidth="1"/>
    <col min="20" max="20" width="13.6640625" style="256" customWidth="1"/>
    <col min="21" max="21" width="19.5546875" style="256" customWidth="1"/>
    <col min="22" max="22" width="13.33203125" style="256" customWidth="1"/>
    <col min="23" max="23" width="11.44140625" style="256" customWidth="1"/>
    <col min="24" max="24" width="10.33203125" style="256" customWidth="1"/>
    <col min="25" max="25" width="17.6640625" style="256" customWidth="1"/>
    <col min="26" max="26" width="16.33203125" style="256" customWidth="1"/>
    <col min="27" max="27" width="7.6640625" style="256" customWidth="1"/>
    <col min="28" max="30" width="8.88671875" style="256"/>
    <col min="31" max="31" width="6.33203125" style="256" customWidth="1"/>
    <col min="32" max="32" width="5.109375" style="256" customWidth="1"/>
    <col min="33" max="33" width="12.88671875" style="256" customWidth="1"/>
  </cols>
  <sheetData>
    <row r="1" spans="1:33" ht="52.8" x14ac:dyDescent="0.3">
      <c r="A1" s="254" t="s">
        <v>4</v>
      </c>
      <c r="B1" s="254" t="s">
        <v>1929</v>
      </c>
      <c r="C1" s="254" t="s">
        <v>113</v>
      </c>
      <c r="D1" s="255" t="s">
        <v>1930</v>
      </c>
      <c r="E1" s="254" t="s">
        <v>1645</v>
      </c>
      <c r="F1" s="254" t="s">
        <v>0</v>
      </c>
      <c r="G1" s="254" t="s">
        <v>1</v>
      </c>
      <c r="H1" s="254" t="s">
        <v>1931</v>
      </c>
      <c r="I1" s="254" t="s">
        <v>6</v>
      </c>
      <c r="J1" s="255" t="s">
        <v>1932</v>
      </c>
      <c r="K1" s="254" t="s">
        <v>1933</v>
      </c>
      <c r="L1" s="254" t="s">
        <v>1934</v>
      </c>
      <c r="M1" s="254" t="s">
        <v>1935</v>
      </c>
      <c r="N1" s="254" t="s">
        <v>5</v>
      </c>
      <c r="O1" s="254" t="s">
        <v>1936</v>
      </c>
      <c r="P1" s="254" t="s">
        <v>1937</v>
      </c>
      <c r="Q1" s="254" t="s">
        <v>1938</v>
      </c>
      <c r="R1" s="254" t="s">
        <v>3</v>
      </c>
      <c r="S1" s="254" t="s">
        <v>1939</v>
      </c>
      <c r="T1" s="254" t="s">
        <v>1940</v>
      </c>
      <c r="U1" s="254" t="s">
        <v>9</v>
      </c>
      <c r="V1" s="254" t="s">
        <v>10</v>
      </c>
      <c r="W1" s="254" t="s">
        <v>1941</v>
      </c>
      <c r="X1" s="254" t="s">
        <v>1942</v>
      </c>
      <c r="Y1" s="254" t="s">
        <v>1943</v>
      </c>
      <c r="Z1" s="254" t="s">
        <v>1944</v>
      </c>
      <c r="AA1" s="254" t="s">
        <v>1945</v>
      </c>
      <c r="AB1" s="254" t="s">
        <v>2</v>
      </c>
      <c r="AC1" s="254" t="s">
        <v>1946</v>
      </c>
      <c r="AD1" s="254" t="s">
        <v>1947</v>
      </c>
      <c r="AE1" s="254" t="s">
        <v>1948</v>
      </c>
      <c r="AF1" s="254" t="s">
        <v>1949</v>
      </c>
      <c r="AG1" s="254" t="s">
        <v>1950</v>
      </c>
    </row>
    <row r="2" spans="1:33" ht="26.4" x14ac:dyDescent="0.3">
      <c r="A2" s="274"/>
      <c r="B2" s="24" t="s">
        <v>1951</v>
      </c>
      <c r="C2" s="24" t="s">
        <v>17</v>
      </c>
      <c r="D2" s="24">
        <v>3</v>
      </c>
      <c r="E2" s="24" t="s">
        <v>2010</v>
      </c>
      <c r="F2" s="24" t="s">
        <v>2011</v>
      </c>
      <c r="G2" s="24" t="s">
        <v>11</v>
      </c>
      <c r="H2" s="24" t="s">
        <v>13</v>
      </c>
      <c r="I2" s="24" t="s">
        <v>1161</v>
      </c>
      <c r="J2" s="24" t="s">
        <v>1161</v>
      </c>
      <c r="K2" s="24" t="s">
        <v>1161</v>
      </c>
      <c r="L2" s="24" t="s">
        <v>1161</v>
      </c>
      <c r="M2" s="24" t="s">
        <v>1952</v>
      </c>
      <c r="N2" s="24" t="s">
        <v>1161</v>
      </c>
      <c r="O2" s="24" t="s">
        <v>1161</v>
      </c>
      <c r="P2" s="24"/>
      <c r="Q2" s="24"/>
      <c r="R2" s="24"/>
      <c r="S2" s="24"/>
      <c r="T2" s="24"/>
      <c r="U2" s="24" t="s">
        <v>1161</v>
      </c>
      <c r="V2" s="24" t="s">
        <v>1161</v>
      </c>
      <c r="W2" s="24"/>
      <c r="X2" s="24"/>
      <c r="Y2" s="275">
        <v>45241.018159722225</v>
      </c>
      <c r="Z2" s="275">
        <v>45241.019525462965</v>
      </c>
      <c r="AA2" s="24"/>
      <c r="AB2" s="24" t="s">
        <v>12</v>
      </c>
      <c r="AC2" s="24">
        <v>12578</v>
      </c>
      <c r="AD2" s="24">
        <v>100</v>
      </c>
      <c r="AE2" s="24" t="s">
        <v>1951</v>
      </c>
      <c r="AF2" s="24" t="s">
        <v>1953</v>
      </c>
      <c r="AG2" s="24" t="s">
        <v>14</v>
      </c>
    </row>
    <row r="3" spans="1:33" ht="26.4" x14ac:dyDescent="0.3">
      <c r="A3" s="274"/>
      <c r="B3" s="24" t="s">
        <v>1951</v>
      </c>
      <c r="C3" s="24" t="s">
        <v>17</v>
      </c>
      <c r="D3" s="24">
        <v>4</v>
      </c>
      <c r="E3" s="24" t="s">
        <v>2012</v>
      </c>
      <c r="F3" s="24" t="s">
        <v>2013</v>
      </c>
      <c r="G3" s="24" t="s">
        <v>18</v>
      </c>
      <c r="H3" s="24" t="s">
        <v>19</v>
      </c>
      <c r="I3" s="24" t="s">
        <v>1161</v>
      </c>
      <c r="J3" s="24" t="s">
        <v>1161</v>
      </c>
      <c r="K3" s="24" t="s">
        <v>1161</v>
      </c>
      <c r="L3" s="24" t="s">
        <v>1161</v>
      </c>
      <c r="M3" s="24" t="s">
        <v>1952</v>
      </c>
      <c r="N3" s="24" t="s">
        <v>1161</v>
      </c>
      <c r="O3" s="24" t="s">
        <v>1161</v>
      </c>
      <c r="P3" s="24" t="s">
        <v>2014</v>
      </c>
      <c r="Q3" s="24"/>
      <c r="R3" s="24"/>
      <c r="S3" s="24"/>
      <c r="T3" s="24"/>
      <c r="U3" s="24" t="s">
        <v>1161</v>
      </c>
      <c r="V3" s="24" t="s">
        <v>1161</v>
      </c>
      <c r="W3" s="24"/>
      <c r="X3" s="24"/>
      <c r="Y3" s="275">
        <v>45241.018159722225</v>
      </c>
      <c r="Z3" s="275">
        <v>45241.910532407404</v>
      </c>
      <c r="AA3" s="24"/>
      <c r="AB3" s="24" t="s">
        <v>12</v>
      </c>
      <c r="AC3" s="24">
        <v>12578</v>
      </c>
      <c r="AD3" s="24">
        <v>100</v>
      </c>
      <c r="AE3" s="24" t="s">
        <v>1951</v>
      </c>
      <c r="AF3" s="24" t="s">
        <v>1953</v>
      </c>
      <c r="AG3" s="24" t="s">
        <v>14</v>
      </c>
    </row>
    <row r="4" spans="1:33" ht="26.4" x14ac:dyDescent="0.3">
      <c r="A4" s="274"/>
      <c r="B4" s="24" t="s">
        <v>1951</v>
      </c>
      <c r="C4" s="24" t="s">
        <v>48</v>
      </c>
      <c r="D4" s="24">
        <v>3</v>
      </c>
      <c r="E4" s="24" t="s">
        <v>2015</v>
      </c>
      <c r="F4" s="24" t="s">
        <v>2016</v>
      </c>
      <c r="G4" s="24" t="s">
        <v>11</v>
      </c>
      <c r="H4" s="24" t="s">
        <v>13</v>
      </c>
      <c r="I4" s="24" t="s">
        <v>1161</v>
      </c>
      <c r="J4" s="24" t="s">
        <v>1161</v>
      </c>
      <c r="K4" s="24" t="s">
        <v>1161</v>
      </c>
      <c r="L4" s="24" t="s">
        <v>1161</v>
      </c>
      <c r="M4" s="24" t="s">
        <v>1952</v>
      </c>
      <c r="N4" s="24" t="s">
        <v>1161</v>
      </c>
      <c r="O4" s="24" t="s">
        <v>1161</v>
      </c>
      <c r="P4" s="24"/>
      <c r="Q4" s="24"/>
      <c r="R4" s="24"/>
      <c r="S4" s="24"/>
      <c r="T4" s="24"/>
      <c r="U4" s="24" t="s">
        <v>1161</v>
      </c>
      <c r="V4" s="24" t="s">
        <v>1161</v>
      </c>
      <c r="W4" s="24"/>
      <c r="X4" s="24"/>
      <c r="Y4" s="275">
        <v>45241.018159722225</v>
      </c>
      <c r="Z4" s="275">
        <v>45241.019525462965</v>
      </c>
      <c r="AA4" s="24"/>
      <c r="AB4" s="24" t="s">
        <v>12</v>
      </c>
      <c r="AC4" s="24">
        <v>12578</v>
      </c>
      <c r="AD4" s="24">
        <v>100</v>
      </c>
      <c r="AE4" s="24" t="s">
        <v>1951</v>
      </c>
      <c r="AF4" s="24" t="s">
        <v>1953</v>
      </c>
      <c r="AG4" s="24" t="s">
        <v>14</v>
      </c>
    </row>
    <row r="5" spans="1:33" ht="39.6" x14ac:dyDescent="0.3">
      <c r="A5" s="274"/>
      <c r="B5" s="24" t="s">
        <v>1951</v>
      </c>
      <c r="C5" s="24" t="s">
        <v>26</v>
      </c>
      <c r="D5" s="24" t="s">
        <v>25</v>
      </c>
      <c r="E5" s="24" t="s">
        <v>2017</v>
      </c>
      <c r="F5" s="24" t="s">
        <v>22</v>
      </c>
      <c r="G5" s="24" t="s">
        <v>23</v>
      </c>
      <c r="H5" s="24" t="s">
        <v>19</v>
      </c>
      <c r="I5" s="24" t="s">
        <v>1161</v>
      </c>
      <c r="J5" s="24" t="s">
        <v>1161</v>
      </c>
      <c r="K5" s="24" t="s">
        <v>1161</v>
      </c>
      <c r="L5" s="24" t="s">
        <v>1161</v>
      </c>
      <c r="M5" s="24" t="s">
        <v>1952</v>
      </c>
      <c r="N5" s="24" t="s">
        <v>1161</v>
      </c>
      <c r="O5" s="24" t="s">
        <v>1161</v>
      </c>
      <c r="P5" s="24"/>
      <c r="Q5" s="24"/>
      <c r="R5" s="24"/>
      <c r="S5" s="24" t="s">
        <v>5050</v>
      </c>
      <c r="T5" s="24"/>
      <c r="U5" s="24" t="s">
        <v>1161</v>
      </c>
      <c r="V5" s="24" t="s">
        <v>1161</v>
      </c>
      <c r="W5" s="24"/>
      <c r="X5" s="24"/>
      <c r="Y5" s="275">
        <v>45241.018159722225</v>
      </c>
      <c r="Z5" s="275">
        <v>45267.935960648145</v>
      </c>
      <c r="AA5" s="24"/>
      <c r="AB5" s="24" t="s">
        <v>12</v>
      </c>
      <c r="AC5" s="24">
        <v>12578</v>
      </c>
      <c r="AD5" s="24">
        <v>100</v>
      </c>
      <c r="AE5" s="24" t="s">
        <v>1951</v>
      </c>
      <c r="AF5" s="24" t="s">
        <v>1953</v>
      </c>
      <c r="AG5" s="24"/>
    </row>
    <row r="6" spans="1:33" ht="26.4" x14ac:dyDescent="0.3">
      <c r="A6" s="274"/>
      <c r="B6" s="24" t="s">
        <v>1951</v>
      </c>
      <c r="C6" s="24" t="s">
        <v>26</v>
      </c>
      <c r="D6" s="24" t="s">
        <v>25</v>
      </c>
      <c r="E6" s="24" t="s">
        <v>2018</v>
      </c>
      <c r="F6" s="24" t="s">
        <v>27</v>
      </c>
      <c r="G6" s="24" t="s">
        <v>18</v>
      </c>
      <c r="H6" s="24" t="s">
        <v>28</v>
      </c>
      <c r="I6" s="24" t="s">
        <v>1161</v>
      </c>
      <c r="J6" s="24" t="s">
        <v>1161</v>
      </c>
      <c r="K6" s="24" t="s">
        <v>1161</v>
      </c>
      <c r="L6" s="24" t="s">
        <v>1161</v>
      </c>
      <c r="M6" s="24" t="s">
        <v>1952</v>
      </c>
      <c r="N6" s="24" t="s">
        <v>1161</v>
      </c>
      <c r="O6" s="24" t="s">
        <v>1161</v>
      </c>
      <c r="P6" s="24"/>
      <c r="Q6" s="24"/>
      <c r="R6" s="24"/>
      <c r="S6" s="24"/>
      <c r="T6" s="24"/>
      <c r="U6" s="24" t="s">
        <v>1161</v>
      </c>
      <c r="V6" s="24" t="s">
        <v>1161</v>
      </c>
      <c r="W6" s="24"/>
      <c r="X6" s="24"/>
      <c r="Y6" s="275">
        <v>45241.018159722225</v>
      </c>
      <c r="Z6" s="275">
        <v>45266.953043981484</v>
      </c>
      <c r="AA6" s="24"/>
      <c r="AB6" s="24" t="s">
        <v>12</v>
      </c>
      <c r="AC6" s="24">
        <v>12578</v>
      </c>
      <c r="AD6" s="24">
        <v>110</v>
      </c>
      <c r="AE6" s="24" t="s">
        <v>1951</v>
      </c>
      <c r="AF6" s="24" t="s">
        <v>1953</v>
      </c>
      <c r="AG6" s="24" t="s">
        <v>29</v>
      </c>
    </row>
    <row r="7" spans="1:33" ht="26.4" x14ac:dyDescent="0.3">
      <c r="A7" s="274"/>
      <c r="B7" s="24" t="s">
        <v>1951</v>
      </c>
      <c r="C7" s="24" t="s">
        <v>26</v>
      </c>
      <c r="D7" s="24" t="s">
        <v>32</v>
      </c>
      <c r="E7" s="24" t="s">
        <v>2019</v>
      </c>
      <c r="F7" s="24" t="s">
        <v>30</v>
      </c>
      <c r="G7" s="24" t="s">
        <v>1002</v>
      </c>
      <c r="H7" s="24" t="s">
        <v>19</v>
      </c>
      <c r="I7" s="24" t="s">
        <v>1161</v>
      </c>
      <c r="J7" s="24" t="s">
        <v>1161</v>
      </c>
      <c r="K7" s="24" t="s">
        <v>1161</v>
      </c>
      <c r="L7" s="24" t="s">
        <v>1161</v>
      </c>
      <c r="M7" s="24" t="s">
        <v>1952</v>
      </c>
      <c r="N7" s="24" t="s">
        <v>1161</v>
      </c>
      <c r="O7" s="24" t="s">
        <v>1161</v>
      </c>
      <c r="P7" s="24"/>
      <c r="Q7" s="24"/>
      <c r="R7" s="24"/>
      <c r="S7" s="24"/>
      <c r="T7" s="24"/>
      <c r="U7" s="24" t="s">
        <v>1161</v>
      </c>
      <c r="V7" s="24" t="s">
        <v>1161</v>
      </c>
      <c r="W7" s="24"/>
      <c r="X7" s="24"/>
      <c r="Y7" s="275">
        <v>45241.018159722225</v>
      </c>
      <c r="Z7" s="275">
        <v>45274.318703703706</v>
      </c>
      <c r="AA7" s="24"/>
      <c r="AB7" s="24" t="s">
        <v>12</v>
      </c>
      <c r="AC7" s="24">
        <v>12578</v>
      </c>
      <c r="AD7" s="24">
        <v>100</v>
      </c>
      <c r="AE7" s="24" t="s">
        <v>1951</v>
      </c>
      <c r="AF7" s="24" t="s">
        <v>1953</v>
      </c>
      <c r="AG7" s="24"/>
    </row>
    <row r="8" spans="1:33" ht="26.4" x14ac:dyDescent="0.3">
      <c r="A8" s="274"/>
      <c r="B8" s="24" t="s">
        <v>1951</v>
      </c>
      <c r="C8" s="24" t="s">
        <v>17</v>
      </c>
      <c r="D8" s="24" t="s">
        <v>32</v>
      </c>
      <c r="E8" s="24" t="s">
        <v>2020</v>
      </c>
      <c r="F8" s="24" t="s">
        <v>33</v>
      </c>
      <c r="G8" s="24" t="s">
        <v>18</v>
      </c>
      <c r="H8" s="24" t="s">
        <v>28</v>
      </c>
      <c r="I8" s="24" t="s">
        <v>1161</v>
      </c>
      <c r="J8" s="24" t="s">
        <v>1161</v>
      </c>
      <c r="K8" s="24" t="s">
        <v>1161</v>
      </c>
      <c r="L8" s="24" t="s">
        <v>1161</v>
      </c>
      <c r="M8" s="24" t="s">
        <v>1952</v>
      </c>
      <c r="N8" s="24" t="s">
        <v>1161</v>
      </c>
      <c r="O8" s="24" t="s">
        <v>1161</v>
      </c>
      <c r="P8" s="24" t="s">
        <v>2021</v>
      </c>
      <c r="Q8" s="24"/>
      <c r="R8" s="24"/>
      <c r="S8" s="24"/>
      <c r="T8" s="24"/>
      <c r="U8" s="24" t="s">
        <v>1161</v>
      </c>
      <c r="V8" s="24" t="s">
        <v>1161</v>
      </c>
      <c r="W8" s="24"/>
      <c r="X8" s="24"/>
      <c r="Y8" s="275">
        <v>45241.018159722225</v>
      </c>
      <c r="Z8" s="275">
        <v>45270.593622685185</v>
      </c>
      <c r="AA8" s="24"/>
      <c r="AB8" s="24" t="s">
        <v>12</v>
      </c>
      <c r="AC8" s="24">
        <v>12578</v>
      </c>
      <c r="AD8" s="24">
        <v>110</v>
      </c>
      <c r="AE8" s="24" t="s">
        <v>1951</v>
      </c>
      <c r="AF8" s="24" t="s">
        <v>1953</v>
      </c>
      <c r="AG8" s="24" t="s">
        <v>29</v>
      </c>
    </row>
    <row r="9" spans="1:33" ht="26.4" x14ac:dyDescent="0.3">
      <c r="A9" s="274"/>
      <c r="B9" s="24" t="s">
        <v>1951</v>
      </c>
      <c r="C9" s="24" t="s">
        <v>26</v>
      </c>
      <c r="D9" s="24" t="s">
        <v>36</v>
      </c>
      <c r="E9" s="24" t="s">
        <v>2022</v>
      </c>
      <c r="F9" s="24" t="s">
        <v>34</v>
      </c>
      <c r="G9" s="24" t="s">
        <v>35</v>
      </c>
      <c r="H9" s="24" t="s">
        <v>19</v>
      </c>
      <c r="I9" s="24" t="s">
        <v>1161</v>
      </c>
      <c r="J9" s="24" t="s">
        <v>1161</v>
      </c>
      <c r="K9" s="24" t="s">
        <v>1161</v>
      </c>
      <c r="L9" s="24" t="s">
        <v>1161</v>
      </c>
      <c r="M9" s="24" t="s">
        <v>1952</v>
      </c>
      <c r="N9" s="24" t="s">
        <v>1161</v>
      </c>
      <c r="O9" s="24" t="s">
        <v>1161</v>
      </c>
      <c r="P9" s="24"/>
      <c r="Q9" s="24"/>
      <c r="R9" s="24"/>
      <c r="S9" s="24"/>
      <c r="T9" s="24"/>
      <c r="U9" s="24" t="s">
        <v>1161</v>
      </c>
      <c r="V9" s="24" t="s">
        <v>1161</v>
      </c>
      <c r="W9" s="24"/>
      <c r="X9" s="24"/>
      <c r="Y9" s="275">
        <v>45241.018159722225</v>
      </c>
      <c r="Z9" s="275">
        <v>45266.953043981484</v>
      </c>
      <c r="AA9" s="24"/>
      <c r="AB9" s="24" t="s">
        <v>12</v>
      </c>
      <c r="AC9" s="24">
        <v>12578</v>
      </c>
      <c r="AD9" s="24">
        <v>100</v>
      </c>
      <c r="AE9" s="24" t="s">
        <v>1951</v>
      </c>
      <c r="AF9" s="24" t="s">
        <v>1953</v>
      </c>
      <c r="AG9" s="24"/>
    </row>
    <row r="10" spans="1:33" ht="26.4" x14ac:dyDescent="0.3">
      <c r="A10" s="274"/>
      <c r="B10" s="24" t="s">
        <v>1951</v>
      </c>
      <c r="C10" s="24" t="s">
        <v>17</v>
      </c>
      <c r="D10" s="24" t="s">
        <v>36</v>
      </c>
      <c r="E10" s="24" t="s">
        <v>2023</v>
      </c>
      <c r="F10" s="24" t="s">
        <v>37</v>
      </c>
      <c r="G10" s="24" t="s">
        <v>18</v>
      </c>
      <c r="H10" s="24" t="s">
        <v>28</v>
      </c>
      <c r="I10" s="24" t="s">
        <v>1161</v>
      </c>
      <c r="J10" s="24" t="s">
        <v>1161</v>
      </c>
      <c r="K10" s="24" t="s">
        <v>1161</v>
      </c>
      <c r="L10" s="24" t="s">
        <v>1161</v>
      </c>
      <c r="M10" s="24" t="s">
        <v>1952</v>
      </c>
      <c r="N10" s="24" t="s">
        <v>1161</v>
      </c>
      <c r="O10" s="24" t="s">
        <v>1161</v>
      </c>
      <c r="P10" s="24" t="s">
        <v>2024</v>
      </c>
      <c r="Q10" s="24"/>
      <c r="R10" s="24"/>
      <c r="S10" s="24" t="s">
        <v>5051</v>
      </c>
      <c r="T10" s="24"/>
      <c r="U10" s="24" t="s">
        <v>1161</v>
      </c>
      <c r="V10" s="24" t="s">
        <v>1161</v>
      </c>
      <c r="W10" s="24"/>
      <c r="X10" s="24"/>
      <c r="Y10" s="275">
        <v>45241.018159722225</v>
      </c>
      <c r="Z10" s="275">
        <v>45264.02306712963</v>
      </c>
      <c r="AA10" s="24"/>
      <c r="AB10" s="24" t="s">
        <v>12</v>
      </c>
      <c r="AC10" s="24">
        <v>12578</v>
      </c>
      <c r="AD10" s="24">
        <v>110</v>
      </c>
      <c r="AE10" s="24" t="s">
        <v>1951</v>
      </c>
      <c r="AF10" s="24" t="s">
        <v>1953</v>
      </c>
      <c r="AG10" s="24" t="s">
        <v>29</v>
      </c>
    </row>
    <row r="11" spans="1:33" ht="26.4" x14ac:dyDescent="0.3">
      <c r="A11" s="274"/>
      <c r="B11" s="24" t="s">
        <v>1951</v>
      </c>
      <c r="C11" s="24" t="s">
        <v>26</v>
      </c>
      <c r="D11" s="24" t="s">
        <v>40</v>
      </c>
      <c r="E11" s="24" t="s">
        <v>2025</v>
      </c>
      <c r="F11" s="24" t="s">
        <v>38</v>
      </c>
      <c r="G11" s="24" t="s">
        <v>39</v>
      </c>
      <c r="H11" s="24" t="s">
        <v>19</v>
      </c>
      <c r="I11" s="24" t="s">
        <v>1161</v>
      </c>
      <c r="J11" s="24" t="s">
        <v>1161</v>
      </c>
      <c r="K11" s="24" t="s">
        <v>1161</v>
      </c>
      <c r="L11" s="24" t="s">
        <v>1161</v>
      </c>
      <c r="M11" s="24" t="s">
        <v>1952</v>
      </c>
      <c r="N11" s="24" t="s">
        <v>1161</v>
      </c>
      <c r="O11" s="24" t="s">
        <v>1161</v>
      </c>
      <c r="P11" s="24"/>
      <c r="Q11" s="24"/>
      <c r="R11" s="24"/>
      <c r="S11" s="24" t="s">
        <v>5052</v>
      </c>
      <c r="T11" s="24"/>
      <c r="U11" s="24" t="s">
        <v>1161</v>
      </c>
      <c r="V11" s="24" t="s">
        <v>1161</v>
      </c>
      <c r="W11" s="24"/>
      <c r="X11" s="24"/>
      <c r="Y11" s="275">
        <v>45241.018159722225</v>
      </c>
      <c r="Z11" s="275">
        <v>45271.766516203701</v>
      </c>
      <c r="AA11" s="24"/>
      <c r="AB11" s="24" t="s">
        <v>12</v>
      </c>
      <c r="AC11" s="24">
        <v>12578</v>
      </c>
      <c r="AD11" s="24">
        <v>100</v>
      </c>
      <c r="AE11" s="24" t="s">
        <v>1951</v>
      </c>
      <c r="AF11" s="24" t="s">
        <v>1953</v>
      </c>
      <c r="AG11" s="24"/>
    </row>
    <row r="12" spans="1:33" ht="26.4" x14ac:dyDescent="0.3">
      <c r="A12" s="274"/>
      <c r="B12" s="24" t="s">
        <v>1951</v>
      </c>
      <c r="C12" s="24" t="s">
        <v>26</v>
      </c>
      <c r="D12" s="24" t="s">
        <v>40</v>
      </c>
      <c r="E12" s="24" t="s">
        <v>2026</v>
      </c>
      <c r="F12" s="24" t="s">
        <v>41</v>
      </c>
      <c r="G12" s="24" t="s">
        <v>18</v>
      </c>
      <c r="H12" s="24" t="s">
        <v>28</v>
      </c>
      <c r="I12" s="24" t="s">
        <v>1161</v>
      </c>
      <c r="J12" s="24" t="s">
        <v>1161</v>
      </c>
      <c r="K12" s="24" t="s">
        <v>1161</v>
      </c>
      <c r="L12" s="24" t="s">
        <v>1161</v>
      </c>
      <c r="M12" s="24" t="s">
        <v>1952</v>
      </c>
      <c r="N12" s="24" t="s">
        <v>1161</v>
      </c>
      <c r="O12" s="24" t="s">
        <v>1161</v>
      </c>
      <c r="P12" s="24"/>
      <c r="Q12" s="24"/>
      <c r="R12" s="24"/>
      <c r="S12" s="24"/>
      <c r="T12" s="24"/>
      <c r="U12" s="24" t="s">
        <v>1161</v>
      </c>
      <c r="V12" s="24" t="s">
        <v>1161</v>
      </c>
      <c r="W12" s="24"/>
      <c r="X12" s="24"/>
      <c r="Y12" s="275">
        <v>45241.018159722225</v>
      </c>
      <c r="Z12" s="275">
        <v>45264.889861111114</v>
      </c>
      <c r="AA12" s="24"/>
      <c r="AB12" s="24" t="s">
        <v>12</v>
      </c>
      <c r="AC12" s="24">
        <v>12578</v>
      </c>
      <c r="AD12" s="24">
        <v>110</v>
      </c>
      <c r="AE12" s="24" t="s">
        <v>1951</v>
      </c>
      <c r="AF12" s="24" t="s">
        <v>1953</v>
      </c>
      <c r="AG12" s="24" t="s">
        <v>29</v>
      </c>
    </row>
    <row r="13" spans="1:33" ht="26.4" x14ac:dyDescent="0.3">
      <c r="A13" s="274"/>
      <c r="B13" s="24" t="s">
        <v>1951</v>
      </c>
      <c r="C13" s="24" t="s">
        <v>26</v>
      </c>
      <c r="D13" s="24" t="s">
        <v>44</v>
      </c>
      <c r="E13" s="24" t="s">
        <v>2027</v>
      </c>
      <c r="F13" s="24" t="s">
        <v>42</v>
      </c>
      <c r="G13" s="24" t="s">
        <v>43</v>
      </c>
      <c r="H13" s="24" t="s">
        <v>19</v>
      </c>
      <c r="I13" s="24" t="s">
        <v>1161</v>
      </c>
      <c r="J13" s="24" t="s">
        <v>1161</v>
      </c>
      <c r="K13" s="24" t="s">
        <v>1161</v>
      </c>
      <c r="L13" s="24" t="s">
        <v>1161</v>
      </c>
      <c r="M13" s="24" t="s">
        <v>1952</v>
      </c>
      <c r="N13" s="24" t="s">
        <v>1161</v>
      </c>
      <c r="O13" s="24" t="s">
        <v>1161</v>
      </c>
      <c r="P13" s="24"/>
      <c r="Q13" s="24"/>
      <c r="R13" s="24"/>
      <c r="S13" s="24"/>
      <c r="T13" s="24"/>
      <c r="U13" s="24" t="s">
        <v>1161</v>
      </c>
      <c r="V13" s="24" t="s">
        <v>1161</v>
      </c>
      <c r="W13" s="24"/>
      <c r="X13" s="24"/>
      <c r="Y13" s="275">
        <v>45241.018159722225</v>
      </c>
      <c r="Z13" s="275">
        <v>45270.593622685185</v>
      </c>
      <c r="AA13" s="24"/>
      <c r="AB13" s="24" t="s">
        <v>12</v>
      </c>
      <c r="AC13" s="24">
        <v>12578</v>
      </c>
      <c r="AD13" s="24">
        <v>100</v>
      </c>
      <c r="AE13" s="24" t="s">
        <v>1951</v>
      </c>
      <c r="AF13" s="24" t="s">
        <v>1953</v>
      </c>
      <c r="AG13" s="24"/>
    </row>
    <row r="14" spans="1:33" ht="26.4" x14ac:dyDescent="0.3">
      <c r="A14" s="274"/>
      <c r="B14" s="24" t="s">
        <v>1951</v>
      </c>
      <c r="C14" s="24" t="s">
        <v>26</v>
      </c>
      <c r="D14" s="24" t="s">
        <v>44</v>
      </c>
      <c r="E14" s="24" t="s">
        <v>2028</v>
      </c>
      <c r="F14" s="24" t="s">
        <v>45</v>
      </c>
      <c r="G14" s="24" t="s">
        <v>18</v>
      </c>
      <c r="H14" s="24" t="s">
        <v>28</v>
      </c>
      <c r="I14" s="24" t="s">
        <v>1161</v>
      </c>
      <c r="J14" s="24" t="s">
        <v>1161</v>
      </c>
      <c r="K14" s="24" t="s">
        <v>1161</v>
      </c>
      <c r="L14" s="24" t="s">
        <v>1161</v>
      </c>
      <c r="M14" s="24" t="s">
        <v>1952</v>
      </c>
      <c r="N14" s="24" t="s">
        <v>1161</v>
      </c>
      <c r="O14" s="24" t="s">
        <v>1161</v>
      </c>
      <c r="P14" s="24"/>
      <c r="Q14" s="24"/>
      <c r="R14" s="24"/>
      <c r="S14" s="24"/>
      <c r="T14" s="24"/>
      <c r="U14" s="24" t="s">
        <v>1161</v>
      </c>
      <c r="V14" s="24" t="s">
        <v>1161</v>
      </c>
      <c r="W14" s="24"/>
      <c r="X14" s="24"/>
      <c r="Y14" s="275">
        <v>45241.018159722225</v>
      </c>
      <c r="Z14" s="275">
        <v>45267.935960648145</v>
      </c>
      <c r="AA14" s="24"/>
      <c r="AB14" s="24" t="s">
        <v>12</v>
      </c>
      <c r="AC14" s="24">
        <v>12578</v>
      </c>
      <c r="AD14" s="24">
        <v>120</v>
      </c>
      <c r="AE14" s="24" t="s">
        <v>1951</v>
      </c>
      <c r="AF14" s="24" t="s">
        <v>1953</v>
      </c>
      <c r="AG14" s="24" t="s">
        <v>29</v>
      </c>
    </row>
    <row r="15" spans="1:33" ht="26.4" x14ac:dyDescent="0.3">
      <c r="A15" s="274"/>
      <c r="B15" s="24" t="s">
        <v>1951</v>
      </c>
      <c r="C15" s="24" t="s">
        <v>48</v>
      </c>
      <c r="D15" s="24" t="s">
        <v>44</v>
      </c>
      <c r="E15" s="24" t="s">
        <v>2029</v>
      </c>
      <c r="F15" s="24" t="s">
        <v>46</v>
      </c>
      <c r="G15" s="24" t="s">
        <v>47</v>
      </c>
      <c r="H15" s="24" t="s">
        <v>19</v>
      </c>
      <c r="I15" s="24" t="s">
        <v>1161</v>
      </c>
      <c r="J15" s="24" t="s">
        <v>1161</v>
      </c>
      <c r="K15" s="24" t="s">
        <v>1161</v>
      </c>
      <c r="L15" s="24" t="s">
        <v>1161</v>
      </c>
      <c r="M15" s="24" t="s">
        <v>1952</v>
      </c>
      <c r="N15" s="24" t="s">
        <v>1161</v>
      </c>
      <c r="O15" s="24" t="s">
        <v>1161</v>
      </c>
      <c r="P15" s="24"/>
      <c r="Q15" s="24"/>
      <c r="R15" s="24"/>
      <c r="S15" s="24" t="s">
        <v>5053</v>
      </c>
      <c r="T15" s="24"/>
      <c r="U15" s="24" t="s">
        <v>1161</v>
      </c>
      <c r="V15" s="24" t="s">
        <v>1161</v>
      </c>
      <c r="W15" s="24"/>
      <c r="X15" s="24"/>
      <c r="Y15" s="275">
        <v>45241.018159722225</v>
      </c>
      <c r="Z15" s="275">
        <v>45267.935960648145</v>
      </c>
      <c r="AA15" s="24"/>
      <c r="AB15" s="24" t="s">
        <v>12</v>
      </c>
      <c r="AC15" s="24">
        <v>12578</v>
      </c>
      <c r="AD15" s="24">
        <v>110</v>
      </c>
      <c r="AE15" s="24" t="s">
        <v>1951</v>
      </c>
      <c r="AF15" s="24" t="s">
        <v>1953</v>
      </c>
      <c r="AG15" s="24" t="s">
        <v>14</v>
      </c>
    </row>
    <row r="16" spans="1:33" ht="26.4" x14ac:dyDescent="0.3">
      <c r="A16" s="274"/>
      <c r="B16" s="24" t="s">
        <v>1951</v>
      </c>
      <c r="C16" s="24" t="s">
        <v>48</v>
      </c>
      <c r="D16" s="24" t="s">
        <v>44</v>
      </c>
      <c r="E16" s="24" t="s">
        <v>2030</v>
      </c>
      <c r="F16" s="24" t="s">
        <v>2031</v>
      </c>
      <c r="G16" s="24" t="s">
        <v>47</v>
      </c>
      <c r="H16" s="24" t="s">
        <v>1155</v>
      </c>
      <c r="I16" s="24" t="s">
        <v>1161</v>
      </c>
      <c r="J16" s="24" t="s">
        <v>1161</v>
      </c>
      <c r="K16" s="24" t="s">
        <v>1161</v>
      </c>
      <c r="L16" s="24" t="s">
        <v>1161</v>
      </c>
      <c r="M16" s="24" t="s">
        <v>1952</v>
      </c>
      <c r="N16" s="24" t="s">
        <v>1161</v>
      </c>
      <c r="O16" s="24" t="s">
        <v>1161</v>
      </c>
      <c r="P16" s="24"/>
      <c r="Q16" s="24"/>
      <c r="R16" s="24"/>
      <c r="S16" s="24"/>
      <c r="T16" s="24"/>
      <c r="U16" s="24" t="s">
        <v>1161</v>
      </c>
      <c r="V16" s="24" t="s">
        <v>1161</v>
      </c>
      <c r="W16" s="24"/>
      <c r="X16" s="24"/>
      <c r="Y16" s="275">
        <v>45241.018159722225</v>
      </c>
      <c r="Z16" s="275">
        <v>45267.935960648145</v>
      </c>
      <c r="AA16" s="24"/>
      <c r="AB16" s="24" t="s">
        <v>12</v>
      </c>
      <c r="AC16" s="24">
        <v>12578</v>
      </c>
      <c r="AD16" s="24">
        <v>110</v>
      </c>
      <c r="AE16" s="24" t="s">
        <v>1951</v>
      </c>
      <c r="AF16" s="24" t="s">
        <v>1953</v>
      </c>
      <c r="AG16" s="24" t="s">
        <v>14</v>
      </c>
    </row>
    <row r="17" spans="1:33" ht="26.4" x14ac:dyDescent="0.3">
      <c r="A17" s="274"/>
      <c r="B17" s="24" t="s">
        <v>1951</v>
      </c>
      <c r="C17" s="24" t="s">
        <v>26</v>
      </c>
      <c r="D17" s="24" t="s">
        <v>50</v>
      </c>
      <c r="E17" s="24" t="s">
        <v>2032</v>
      </c>
      <c r="F17" s="24" t="s">
        <v>49</v>
      </c>
      <c r="G17" s="24" t="s">
        <v>18</v>
      </c>
      <c r="H17" s="24" t="s">
        <v>19</v>
      </c>
      <c r="I17" s="24" t="s">
        <v>1161</v>
      </c>
      <c r="J17" s="24" t="s">
        <v>1161</v>
      </c>
      <c r="K17" s="24" t="s">
        <v>1161</v>
      </c>
      <c r="L17" s="24" t="s">
        <v>1161</v>
      </c>
      <c r="M17" s="24" t="s">
        <v>1952</v>
      </c>
      <c r="N17" s="24" t="s">
        <v>1161</v>
      </c>
      <c r="O17" s="24" t="s">
        <v>1161</v>
      </c>
      <c r="P17" s="24"/>
      <c r="Q17" s="24"/>
      <c r="R17" s="24"/>
      <c r="S17" s="24"/>
      <c r="T17" s="24"/>
      <c r="U17" s="24" t="s">
        <v>1161</v>
      </c>
      <c r="V17" s="24" t="s">
        <v>1161</v>
      </c>
      <c r="W17" s="24"/>
      <c r="X17" s="24"/>
      <c r="Y17" s="275">
        <v>45241.018159722225</v>
      </c>
      <c r="Z17" s="275">
        <v>45270.593622685185</v>
      </c>
      <c r="AA17" s="24"/>
      <c r="AB17" s="24" t="s">
        <v>12</v>
      </c>
      <c r="AC17" s="24">
        <v>12578</v>
      </c>
      <c r="AD17" s="24">
        <v>100</v>
      </c>
      <c r="AE17" s="24" t="s">
        <v>1951</v>
      </c>
      <c r="AF17" s="24" t="s">
        <v>1953</v>
      </c>
      <c r="AG17" s="24"/>
    </row>
    <row r="18" spans="1:33" ht="26.4" x14ac:dyDescent="0.3">
      <c r="A18" s="274"/>
      <c r="B18" s="24" t="s">
        <v>1951</v>
      </c>
      <c r="C18" s="24" t="s">
        <v>26</v>
      </c>
      <c r="D18" s="24" t="s">
        <v>2006</v>
      </c>
      <c r="E18" s="24" t="s">
        <v>2033</v>
      </c>
      <c r="F18" s="24" t="s">
        <v>52</v>
      </c>
      <c r="G18" s="24" t="s">
        <v>53</v>
      </c>
      <c r="H18" s="24" t="s">
        <v>19</v>
      </c>
      <c r="I18" s="24" t="s">
        <v>1161</v>
      </c>
      <c r="J18" s="24" t="s">
        <v>1161</v>
      </c>
      <c r="K18" s="24" t="s">
        <v>1161</v>
      </c>
      <c r="L18" s="24" t="s">
        <v>1161</v>
      </c>
      <c r="M18" s="24" t="s">
        <v>1952</v>
      </c>
      <c r="N18" s="24" t="s">
        <v>1161</v>
      </c>
      <c r="O18" s="24" t="s">
        <v>1161</v>
      </c>
      <c r="P18" s="24"/>
      <c r="Q18" s="24"/>
      <c r="R18" s="24"/>
      <c r="S18" s="24"/>
      <c r="T18" s="24"/>
      <c r="U18" s="24" t="s">
        <v>1161</v>
      </c>
      <c r="V18" s="24" t="s">
        <v>1161</v>
      </c>
      <c r="W18" s="24"/>
      <c r="X18" s="24"/>
      <c r="Y18" s="275">
        <v>45241.018159722225</v>
      </c>
      <c r="Z18" s="275">
        <v>45270.593622685185</v>
      </c>
      <c r="AA18" s="24"/>
      <c r="AB18" s="24" t="s">
        <v>12</v>
      </c>
      <c r="AC18" s="24">
        <v>12578</v>
      </c>
      <c r="AD18" s="24">
        <v>100</v>
      </c>
      <c r="AE18" s="24" t="s">
        <v>1951</v>
      </c>
      <c r="AF18" s="24" t="s">
        <v>1953</v>
      </c>
      <c r="AG18" s="24"/>
    </row>
    <row r="19" spans="1:33" ht="26.4" x14ac:dyDescent="0.3">
      <c r="A19" s="274"/>
      <c r="B19" s="24" t="s">
        <v>1951</v>
      </c>
      <c r="C19" s="24" t="s">
        <v>17</v>
      </c>
      <c r="D19" s="24" t="s">
        <v>50</v>
      </c>
      <c r="E19" s="24" t="s">
        <v>2034</v>
      </c>
      <c r="F19" s="24" t="s">
        <v>2035</v>
      </c>
      <c r="G19" s="24" t="s">
        <v>18</v>
      </c>
      <c r="H19" s="24" t="s">
        <v>54</v>
      </c>
      <c r="I19" s="24" t="s">
        <v>1161</v>
      </c>
      <c r="J19" s="24" t="s">
        <v>1161</v>
      </c>
      <c r="K19" s="24" t="s">
        <v>1161</v>
      </c>
      <c r="L19" s="24" t="s">
        <v>1161</v>
      </c>
      <c r="M19" s="24" t="s">
        <v>1952</v>
      </c>
      <c r="N19" s="24" t="s">
        <v>1161</v>
      </c>
      <c r="O19" s="24" t="s">
        <v>1161</v>
      </c>
      <c r="P19" s="24" t="s">
        <v>2036</v>
      </c>
      <c r="Q19" s="24"/>
      <c r="R19" s="24"/>
      <c r="S19" s="24"/>
      <c r="T19" s="24"/>
      <c r="U19" s="24" t="s">
        <v>1161</v>
      </c>
      <c r="V19" s="24" t="s">
        <v>1161</v>
      </c>
      <c r="W19" s="24"/>
      <c r="X19" s="24"/>
      <c r="Y19" s="275">
        <v>45241.018159722225</v>
      </c>
      <c r="Z19" s="275">
        <v>45270.593622685185</v>
      </c>
      <c r="AA19" s="24"/>
      <c r="AB19" s="24" t="s">
        <v>12</v>
      </c>
      <c r="AC19" s="24">
        <v>12578</v>
      </c>
      <c r="AD19" s="24">
        <v>110</v>
      </c>
      <c r="AE19" s="24" t="s">
        <v>1951</v>
      </c>
      <c r="AF19" s="24" t="s">
        <v>1953</v>
      </c>
      <c r="AG19" s="24" t="s">
        <v>29</v>
      </c>
    </row>
    <row r="20" spans="1:33" ht="184.8" x14ac:dyDescent="0.3">
      <c r="A20" s="274"/>
      <c r="B20" s="24" t="s">
        <v>1951</v>
      </c>
      <c r="C20" s="24" t="s">
        <v>26</v>
      </c>
      <c r="D20" s="24" t="s">
        <v>60</v>
      </c>
      <c r="E20" s="24" t="s">
        <v>2037</v>
      </c>
      <c r="F20" s="24" t="s">
        <v>2038</v>
      </c>
      <c r="G20" s="24" t="s">
        <v>2039</v>
      </c>
      <c r="H20" s="24" t="s">
        <v>56</v>
      </c>
      <c r="I20" s="24" t="s">
        <v>1161</v>
      </c>
      <c r="J20" s="24" t="s">
        <v>1161</v>
      </c>
      <c r="K20" s="24" t="s">
        <v>1161</v>
      </c>
      <c r="L20" s="24" t="s">
        <v>1161</v>
      </c>
      <c r="M20" s="24" t="s">
        <v>1952</v>
      </c>
      <c r="N20" s="24" t="s">
        <v>1161</v>
      </c>
      <c r="O20" s="24" t="s">
        <v>1161</v>
      </c>
      <c r="P20" s="24"/>
      <c r="Q20" s="24"/>
      <c r="R20" s="24" t="s">
        <v>2040</v>
      </c>
      <c r="S20" s="24"/>
      <c r="T20" s="24" t="s">
        <v>2043</v>
      </c>
      <c r="U20" s="24" t="s">
        <v>2041</v>
      </c>
      <c r="V20" s="24" t="s">
        <v>2042</v>
      </c>
      <c r="W20" s="24"/>
      <c r="X20" s="24"/>
      <c r="Y20" s="275">
        <v>45241.018159722225</v>
      </c>
      <c r="Z20" s="275">
        <v>45241.019525462965</v>
      </c>
      <c r="AA20" s="24"/>
      <c r="AB20" s="24" t="s">
        <v>12</v>
      </c>
      <c r="AC20" s="24">
        <v>12578</v>
      </c>
      <c r="AD20" s="24">
        <v>27190</v>
      </c>
      <c r="AE20" s="24" t="s">
        <v>1951</v>
      </c>
      <c r="AF20" s="24" t="s">
        <v>1953</v>
      </c>
      <c r="AG20" s="24"/>
    </row>
    <row r="21" spans="1:33" ht="66" x14ac:dyDescent="0.3">
      <c r="A21" s="274"/>
      <c r="B21" s="24" t="s">
        <v>1951</v>
      </c>
      <c r="C21" s="24" t="s">
        <v>26</v>
      </c>
      <c r="D21" s="24" t="s">
        <v>60</v>
      </c>
      <c r="E21" s="24" t="s">
        <v>2044</v>
      </c>
      <c r="F21" s="24" t="s">
        <v>2045</v>
      </c>
      <c r="G21" s="24" t="s">
        <v>2046</v>
      </c>
      <c r="H21" s="24" t="s">
        <v>56</v>
      </c>
      <c r="I21" s="24" t="s">
        <v>1161</v>
      </c>
      <c r="J21" s="24" t="s">
        <v>1161</v>
      </c>
      <c r="K21" s="24" t="s">
        <v>1161</v>
      </c>
      <c r="L21" s="24" t="s">
        <v>1161</v>
      </c>
      <c r="M21" s="24" t="s">
        <v>1952</v>
      </c>
      <c r="N21" s="24" t="s">
        <v>1161</v>
      </c>
      <c r="O21" s="24" t="s">
        <v>1161</v>
      </c>
      <c r="P21" s="24"/>
      <c r="Q21" s="24"/>
      <c r="R21" s="24" t="s">
        <v>57</v>
      </c>
      <c r="S21" s="24"/>
      <c r="T21" s="24" t="s">
        <v>2048</v>
      </c>
      <c r="U21" s="24" t="s">
        <v>2047</v>
      </c>
      <c r="V21" s="24" t="s">
        <v>1161</v>
      </c>
      <c r="W21" s="24"/>
      <c r="X21" s="24"/>
      <c r="Y21" s="275">
        <v>45241.018159722225</v>
      </c>
      <c r="Z21" s="275">
        <v>45241.019525462965</v>
      </c>
      <c r="AA21" s="24"/>
      <c r="AB21" s="24" t="s">
        <v>12</v>
      </c>
      <c r="AC21" s="24">
        <v>12578</v>
      </c>
      <c r="AD21" s="24">
        <v>27200</v>
      </c>
      <c r="AE21" s="24" t="s">
        <v>1951</v>
      </c>
      <c r="AF21" s="24" t="s">
        <v>1953</v>
      </c>
      <c r="AG21" s="24"/>
    </row>
    <row r="22" spans="1:33" ht="66" x14ac:dyDescent="0.3">
      <c r="A22" s="274"/>
      <c r="B22" s="24" t="s">
        <v>1951</v>
      </c>
      <c r="C22" s="24" t="s">
        <v>26</v>
      </c>
      <c r="D22" s="24" t="s">
        <v>60</v>
      </c>
      <c r="E22" s="24" t="s">
        <v>2049</v>
      </c>
      <c r="F22" s="24" t="s">
        <v>2050</v>
      </c>
      <c r="G22" s="24" t="s">
        <v>2051</v>
      </c>
      <c r="H22" s="24" t="s">
        <v>56</v>
      </c>
      <c r="I22" s="24" t="s">
        <v>1161</v>
      </c>
      <c r="J22" s="24" t="s">
        <v>1161</v>
      </c>
      <c r="K22" s="24" t="s">
        <v>1161</v>
      </c>
      <c r="L22" s="24" t="s">
        <v>1161</v>
      </c>
      <c r="M22" s="24" t="s">
        <v>1952</v>
      </c>
      <c r="N22" s="24" t="s">
        <v>1161</v>
      </c>
      <c r="O22" s="24" t="s">
        <v>1161</v>
      </c>
      <c r="P22" s="24"/>
      <c r="Q22" s="24"/>
      <c r="R22" s="24" t="s">
        <v>57</v>
      </c>
      <c r="S22" s="24"/>
      <c r="T22" s="24" t="s">
        <v>2053</v>
      </c>
      <c r="U22" s="24" t="s">
        <v>2052</v>
      </c>
      <c r="V22" s="24" t="s">
        <v>1161</v>
      </c>
      <c r="W22" s="24"/>
      <c r="X22" s="24"/>
      <c r="Y22" s="275">
        <v>45241.018159722225</v>
      </c>
      <c r="Z22" s="275">
        <v>45241.019525462965</v>
      </c>
      <c r="AA22" s="24"/>
      <c r="AB22" s="24" t="s">
        <v>12</v>
      </c>
      <c r="AC22" s="24">
        <v>12578</v>
      </c>
      <c r="AD22" s="24">
        <v>27210</v>
      </c>
      <c r="AE22" s="24" t="s">
        <v>1951</v>
      </c>
      <c r="AF22" s="24" t="s">
        <v>1953</v>
      </c>
      <c r="AG22" s="24"/>
    </row>
    <row r="23" spans="1:33" ht="66" x14ac:dyDescent="0.3">
      <c r="A23" s="274"/>
      <c r="B23" s="24" t="s">
        <v>1951</v>
      </c>
      <c r="C23" s="24" t="s">
        <v>26</v>
      </c>
      <c r="D23" s="24" t="s">
        <v>60</v>
      </c>
      <c r="E23" s="24" t="s">
        <v>2054</v>
      </c>
      <c r="F23" s="24" t="s">
        <v>2055</v>
      </c>
      <c r="G23" s="24" t="s">
        <v>2051</v>
      </c>
      <c r="H23" s="24" t="s">
        <v>56</v>
      </c>
      <c r="I23" s="24" t="s">
        <v>1161</v>
      </c>
      <c r="J23" s="24" t="s">
        <v>1161</v>
      </c>
      <c r="K23" s="24" t="s">
        <v>1161</v>
      </c>
      <c r="L23" s="24" t="s">
        <v>1161</v>
      </c>
      <c r="M23" s="24" t="s">
        <v>1952</v>
      </c>
      <c r="N23" s="24" t="s">
        <v>1161</v>
      </c>
      <c r="O23" s="24" t="s">
        <v>1161</v>
      </c>
      <c r="P23" s="24"/>
      <c r="Q23" s="24"/>
      <c r="R23" s="24" t="s">
        <v>57</v>
      </c>
      <c r="S23" s="24"/>
      <c r="T23" s="24" t="s">
        <v>2057</v>
      </c>
      <c r="U23" s="24" t="s">
        <v>2056</v>
      </c>
      <c r="V23" s="24" t="s">
        <v>1161</v>
      </c>
      <c r="W23" s="24"/>
      <c r="X23" s="24"/>
      <c r="Y23" s="275">
        <v>45241.018171296295</v>
      </c>
      <c r="Z23" s="275">
        <v>45241.019525462965</v>
      </c>
      <c r="AA23" s="24"/>
      <c r="AB23" s="24" t="s">
        <v>12</v>
      </c>
      <c r="AC23" s="24">
        <v>12578</v>
      </c>
      <c r="AD23" s="24">
        <v>27220</v>
      </c>
      <c r="AE23" s="24" t="s">
        <v>1951</v>
      </c>
      <c r="AF23" s="24" t="s">
        <v>1953</v>
      </c>
      <c r="AG23" s="24"/>
    </row>
    <row r="24" spans="1:33" ht="184.8" x14ac:dyDescent="0.3">
      <c r="A24" s="274"/>
      <c r="B24" s="24" t="s">
        <v>1951</v>
      </c>
      <c r="C24" s="24" t="s">
        <v>26</v>
      </c>
      <c r="D24" s="24" t="s">
        <v>60</v>
      </c>
      <c r="E24" s="24" t="s">
        <v>2058</v>
      </c>
      <c r="F24" s="24" t="s">
        <v>2059</v>
      </c>
      <c r="G24" s="24" t="s">
        <v>2060</v>
      </c>
      <c r="H24" s="24" t="s">
        <v>56</v>
      </c>
      <c r="I24" s="24" t="s">
        <v>1161</v>
      </c>
      <c r="J24" s="24" t="s">
        <v>1161</v>
      </c>
      <c r="K24" s="24" t="s">
        <v>1161</v>
      </c>
      <c r="L24" s="24" t="s">
        <v>1161</v>
      </c>
      <c r="M24" s="24" t="s">
        <v>1952</v>
      </c>
      <c r="N24" s="24" t="s">
        <v>1161</v>
      </c>
      <c r="O24" s="24" t="s">
        <v>1161</v>
      </c>
      <c r="P24" s="24"/>
      <c r="Q24" s="24"/>
      <c r="R24" s="24" t="s">
        <v>2061</v>
      </c>
      <c r="S24" s="24"/>
      <c r="T24" s="24" t="s">
        <v>2063</v>
      </c>
      <c r="U24" s="24" t="s">
        <v>2062</v>
      </c>
      <c r="V24" s="24" t="s">
        <v>1161</v>
      </c>
      <c r="W24" s="24"/>
      <c r="X24" s="24"/>
      <c r="Y24" s="275">
        <v>45241.018171296295</v>
      </c>
      <c r="Z24" s="275">
        <v>45241.019525462965</v>
      </c>
      <c r="AA24" s="24"/>
      <c r="AB24" s="24" t="s">
        <v>12</v>
      </c>
      <c r="AC24" s="24">
        <v>12578</v>
      </c>
      <c r="AD24" s="24">
        <v>27230</v>
      </c>
      <c r="AE24" s="24" t="s">
        <v>1951</v>
      </c>
      <c r="AF24" s="24" t="s">
        <v>1953</v>
      </c>
      <c r="AG24" s="24"/>
    </row>
    <row r="25" spans="1:33" ht="39.6" x14ac:dyDescent="0.3">
      <c r="A25" s="274"/>
      <c r="B25" s="24" t="s">
        <v>1951</v>
      </c>
      <c r="C25" s="24" t="s">
        <v>26</v>
      </c>
      <c r="D25" s="24">
        <v>7</v>
      </c>
      <c r="E25" s="24" t="s">
        <v>2064</v>
      </c>
      <c r="F25" s="24" t="s">
        <v>2065</v>
      </c>
      <c r="G25" s="24" t="s">
        <v>2066</v>
      </c>
      <c r="H25" s="24" t="s">
        <v>56</v>
      </c>
      <c r="I25" s="24" t="s">
        <v>1161</v>
      </c>
      <c r="J25" s="24" t="s">
        <v>1161</v>
      </c>
      <c r="K25" s="24" t="s">
        <v>1161</v>
      </c>
      <c r="L25" s="24" t="s">
        <v>1161</v>
      </c>
      <c r="M25" s="24" t="s">
        <v>1952</v>
      </c>
      <c r="N25" s="24" t="s">
        <v>1161</v>
      </c>
      <c r="O25" s="24" t="s">
        <v>1161</v>
      </c>
      <c r="P25" s="24"/>
      <c r="Q25" s="24"/>
      <c r="R25" s="24" t="s">
        <v>2067</v>
      </c>
      <c r="S25" s="24"/>
      <c r="T25" s="24" t="s">
        <v>2070</v>
      </c>
      <c r="U25" s="24" t="s">
        <v>2068</v>
      </c>
      <c r="V25" s="24" t="s">
        <v>2069</v>
      </c>
      <c r="W25" s="24"/>
      <c r="X25" s="24"/>
      <c r="Y25" s="275">
        <v>45241.018171296295</v>
      </c>
      <c r="Z25" s="275">
        <v>45241.019525462965</v>
      </c>
      <c r="AA25" s="24"/>
      <c r="AB25" s="24" t="s">
        <v>12</v>
      </c>
      <c r="AC25" s="24">
        <v>12578</v>
      </c>
      <c r="AD25" s="24">
        <v>5000</v>
      </c>
      <c r="AE25" s="24" t="s">
        <v>1951</v>
      </c>
      <c r="AF25" s="24" t="s">
        <v>1953</v>
      </c>
      <c r="AG25" s="24"/>
    </row>
    <row r="26" spans="1:33" ht="39.6" x14ac:dyDescent="0.3">
      <c r="A26" s="274"/>
      <c r="B26" s="24" t="s">
        <v>1951</v>
      </c>
      <c r="C26" s="24" t="s">
        <v>26</v>
      </c>
      <c r="D26" s="24">
        <v>7</v>
      </c>
      <c r="E26" s="24" t="s">
        <v>2071</v>
      </c>
      <c r="F26" s="24" t="s">
        <v>2072</v>
      </c>
      <c r="G26" s="24" t="s">
        <v>2073</v>
      </c>
      <c r="H26" s="24" t="s">
        <v>56</v>
      </c>
      <c r="I26" s="24" t="s">
        <v>1161</v>
      </c>
      <c r="J26" s="24" t="s">
        <v>1161</v>
      </c>
      <c r="K26" s="24" t="s">
        <v>1161</v>
      </c>
      <c r="L26" s="24" t="s">
        <v>1161</v>
      </c>
      <c r="M26" s="24" t="s">
        <v>1952</v>
      </c>
      <c r="N26" s="24" t="s">
        <v>1161</v>
      </c>
      <c r="O26" s="24" t="s">
        <v>1161</v>
      </c>
      <c r="P26" s="24"/>
      <c r="Q26" s="24"/>
      <c r="R26" s="24" t="s">
        <v>58</v>
      </c>
      <c r="S26" s="24"/>
      <c r="T26" s="24" t="s">
        <v>2075</v>
      </c>
      <c r="U26" s="24" t="s">
        <v>2074</v>
      </c>
      <c r="V26" s="24" t="s">
        <v>1161</v>
      </c>
      <c r="W26" s="24"/>
      <c r="X26" s="24"/>
      <c r="Y26" s="275">
        <v>45241.018171296295</v>
      </c>
      <c r="Z26" s="275">
        <v>45241.019525462965</v>
      </c>
      <c r="AA26" s="24"/>
      <c r="AB26" s="24" t="s">
        <v>12</v>
      </c>
      <c r="AC26" s="24">
        <v>12578</v>
      </c>
      <c r="AD26" s="24">
        <v>9000</v>
      </c>
      <c r="AE26" s="24" t="s">
        <v>1951</v>
      </c>
      <c r="AF26" s="24" t="s">
        <v>1953</v>
      </c>
      <c r="AG26" s="24"/>
    </row>
    <row r="27" spans="1:33" ht="39.6" x14ac:dyDescent="0.3">
      <c r="A27" s="274"/>
      <c r="B27" s="24" t="s">
        <v>1951</v>
      </c>
      <c r="C27" s="24" t="s">
        <v>26</v>
      </c>
      <c r="D27" s="24">
        <v>7</v>
      </c>
      <c r="E27" s="24" t="s">
        <v>2076</v>
      </c>
      <c r="F27" s="24" t="s">
        <v>2077</v>
      </c>
      <c r="G27" s="24" t="s">
        <v>65</v>
      </c>
      <c r="H27" s="24" t="s">
        <v>56</v>
      </c>
      <c r="I27" s="24" t="s">
        <v>1161</v>
      </c>
      <c r="J27" s="24" t="s">
        <v>1161</v>
      </c>
      <c r="K27" s="24" t="s">
        <v>1161</v>
      </c>
      <c r="L27" s="24" t="s">
        <v>1161</v>
      </c>
      <c r="M27" s="24" t="s">
        <v>1952</v>
      </c>
      <c r="N27" s="24" t="s">
        <v>64</v>
      </c>
      <c r="O27" s="24" t="s">
        <v>2079</v>
      </c>
      <c r="P27" s="24"/>
      <c r="Q27" s="24"/>
      <c r="R27" s="24" t="s">
        <v>2078</v>
      </c>
      <c r="S27" s="24" t="s">
        <v>5054</v>
      </c>
      <c r="T27" s="24" t="s">
        <v>2082</v>
      </c>
      <c r="U27" s="24" t="s">
        <v>66</v>
      </c>
      <c r="V27" s="24" t="s">
        <v>2081</v>
      </c>
      <c r="W27" s="24" t="s">
        <v>2080</v>
      </c>
      <c r="X27" s="24"/>
      <c r="Y27" s="275">
        <v>45241.018171296295</v>
      </c>
      <c r="Z27" s="275">
        <v>45241.019525462965</v>
      </c>
      <c r="AA27" s="24"/>
      <c r="AB27" s="24" t="s">
        <v>12</v>
      </c>
      <c r="AC27" s="24">
        <v>12578</v>
      </c>
      <c r="AD27" s="24">
        <v>4000</v>
      </c>
      <c r="AE27" s="24" t="s">
        <v>1951</v>
      </c>
      <c r="AF27" s="24" t="s">
        <v>1953</v>
      </c>
      <c r="AG27" s="24"/>
    </row>
    <row r="28" spans="1:33" ht="26.4" x14ac:dyDescent="0.3">
      <c r="A28" s="274" t="s">
        <v>2085</v>
      </c>
      <c r="B28" s="24" t="s">
        <v>1951</v>
      </c>
      <c r="C28" s="24" t="s">
        <v>26</v>
      </c>
      <c r="D28" s="24">
        <v>7</v>
      </c>
      <c r="E28" s="24" t="s">
        <v>2083</v>
      </c>
      <c r="F28" s="24" t="s">
        <v>2084</v>
      </c>
      <c r="G28" s="24" t="s">
        <v>66</v>
      </c>
      <c r="H28" s="24" t="s">
        <v>56</v>
      </c>
      <c r="I28" s="24" t="s">
        <v>1161</v>
      </c>
      <c r="J28" s="24" t="s">
        <v>1161</v>
      </c>
      <c r="K28" s="24" t="s">
        <v>1161</v>
      </c>
      <c r="L28" s="24" t="s">
        <v>1161</v>
      </c>
      <c r="M28" s="24" t="s">
        <v>1952</v>
      </c>
      <c r="N28" s="24" t="s">
        <v>78</v>
      </c>
      <c r="O28" s="24" t="s">
        <v>1161</v>
      </c>
      <c r="P28" s="24"/>
      <c r="Q28" s="24"/>
      <c r="R28" s="24" t="s">
        <v>62</v>
      </c>
      <c r="S28" s="24"/>
      <c r="T28" s="24" t="s">
        <v>2087</v>
      </c>
      <c r="U28" s="24" t="s">
        <v>2086</v>
      </c>
      <c r="V28" s="24" t="s">
        <v>55</v>
      </c>
      <c r="W28" s="24"/>
      <c r="X28" s="24" t="s">
        <v>2088</v>
      </c>
      <c r="Y28" s="275">
        <v>45241.018171296295</v>
      </c>
      <c r="Z28" s="275">
        <v>45241.019525462965</v>
      </c>
      <c r="AA28" s="24"/>
      <c r="AB28" s="24" t="s">
        <v>12</v>
      </c>
      <c r="AC28" s="24">
        <v>12578</v>
      </c>
      <c r="AD28" s="24">
        <v>1000</v>
      </c>
      <c r="AE28" s="24" t="s">
        <v>1951</v>
      </c>
      <c r="AF28" s="24" t="s">
        <v>1953</v>
      </c>
      <c r="AG28" s="24"/>
    </row>
    <row r="29" spans="1:33" ht="39.6" x14ac:dyDescent="0.3">
      <c r="A29" s="274" t="s">
        <v>2085</v>
      </c>
      <c r="B29" s="24" t="s">
        <v>1951</v>
      </c>
      <c r="C29" s="24" t="s">
        <v>26</v>
      </c>
      <c r="D29" s="24">
        <v>7</v>
      </c>
      <c r="E29" s="24" t="s">
        <v>2089</v>
      </c>
      <c r="F29" s="24" t="s">
        <v>2090</v>
      </c>
      <c r="G29" s="24" t="s">
        <v>65</v>
      </c>
      <c r="H29" s="24" t="s">
        <v>56</v>
      </c>
      <c r="I29" s="24" t="s">
        <v>1161</v>
      </c>
      <c r="J29" s="24" t="s">
        <v>1161</v>
      </c>
      <c r="K29" s="24" t="s">
        <v>1161</v>
      </c>
      <c r="L29" s="24" t="s">
        <v>1161</v>
      </c>
      <c r="M29" s="24" t="s">
        <v>1952</v>
      </c>
      <c r="N29" s="24" t="s">
        <v>78</v>
      </c>
      <c r="O29" s="24" t="s">
        <v>1161</v>
      </c>
      <c r="P29" s="24"/>
      <c r="Q29" s="24"/>
      <c r="R29" s="24" t="s">
        <v>57</v>
      </c>
      <c r="S29" s="24"/>
      <c r="T29" s="24" t="s">
        <v>2093</v>
      </c>
      <c r="U29" s="24" t="s">
        <v>66</v>
      </c>
      <c r="V29" s="24" t="s">
        <v>2092</v>
      </c>
      <c r="W29" s="24" t="s">
        <v>2091</v>
      </c>
      <c r="X29" s="24"/>
      <c r="Y29" s="275">
        <v>45241.018171296295</v>
      </c>
      <c r="Z29" s="275">
        <v>45258.90357638889</v>
      </c>
      <c r="AA29" s="24"/>
      <c r="AB29" s="24" t="s">
        <v>12</v>
      </c>
      <c r="AC29" s="24">
        <v>12578</v>
      </c>
      <c r="AD29" s="24">
        <v>1010</v>
      </c>
      <c r="AE29" s="24" t="s">
        <v>1951</v>
      </c>
      <c r="AF29" s="24" t="s">
        <v>1953</v>
      </c>
      <c r="AG29" s="24"/>
    </row>
    <row r="30" spans="1:33" ht="39.6" x14ac:dyDescent="0.3">
      <c r="A30" s="274"/>
      <c r="B30" s="24" t="s">
        <v>1951</v>
      </c>
      <c r="C30" s="24" t="s">
        <v>26</v>
      </c>
      <c r="D30" s="24">
        <v>7</v>
      </c>
      <c r="E30" s="24" t="s">
        <v>2094</v>
      </c>
      <c r="F30" s="24" t="s">
        <v>2095</v>
      </c>
      <c r="G30" s="24" t="s">
        <v>65</v>
      </c>
      <c r="H30" s="24" t="s">
        <v>56</v>
      </c>
      <c r="I30" s="24" t="s">
        <v>1161</v>
      </c>
      <c r="J30" s="24" t="s">
        <v>1161</v>
      </c>
      <c r="K30" s="24" t="s">
        <v>1161</v>
      </c>
      <c r="L30" s="24" t="s">
        <v>1161</v>
      </c>
      <c r="M30" s="24" t="s">
        <v>1952</v>
      </c>
      <c r="N30" s="24" t="s">
        <v>64</v>
      </c>
      <c r="O30" s="24" t="s">
        <v>1171</v>
      </c>
      <c r="P30" s="24"/>
      <c r="Q30" s="24"/>
      <c r="R30" s="24" t="s">
        <v>57</v>
      </c>
      <c r="S30" s="24" t="s">
        <v>5054</v>
      </c>
      <c r="T30" s="24" t="s">
        <v>2099</v>
      </c>
      <c r="U30" s="24" t="s">
        <v>2097</v>
      </c>
      <c r="V30" s="24" t="s">
        <v>2098</v>
      </c>
      <c r="W30" s="24" t="s">
        <v>2096</v>
      </c>
      <c r="X30" s="24"/>
      <c r="Y30" s="275">
        <v>45241.018171296295</v>
      </c>
      <c r="Z30" s="275">
        <v>45258.90357638889</v>
      </c>
      <c r="AA30" s="24"/>
      <c r="AB30" s="24" t="s">
        <v>12</v>
      </c>
      <c r="AC30" s="24">
        <v>12578</v>
      </c>
      <c r="AD30" s="24">
        <v>4100</v>
      </c>
      <c r="AE30" s="24" t="s">
        <v>1951</v>
      </c>
      <c r="AF30" s="24" t="s">
        <v>1953</v>
      </c>
      <c r="AG30" s="24"/>
    </row>
    <row r="31" spans="1:33" ht="39.6" x14ac:dyDescent="0.3">
      <c r="A31" s="274"/>
      <c r="B31" s="24" t="s">
        <v>1951</v>
      </c>
      <c r="C31" s="24" t="s">
        <v>26</v>
      </c>
      <c r="D31" s="24">
        <v>7</v>
      </c>
      <c r="E31" s="24" t="s">
        <v>2100</v>
      </c>
      <c r="F31" s="24" t="s">
        <v>2101</v>
      </c>
      <c r="G31" s="24" t="s">
        <v>1954</v>
      </c>
      <c r="H31" s="24" t="s">
        <v>56</v>
      </c>
      <c r="I31" s="24" t="s">
        <v>1161</v>
      </c>
      <c r="J31" s="24" t="s">
        <v>1161</v>
      </c>
      <c r="K31" s="24" t="s">
        <v>1161</v>
      </c>
      <c r="L31" s="24" t="s">
        <v>1161</v>
      </c>
      <c r="M31" s="24" t="s">
        <v>1952</v>
      </c>
      <c r="N31" s="24" t="s">
        <v>64</v>
      </c>
      <c r="O31" s="24" t="s">
        <v>2102</v>
      </c>
      <c r="P31" s="24"/>
      <c r="Q31" s="24"/>
      <c r="R31" s="24" t="s">
        <v>57</v>
      </c>
      <c r="S31" s="24" t="s">
        <v>5055</v>
      </c>
      <c r="T31" s="24" t="s">
        <v>2105</v>
      </c>
      <c r="U31" s="24" t="s">
        <v>2103</v>
      </c>
      <c r="V31" s="24" t="s">
        <v>2104</v>
      </c>
      <c r="W31" s="24"/>
      <c r="X31" s="24"/>
      <c r="Y31" s="275">
        <v>45241.018171296295</v>
      </c>
      <c r="Z31" s="275">
        <v>45258.90357638889</v>
      </c>
      <c r="AA31" s="24"/>
      <c r="AB31" s="24" t="s">
        <v>12</v>
      </c>
      <c r="AC31" s="24">
        <v>12578</v>
      </c>
      <c r="AD31" s="24">
        <v>3000</v>
      </c>
      <c r="AE31" s="24" t="s">
        <v>1951</v>
      </c>
      <c r="AF31" s="24" t="s">
        <v>1953</v>
      </c>
      <c r="AG31" s="24"/>
    </row>
    <row r="32" spans="1:33" ht="184.8" x14ac:dyDescent="0.3">
      <c r="A32" s="274"/>
      <c r="B32" s="24" t="s">
        <v>1951</v>
      </c>
      <c r="C32" s="24" t="s">
        <v>26</v>
      </c>
      <c r="D32" s="24">
        <v>7</v>
      </c>
      <c r="E32" s="24" t="s">
        <v>2106</v>
      </c>
      <c r="F32" s="24" t="s">
        <v>2107</v>
      </c>
      <c r="G32" s="24" t="s">
        <v>2108</v>
      </c>
      <c r="H32" s="24" t="s">
        <v>56</v>
      </c>
      <c r="I32" s="24" t="s">
        <v>1161</v>
      </c>
      <c r="J32" s="24" t="s">
        <v>1161</v>
      </c>
      <c r="K32" s="24" t="s">
        <v>1161</v>
      </c>
      <c r="L32" s="24" t="s">
        <v>1161</v>
      </c>
      <c r="M32" s="24" t="s">
        <v>1952</v>
      </c>
      <c r="N32" s="24" t="s">
        <v>1161</v>
      </c>
      <c r="O32" s="24" t="s">
        <v>1161</v>
      </c>
      <c r="P32" s="24"/>
      <c r="Q32" s="24"/>
      <c r="R32" s="24" t="s">
        <v>2109</v>
      </c>
      <c r="S32" s="24"/>
      <c r="T32" s="24" t="s">
        <v>2110</v>
      </c>
      <c r="U32" s="24" t="s">
        <v>5056</v>
      </c>
      <c r="V32" s="24" t="s">
        <v>1161</v>
      </c>
      <c r="W32" s="24"/>
      <c r="X32" s="24"/>
      <c r="Y32" s="275">
        <v>45241.018171296295</v>
      </c>
      <c r="Z32" s="275">
        <v>45261.486909722225</v>
      </c>
      <c r="AA32" s="24"/>
      <c r="AB32" s="24" t="s">
        <v>12</v>
      </c>
      <c r="AC32" s="24">
        <v>12578</v>
      </c>
      <c r="AD32" s="24">
        <v>5200</v>
      </c>
      <c r="AE32" s="24" t="s">
        <v>1951</v>
      </c>
      <c r="AF32" s="24" t="s">
        <v>1953</v>
      </c>
      <c r="AG32" s="24"/>
    </row>
    <row r="33" spans="1:33" ht="52.8" x14ac:dyDescent="0.3">
      <c r="A33" s="274"/>
      <c r="B33" s="24" t="s">
        <v>1951</v>
      </c>
      <c r="C33" s="24" t="s">
        <v>26</v>
      </c>
      <c r="D33" s="24">
        <v>7</v>
      </c>
      <c r="E33" s="24" t="s">
        <v>2111</v>
      </c>
      <c r="F33" s="24" t="s">
        <v>2112</v>
      </c>
      <c r="G33" s="24" t="s">
        <v>1955</v>
      </c>
      <c r="H33" s="24" t="s">
        <v>56</v>
      </c>
      <c r="I33" s="24" t="s">
        <v>1161</v>
      </c>
      <c r="J33" s="24" t="s">
        <v>1161</v>
      </c>
      <c r="K33" s="24" t="s">
        <v>1161</v>
      </c>
      <c r="L33" s="24" t="s">
        <v>1161</v>
      </c>
      <c r="M33" s="24" t="s">
        <v>1952</v>
      </c>
      <c r="N33" s="24" t="s">
        <v>1161</v>
      </c>
      <c r="O33" s="24" t="s">
        <v>1161</v>
      </c>
      <c r="P33" s="24"/>
      <c r="Q33" s="24"/>
      <c r="R33" s="24" t="s">
        <v>2113</v>
      </c>
      <c r="S33" s="24" t="s">
        <v>5057</v>
      </c>
      <c r="T33" s="24" t="s">
        <v>2114</v>
      </c>
      <c r="U33" s="24" t="s">
        <v>2068</v>
      </c>
      <c r="V33" s="24" t="s">
        <v>1161</v>
      </c>
      <c r="W33" s="24"/>
      <c r="X33" s="24"/>
      <c r="Y33" s="275">
        <v>45241.018171296295</v>
      </c>
      <c r="Z33" s="275">
        <v>45261.486909722225</v>
      </c>
      <c r="AA33" s="24"/>
      <c r="AB33" s="24" t="s">
        <v>12</v>
      </c>
      <c r="AC33" s="24">
        <v>12578</v>
      </c>
      <c r="AD33" s="24">
        <v>5300</v>
      </c>
      <c r="AE33" s="24" t="s">
        <v>1951</v>
      </c>
      <c r="AF33" s="24" t="s">
        <v>1953</v>
      </c>
      <c r="AG33" s="24"/>
    </row>
    <row r="34" spans="1:33" ht="39.6" x14ac:dyDescent="0.3">
      <c r="A34" s="274"/>
      <c r="B34" s="24" t="s">
        <v>1951</v>
      </c>
      <c r="C34" s="24" t="s">
        <v>26</v>
      </c>
      <c r="D34" s="24">
        <v>7</v>
      </c>
      <c r="E34" s="24" t="s">
        <v>2115</v>
      </c>
      <c r="F34" s="24" t="s">
        <v>2116</v>
      </c>
      <c r="G34" s="24" t="s">
        <v>77</v>
      </c>
      <c r="H34" s="24" t="s">
        <v>56</v>
      </c>
      <c r="I34" s="24" t="s">
        <v>1161</v>
      </c>
      <c r="J34" s="24" t="s">
        <v>1161</v>
      </c>
      <c r="K34" s="24" t="s">
        <v>1161</v>
      </c>
      <c r="L34" s="24" t="s">
        <v>1161</v>
      </c>
      <c r="M34" s="24" t="s">
        <v>1952</v>
      </c>
      <c r="N34" s="24" t="s">
        <v>1161</v>
      </c>
      <c r="O34" s="24" t="s">
        <v>1161</v>
      </c>
      <c r="P34" s="24"/>
      <c r="Q34" s="24"/>
      <c r="R34" s="24" t="s">
        <v>62</v>
      </c>
      <c r="S34" s="24"/>
      <c r="T34" s="24" t="s">
        <v>2117</v>
      </c>
      <c r="U34" s="24" t="s">
        <v>8</v>
      </c>
      <c r="V34" s="24" t="s">
        <v>1161</v>
      </c>
      <c r="W34" s="24"/>
      <c r="X34" s="24"/>
      <c r="Y34" s="275">
        <v>45241.018171296295</v>
      </c>
      <c r="Z34" s="275">
        <v>45261.549490740741</v>
      </c>
      <c r="AA34" s="24"/>
      <c r="AB34" s="24" t="s">
        <v>12</v>
      </c>
      <c r="AC34" s="24">
        <v>12578</v>
      </c>
      <c r="AD34" s="24">
        <v>5100</v>
      </c>
      <c r="AE34" s="24" t="s">
        <v>1951</v>
      </c>
      <c r="AF34" s="24" t="s">
        <v>1953</v>
      </c>
      <c r="AG34" s="24"/>
    </row>
    <row r="35" spans="1:33" ht="39.6" x14ac:dyDescent="0.3">
      <c r="A35" s="274"/>
      <c r="B35" s="24" t="s">
        <v>1951</v>
      </c>
      <c r="C35" s="24" t="s">
        <v>26</v>
      </c>
      <c r="D35" s="24">
        <v>7</v>
      </c>
      <c r="E35" s="24" t="s">
        <v>2118</v>
      </c>
      <c r="F35" s="24" t="s">
        <v>2119</v>
      </c>
      <c r="G35" s="24" t="s">
        <v>77</v>
      </c>
      <c r="H35" s="24" t="s">
        <v>56</v>
      </c>
      <c r="I35" s="24" t="s">
        <v>1161</v>
      </c>
      <c r="J35" s="24" t="s">
        <v>1161</v>
      </c>
      <c r="K35" s="24" t="s">
        <v>1161</v>
      </c>
      <c r="L35" s="24" t="s">
        <v>1161</v>
      </c>
      <c r="M35" s="24" t="s">
        <v>1952</v>
      </c>
      <c r="N35" s="24" t="s">
        <v>1161</v>
      </c>
      <c r="O35" s="24" t="s">
        <v>1161</v>
      </c>
      <c r="P35" s="24"/>
      <c r="Q35" s="24"/>
      <c r="R35" s="24" t="s">
        <v>58</v>
      </c>
      <c r="S35" s="24"/>
      <c r="T35" s="24" t="s">
        <v>2120</v>
      </c>
      <c r="U35" s="24" t="s">
        <v>8</v>
      </c>
      <c r="V35" s="24" t="s">
        <v>1161</v>
      </c>
      <c r="W35" s="24"/>
      <c r="X35" s="24"/>
      <c r="Y35" s="275">
        <v>45241.018171296295</v>
      </c>
      <c r="Z35" s="275">
        <v>45261.549490740741</v>
      </c>
      <c r="AA35" s="24"/>
      <c r="AB35" s="24" t="s">
        <v>12</v>
      </c>
      <c r="AC35" s="24">
        <v>12578</v>
      </c>
      <c r="AD35" s="24">
        <v>5010</v>
      </c>
      <c r="AE35" s="24" t="s">
        <v>1951</v>
      </c>
      <c r="AF35" s="24" t="s">
        <v>1953</v>
      </c>
      <c r="AG35" s="24"/>
    </row>
    <row r="36" spans="1:33" ht="105.6" x14ac:dyDescent="0.3">
      <c r="A36" s="274"/>
      <c r="B36" s="24" t="s">
        <v>1951</v>
      </c>
      <c r="C36" s="24" t="s">
        <v>26</v>
      </c>
      <c r="D36" s="24">
        <v>7</v>
      </c>
      <c r="E36" s="24" t="s">
        <v>2121</v>
      </c>
      <c r="F36" s="24" t="s">
        <v>2122</v>
      </c>
      <c r="G36" s="24" t="s">
        <v>2123</v>
      </c>
      <c r="H36" s="24" t="s">
        <v>56</v>
      </c>
      <c r="I36" s="24" t="s">
        <v>1161</v>
      </c>
      <c r="J36" s="24" t="s">
        <v>1161</v>
      </c>
      <c r="K36" s="24" t="s">
        <v>1161</v>
      </c>
      <c r="L36" s="24" t="s">
        <v>1161</v>
      </c>
      <c r="M36" s="24" t="s">
        <v>1952</v>
      </c>
      <c r="N36" s="24" t="s">
        <v>78</v>
      </c>
      <c r="O36" s="24" t="s">
        <v>1161</v>
      </c>
      <c r="P36" s="24"/>
      <c r="Q36" s="24"/>
      <c r="R36" s="24" t="s">
        <v>62</v>
      </c>
      <c r="S36" s="24" t="s">
        <v>5058</v>
      </c>
      <c r="T36" s="24" t="s">
        <v>2124</v>
      </c>
      <c r="U36" s="24" t="s">
        <v>2068</v>
      </c>
      <c r="V36" s="24" t="s">
        <v>1161</v>
      </c>
      <c r="W36" s="24"/>
      <c r="X36" s="24"/>
      <c r="Y36" s="275">
        <v>45241.018171296295</v>
      </c>
      <c r="Z36" s="275">
        <v>45270.593622685185</v>
      </c>
      <c r="AA36" s="24"/>
      <c r="AB36" s="24" t="s">
        <v>12</v>
      </c>
      <c r="AC36" s="24">
        <v>12578</v>
      </c>
      <c r="AD36" s="24">
        <v>27350</v>
      </c>
      <c r="AE36" s="24" t="s">
        <v>1951</v>
      </c>
      <c r="AF36" s="24" t="s">
        <v>1953</v>
      </c>
      <c r="AG36" s="24"/>
    </row>
    <row r="37" spans="1:33" ht="52.8" x14ac:dyDescent="0.3">
      <c r="A37" s="274"/>
      <c r="B37" s="24" t="s">
        <v>1951</v>
      </c>
      <c r="C37" s="24" t="s">
        <v>26</v>
      </c>
      <c r="D37" s="24">
        <v>7</v>
      </c>
      <c r="E37" s="24" t="s">
        <v>2125</v>
      </c>
      <c r="F37" s="24" t="s">
        <v>2126</v>
      </c>
      <c r="G37" s="24" t="s">
        <v>2127</v>
      </c>
      <c r="H37" s="24" t="s">
        <v>56</v>
      </c>
      <c r="I37" s="24" t="s">
        <v>1161</v>
      </c>
      <c r="J37" s="24" t="s">
        <v>1161</v>
      </c>
      <c r="K37" s="24" t="s">
        <v>1161</v>
      </c>
      <c r="L37" s="24" t="s">
        <v>1161</v>
      </c>
      <c r="M37" s="24" t="s">
        <v>1952</v>
      </c>
      <c r="N37" s="24" t="s">
        <v>78</v>
      </c>
      <c r="O37" s="24" t="s">
        <v>1161</v>
      </c>
      <c r="P37" s="24"/>
      <c r="Q37" s="24"/>
      <c r="R37" s="24" t="s">
        <v>58</v>
      </c>
      <c r="S37" s="24"/>
      <c r="T37" s="24" t="s">
        <v>2128</v>
      </c>
      <c r="U37" s="24" t="s">
        <v>8</v>
      </c>
      <c r="V37" s="24" t="s">
        <v>1161</v>
      </c>
      <c r="W37" s="24"/>
      <c r="X37" s="24"/>
      <c r="Y37" s="275">
        <v>45241.018171296295</v>
      </c>
      <c r="Z37" s="275">
        <v>45270.593622685185</v>
      </c>
      <c r="AA37" s="24"/>
      <c r="AB37" s="24" t="s">
        <v>12</v>
      </c>
      <c r="AC37" s="24">
        <v>12578</v>
      </c>
      <c r="AD37" s="24">
        <v>27360</v>
      </c>
      <c r="AE37" s="24" t="s">
        <v>1951</v>
      </c>
      <c r="AF37" s="24" t="s">
        <v>1953</v>
      </c>
      <c r="AG37" s="24"/>
    </row>
    <row r="38" spans="1:33" ht="26.4" x14ac:dyDescent="0.3">
      <c r="A38" s="274"/>
      <c r="B38" s="24" t="s">
        <v>1953</v>
      </c>
      <c r="C38" s="24" t="s">
        <v>137</v>
      </c>
      <c r="D38" s="24">
        <v>7</v>
      </c>
      <c r="E38" s="24" t="s">
        <v>2129</v>
      </c>
      <c r="F38" s="24" t="s">
        <v>2130</v>
      </c>
      <c r="G38" s="24" t="s">
        <v>18</v>
      </c>
      <c r="H38" s="24" t="s">
        <v>1160</v>
      </c>
      <c r="I38" s="24" t="s">
        <v>1161</v>
      </c>
      <c r="J38" s="24" t="s">
        <v>1161</v>
      </c>
      <c r="K38" s="24" t="s">
        <v>1161</v>
      </c>
      <c r="L38" s="24" t="s">
        <v>1161</v>
      </c>
      <c r="M38" s="24" t="s">
        <v>1952</v>
      </c>
      <c r="N38" s="24" t="s">
        <v>1161</v>
      </c>
      <c r="O38" s="24" t="s">
        <v>1161</v>
      </c>
      <c r="P38" s="24"/>
      <c r="Q38" s="24"/>
      <c r="R38" s="24"/>
      <c r="S38" s="24"/>
      <c r="T38" s="24"/>
      <c r="U38" s="24" t="s">
        <v>1161</v>
      </c>
      <c r="V38" s="24" t="s">
        <v>1161</v>
      </c>
      <c r="W38" s="24"/>
      <c r="X38" s="24"/>
      <c r="Y38" s="275">
        <v>45241.018171296295</v>
      </c>
      <c r="Z38" s="24"/>
      <c r="AA38" s="24"/>
      <c r="AB38" s="24" t="s">
        <v>12</v>
      </c>
      <c r="AC38" s="24">
        <v>12578</v>
      </c>
      <c r="AD38" s="24">
        <v>27370</v>
      </c>
      <c r="AE38" s="24" t="s">
        <v>1953</v>
      </c>
      <c r="AF38" s="24" t="s">
        <v>1951</v>
      </c>
      <c r="AG38" s="24"/>
    </row>
    <row r="39" spans="1:33" ht="26.4" x14ac:dyDescent="0.3">
      <c r="A39" s="274"/>
      <c r="B39" s="24" t="s">
        <v>1953</v>
      </c>
      <c r="C39" s="24" t="s">
        <v>137</v>
      </c>
      <c r="D39" s="24">
        <v>7</v>
      </c>
      <c r="E39" s="24" t="s">
        <v>2131</v>
      </c>
      <c r="F39" s="24" t="s">
        <v>2130</v>
      </c>
      <c r="G39" s="24" t="s">
        <v>18</v>
      </c>
      <c r="H39" s="24" t="s">
        <v>1160</v>
      </c>
      <c r="I39" s="24" t="s">
        <v>1161</v>
      </c>
      <c r="J39" s="24" t="s">
        <v>1161</v>
      </c>
      <c r="K39" s="24" t="s">
        <v>1161</v>
      </c>
      <c r="L39" s="24" t="s">
        <v>1161</v>
      </c>
      <c r="M39" s="24" t="s">
        <v>1952</v>
      </c>
      <c r="N39" s="24" t="s">
        <v>1161</v>
      </c>
      <c r="O39" s="24" t="s">
        <v>1161</v>
      </c>
      <c r="P39" s="24"/>
      <c r="Q39" s="24"/>
      <c r="R39" s="24"/>
      <c r="S39" s="24"/>
      <c r="T39" s="24"/>
      <c r="U39" s="24" t="s">
        <v>1161</v>
      </c>
      <c r="V39" s="24" t="s">
        <v>1161</v>
      </c>
      <c r="W39" s="24"/>
      <c r="X39" s="24"/>
      <c r="Y39" s="275">
        <v>45241.018171296295</v>
      </c>
      <c r="Z39" s="24"/>
      <c r="AA39" s="24"/>
      <c r="AB39" s="24" t="s">
        <v>12</v>
      </c>
      <c r="AC39" s="24">
        <v>12578</v>
      </c>
      <c r="AD39" s="24">
        <v>27380</v>
      </c>
      <c r="AE39" s="24" t="s">
        <v>1953</v>
      </c>
      <c r="AF39" s="24" t="s">
        <v>1951</v>
      </c>
      <c r="AG39" s="24"/>
    </row>
    <row r="40" spans="1:33" ht="26.4" x14ac:dyDescent="0.3">
      <c r="A40" s="274"/>
      <c r="B40" s="24" t="s">
        <v>1953</v>
      </c>
      <c r="C40" s="24" t="s">
        <v>137</v>
      </c>
      <c r="D40" s="24">
        <v>7</v>
      </c>
      <c r="E40" s="24" t="s">
        <v>2132</v>
      </c>
      <c r="F40" s="24" t="s">
        <v>2130</v>
      </c>
      <c r="G40" s="24" t="s">
        <v>18</v>
      </c>
      <c r="H40" s="24" t="s">
        <v>1160</v>
      </c>
      <c r="I40" s="24" t="s">
        <v>1161</v>
      </c>
      <c r="J40" s="24" t="s">
        <v>1161</v>
      </c>
      <c r="K40" s="24" t="s">
        <v>1161</v>
      </c>
      <c r="L40" s="24" t="s">
        <v>1161</v>
      </c>
      <c r="M40" s="24" t="s">
        <v>1952</v>
      </c>
      <c r="N40" s="24" t="s">
        <v>1161</v>
      </c>
      <c r="O40" s="24" t="s">
        <v>1161</v>
      </c>
      <c r="P40" s="24"/>
      <c r="Q40" s="24"/>
      <c r="R40" s="24"/>
      <c r="S40" s="24"/>
      <c r="T40" s="24"/>
      <c r="U40" s="24" t="s">
        <v>1161</v>
      </c>
      <c r="V40" s="24" t="s">
        <v>1161</v>
      </c>
      <c r="W40" s="24"/>
      <c r="X40" s="24"/>
      <c r="Y40" s="275">
        <v>45241.018171296295</v>
      </c>
      <c r="Z40" s="24"/>
      <c r="AA40" s="24"/>
      <c r="AB40" s="24" t="s">
        <v>12</v>
      </c>
      <c r="AC40" s="24">
        <v>12578</v>
      </c>
      <c r="AD40" s="24">
        <v>27390</v>
      </c>
      <c r="AE40" s="24" t="s">
        <v>1953</v>
      </c>
      <c r="AF40" s="24" t="s">
        <v>1951</v>
      </c>
      <c r="AG40" s="24"/>
    </row>
    <row r="41" spans="1:33" ht="26.4" x14ac:dyDescent="0.3">
      <c r="A41" s="274"/>
      <c r="B41" s="24" t="s">
        <v>1953</v>
      </c>
      <c r="C41" s="24" t="s">
        <v>137</v>
      </c>
      <c r="D41" s="24">
        <v>7</v>
      </c>
      <c r="E41" s="24" t="s">
        <v>2133</v>
      </c>
      <c r="F41" s="24" t="s">
        <v>2130</v>
      </c>
      <c r="G41" s="24" t="s">
        <v>18</v>
      </c>
      <c r="H41" s="24" t="s">
        <v>1160</v>
      </c>
      <c r="I41" s="24" t="s">
        <v>1161</v>
      </c>
      <c r="J41" s="24" t="s">
        <v>1161</v>
      </c>
      <c r="K41" s="24" t="s">
        <v>1161</v>
      </c>
      <c r="L41" s="24" t="s">
        <v>1161</v>
      </c>
      <c r="M41" s="24" t="s">
        <v>1952</v>
      </c>
      <c r="N41" s="24" t="s">
        <v>1161</v>
      </c>
      <c r="O41" s="24" t="s">
        <v>1161</v>
      </c>
      <c r="P41" s="24"/>
      <c r="Q41" s="24"/>
      <c r="R41" s="24"/>
      <c r="S41" s="24"/>
      <c r="T41" s="24"/>
      <c r="U41" s="24" t="s">
        <v>1161</v>
      </c>
      <c r="V41" s="24" t="s">
        <v>1161</v>
      </c>
      <c r="W41" s="24"/>
      <c r="X41" s="24"/>
      <c r="Y41" s="275">
        <v>45241.018171296295</v>
      </c>
      <c r="Z41" s="24"/>
      <c r="AA41" s="24"/>
      <c r="AB41" s="24" t="s">
        <v>12</v>
      </c>
      <c r="AC41" s="24">
        <v>12578</v>
      </c>
      <c r="AD41" s="24">
        <v>27400</v>
      </c>
      <c r="AE41" s="24" t="s">
        <v>1953</v>
      </c>
      <c r="AF41" s="24" t="s">
        <v>1951</v>
      </c>
      <c r="AG41" s="24"/>
    </row>
    <row r="42" spans="1:33" ht="26.4" x14ac:dyDescent="0.3">
      <c r="A42" s="274"/>
      <c r="B42" s="24" t="s">
        <v>1953</v>
      </c>
      <c r="C42" s="24" t="s">
        <v>137</v>
      </c>
      <c r="D42" s="24">
        <v>7</v>
      </c>
      <c r="E42" s="24" t="s">
        <v>2134</v>
      </c>
      <c r="F42" s="24" t="s">
        <v>2130</v>
      </c>
      <c r="G42" s="24" t="s">
        <v>18</v>
      </c>
      <c r="H42" s="24" t="s">
        <v>1160</v>
      </c>
      <c r="I42" s="24" t="s">
        <v>1161</v>
      </c>
      <c r="J42" s="24" t="s">
        <v>1161</v>
      </c>
      <c r="K42" s="24" t="s">
        <v>1161</v>
      </c>
      <c r="L42" s="24" t="s">
        <v>1161</v>
      </c>
      <c r="M42" s="24" t="s">
        <v>1952</v>
      </c>
      <c r="N42" s="24" t="s">
        <v>1161</v>
      </c>
      <c r="O42" s="24" t="s">
        <v>1161</v>
      </c>
      <c r="P42" s="24"/>
      <c r="Q42" s="24"/>
      <c r="R42" s="24"/>
      <c r="S42" s="24"/>
      <c r="T42" s="24"/>
      <c r="U42" s="24" t="s">
        <v>1161</v>
      </c>
      <c r="V42" s="24" t="s">
        <v>1161</v>
      </c>
      <c r="W42" s="24"/>
      <c r="X42" s="24"/>
      <c r="Y42" s="275">
        <v>45241.018171296295</v>
      </c>
      <c r="Z42" s="24"/>
      <c r="AA42" s="24"/>
      <c r="AB42" s="24" t="s">
        <v>12</v>
      </c>
      <c r="AC42" s="24">
        <v>12578</v>
      </c>
      <c r="AD42" s="24">
        <v>27410</v>
      </c>
      <c r="AE42" s="24" t="s">
        <v>1953</v>
      </c>
      <c r="AF42" s="24" t="s">
        <v>1951</v>
      </c>
      <c r="AG42" s="24"/>
    </row>
    <row r="43" spans="1:33" ht="26.4" x14ac:dyDescent="0.3">
      <c r="A43" s="274"/>
      <c r="B43" s="24" t="s">
        <v>1953</v>
      </c>
      <c r="C43" s="24" t="s">
        <v>137</v>
      </c>
      <c r="D43" s="24">
        <v>7</v>
      </c>
      <c r="E43" s="24" t="s">
        <v>2135</v>
      </c>
      <c r="F43" s="24" t="s">
        <v>2130</v>
      </c>
      <c r="G43" s="24" t="s">
        <v>18</v>
      </c>
      <c r="H43" s="24" t="s">
        <v>1160</v>
      </c>
      <c r="I43" s="24" t="s">
        <v>1161</v>
      </c>
      <c r="J43" s="24" t="s">
        <v>1161</v>
      </c>
      <c r="K43" s="24" t="s">
        <v>1161</v>
      </c>
      <c r="L43" s="24" t="s">
        <v>1161</v>
      </c>
      <c r="M43" s="24" t="s">
        <v>1952</v>
      </c>
      <c r="N43" s="24" t="s">
        <v>1161</v>
      </c>
      <c r="O43" s="24" t="s">
        <v>1161</v>
      </c>
      <c r="P43" s="24"/>
      <c r="Q43" s="24"/>
      <c r="R43" s="24"/>
      <c r="S43" s="24"/>
      <c r="T43" s="24"/>
      <c r="U43" s="24" t="s">
        <v>1161</v>
      </c>
      <c r="V43" s="24" t="s">
        <v>1161</v>
      </c>
      <c r="W43" s="24"/>
      <c r="X43" s="24"/>
      <c r="Y43" s="275">
        <v>45241.018171296295</v>
      </c>
      <c r="Z43" s="24"/>
      <c r="AA43" s="24"/>
      <c r="AB43" s="24" t="s">
        <v>12</v>
      </c>
      <c r="AC43" s="24">
        <v>12578</v>
      </c>
      <c r="AD43" s="24">
        <v>27420</v>
      </c>
      <c r="AE43" s="24" t="s">
        <v>1953</v>
      </c>
      <c r="AF43" s="24" t="s">
        <v>1951</v>
      </c>
      <c r="AG43" s="24"/>
    </row>
    <row r="44" spans="1:33" ht="26.4" x14ac:dyDescent="0.3">
      <c r="A44" s="274"/>
      <c r="B44" s="24" t="s">
        <v>1953</v>
      </c>
      <c r="C44" s="24" t="s">
        <v>137</v>
      </c>
      <c r="D44" s="24">
        <v>7</v>
      </c>
      <c r="E44" s="24" t="s">
        <v>2136</v>
      </c>
      <c r="F44" s="24" t="s">
        <v>2130</v>
      </c>
      <c r="G44" s="24" t="s">
        <v>18</v>
      </c>
      <c r="H44" s="24" t="s">
        <v>1160</v>
      </c>
      <c r="I44" s="24" t="s">
        <v>1161</v>
      </c>
      <c r="J44" s="24" t="s">
        <v>1161</v>
      </c>
      <c r="K44" s="24" t="s">
        <v>1161</v>
      </c>
      <c r="L44" s="24" t="s">
        <v>1161</v>
      </c>
      <c r="M44" s="24" t="s">
        <v>1952</v>
      </c>
      <c r="N44" s="24" t="s">
        <v>1161</v>
      </c>
      <c r="O44" s="24" t="s">
        <v>1161</v>
      </c>
      <c r="P44" s="24"/>
      <c r="Q44" s="24"/>
      <c r="R44" s="24"/>
      <c r="S44" s="24"/>
      <c r="T44" s="24"/>
      <c r="U44" s="24" t="s">
        <v>1161</v>
      </c>
      <c r="V44" s="24" t="s">
        <v>1161</v>
      </c>
      <c r="W44" s="24"/>
      <c r="X44" s="24"/>
      <c r="Y44" s="275">
        <v>45241.018171296295</v>
      </c>
      <c r="Z44" s="24"/>
      <c r="AA44" s="24"/>
      <c r="AB44" s="24" t="s">
        <v>12</v>
      </c>
      <c r="AC44" s="24">
        <v>12578</v>
      </c>
      <c r="AD44" s="24">
        <v>27430</v>
      </c>
      <c r="AE44" s="24" t="s">
        <v>1953</v>
      </c>
      <c r="AF44" s="24" t="s">
        <v>1951</v>
      </c>
      <c r="AG44" s="24"/>
    </row>
    <row r="45" spans="1:33" ht="79.2" x14ac:dyDescent="0.3">
      <c r="A45" s="274"/>
      <c r="B45" s="24" t="s">
        <v>1953</v>
      </c>
      <c r="C45" s="24" t="s">
        <v>79</v>
      </c>
      <c r="D45" s="24">
        <v>15</v>
      </c>
      <c r="E45" s="24" t="s">
        <v>2137</v>
      </c>
      <c r="F45" s="24" t="s">
        <v>2138</v>
      </c>
      <c r="G45" s="24" t="s">
        <v>1015</v>
      </c>
      <c r="H45" s="24" t="s">
        <v>19</v>
      </c>
      <c r="I45" s="24" t="s">
        <v>1161</v>
      </c>
      <c r="J45" s="24" t="s">
        <v>1161</v>
      </c>
      <c r="K45" s="24" t="s">
        <v>1161</v>
      </c>
      <c r="L45" s="24" t="s">
        <v>1161</v>
      </c>
      <c r="M45" s="24" t="s">
        <v>1952</v>
      </c>
      <c r="N45" s="24" t="s">
        <v>1161</v>
      </c>
      <c r="O45" s="24" t="s">
        <v>1161</v>
      </c>
      <c r="P45" s="24"/>
      <c r="Q45" s="24"/>
      <c r="R45" s="24"/>
      <c r="S45" s="24"/>
      <c r="T45" s="24"/>
      <c r="U45" s="24" t="s">
        <v>1161</v>
      </c>
      <c r="V45" s="24" t="s">
        <v>1161</v>
      </c>
      <c r="W45" s="24"/>
      <c r="X45" s="24"/>
      <c r="Y45" s="275">
        <v>45241.018171296295</v>
      </c>
      <c r="Z45" s="24"/>
      <c r="AA45" s="24"/>
      <c r="AB45" s="24" t="s">
        <v>12</v>
      </c>
      <c r="AC45" s="24">
        <v>12578</v>
      </c>
      <c r="AD45" s="24">
        <v>27440</v>
      </c>
      <c r="AE45" s="24" t="s">
        <v>1951</v>
      </c>
      <c r="AF45" s="24" t="s">
        <v>1951</v>
      </c>
      <c r="AG45" s="24"/>
    </row>
    <row r="46" spans="1:33" ht="409.6" x14ac:dyDescent="0.3">
      <c r="A46" s="274"/>
      <c r="B46" s="24" t="s">
        <v>1951</v>
      </c>
      <c r="C46" s="24" t="s">
        <v>79</v>
      </c>
      <c r="D46" s="24" t="s">
        <v>2141</v>
      </c>
      <c r="E46" s="24" t="s">
        <v>2139</v>
      </c>
      <c r="F46" s="24" t="s">
        <v>2140</v>
      </c>
      <c r="G46" s="24" t="s">
        <v>11</v>
      </c>
      <c r="H46" s="24" t="s">
        <v>28</v>
      </c>
      <c r="I46" s="24" t="s">
        <v>1161</v>
      </c>
      <c r="J46" s="24" t="s">
        <v>1161</v>
      </c>
      <c r="K46" s="24" t="s">
        <v>1161</v>
      </c>
      <c r="L46" s="24" t="s">
        <v>1161</v>
      </c>
      <c r="M46" s="24" t="s">
        <v>1952</v>
      </c>
      <c r="N46" s="24" t="s">
        <v>78</v>
      </c>
      <c r="O46" s="24" t="s">
        <v>1161</v>
      </c>
      <c r="P46" s="24"/>
      <c r="Q46" s="24"/>
      <c r="R46" s="24"/>
      <c r="S46" s="24" t="s">
        <v>5059</v>
      </c>
      <c r="T46" s="24"/>
      <c r="U46" s="24" t="s">
        <v>1161</v>
      </c>
      <c r="V46" s="24" t="s">
        <v>1161</v>
      </c>
      <c r="W46" s="24"/>
      <c r="X46" s="24"/>
      <c r="Y46" s="275">
        <v>45241.018171296295</v>
      </c>
      <c r="Z46" s="275">
        <v>45252.035520833335</v>
      </c>
      <c r="AA46" s="24"/>
      <c r="AB46" s="24" t="s">
        <v>12</v>
      </c>
      <c r="AC46" s="24">
        <v>12578</v>
      </c>
      <c r="AD46" s="24">
        <v>27450</v>
      </c>
      <c r="AE46" s="24" t="s">
        <v>1951</v>
      </c>
      <c r="AF46" s="24" t="s">
        <v>1953</v>
      </c>
      <c r="AG46" s="24"/>
    </row>
    <row r="47" spans="1:33" ht="409.6" x14ac:dyDescent="0.3">
      <c r="A47" s="274"/>
      <c r="B47" s="24" t="s">
        <v>1951</v>
      </c>
      <c r="C47" s="24" t="s">
        <v>17</v>
      </c>
      <c r="D47" s="24" t="s">
        <v>2146</v>
      </c>
      <c r="E47" s="24" t="s">
        <v>2142</v>
      </c>
      <c r="F47" s="24" t="s">
        <v>2143</v>
      </c>
      <c r="G47" s="24" t="s">
        <v>2144</v>
      </c>
      <c r="H47" s="24" t="s">
        <v>28</v>
      </c>
      <c r="I47" s="24" t="s">
        <v>1161</v>
      </c>
      <c r="J47" s="24" t="s">
        <v>1161</v>
      </c>
      <c r="K47" s="24" t="s">
        <v>1161</v>
      </c>
      <c r="L47" s="24" t="s">
        <v>1161</v>
      </c>
      <c r="M47" s="24" t="s">
        <v>1952</v>
      </c>
      <c r="N47" s="24" t="s">
        <v>1161</v>
      </c>
      <c r="O47" s="24" t="s">
        <v>1161</v>
      </c>
      <c r="P47" s="24" t="s">
        <v>2147</v>
      </c>
      <c r="Q47" s="24"/>
      <c r="R47" s="24" t="s">
        <v>2145</v>
      </c>
      <c r="S47" s="24" t="s">
        <v>5060</v>
      </c>
      <c r="T47" s="24"/>
      <c r="U47" s="24" t="s">
        <v>1161</v>
      </c>
      <c r="V47" s="24" t="s">
        <v>1161</v>
      </c>
      <c r="W47" s="24"/>
      <c r="X47" s="24"/>
      <c r="Y47" s="275">
        <v>45243.573900462965</v>
      </c>
      <c r="Z47" s="275">
        <v>45270.593622685185</v>
      </c>
      <c r="AA47" s="24"/>
      <c r="AB47" s="24" t="s">
        <v>12</v>
      </c>
      <c r="AC47" s="24">
        <v>12578</v>
      </c>
      <c r="AD47" s="24">
        <v>27460</v>
      </c>
      <c r="AE47" s="24" t="s">
        <v>1951</v>
      </c>
      <c r="AF47" s="24" t="s">
        <v>1953</v>
      </c>
      <c r="AG47" s="24"/>
    </row>
    <row r="48" spans="1:33" ht="26.4" x14ac:dyDescent="0.3">
      <c r="A48" s="274"/>
      <c r="B48" s="24" t="s">
        <v>1951</v>
      </c>
      <c r="C48" s="24" t="s">
        <v>26</v>
      </c>
      <c r="D48" s="24" t="s">
        <v>2150</v>
      </c>
      <c r="E48" s="24" t="s">
        <v>2148</v>
      </c>
      <c r="F48" s="24" t="s">
        <v>2149</v>
      </c>
      <c r="G48" s="24" t="s">
        <v>188</v>
      </c>
      <c r="H48" s="24" t="s">
        <v>28</v>
      </c>
      <c r="I48" s="24" t="s">
        <v>1161</v>
      </c>
      <c r="J48" s="24" t="s">
        <v>1161</v>
      </c>
      <c r="K48" s="24" t="s">
        <v>1161</v>
      </c>
      <c r="L48" s="24" t="s">
        <v>1161</v>
      </c>
      <c r="M48" s="24" t="s">
        <v>1952</v>
      </c>
      <c r="N48" s="24" t="s">
        <v>78</v>
      </c>
      <c r="O48" s="24" t="s">
        <v>1161</v>
      </c>
      <c r="P48" s="24"/>
      <c r="Q48" s="24"/>
      <c r="R48" s="24"/>
      <c r="S48" s="24"/>
      <c r="T48" s="24"/>
      <c r="U48" s="24" t="s">
        <v>1161</v>
      </c>
      <c r="V48" s="24" t="s">
        <v>1161</v>
      </c>
      <c r="W48" s="24"/>
      <c r="X48" s="24"/>
      <c r="Y48" s="275">
        <v>45243.667812500003</v>
      </c>
      <c r="Z48" s="275">
        <v>45264.939363425925</v>
      </c>
      <c r="AA48" s="24"/>
      <c r="AB48" s="24" t="s">
        <v>407</v>
      </c>
      <c r="AC48" s="24">
        <v>33019</v>
      </c>
      <c r="AD48" s="24">
        <v>2000</v>
      </c>
      <c r="AE48" s="24" t="s">
        <v>1951</v>
      </c>
      <c r="AF48" s="24" t="s">
        <v>1953</v>
      </c>
      <c r="AG48" s="24" t="s">
        <v>113</v>
      </c>
    </row>
    <row r="49" spans="1:33" ht="26.4" x14ac:dyDescent="0.3">
      <c r="A49" s="274"/>
      <c r="B49" s="24" t="s">
        <v>1951</v>
      </c>
      <c r="C49" s="24" t="s">
        <v>26</v>
      </c>
      <c r="D49" s="24" t="s">
        <v>2153</v>
      </c>
      <c r="E49" s="24" t="s">
        <v>2151</v>
      </c>
      <c r="F49" s="24" t="s">
        <v>2152</v>
      </c>
      <c r="G49" s="24" t="s">
        <v>188</v>
      </c>
      <c r="H49" s="24" t="s">
        <v>28</v>
      </c>
      <c r="I49" s="24" t="s">
        <v>1161</v>
      </c>
      <c r="J49" s="24" t="s">
        <v>1161</v>
      </c>
      <c r="K49" s="24" t="s">
        <v>1161</v>
      </c>
      <c r="L49" s="24" t="s">
        <v>1161</v>
      </c>
      <c r="M49" s="24" t="s">
        <v>1952</v>
      </c>
      <c r="N49" s="24" t="s">
        <v>78</v>
      </c>
      <c r="O49" s="24" t="s">
        <v>1161</v>
      </c>
      <c r="P49" s="24"/>
      <c r="Q49" s="24"/>
      <c r="R49" s="24"/>
      <c r="S49" s="24"/>
      <c r="T49" s="24"/>
      <c r="U49" s="24" t="s">
        <v>1161</v>
      </c>
      <c r="V49" s="24" t="s">
        <v>1161</v>
      </c>
      <c r="W49" s="24"/>
      <c r="X49" s="24"/>
      <c r="Y49" s="275">
        <v>45243.668692129628</v>
      </c>
      <c r="Z49" s="275">
        <v>45264.889861111114</v>
      </c>
      <c r="AA49" s="24"/>
      <c r="AB49" s="24" t="s">
        <v>407</v>
      </c>
      <c r="AC49" s="24">
        <v>33019</v>
      </c>
      <c r="AD49" s="24">
        <v>2000</v>
      </c>
      <c r="AE49" s="24" t="s">
        <v>1951</v>
      </c>
      <c r="AF49" s="24" t="s">
        <v>1953</v>
      </c>
      <c r="AG49" s="24" t="s">
        <v>113</v>
      </c>
    </row>
    <row r="50" spans="1:33" ht="26.4" x14ac:dyDescent="0.3">
      <c r="A50" s="274"/>
      <c r="B50" s="24" t="s">
        <v>1951</v>
      </c>
      <c r="C50" s="24" t="s">
        <v>26</v>
      </c>
      <c r="D50" s="24" t="s">
        <v>73</v>
      </c>
      <c r="E50" s="24" t="s">
        <v>2154</v>
      </c>
      <c r="F50" s="24" t="s">
        <v>2155</v>
      </c>
      <c r="G50" s="24" t="s">
        <v>85</v>
      </c>
      <c r="H50" s="24" t="s">
        <v>91</v>
      </c>
      <c r="I50" s="24" t="s">
        <v>1161</v>
      </c>
      <c r="J50" s="24" t="s">
        <v>1161</v>
      </c>
      <c r="K50" s="24" t="s">
        <v>1161</v>
      </c>
      <c r="L50" s="24" t="s">
        <v>1161</v>
      </c>
      <c r="M50" s="24" t="s">
        <v>1952</v>
      </c>
      <c r="N50" s="24" t="s">
        <v>64</v>
      </c>
      <c r="O50" s="24" t="s">
        <v>74</v>
      </c>
      <c r="P50" s="24"/>
      <c r="Q50" s="24"/>
      <c r="R50" s="24"/>
      <c r="S50" s="24" t="s">
        <v>5061</v>
      </c>
      <c r="T50" s="24"/>
      <c r="U50" s="24" t="s">
        <v>1161</v>
      </c>
      <c r="V50" s="24" t="s">
        <v>1161</v>
      </c>
      <c r="W50" s="24"/>
      <c r="X50" s="24"/>
      <c r="Y50" s="275">
        <v>45243.684733796297</v>
      </c>
      <c r="Z50" s="275">
        <v>45261.567187499997</v>
      </c>
      <c r="AA50" s="24"/>
      <c r="AB50" s="24" t="s">
        <v>349</v>
      </c>
      <c r="AC50" s="24">
        <v>95559</v>
      </c>
      <c r="AD50" s="24">
        <v>1000</v>
      </c>
      <c r="AE50" s="24" t="s">
        <v>1951</v>
      </c>
      <c r="AF50" s="24" t="s">
        <v>1953</v>
      </c>
      <c r="AG50" s="24"/>
    </row>
    <row r="51" spans="1:33" ht="145.19999999999999" x14ac:dyDescent="0.3">
      <c r="A51" s="274"/>
      <c r="B51" s="24" t="s">
        <v>1951</v>
      </c>
      <c r="C51" s="24" t="s">
        <v>17</v>
      </c>
      <c r="D51" s="24" t="s">
        <v>73</v>
      </c>
      <c r="E51" s="24" t="s">
        <v>2156</v>
      </c>
      <c r="F51" s="24" t="s">
        <v>350</v>
      </c>
      <c r="G51" s="24" t="s">
        <v>85</v>
      </c>
      <c r="H51" s="24" t="s">
        <v>98</v>
      </c>
      <c r="I51" s="24" t="s">
        <v>1161</v>
      </c>
      <c r="J51" s="24" t="s">
        <v>1161</v>
      </c>
      <c r="K51" s="24" t="s">
        <v>1161</v>
      </c>
      <c r="L51" s="24" t="s">
        <v>1161</v>
      </c>
      <c r="M51" s="24" t="s">
        <v>1952</v>
      </c>
      <c r="N51" s="24" t="s">
        <v>64</v>
      </c>
      <c r="O51" s="24" t="s">
        <v>74</v>
      </c>
      <c r="P51" s="24" t="s">
        <v>2158</v>
      </c>
      <c r="Q51" s="24"/>
      <c r="R51" s="24" t="s">
        <v>2157</v>
      </c>
      <c r="S51" s="24" t="s">
        <v>5062</v>
      </c>
      <c r="T51" s="24"/>
      <c r="U51" s="24" t="s">
        <v>1161</v>
      </c>
      <c r="V51" s="24" t="s">
        <v>1161</v>
      </c>
      <c r="W51" s="24"/>
      <c r="X51" s="24"/>
      <c r="Y51" s="275">
        <v>45243.688125000001</v>
      </c>
      <c r="Z51" s="275">
        <v>45261.569618055553</v>
      </c>
      <c r="AA51" s="24"/>
      <c r="AB51" s="24" t="s">
        <v>349</v>
      </c>
      <c r="AC51" s="24">
        <v>95559</v>
      </c>
      <c r="AD51" s="24">
        <v>4300</v>
      </c>
      <c r="AE51" s="24" t="s">
        <v>1951</v>
      </c>
      <c r="AF51" s="24" t="s">
        <v>1953</v>
      </c>
      <c r="AG51" s="24" t="s">
        <v>14</v>
      </c>
    </row>
    <row r="52" spans="1:33" ht="39.6" x14ac:dyDescent="0.3">
      <c r="A52" s="274"/>
      <c r="B52" s="24" t="s">
        <v>1951</v>
      </c>
      <c r="C52" s="24" t="s">
        <v>26</v>
      </c>
      <c r="D52" s="24" t="s">
        <v>2161</v>
      </c>
      <c r="E52" s="24" t="s">
        <v>2159</v>
      </c>
      <c r="F52" s="24" t="s">
        <v>2160</v>
      </c>
      <c r="G52" s="24" t="s">
        <v>188</v>
      </c>
      <c r="H52" s="24" t="s">
        <v>28</v>
      </c>
      <c r="I52" s="24" t="s">
        <v>1161</v>
      </c>
      <c r="J52" s="24" t="s">
        <v>1161</v>
      </c>
      <c r="K52" s="24" t="s">
        <v>1161</v>
      </c>
      <c r="L52" s="24" t="s">
        <v>1161</v>
      </c>
      <c r="M52" s="24" t="s">
        <v>1952</v>
      </c>
      <c r="N52" s="24" t="s">
        <v>78</v>
      </c>
      <c r="O52" s="24" t="s">
        <v>1161</v>
      </c>
      <c r="P52" s="24"/>
      <c r="Q52" s="24"/>
      <c r="R52" s="24"/>
      <c r="S52" s="24"/>
      <c r="T52" s="24"/>
      <c r="U52" s="24" t="s">
        <v>1161</v>
      </c>
      <c r="V52" s="24" t="s">
        <v>1161</v>
      </c>
      <c r="W52" s="24"/>
      <c r="X52" s="24"/>
      <c r="Y52" s="275">
        <v>45244.537280092591</v>
      </c>
      <c r="Z52" s="275">
        <v>45264.889861111114</v>
      </c>
      <c r="AA52" s="24"/>
      <c r="AB52" s="24" t="s">
        <v>559</v>
      </c>
      <c r="AC52" s="24">
        <v>39861</v>
      </c>
      <c r="AD52" s="24">
        <v>2000</v>
      </c>
      <c r="AE52" s="24" t="s">
        <v>1951</v>
      </c>
      <c r="AF52" s="24" t="s">
        <v>1953</v>
      </c>
      <c r="AG52" s="24" t="s">
        <v>113</v>
      </c>
    </row>
    <row r="53" spans="1:33" ht="39.6" x14ac:dyDescent="0.3">
      <c r="A53" s="274"/>
      <c r="B53" s="24" t="s">
        <v>1951</v>
      </c>
      <c r="C53" s="24" t="s">
        <v>26</v>
      </c>
      <c r="D53" s="24" t="s">
        <v>2164</v>
      </c>
      <c r="E53" s="24" t="s">
        <v>2162</v>
      </c>
      <c r="F53" s="24" t="s">
        <v>2163</v>
      </c>
      <c r="G53" s="24" t="s">
        <v>188</v>
      </c>
      <c r="H53" s="24" t="s">
        <v>28</v>
      </c>
      <c r="I53" s="24" t="s">
        <v>1161</v>
      </c>
      <c r="J53" s="24" t="s">
        <v>1161</v>
      </c>
      <c r="K53" s="24" t="s">
        <v>1161</v>
      </c>
      <c r="L53" s="24" t="s">
        <v>1161</v>
      </c>
      <c r="M53" s="24" t="s">
        <v>1952</v>
      </c>
      <c r="N53" s="24" t="s">
        <v>78</v>
      </c>
      <c r="O53" s="24" t="s">
        <v>1161</v>
      </c>
      <c r="P53" s="24"/>
      <c r="Q53" s="24"/>
      <c r="R53" s="24"/>
      <c r="S53" s="24"/>
      <c r="T53" s="24"/>
      <c r="U53" s="24" t="s">
        <v>1161</v>
      </c>
      <c r="V53" s="24" t="s">
        <v>1161</v>
      </c>
      <c r="W53" s="24"/>
      <c r="X53" s="24"/>
      <c r="Y53" s="275">
        <v>45244.577592592592</v>
      </c>
      <c r="Z53" s="275">
        <v>45264.889861111114</v>
      </c>
      <c r="AA53" s="24"/>
      <c r="AB53" s="24" t="s">
        <v>559</v>
      </c>
      <c r="AC53" s="24">
        <v>39861</v>
      </c>
      <c r="AD53" s="24">
        <v>2000</v>
      </c>
      <c r="AE53" s="24" t="s">
        <v>1951</v>
      </c>
      <c r="AF53" s="24" t="s">
        <v>1953</v>
      </c>
      <c r="AG53" s="24" t="s">
        <v>113</v>
      </c>
    </row>
    <row r="54" spans="1:33" ht="26.4" x14ac:dyDescent="0.3">
      <c r="A54" s="274" t="s">
        <v>2085</v>
      </c>
      <c r="B54" s="24" t="s">
        <v>1951</v>
      </c>
      <c r="C54" s="24" t="s">
        <v>739</v>
      </c>
      <c r="D54" s="24">
        <v>7</v>
      </c>
      <c r="E54" s="24" t="s">
        <v>2088</v>
      </c>
      <c r="F54" s="24" t="s">
        <v>5063</v>
      </c>
      <c r="G54" s="24" t="s">
        <v>188</v>
      </c>
      <c r="H54" s="24" t="s">
        <v>656</v>
      </c>
      <c r="I54" s="24" t="s">
        <v>1161</v>
      </c>
      <c r="J54" s="24" t="s">
        <v>1161</v>
      </c>
      <c r="K54" s="24" t="s">
        <v>1161</v>
      </c>
      <c r="L54" s="24" t="s">
        <v>1161</v>
      </c>
      <c r="M54" s="24" t="s">
        <v>1952</v>
      </c>
      <c r="N54" s="24" t="s">
        <v>1161</v>
      </c>
      <c r="O54" s="24" t="s">
        <v>1161</v>
      </c>
      <c r="P54" s="24"/>
      <c r="Q54" s="24"/>
      <c r="R54" s="24"/>
      <c r="S54" s="24"/>
      <c r="T54" s="24"/>
      <c r="U54" s="24" t="s">
        <v>66</v>
      </c>
      <c r="V54" s="24" t="s">
        <v>1161</v>
      </c>
      <c r="W54" s="24" t="s">
        <v>2083</v>
      </c>
      <c r="X54" s="24"/>
      <c r="Y54" s="275">
        <v>45244.578715277778</v>
      </c>
      <c r="Z54" s="275">
        <v>45264.889861111114</v>
      </c>
      <c r="AA54" s="24"/>
      <c r="AB54" s="24" t="s">
        <v>407</v>
      </c>
      <c r="AC54" s="24">
        <v>33019</v>
      </c>
      <c r="AD54" s="24">
        <v>2110</v>
      </c>
      <c r="AE54" s="24" t="s">
        <v>1951</v>
      </c>
      <c r="AF54" s="24" t="s">
        <v>1953</v>
      </c>
      <c r="AG54" s="24" t="s">
        <v>14</v>
      </c>
    </row>
    <row r="55" spans="1:33" ht="26.4" x14ac:dyDescent="0.3">
      <c r="A55" s="274"/>
      <c r="B55" s="24" t="s">
        <v>1951</v>
      </c>
      <c r="C55" s="24" t="s">
        <v>26</v>
      </c>
      <c r="D55" s="24">
        <v>15</v>
      </c>
      <c r="E55" s="24" t="s">
        <v>2166</v>
      </c>
      <c r="F55" s="24" t="s">
        <v>2167</v>
      </c>
      <c r="G55" s="24" t="s">
        <v>771</v>
      </c>
      <c r="H55" s="24" t="s">
        <v>28</v>
      </c>
      <c r="I55" s="24" t="s">
        <v>1161</v>
      </c>
      <c r="J55" s="24" t="s">
        <v>1161</v>
      </c>
      <c r="K55" s="24" t="s">
        <v>1161</v>
      </c>
      <c r="L55" s="24" t="s">
        <v>1161</v>
      </c>
      <c r="M55" s="24" t="s">
        <v>1952</v>
      </c>
      <c r="N55" s="24" t="s">
        <v>1161</v>
      </c>
      <c r="O55" s="24" t="s">
        <v>1161</v>
      </c>
      <c r="P55" s="24"/>
      <c r="Q55" s="24"/>
      <c r="R55" s="24" t="s">
        <v>2168</v>
      </c>
      <c r="S55" s="24" t="s">
        <v>5064</v>
      </c>
      <c r="T55" s="24"/>
      <c r="U55" s="24" t="s">
        <v>1161</v>
      </c>
      <c r="V55" s="24" t="s">
        <v>1161</v>
      </c>
      <c r="W55" s="24"/>
      <c r="X55" s="24"/>
      <c r="Y55" s="275">
        <v>45244.649270833332</v>
      </c>
      <c r="Z55" s="275">
        <v>45264.939363425925</v>
      </c>
      <c r="AA55" s="24"/>
      <c r="AB55" s="24" t="s">
        <v>760</v>
      </c>
      <c r="AC55" s="24">
        <v>45073</v>
      </c>
      <c r="AD55" s="24">
        <v>3000</v>
      </c>
      <c r="AE55" s="24" t="s">
        <v>1951</v>
      </c>
      <c r="AF55" s="24" t="s">
        <v>1953</v>
      </c>
      <c r="AG55" s="24" t="s">
        <v>113</v>
      </c>
    </row>
    <row r="56" spans="1:33" ht="26.4" x14ac:dyDescent="0.3">
      <c r="A56" s="274"/>
      <c r="B56" s="24" t="s">
        <v>1951</v>
      </c>
      <c r="C56" s="24" t="s">
        <v>26</v>
      </c>
      <c r="D56" s="24" t="s">
        <v>2170</v>
      </c>
      <c r="E56" s="24" t="s">
        <v>2169</v>
      </c>
      <c r="F56" s="24" t="s">
        <v>84</v>
      </c>
      <c r="G56" s="24" t="s">
        <v>2007</v>
      </c>
      <c r="H56" s="24" t="s">
        <v>28</v>
      </c>
      <c r="I56" s="24" t="s">
        <v>1161</v>
      </c>
      <c r="J56" s="24" t="s">
        <v>1161</v>
      </c>
      <c r="K56" s="24" t="s">
        <v>1161</v>
      </c>
      <c r="L56" s="24" t="s">
        <v>1161</v>
      </c>
      <c r="M56" s="24" t="s">
        <v>1952</v>
      </c>
      <c r="N56" s="24" t="s">
        <v>78</v>
      </c>
      <c r="O56" s="24" t="s">
        <v>1161</v>
      </c>
      <c r="P56" s="24"/>
      <c r="Q56" s="24"/>
      <c r="R56" s="24"/>
      <c r="S56" s="24"/>
      <c r="T56" s="24"/>
      <c r="U56" s="24" t="s">
        <v>1161</v>
      </c>
      <c r="V56" s="24" t="s">
        <v>1161</v>
      </c>
      <c r="W56" s="24"/>
      <c r="X56" s="24"/>
      <c r="Y56" s="275">
        <v>45245.326180555552</v>
      </c>
      <c r="Z56" s="275">
        <v>45261.416354166664</v>
      </c>
      <c r="AA56" s="24"/>
      <c r="AB56" s="24" t="s">
        <v>86</v>
      </c>
      <c r="AC56" s="24">
        <v>86643</v>
      </c>
      <c r="AD56" s="24">
        <v>2000</v>
      </c>
      <c r="AE56" s="24" t="s">
        <v>1951</v>
      </c>
      <c r="AF56" s="24" t="s">
        <v>1953</v>
      </c>
      <c r="AG56" s="24" t="s">
        <v>87</v>
      </c>
    </row>
    <row r="57" spans="1:33" ht="39.6" x14ac:dyDescent="0.3">
      <c r="A57" s="274"/>
      <c r="B57" s="24" t="s">
        <v>1951</v>
      </c>
      <c r="C57" s="24" t="s">
        <v>26</v>
      </c>
      <c r="D57" s="24" t="s">
        <v>2161</v>
      </c>
      <c r="E57" s="24" t="s">
        <v>2171</v>
      </c>
      <c r="F57" s="24" t="s">
        <v>2172</v>
      </c>
      <c r="G57" s="24" t="s">
        <v>391</v>
      </c>
      <c r="H57" s="24" t="s">
        <v>28</v>
      </c>
      <c r="I57" s="24" t="s">
        <v>1161</v>
      </c>
      <c r="J57" s="24" t="s">
        <v>1161</v>
      </c>
      <c r="K57" s="24" t="s">
        <v>1161</v>
      </c>
      <c r="L57" s="24" t="s">
        <v>1161</v>
      </c>
      <c r="M57" s="24" t="s">
        <v>1952</v>
      </c>
      <c r="N57" s="24" t="s">
        <v>78</v>
      </c>
      <c r="O57" s="24" t="s">
        <v>1161</v>
      </c>
      <c r="P57" s="24"/>
      <c r="Q57" s="24"/>
      <c r="R57" s="24"/>
      <c r="S57" s="24"/>
      <c r="T57" s="24"/>
      <c r="U57" s="24" t="s">
        <v>1161</v>
      </c>
      <c r="V57" s="24" t="s">
        <v>1161</v>
      </c>
      <c r="W57" s="24"/>
      <c r="X57" s="24"/>
      <c r="Y57" s="275">
        <v>45247.469467592593</v>
      </c>
      <c r="Z57" s="275">
        <v>45261.540914351855</v>
      </c>
      <c r="AA57" s="24"/>
      <c r="AB57" s="24" t="s">
        <v>392</v>
      </c>
      <c r="AC57" s="24">
        <v>100931</v>
      </c>
      <c r="AD57" s="24">
        <v>5000</v>
      </c>
      <c r="AE57" s="24" t="s">
        <v>1951</v>
      </c>
      <c r="AF57" s="24" t="s">
        <v>1953</v>
      </c>
      <c r="AG57" s="24" t="s">
        <v>113</v>
      </c>
    </row>
    <row r="58" spans="1:33" ht="26.4" x14ac:dyDescent="0.3">
      <c r="A58" s="274"/>
      <c r="B58" s="24" t="s">
        <v>1951</v>
      </c>
      <c r="C58" s="24" t="s">
        <v>26</v>
      </c>
      <c r="D58" s="24" t="s">
        <v>2170</v>
      </c>
      <c r="E58" s="24" t="s">
        <v>2173</v>
      </c>
      <c r="F58" s="24" t="s">
        <v>2174</v>
      </c>
      <c r="G58" s="24" t="s">
        <v>391</v>
      </c>
      <c r="H58" s="24" t="s">
        <v>28</v>
      </c>
      <c r="I58" s="24" t="s">
        <v>1161</v>
      </c>
      <c r="J58" s="24" t="s">
        <v>1161</v>
      </c>
      <c r="K58" s="24" t="s">
        <v>1161</v>
      </c>
      <c r="L58" s="24" t="s">
        <v>1161</v>
      </c>
      <c r="M58" s="24" t="s">
        <v>1952</v>
      </c>
      <c r="N58" s="24" t="s">
        <v>78</v>
      </c>
      <c r="O58" s="24" t="s">
        <v>1161</v>
      </c>
      <c r="P58" s="24"/>
      <c r="Q58" s="24"/>
      <c r="R58" s="24"/>
      <c r="S58" s="24"/>
      <c r="T58" s="24"/>
      <c r="U58" s="24" t="s">
        <v>1161</v>
      </c>
      <c r="V58" s="24" t="s">
        <v>1161</v>
      </c>
      <c r="W58" s="24"/>
      <c r="X58" s="24"/>
      <c r="Y58" s="275">
        <v>45247.469537037039</v>
      </c>
      <c r="Z58" s="275">
        <v>45261.541481481479</v>
      </c>
      <c r="AA58" s="24"/>
      <c r="AB58" s="24" t="s">
        <v>2175</v>
      </c>
      <c r="AC58" s="24">
        <v>102808</v>
      </c>
      <c r="AD58" s="24">
        <v>5000</v>
      </c>
      <c r="AE58" s="24" t="s">
        <v>1951</v>
      </c>
      <c r="AF58" s="24" t="s">
        <v>1953</v>
      </c>
      <c r="AG58" s="24" t="s">
        <v>113</v>
      </c>
    </row>
    <row r="59" spans="1:33" ht="26.4" x14ac:dyDescent="0.3">
      <c r="A59" s="274"/>
      <c r="B59" s="24" t="s">
        <v>1951</v>
      </c>
      <c r="C59" s="24" t="s">
        <v>26</v>
      </c>
      <c r="D59" s="24" t="s">
        <v>2179</v>
      </c>
      <c r="E59" s="24" t="s">
        <v>2176</v>
      </c>
      <c r="F59" s="24" t="s">
        <v>2177</v>
      </c>
      <c r="G59" s="24" t="s">
        <v>391</v>
      </c>
      <c r="H59" s="24" t="s">
        <v>28</v>
      </c>
      <c r="I59" s="24" t="s">
        <v>1161</v>
      </c>
      <c r="J59" s="24" t="s">
        <v>1161</v>
      </c>
      <c r="K59" s="24" t="s">
        <v>1161</v>
      </c>
      <c r="L59" s="24" t="s">
        <v>1161</v>
      </c>
      <c r="M59" s="24" t="s">
        <v>1952</v>
      </c>
      <c r="N59" s="24" t="s">
        <v>78</v>
      </c>
      <c r="O59" s="24" t="s">
        <v>1161</v>
      </c>
      <c r="P59" s="24"/>
      <c r="Q59" s="24"/>
      <c r="R59" s="24"/>
      <c r="S59" s="24"/>
      <c r="T59" s="24"/>
      <c r="U59" s="24" t="s">
        <v>1161</v>
      </c>
      <c r="V59" s="24" t="s">
        <v>1161</v>
      </c>
      <c r="W59" s="24"/>
      <c r="X59" s="24"/>
      <c r="Y59" s="275">
        <v>45247.477673611109</v>
      </c>
      <c r="Z59" s="275">
        <v>45264.889861111114</v>
      </c>
      <c r="AA59" s="24"/>
      <c r="AB59" s="24" t="s">
        <v>2178</v>
      </c>
      <c r="AC59" s="24">
        <v>102809</v>
      </c>
      <c r="AD59" s="24">
        <v>5000</v>
      </c>
      <c r="AE59" s="24" t="s">
        <v>1951</v>
      </c>
      <c r="AF59" s="24" t="s">
        <v>1953</v>
      </c>
      <c r="AG59" s="24" t="s">
        <v>113</v>
      </c>
    </row>
    <row r="60" spans="1:33" ht="26.4" x14ac:dyDescent="0.3">
      <c r="A60" s="274" t="s">
        <v>2184</v>
      </c>
      <c r="B60" s="24" t="s">
        <v>1951</v>
      </c>
      <c r="C60" s="24" t="s">
        <v>131</v>
      </c>
      <c r="D60" s="24" t="s">
        <v>2185</v>
      </c>
      <c r="E60" s="24" t="s">
        <v>2180</v>
      </c>
      <c r="F60" s="24" t="s">
        <v>2181</v>
      </c>
      <c r="G60" s="24" t="s">
        <v>2182</v>
      </c>
      <c r="H60" s="24" t="s">
        <v>28</v>
      </c>
      <c r="I60" s="24" t="s">
        <v>1161</v>
      </c>
      <c r="J60" s="24" t="s">
        <v>1161</v>
      </c>
      <c r="K60" s="24" t="s">
        <v>1161</v>
      </c>
      <c r="L60" s="24" t="s">
        <v>1161</v>
      </c>
      <c r="M60" s="24" t="s">
        <v>1952</v>
      </c>
      <c r="N60" s="24" t="s">
        <v>78</v>
      </c>
      <c r="O60" s="24" t="s">
        <v>1161</v>
      </c>
      <c r="P60" s="24"/>
      <c r="Q60" s="24"/>
      <c r="R60" s="24"/>
      <c r="S60" s="24"/>
      <c r="T60" s="24"/>
      <c r="U60" s="24" t="s">
        <v>1161</v>
      </c>
      <c r="V60" s="24" t="s">
        <v>1161</v>
      </c>
      <c r="W60" s="24"/>
      <c r="X60" s="24"/>
      <c r="Y60" s="275">
        <v>45248.112800925926</v>
      </c>
      <c r="Z60" s="275">
        <v>45264.889861111114</v>
      </c>
      <c r="AA60" s="24"/>
      <c r="AB60" s="24" t="s">
        <v>2183</v>
      </c>
      <c r="AC60" s="24">
        <v>79079</v>
      </c>
      <c r="AD60" s="24">
        <v>5000</v>
      </c>
      <c r="AE60" s="24" t="s">
        <v>1951</v>
      </c>
      <c r="AF60" s="24" t="s">
        <v>1953</v>
      </c>
      <c r="AG60" s="24" t="s">
        <v>113</v>
      </c>
    </row>
    <row r="61" spans="1:33" ht="39.6" x14ac:dyDescent="0.3">
      <c r="A61" s="274"/>
      <c r="B61" s="24" t="s">
        <v>1951</v>
      </c>
      <c r="C61" s="24" t="s">
        <v>26</v>
      </c>
      <c r="D61" s="24" t="s">
        <v>274</v>
      </c>
      <c r="E61" s="24" t="s">
        <v>2186</v>
      </c>
      <c r="F61" s="24" t="s">
        <v>2187</v>
      </c>
      <c r="G61" s="24" t="s">
        <v>1165</v>
      </c>
      <c r="H61" s="24" t="s">
        <v>91</v>
      </c>
      <c r="I61" s="24" t="s">
        <v>1161</v>
      </c>
      <c r="J61" s="24" t="s">
        <v>1161</v>
      </c>
      <c r="K61" s="24" t="s">
        <v>1161</v>
      </c>
      <c r="L61" s="24" t="s">
        <v>1161</v>
      </c>
      <c r="M61" s="24" t="s">
        <v>1952</v>
      </c>
      <c r="N61" s="24" t="s">
        <v>70</v>
      </c>
      <c r="O61" s="24" t="s">
        <v>285</v>
      </c>
      <c r="P61" s="24"/>
      <c r="Q61" s="24"/>
      <c r="R61" s="24"/>
      <c r="S61" s="24" t="s">
        <v>5065</v>
      </c>
      <c r="T61" s="24"/>
      <c r="U61" s="24" t="s">
        <v>1161</v>
      </c>
      <c r="V61" s="24" t="s">
        <v>1161</v>
      </c>
      <c r="W61" s="24"/>
      <c r="X61" s="24"/>
      <c r="Y61" s="275">
        <v>45250.491840277777</v>
      </c>
      <c r="Z61" s="275">
        <v>45254.379780092589</v>
      </c>
      <c r="AA61" s="24"/>
      <c r="AB61" s="24" t="s">
        <v>151</v>
      </c>
      <c r="AC61" s="24">
        <v>16070</v>
      </c>
      <c r="AD61" s="24">
        <v>27600</v>
      </c>
      <c r="AE61" s="24" t="s">
        <v>1951</v>
      </c>
      <c r="AF61" s="24" t="s">
        <v>1953</v>
      </c>
      <c r="AG61" s="24"/>
    </row>
    <row r="62" spans="1:33" ht="26.4" x14ac:dyDescent="0.3">
      <c r="A62" s="274" t="s">
        <v>2191</v>
      </c>
      <c r="B62" s="24" t="s">
        <v>1951</v>
      </c>
      <c r="C62" s="24" t="s">
        <v>131</v>
      </c>
      <c r="D62" s="24" t="s">
        <v>2192</v>
      </c>
      <c r="E62" s="24" t="s">
        <v>2188</v>
      </c>
      <c r="F62" s="24" t="s">
        <v>2189</v>
      </c>
      <c r="G62" s="24" t="s">
        <v>771</v>
      </c>
      <c r="H62" s="24" t="s">
        <v>28</v>
      </c>
      <c r="I62" s="24" t="s">
        <v>1161</v>
      </c>
      <c r="J62" s="24" t="s">
        <v>1161</v>
      </c>
      <c r="K62" s="24" t="s">
        <v>1161</v>
      </c>
      <c r="L62" s="24" t="s">
        <v>1161</v>
      </c>
      <c r="M62" s="24" t="s">
        <v>1952</v>
      </c>
      <c r="N62" s="24" t="s">
        <v>78</v>
      </c>
      <c r="O62" s="24" t="s">
        <v>1161</v>
      </c>
      <c r="P62" s="24"/>
      <c r="Q62" s="24"/>
      <c r="R62" s="24" t="s">
        <v>2190</v>
      </c>
      <c r="S62" s="24"/>
      <c r="T62" s="24"/>
      <c r="U62" s="24" t="s">
        <v>1161</v>
      </c>
      <c r="V62" s="24" t="s">
        <v>1161</v>
      </c>
      <c r="W62" s="24"/>
      <c r="X62" s="24"/>
      <c r="Y62" s="275">
        <v>45250.531956018516</v>
      </c>
      <c r="Z62" s="275">
        <v>45264.939363425925</v>
      </c>
      <c r="AA62" s="24"/>
      <c r="AB62" s="24" t="s">
        <v>760</v>
      </c>
      <c r="AC62" s="24">
        <v>45073</v>
      </c>
      <c r="AD62" s="24">
        <v>5000</v>
      </c>
      <c r="AE62" s="24" t="s">
        <v>1951</v>
      </c>
      <c r="AF62" s="24" t="s">
        <v>1953</v>
      </c>
      <c r="AG62" s="24" t="s">
        <v>340</v>
      </c>
    </row>
    <row r="63" spans="1:33" ht="145.19999999999999" x14ac:dyDescent="0.3">
      <c r="A63" s="274"/>
      <c r="B63" s="24" t="s">
        <v>1951</v>
      </c>
      <c r="C63" s="24" t="s">
        <v>17</v>
      </c>
      <c r="D63" s="24" t="s">
        <v>73</v>
      </c>
      <c r="E63" s="24" t="s">
        <v>2193</v>
      </c>
      <c r="F63" s="24" t="s">
        <v>2194</v>
      </c>
      <c r="G63" s="24" t="s">
        <v>85</v>
      </c>
      <c r="H63" s="24" t="s">
        <v>382</v>
      </c>
      <c r="I63" s="24" t="s">
        <v>1161</v>
      </c>
      <c r="J63" s="24" t="s">
        <v>1161</v>
      </c>
      <c r="K63" s="24" t="s">
        <v>1161</v>
      </c>
      <c r="L63" s="24" t="s">
        <v>1161</v>
      </c>
      <c r="M63" s="24" t="s">
        <v>1952</v>
      </c>
      <c r="N63" s="24" t="s">
        <v>64</v>
      </c>
      <c r="O63" s="24" t="s">
        <v>74</v>
      </c>
      <c r="P63" s="24" t="s">
        <v>2196</v>
      </c>
      <c r="Q63" s="24"/>
      <c r="R63" s="24" t="s">
        <v>2195</v>
      </c>
      <c r="S63" s="24" t="s">
        <v>5066</v>
      </c>
      <c r="T63" s="24"/>
      <c r="U63" s="24" t="s">
        <v>1161</v>
      </c>
      <c r="V63" s="24" t="s">
        <v>1161</v>
      </c>
      <c r="W63" s="24"/>
      <c r="X63" s="24"/>
      <c r="Y63" s="275">
        <v>45250.678599537037</v>
      </c>
      <c r="Z63" s="275">
        <v>45261.572048611109</v>
      </c>
      <c r="AA63" s="24"/>
      <c r="AB63" s="24" t="s">
        <v>349</v>
      </c>
      <c r="AC63" s="24">
        <v>95559</v>
      </c>
      <c r="AD63" s="24">
        <v>393600</v>
      </c>
      <c r="AE63" s="24" t="s">
        <v>1951</v>
      </c>
      <c r="AF63" s="24" t="s">
        <v>1953</v>
      </c>
      <c r="AG63" s="24" t="s">
        <v>14</v>
      </c>
    </row>
    <row r="64" spans="1:33" ht="26.4" x14ac:dyDescent="0.3">
      <c r="A64" s="274" t="s">
        <v>155</v>
      </c>
      <c r="B64" s="24" t="s">
        <v>1951</v>
      </c>
      <c r="C64" s="24" t="s">
        <v>48</v>
      </c>
      <c r="D64" s="24" t="s">
        <v>562</v>
      </c>
      <c r="E64" s="24" t="s">
        <v>2197</v>
      </c>
      <c r="F64" s="24" t="s">
        <v>2198</v>
      </c>
      <c r="G64" s="24" t="s">
        <v>855</v>
      </c>
      <c r="H64" s="24" t="s">
        <v>339</v>
      </c>
      <c r="I64" s="24" t="s">
        <v>857</v>
      </c>
      <c r="J64" s="24" t="s">
        <v>1161</v>
      </c>
      <c r="K64" s="24" t="s">
        <v>1161</v>
      </c>
      <c r="L64" s="24" t="s">
        <v>1161</v>
      </c>
      <c r="M64" s="24" t="s">
        <v>2200</v>
      </c>
      <c r="N64" s="24" t="s">
        <v>64</v>
      </c>
      <c r="O64" s="24" t="s">
        <v>702</v>
      </c>
      <c r="P64" s="24"/>
      <c r="Q64" s="24"/>
      <c r="R64" s="24" t="s">
        <v>2199</v>
      </c>
      <c r="S64" s="24"/>
      <c r="T64" s="24"/>
      <c r="U64" s="24" t="s">
        <v>1161</v>
      </c>
      <c r="V64" s="24" t="s">
        <v>1161</v>
      </c>
      <c r="W64" s="24"/>
      <c r="X64" s="24"/>
      <c r="Y64" s="275">
        <v>45251.046365740738</v>
      </c>
      <c r="Z64" s="275">
        <v>45264.889861111114</v>
      </c>
      <c r="AA64" s="24"/>
      <c r="AB64" s="24" t="s">
        <v>856</v>
      </c>
      <c r="AC64" s="24">
        <v>80497</v>
      </c>
      <c r="AD64" s="24">
        <v>2000</v>
      </c>
      <c r="AE64" s="24" t="s">
        <v>1951</v>
      </c>
      <c r="AF64" s="24" t="s">
        <v>1953</v>
      </c>
      <c r="AG64" s="24" t="s">
        <v>14</v>
      </c>
    </row>
    <row r="65" spans="1:33" ht="39.6" x14ac:dyDescent="0.3">
      <c r="A65" s="274"/>
      <c r="B65" s="24" t="s">
        <v>1951</v>
      </c>
      <c r="C65" s="24" t="s">
        <v>26</v>
      </c>
      <c r="D65" s="24" t="s">
        <v>2161</v>
      </c>
      <c r="E65" s="24" t="s">
        <v>2201</v>
      </c>
      <c r="F65" s="24" t="s">
        <v>143</v>
      </c>
      <c r="G65" s="24" t="s">
        <v>139</v>
      </c>
      <c r="H65" s="24" t="s">
        <v>28</v>
      </c>
      <c r="I65" s="24" t="s">
        <v>1161</v>
      </c>
      <c r="J65" s="24" t="s">
        <v>1161</v>
      </c>
      <c r="K65" s="24" t="s">
        <v>1161</v>
      </c>
      <c r="L65" s="24" t="s">
        <v>1161</v>
      </c>
      <c r="M65" s="24" t="s">
        <v>1952</v>
      </c>
      <c r="N65" s="24" t="s">
        <v>78</v>
      </c>
      <c r="O65" s="24" t="s">
        <v>1161</v>
      </c>
      <c r="P65" s="24"/>
      <c r="Q65" s="24"/>
      <c r="R65" s="24"/>
      <c r="S65" s="24"/>
      <c r="T65" s="24"/>
      <c r="U65" s="24" t="s">
        <v>1161</v>
      </c>
      <c r="V65" s="24" t="s">
        <v>1161</v>
      </c>
      <c r="W65" s="24"/>
      <c r="X65" s="24"/>
      <c r="Y65" s="275">
        <v>45251.061631944445</v>
      </c>
      <c r="Z65" s="275">
        <v>45261.04791666667</v>
      </c>
      <c r="AA65" s="24"/>
      <c r="AB65" s="24" t="s">
        <v>140</v>
      </c>
      <c r="AC65" s="24">
        <v>93655</v>
      </c>
      <c r="AD65" s="24">
        <v>5010</v>
      </c>
      <c r="AE65" s="24" t="s">
        <v>1951</v>
      </c>
      <c r="AF65" s="24" t="s">
        <v>1953</v>
      </c>
      <c r="AG65" s="24"/>
    </row>
    <row r="66" spans="1:33" ht="39.6" x14ac:dyDescent="0.3">
      <c r="A66" s="274" t="s">
        <v>2191</v>
      </c>
      <c r="B66" s="24" t="s">
        <v>1951</v>
      </c>
      <c r="C66" s="24" t="s">
        <v>131</v>
      </c>
      <c r="D66" s="24" t="s">
        <v>2192</v>
      </c>
      <c r="E66" s="24" t="s">
        <v>2202</v>
      </c>
      <c r="F66" s="24" t="s">
        <v>144</v>
      </c>
      <c r="G66" s="24" t="s">
        <v>139</v>
      </c>
      <c r="H66" s="24" t="s">
        <v>28</v>
      </c>
      <c r="I66" s="24" t="s">
        <v>1161</v>
      </c>
      <c r="J66" s="24" t="s">
        <v>1161</v>
      </c>
      <c r="K66" s="24" t="s">
        <v>1161</v>
      </c>
      <c r="L66" s="24" t="s">
        <v>1161</v>
      </c>
      <c r="M66" s="24" t="s">
        <v>1952</v>
      </c>
      <c r="N66" s="24" t="s">
        <v>78</v>
      </c>
      <c r="O66" s="24" t="s">
        <v>1161</v>
      </c>
      <c r="P66" s="24"/>
      <c r="Q66" s="24"/>
      <c r="R66" s="24"/>
      <c r="S66" s="24"/>
      <c r="T66" s="24"/>
      <c r="U66" s="24" t="s">
        <v>1161</v>
      </c>
      <c r="V66" s="24" t="s">
        <v>1161</v>
      </c>
      <c r="W66" s="24"/>
      <c r="X66" s="24"/>
      <c r="Y66" s="275">
        <v>45251.063703703701</v>
      </c>
      <c r="Z66" s="275">
        <v>45261.04791666667</v>
      </c>
      <c r="AA66" s="24"/>
      <c r="AB66" s="24" t="s">
        <v>140</v>
      </c>
      <c r="AC66" s="24">
        <v>93655</v>
      </c>
      <c r="AD66" s="24">
        <v>5010</v>
      </c>
      <c r="AE66" s="24" t="s">
        <v>1951</v>
      </c>
      <c r="AF66" s="24" t="s">
        <v>1953</v>
      </c>
      <c r="AG66" s="24"/>
    </row>
    <row r="67" spans="1:33" ht="39.6" x14ac:dyDescent="0.3">
      <c r="A67" s="274"/>
      <c r="B67" s="24" t="s">
        <v>1951</v>
      </c>
      <c r="C67" s="24" t="s">
        <v>26</v>
      </c>
      <c r="D67" s="24" t="s">
        <v>2204</v>
      </c>
      <c r="E67" s="24" t="s">
        <v>2203</v>
      </c>
      <c r="F67" s="24" t="s">
        <v>141</v>
      </c>
      <c r="G67" s="24" t="s">
        <v>139</v>
      </c>
      <c r="H67" s="24" t="s">
        <v>28</v>
      </c>
      <c r="I67" s="24" t="s">
        <v>1161</v>
      </c>
      <c r="J67" s="24" t="s">
        <v>1161</v>
      </c>
      <c r="K67" s="24" t="s">
        <v>1161</v>
      </c>
      <c r="L67" s="24" t="s">
        <v>1161</v>
      </c>
      <c r="M67" s="24" t="s">
        <v>1952</v>
      </c>
      <c r="N67" s="24" t="s">
        <v>78</v>
      </c>
      <c r="O67" s="24" t="s">
        <v>1161</v>
      </c>
      <c r="P67" s="24"/>
      <c r="Q67" s="24"/>
      <c r="R67" s="24"/>
      <c r="S67" s="24"/>
      <c r="T67" s="24"/>
      <c r="U67" s="24" t="s">
        <v>1161</v>
      </c>
      <c r="V67" s="24" t="s">
        <v>1161</v>
      </c>
      <c r="W67" s="24"/>
      <c r="X67" s="24"/>
      <c r="Y67" s="275">
        <v>45251.064849537041</v>
      </c>
      <c r="Z67" s="275">
        <v>45261.04791666667</v>
      </c>
      <c r="AA67" s="24"/>
      <c r="AB67" s="24" t="s">
        <v>140</v>
      </c>
      <c r="AC67" s="24">
        <v>93655</v>
      </c>
      <c r="AD67" s="24">
        <v>5000</v>
      </c>
      <c r="AE67" s="24" t="s">
        <v>1951</v>
      </c>
      <c r="AF67" s="24" t="s">
        <v>1953</v>
      </c>
      <c r="AG67" s="24"/>
    </row>
    <row r="68" spans="1:33" ht="39.6" x14ac:dyDescent="0.3">
      <c r="A68" s="274"/>
      <c r="B68" s="24" t="s">
        <v>1951</v>
      </c>
      <c r="C68" s="24" t="s">
        <v>26</v>
      </c>
      <c r="D68" s="24" t="s">
        <v>2150</v>
      </c>
      <c r="E68" s="24" t="s">
        <v>2205</v>
      </c>
      <c r="F68" s="24" t="s">
        <v>138</v>
      </c>
      <c r="G68" s="24" t="s">
        <v>139</v>
      </c>
      <c r="H68" s="24" t="s">
        <v>28</v>
      </c>
      <c r="I68" s="24" t="s">
        <v>1161</v>
      </c>
      <c r="J68" s="24" t="s">
        <v>1161</v>
      </c>
      <c r="K68" s="24" t="s">
        <v>1161</v>
      </c>
      <c r="L68" s="24" t="s">
        <v>1161</v>
      </c>
      <c r="M68" s="24" t="s">
        <v>1952</v>
      </c>
      <c r="N68" s="24" t="s">
        <v>78</v>
      </c>
      <c r="O68" s="24" t="s">
        <v>1161</v>
      </c>
      <c r="P68" s="24"/>
      <c r="Q68" s="24"/>
      <c r="R68" s="24"/>
      <c r="S68" s="24"/>
      <c r="T68" s="24"/>
      <c r="U68" s="24" t="s">
        <v>1161</v>
      </c>
      <c r="V68" s="24" t="s">
        <v>1161</v>
      </c>
      <c r="W68" s="24"/>
      <c r="X68" s="24"/>
      <c r="Y68" s="275">
        <v>45251.066030092596</v>
      </c>
      <c r="Z68" s="275">
        <v>45261.04791666667</v>
      </c>
      <c r="AA68" s="24"/>
      <c r="AB68" s="24" t="s">
        <v>140</v>
      </c>
      <c r="AC68" s="24">
        <v>93655</v>
      </c>
      <c r="AD68" s="24">
        <v>5000</v>
      </c>
      <c r="AE68" s="24" t="s">
        <v>1951</v>
      </c>
      <c r="AF68" s="24" t="s">
        <v>1953</v>
      </c>
      <c r="AG68" s="24"/>
    </row>
    <row r="69" spans="1:33" ht="39.6" x14ac:dyDescent="0.3">
      <c r="A69" s="274"/>
      <c r="B69" s="24" t="s">
        <v>1951</v>
      </c>
      <c r="C69" s="24" t="s">
        <v>26</v>
      </c>
      <c r="D69" s="24" t="s">
        <v>2170</v>
      </c>
      <c r="E69" s="24" t="s">
        <v>2206</v>
      </c>
      <c r="F69" s="24" t="s">
        <v>142</v>
      </c>
      <c r="G69" s="24" t="s">
        <v>139</v>
      </c>
      <c r="H69" s="24" t="s">
        <v>28</v>
      </c>
      <c r="I69" s="24" t="s">
        <v>1161</v>
      </c>
      <c r="J69" s="24" t="s">
        <v>1161</v>
      </c>
      <c r="K69" s="24" t="s">
        <v>1161</v>
      </c>
      <c r="L69" s="24" t="s">
        <v>1161</v>
      </c>
      <c r="M69" s="24" t="s">
        <v>1952</v>
      </c>
      <c r="N69" s="24" t="s">
        <v>78</v>
      </c>
      <c r="O69" s="24" t="s">
        <v>1161</v>
      </c>
      <c r="P69" s="24"/>
      <c r="Q69" s="24"/>
      <c r="R69" s="24"/>
      <c r="S69" s="24"/>
      <c r="T69" s="24"/>
      <c r="U69" s="24" t="s">
        <v>1161</v>
      </c>
      <c r="V69" s="24" t="s">
        <v>1161</v>
      </c>
      <c r="W69" s="24"/>
      <c r="X69" s="24"/>
      <c r="Y69" s="275">
        <v>45251.067083333335</v>
      </c>
      <c r="Z69" s="275">
        <v>45261.04791666667</v>
      </c>
      <c r="AA69" s="24"/>
      <c r="AB69" s="24" t="s">
        <v>140</v>
      </c>
      <c r="AC69" s="24">
        <v>93655</v>
      </c>
      <c r="AD69" s="24">
        <v>5010</v>
      </c>
      <c r="AE69" s="24" t="s">
        <v>1951</v>
      </c>
      <c r="AF69" s="24" t="s">
        <v>1953</v>
      </c>
      <c r="AG69" s="24"/>
    </row>
    <row r="70" spans="1:33" ht="26.4" x14ac:dyDescent="0.3">
      <c r="A70" s="274"/>
      <c r="B70" s="24" t="s">
        <v>1951</v>
      </c>
      <c r="C70" s="24" t="s">
        <v>26</v>
      </c>
      <c r="D70" s="24" t="s">
        <v>249</v>
      </c>
      <c r="E70" s="24" t="s">
        <v>2207</v>
      </c>
      <c r="F70" s="24" t="s">
        <v>2208</v>
      </c>
      <c r="G70" s="24" t="s">
        <v>698</v>
      </c>
      <c r="H70" s="24" t="s">
        <v>91</v>
      </c>
      <c r="I70" s="24" t="s">
        <v>1161</v>
      </c>
      <c r="J70" s="24" t="s">
        <v>1161</v>
      </c>
      <c r="K70" s="24" t="s">
        <v>1161</v>
      </c>
      <c r="L70" s="24" t="s">
        <v>1161</v>
      </c>
      <c r="M70" s="24" t="s">
        <v>1952</v>
      </c>
      <c r="N70" s="24" t="s">
        <v>70</v>
      </c>
      <c r="O70" s="24" t="s">
        <v>104</v>
      </c>
      <c r="P70" s="24"/>
      <c r="Q70" s="24"/>
      <c r="R70" s="24"/>
      <c r="S70" s="24"/>
      <c r="T70" s="24"/>
      <c r="U70" s="24" t="s">
        <v>1161</v>
      </c>
      <c r="V70" s="24" t="s">
        <v>1161</v>
      </c>
      <c r="W70" s="24"/>
      <c r="X70" s="24"/>
      <c r="Y70" s="275">
        <v>45251.633692129632</v>
      </c>
      <c r="Z70" s="275">
        <v>45254.426689814813</v>
      </c>
      <c r="AA70" s="24"/>
      <c r="AB70" s="24" t="s">
        <v>102</v>
      </c>
      <c r="AC70" s="24">
        <v>62904</v>
      </c>
      <c r="AD70" s="24">
        <v>27690</v>
      </c>
      <c r="AE70" s="24" t="s">
        <v>1951</v>
      </c>
      <c r="AF70" s="24" t="s">
        <v>1953</v>
      </c>
      <c r="AG70" s="24"/>
    </row>
    <row r="71" spans="1:33" ht="39.6" x14ac:dyDescent="0.3">
      <c r="A71" s="274" t="s">
        <v>92</v>
      </c>
      <c r="B71" s="24" t="s">
        <v>1951</v>
      </c>
      <c r="C71" s="24" t="s">
        <v>48</v>
      </c>
      <c r="D71" s="24" t="s">
        <v>249</v>
      </c>
      <c r="E71" s="24" t="s">
        <v>2209</v>
      </c>
      <c r="F71" s="24" t="s">
        <v>2210</v>
      </c>
      <c r="G71" s="24" t="s">
        <v>105</v>
      </c>
      <c r="H71" s="24" t="s">
        <v>98</v>
      </c>
      <c r="I71" s="24" t="s">
        <v>1161</v>
      </c>
      <c r="J71" s="24" t="s">
        <v>1161</v>
      </c>
      <c r="K71" s="24" t="s">
        <v>1161</v>
      </c>
      <c r="L71" s="24" t="s">
        <v>1161</v>
      </c>
      <c r="M71" s="24" t="s">
        <v>1952</v>
      </c>
      <c r="N71" s="24" t="s">
        <v>70</v>
      </c>
      <c r="O71" s="24" t="s">
        <v>104</v>
      </c>
      <c r="P71" s="24"/>
      <c r="Q71" s="24"/>
      <c r="R71" s="24"/>
      <c r="S71" s="24"/>
      <c r="T71" s="24"/>
      <c r="U71" s="24" t="s">
        <v>1161</v>
      </c>
      <c r="V71" s="24" t="s">
        <v>1161</v>
      </c>
      <c r="W71" s="24"/>
      <c r="X71" s="24"/>
      <c r="Y71" s="275">
        <v>45251.637708333335</v>
      </c>
      <c r="Z71" s="275">
        <v>45254.426689814813</v>
      </c>
      <c r="AA71" s="24"/>
      <c r="AB71" s="24" t="s">
        <v>102</v>
      </c>
      <c r="AC71" s="24">
        <v>62904</v>
      </c>
      <c r="AD71" s="24">
        <v>28150</v>
      </c>
      <c r="AE71" s="24" t="s">
        <v>1951</v>
      </c>
      <c r="AF71" s="24" t="s">
        <v>1953</v>
      </c>
      <c r="AG71" s="24" t="s">
        <v>14</v>
      </c>
    </row>
    <row r="72" spans="1:33" ht="26.4" x14ac:dyDescent="0.3">
      <c r="A72" s="274"/>
      <c r="B72" s="24" t="s">
        <v>1951</v>
      </c>
      <c r="C72" s="24" t="s">
        <v>26</v>
      </c>
      <c r="D72" s="24" t="s">
        <v>108</v>
      </c>
      <c r="E72" s="24" t="s">
        <v>2211</v>
      </c>
      <c r="F72" s="24" t="s">
        <v>2212</v>
      </c>
      <c r="G72" s="24" t="s">
        <v>698</v>
      </c>
      <c r="H72" s="24" t="s">
        <v>91</v>
      </c>
      <c r="I72" s="24" t="s">
        <v>1161</v>
      </c>
      <c r="J72" s="24" t="s">
        <v>1161</v>
      </c>
      <c r="K72" s="24" t="s">
        <v>1161</v>
      </c>
      <c r="L72" s="24" t="s">
        <v>1161</v>
      </c>
      <c r="M72" s="24" t="s">
        <v>1952</v>
      </c>
      <c r="N72" s="24" t="s">
        <v>64</v>
      </c>
      <c r="O72" s="24" t="s">
        <v>109</v>
      </c>
      <c r="P72" s="24"/>
      <c r="Q72" s="24"/>
      <c r="R72" s="24"/>
      <c r="S72" s="24"/>
      <c r="T72" s="24"/>
      <c r="U72" s="24" t="s">
        <v>1161</v>
      </c>
      <c r="V72" s="24" t="s">
        <v>1161</v>
      </c>
      <c r="W72" s="24"/>
      <c r="X72" s="24"/>
      <c r="Y72" s="275">
        <v>45251.64135416667</v>
      </c>
      <c r="Z72" s="275">
        <v>45254.426689814813</v>
      </c>
      <c r="AA72" s="24"/>
      <c r="AB72" s="24" t="s">
        <v>102</v>
      </c>
      <c r="AC72" s="24">
        <v>62904</v>
      </c>
      <c r="AD72" s="24">
        <v>27710</v>
      </c>
      <c r="AE72" s="24" t="s">
        <v>1951</v>
      </c>
      <c r="AF72" s="24" t="s">
        <v>1953</v>
      </c>
      <c r="AG72" s="24"/>
    </row>
    <row r="73" spans="1:33" ht="39.6" x14ac:dyDescent="0.3">
      <c r="A73" s="274" t="s">
        <v>92</v>
      </c>
      <c r="B73" s="24" t="s">
        <v>1951</v>
      </c>
      <c r="C73" s="24" t="s">
        <v>48</v>
      </c>
      <c r="D73" s="24" t="s">
        <v>108</v>
      </c>
      <c r="E73" s="24" t="s">
        <v>2213</v>
      </c>
      <c r="F73" s="24" t="s">
        <v>2214</v>
      </c>
      <c r="G73" s="24" t="s">
        <v>5067</v>
      </c>
      <c r="H73" s="24" t="s">
        <v>98</v>
      </c>
      <c r="I73" s="24" t="s">
        <v>1161</v>
      </c>
      <c r="J73" s="24" t="s">
        <v>1161</v>
      </c>
      <c r="K73" s="24" t="s">
        <v>1161</v>
      </c>
      <c r="L73" s="24" t="s">
        <v>1161</v>
      </c>
      <c r="M73" s="24" t="s">
        <v>1952</v>
      </c>
      <c r="N73" s="24" t="s">
        <v>64</v>
      </c>
      <c r="O73" s="24" t="s">
        <v>109</v>
      </c>
      <c r="P73" s="24"/>
      <c r="Q73" s="24"/>
      <c r="R73" s="24"/>
      <c r="S73" s="24"/>
      <c r="T73" s="24"/>
      <c r="U73" s="24" t="s">
        <v>1161</v>
      </c>
      <c r="V73" s="24" t="s">
        <v>1161</v>
      </c>
      <c r="W73" s="24"/>
      <c r="X73" s="24"/>
      <c r="Y73" s="275">
        <v>45251.643599537034</v>
      </c>
      <c r="Z73" s="275">
        <v>45254.426689814813</v>
      </c>
      <c r="AA73" s="24"/>
      <c r="AB73" s="24" t="s">
        <v>102</v>
      </c>
      <c r="AC73" s="24">
        <v>62904</v>
      </c>
      <c r="AD73" s="24">
        <v>28310</v>
      </c>
      <c r="AE73" s="24" t="s">
        <v>1951</v>
      </c>
      <c r="AF73" s="24" t="s">
        <v>1953</v>
      </c>
      <c r="AG73" s="24" t="s">
        <v>14</v>
      </c>
    </row>
    <row r="74" spans="1:33" ht="26.4" x14ac:dyDescent="0.3">
      <c r="A74" s="274"/>
      <c r="B74" s="24" t="s">
        <v>1951</v>
      </c>
      <c r="C74" s="24" t="s">
        <v>26</v>
      </c>
      <c r="D74" s="24" t="s">
        <v>106</v>
      </c>
      <c r="E74" s="24" t="s">
        <v>2215</v>
      </c>
      <c r="F74" s="24" t="s">
        <v>2216</v>
      </c>
      <c r="G74" s="24" t="s">
        <v>698</v>
      </c>
      <c r="H74" s="24" t="s">
        <v>91</v>
      </c>
      <c r="I74" s="24" t="s">
        <v>1161</v>
      </c>
      <c r="J74" s="24" t="s">
        <v>1161</v>
      </c>
      <c r="K74" s="24" t="s">
        <v>1161</v>
      </c>
      <c r="L74" s="24" t="s">
        <v>1161</v>
      </c>
      <c r="M74" s="24" t="s">
        <v>1952</v>
      </c>
      <c r="N74" s="24" t="s">
        <v>64</v>
      </c>
      <c r="O74" s="24" t="s">
        <v>107</v>
      </c>
      <c r="P74" s="24"/>
      <c r="Q74" s="24"/>
      <c r="R74" s="24"/>
      <c r="S74" s="24"/>
      <c r="T74" s="24"/>
      <c r="U74" s="24" t="s">
        <v>1161</v>
      </c>
      <c r="V74" s="24" t="s">
        <v>1161</v>
      </c>
      <c r="W74" s="24"/>
      <c r="X74" s="24"/>
      <c r="Y74" s="275">
        <v>45251.649525462963</v>
      </c>
      <c r="Z74" s="275">
        <v>45254.426689814813</v>
      </c>
      <c r="AA74" s="24"/>
      <c r="AB74" s="24" t="s">
        <v>102</v>
      </c>
      <c r="AC74" s="24">
        <v>62904</v>
      </c>
      <c r="AD74" s="24">
        <v>27730</v>
      </c>
      <c r="AE74" s="24" t="s">
        <v>1951</v>
      </c>
      <c r="AF74" s="24" t="s">
        <v>1953</v>
      </c>
      <c r="AG74" s="24"/>
    </row>
    <row r="75" spans="1:33" ht="26.4" x14ac:dyDescent="0.3">
      <c r="A75" s="274" t="s">
        <v>92</v>
      </c>
      <c r="B75" s="24" t="s">
        <v>1951</v>
      </c>
      <c r="C75" s="24" t="s">
        <v>48</v>
      </c>
      <c r="D75" s="24" t="s">
        <v>106</v>
      </c>
      <c r="E75" s="24" t="s">
        <v>2217</v>
      </c>
      <c r="F75" s="24" t="s">
        <v>2218</v>
      </c>
      <c r="G75" s="24" t="s">
        <v>698</v>
      </c>
      <c r="H75" s="24" t="s">
        <v>98</v>
      </c>
      <c r="I75" s="24" t="s">
        <v>1161</v>
      </c>
      <c r="J75" s="24" t="s">
        <v>1161</v>
      </c>
      <c r="K75" s="24" t="s">
        <v>1161</v>
      </c>
      <c r="L75" s="24" t="s">
        <v>1161</v>
      </c>
      <c r="M75" s="24" t="s">
        <v>1952</v>
      </c>
      <c r="N75" s="24" t="s">
        <v>64</v>
      </c>
      <c r="O75" s="24" t="s">
        <v>107</v>
      </c>
      <c r="P75" s="24"/>
      <c r="Q75" s="24"/>
      <c r="R75" s="24"/>
      <c r="S75" s="24"/>
      <c r="T75" s="24"/>
      <c r="U75" s="24" t="s">
        <v>1161</v>
      </c>
      <c r="V75" s="24" t="s">
        <v>1161</v>
      </c>
      <c r="W75" s="24"/>
      <c r="X75" s="24"/>
      <c r="Y75" s="275">
        <v>45251.650451388887</v>
      </c>
      <c r="Z75" s="275">
        <v>45254.426689814813</v>
      </c>
      <c r="AA75" s="24"/>
      <c r="AB75" s="24" t="s">
        <v>102</v>
      </c>
      <c r="AC75" s="24">
        <v>62904</v>
      </c>
      <c r="AD75" s="24">
        <v>27740</v>
      </c>
      <c r="AE75" s="24" t="s">
        <v>1951</v>
      </c>
      <c r="AF75" s="24" t="s">
        <v>1953</v>
      </c>
      <c r="AG75" s="24" t="s">
        <v>14</v>
      </c>
    </row>
    <row r="76" spans="1:33" ht="39.6" x14ac:dyDescent="0.3">
      <c r="A76" s="274" t="s">
        <v>2220</v>
      </c>
      <c r="B76" s="24" t="s">
        <v>1951</v>
      </c>
      <c r="C76" s="24" t="s">
        <v>137</v>
      </c>
      <c r="D76" s="24" t="s">
        <v>2192</v>
      </c>
      <c r="E76" s="24" t="s">
        <v>2219</v>
      </c>
      <c r="F76" s="24" t="s">
        <v>1958</v>
      </c>
      <c r="G76" s="24" t="s">
        <v>597</v>
      </c>
      <c r="H76" s="24" t="s">
        <v>82</v>
      </c>
      <c r="I76" s="24" t="s">
        <v>1161</v>
      </c>
      <c r="J76" s="24" t="s">
        <v>1161</v>
      </c>
      <c r="K76" s="24" t="s">
        <v>1161</v>
      </c>
      <c r="L76" s="24" t="s">
        <v>1161</v>
      </c>
      <c r="M76" s="24" t="s">
        <v>1952</v>
      </c>
      <c r="N76" s="24" t="s">
        <v>78</v>
      </c>
      <c r="O76" s="24" t="s">
        <v>1161</v>
      </c>
      <c r="P76" s="24"/>
      <c r="Q76" s="24"/>
      <c r="R76" s="24"/>
      <c r="S76" s="24" t="s">
        <v>5068</v>
      </c>
      <c r="T76" s="24"/>
      <c r="U76" s="24" t="s">
        <v>1161</v>
      </c>
      <c r="V76" s="24" t="s">
        <v>1161</v>
      </c>
      <c r="W76" s="24"/>
      <c r="X76" s="24"/>
      <c r="Y76" s="275">
        <v>45251.654062499998</v>
      </c>
      <c r="Z76" s="275">
        <v>45264.889861111114</v>
      </c>
      <c r="AA76" s="24"/>
      <c r="AB76" s="24" t="s">
        <v>130</v>
      </c>
      <c r="AC76" s="24">
        <v>81015</v>
      </c>
      <c r="AD76" s="24">
        <v>4200</v>
      </c>
      <c r="AE76" s="24" t="s">
        <v>1951</v>
      </c>
      <c r="AF76" s="24" t="s">
        <v>1951</v>
      </c>
      <c r="AG76" s="24" t="s">
        <v>14</v>
      </c>
    </row>
    <row r="77" spans="1:33" ht="118.8" x14ac:dyDescent="0.3">
      <c r="A77" s="274" t="s">
        <v>2220</v>
      </c>
      <c r="B77" s="24" t="s">
        <v>1951</v>
      </c>
      <c r="C77" s="24" t="s">
        <v>131</v>
      </c>
      <c r="D77" s="24" t="s">
        <v>2192</v>
      </c>
      <c r="E77" s="24" t="s">
        <v>2221</v>
      </c>
      <c r="F77" s="24" t="s">
        <v>2222</v>
      </c>
      <c r="G77" s="24" t="s">
        <v>2223</v>
      </c>
      <c r="H77" s="24" t="s">
        <v>28</v>
      </c>
      <c r="I77" s="24" t="s">
        <v>1161</v>
      </c>
      <c r="J77" s="24" t="s">
        <v>1161</v>
      </c>
      <c r="K77" s="24" t="s">
        <v>1161</v>
      </c>
      <c r="L77" s="24" t="s">
        <v>1161</v>
      </c>
      <c r="M77" s="24" t="s">
        <v>1952</v>
      </c>
      <c r="N77" s="24" t="s">
        <v>78</v>
      </c>
      <c r="O77" s="24" t="s">
        <v>1161</v>
      </c>
      <c r="P77" s="24"/>
      <c r="Q77" s="24"/>
      <c r="R77" s="24"/>
      <c r="S77" s="24"/>
      <c r="T77" s="24"/>
      <c r="U77" s="24" t="s">
        <v>1161</v>
      </c>
      <c r="V77" s="24" t="s">
        <v>1161</v>
      </c>
      <c r="W77" s="24"/>
      <c r="X77" s="24"/>
      <c r="Y77" s="275">
        <v>45251.65761574074</v>
      </c>
      <c r="Z77" s="275">
        <v>45264.889861111114</v>
      </c>
      <c r="AA77" s="24"/>
      <c r="AB77" s="24" t="s">
        <v>130</v>
      </c>
      <c r="AC77" s="24">
        <v>81015</v>
      </c>
      <c r="AD77" s="24">
        <v>4210</v>
      </c>
      <c r="AE77" s="24" t="s">
        <v>1951</v>
      </c>
      <c r="AF77" s="24" t="s">
        <v>1953</v>
      </c>
      <c r="AG77" s="24" t="s">
        <v>340</v>
      </c>
    </row>
    <row r="78" spans="1:33" ht="39.6" x14ac:dyDescent="0.3">
      <c r="A78" s="274"/>
      <c r="B78" s="24" t="s">
        <v>1951</v>
      </c>
      <c r="C78" s="24" t="s">
        <v>26</v>
      </c>
      <c r="D78" s="24" t="s">
        <v>217</v>
      </c>
      <c r="E78" s="24" t="s">
        <v>2224</v>
      </c>
      <c r="F78" s="24" t="s">
        <v>356</v>
      </c>
      <c r="G78" s="24" t="s">
        <v>1169</v>
      </c>
      <c r="H78" s="24" t="s">
        <v>91</v>
      </c>
      <c r="I78" s="24" t="s">
        <v>1161</v>
      </c>
      <c r="J78" s="24" t="s">
        <v>1161</v>
      </c>
      <c r="K78" s="24" t="s">
        <v>1161</v>
      </c>
      <c r="L78" s="24" t="s">
        <v>1161</v>
      </c>
      <c r="M78" s="24" t="s">
        <v>1952</v>
      </c>
      <c r="N78" s="24" t="s">
        <v>173</v>
      </c>
      <c r="O78" s="24" t="s">
        <v>222</v>
      </c>
      <c r="P78" s="24"/>
      <c r="Q78" s="24"/>
      <c r="R78" s="24" t="s">
        <v>2225</v>
      </c>
      <c r="S78" s="24"/>
      <c r="T78" s="24"/>
      <c r="U78" s="24" t="s">
        <v>1161</v>
      </c>
      <c r="V78" s="24" t="s">
        <v>1161</v>
      </c>
      <c r="W78" s="24"/>
      <c r="X78" s="24"/>
      <c r="Y78" s="275">
        <v>45251.841550925928</v>
      </c>
      <c r="Z78" s="275">
        <v>45251.845254629632</v>
      </c>
      <c r="AA78" s="24"/>
      <c r="AB78" s="24" t="s">
        <v>357</v>
      </c>
      <c r="AC78" s="24">
        <v>75979</v>
      </c>
      <c r="AD78" s="24">
        <v>27770</v>
      </c>
      <c r="AE78" s="24" t="s">
        <v>1951</v>
      </c>
      <c r="AF78" s="24" t="s">
        <v>1953</v>
      </c>
      <c r="AG78" s="24"/>
    </row>
    <row r="79" spans="1:33" ht="26.4" x14ac:dyDescent="0.3">
      <c r="A79" s="274" t="s">
        <v>127</v>
      </c>
      <c r="B79" s="24" t="s">
        <v>1951</v>
      </c>
      <c r="C79" s="24" t="s">
        <v>48</v>
      </c>
      <c r="D79" s="24" t="s">
        <v>122</v>
      </c>
      <c r="E79" s="24" t="s">
        <v>2226</v>
      </c>
      <c r="F79" s="24" t="s">
        <v>2227</v>
      </c>
      <c r="G79" s="24" t="s">
        <v>2228</v>
      </c>
      <c r="H79" s="24" t="s">
        <v>98</v>
      </c>
      <c r="I79" s="24" t="s">
        <v>1161</v>
      </c>
      <c r="J79" s="24" t="s">
        <v>1161</v>
      </c>
      <c r="K79" s="24" t="s">
        <v>1161</v>
      </c>
      <c r="L79" s="24" t="s">
        <v>1161</v>
      </c>
      <c r="M79" s="24" t="s">
        <v>1952</v>
      </c>
      <c r="N79" s="24" t="s">
        <v>64</v>
      </c>
      <c r="O79" s="24" t="s">
        <v>123</v>
      </c>
      <c r="P79" s="24"/>
      <c r="Q79" s="24" t="s">
        <v>2229</v>
      </c>
      <c r="R79" s="24"/>
      <c r="S79" s="24"/>
      <c r="T79" s="24"/>
      <c r="U79" s="24" t="s">
        <v>1161</v>
      </c>
      <c r="V79" s="24" t="s">
        <v>1161</v>
      </c>
      <c r="W79" s="24"/>
      <c r="X79" s="24"/>
      <c r="Y79" s="275">
        <v>45252.338692129626</v>
      </c>
      <c r="Z79" s="275">
        <v>45262.127418981479</v>
      </c>
      <c r="AA79" s="24"/>
      <c r="AB79" s="24" t="s">
        <v>167</v>
      </c>
      <c r="AC79" s="24">
        <v>68461</v>
      </c>
      <c r="AD79" s="24">
        <v>4320</v>
      </c>
      <c r="AE79" s="24" t="s">
        <v>1951</v>
      </c>
      <c r="AF79" s="24" t="s">
        <v>1953</v>
      </c>
      <c r="AG79" s="24" t="s">
        <v>14</v>
      </c>
    </row>
    <row r="80" spans="1:33" ht="26.4" x14ac:dyDescent="0.3">
      <c r="A80" s="274"/>
      <c r="B80" s="24" t="s">
        <v>1951</v>
      </c>
      <c r="C80" s="24" t="s">
        <v>26</v>
      </c>
      <c r="D80" s="24" t="s">
        <v>122</v>
      </c>
      <c r="E80" s="24" t="s">
        <v>2230</v>
      </c>
      <c r="F80" s="24" t="s">
        <v>2231</v>
      </c>
      <c r="G80" s="24" t="s">
        <v>72</v>
      </c>
      <c r="H80" s="24" t="s">
        <v>91</v>
      </c>
      <c r="I80" s="24" t="s">
        <v>1161</v>
      </c>
      <c r="J80" s="24" t="s">
        <v>1161</v>
      </c>
      <c r="K80" s="24" t="s">
        <v>1161</v>
      </c>
      <c r="L80" s="24" t="s">
        <v>1161</v>
      </c>
      <c r="M80" s="24" t="s">
        <v>1952</v>
      </c>
      <c r="N80" s="24" t="s">
        <v>64</v>
      </c>
      <c r="O80" s="24" t="s">
        <v>123</v>
      </c>
      <c r="P80" s="24"/>
      <c r="Q80" s="24"/>
      <c r="R80" s="24"/>
      <c r="S80" s="24" t="s">
        <v>5061</v>
      </c>
      <c r="T80" s="24"/>
      <c r="U80" s="24" t="s">
        <v>1161</v>
      </c>
      <c r="V80" s="24" t="s">
        <v>1161</v>
      </c>
      <c r="W80" s="24"/>
      <c r="X80" s="24"/>
      <c r="Y80" s="275">
        <v>45252.340879629628</v>
      </c>
      <c r="Z80" s="275">
        <v>45262.127418981479</v>
      </c>
      <c r="AA80" s="24"/>
      <c r="AB80" s="24" t="s">
        <v>167</v>
      </c>
      <c r="AC80" s="24">
        <v>68461</v>
      </c>
      <c r="AD80" s="24">
        <v>1000</v>
      </c>
      <c r="AE80" s="24" t="s">
        <v>1951</v>
      </c>
      <c r="AF80" s="24" t="s">
        <v>1953</v>
      </c>
      <c r="AG80" s="24"/>
    </row>
    <row r="81" spans="1:33" ht="39.6" x14ac:dyDescent="0.3">
      <c r="A81" s="274"/>
      <c r="B81" s="24" t="s">
        <v>1951</v>
      </c>
      <c r="C81" s="24" t="s">
        <v>26</v>
      </c>
      <c r="D81" s="24" t="s">
        <v>2179</v>
      </c>
      <c r="E81" s="24" t="s">
        <v>2232</v>
      </c>
      <c r="F81" s="24" t="s">
        <v>2233</v>
      </c>
      <c r="G81" s="24" t="s">
        <v>188</v>
      </c>
      <c r="H81" s="24" t="s">
        <v>28</v>
      </c>
      <c r="I81" s="24" t="s">
        <v>1161</v>
      </c>
      <c r="J81" s="24" t="s">
        <v>1161</v>
      </c>
      <c r="K81" s="24" t="s">
        <v>1161</v>
      </c>
      <c r="L81" s="24" t="s">
        <v>1161</v>
      </c>
      <c r="M81" s="24" t="s">
        <v>1952</v>
      </c>
      <c r="N81" s="24" t="s">
        <v>78</v>
      </c>
      <c r="O81" s="24" t="s">
        <v>1161</v>
      </c>
      <c r="P81" s="24"/>
      <c r="Q81" s="24"/>
      <c r="R81" s="24"/>
      <c r="S81" s="24"/>
      <c r="T81" s="24"/>
      <c r="U81" s="24" t="s">
        <v>1161</v>
      </c>
      <c r="V81" s="24" t="s">
        <v>1161</v>
      </c>
      <c r="W81" s="24"/>
      <c r="X81" s="24"/>
      <c r="Y81" s="275">
        <v>45252.452037037037</v>
      </c>
      <c r="Z81" s="275">
        <v>45264.889861111114</v>
      </c>
      <c r="AA81" s="24"/>
      <c r="AB81" s="24" t="s">
        <v>783</v>
      </c>
      <c r="AC81" s="24">
        <v>46046</v>
      </c>
      <c r="AD81" s="24">
        <v>2000</v>
      </c>
      <c r="AE81" s="24" t="s">
        <v>1951</v>
      </c>
      <c r="AF81" s="24" t="s">
        <v>1953</v>
      </c>
      <c r="AG81" s="24"/>
    </row>
    <row r="82" spans="1:33" ht="39.6" x14ac:dyDescent="0.3">
      <c r="A82" s="274"/>
      <c r="B82" s="24" t="s">
        <v>1951</v>
      </c>
      <c r="C82" s="24" t="s">
        <v>26</v>
      </c>
      <c r="D82" s="24" t="s">
        <v>2236</v>
      </c>
      <c r="E82" s="24" t="s">
        <v>2234</v>
      </c>
      <c r="F82" s="24" t="s">
        <v>2235</v>
      </c>
      <c r="G82" s="24" t="s">
        <v>188</v>
      </c>
      <c r="H82" s="24" t="s">
        <v>28</v>
      </c>
      <c r="I82" s="24" t="s">
        <v>1161</v>
      </c>
      <c r="J82" s="24" t="s">
        <v>1161</v>
      </c>
      <c r="K82" s="24" t="s">
        <v>1161</v>
      </c>
      <c r="L82" s="24" t="s">
        <v>1161</v>
      </c>
      <c r="M82" s="24" t="s">
        <v>1952</v>
      </c>
      <c r="N82" s="24" t="s">
        <v>78</v>
      </c>
      <c r="O82" s="24" t="s">
        <v>1161</v>
      </c>
      <c r="P82" s="24"/>
      <c r="Q82" s="24"/>
      <c r="R82" s="24"/>
      <c r="S82" s="24"/>
      <c r="T82" s="24"/>
      <c r="U82" s="24" t="s">
        <v>1161</v>
      </c>
      <c r="V82" s="24" t="s">
        <v>1161</v>
      </c>
      <c r="W82" s="24"/>
      <c r="X82" s="24"/>
      <c r="Y82" s="275">
        <v>45252.455104166664</v>
      </c>
      <c r="Z82" s="275">
        <v>45264.889861111114</v>
      </c>
      <c r="AA82" s="24"/>
      <c r="AB82" s="24" t="s">
        <v>783</v>
      </c>
      <c r="AC82" s="24">
        <v>46046</v>
      </c>
      <c r="AD82" s="24">
        <v>2000</v>
      </c>
      <c r="AE82" s="24" t="s">
        <v>1951</v>
      </c>
      <c r="AF82" s="24" t="s">
        <v>1953</v>
      </c>
      <c r="AG82" s="24"/>
    </row>
    <row r="83" spans="1:33" ht="39.6" x14ac:dyDescent="0.3">
      <c r="A83" s="274"/>
      <c r="B83" s="24" t="s">
        <v>1951</v>
      </c>
      <c r="C83" s="24" t="s">
        <v>26</v>
      </c>
      <c r="D83" s="24" t="s">
        <v>2239</v>
      </c>
      <c r="E83" s="24" t="s">
        <v>2237</v>
      </c>
      <c r="F83" s="24" t="s">
        <v>2238</v>
      </c>
      <c r="G83" s="24" t="s">
        <v>188</v>
      </c>
      <c r="H83" s="24" t="s">
        <v>28</v>
      </c>
      <c r="I83" s="24" t="s">
        <v>1161</v>
      </c>
      <c r="J83" s="24" t="s">
        <v>1161</v>
      </c>
      <c r="K83" s="24" t="s">
        <v>1161</v>
      </c>
      <c r="L83" s="24" t="s">
        <v>1161</v>
      </c>
      <c r="M83" s="24" t="s">
        <v>1952</v>
      </c>
      <c r="N83" s="24" t="s">
        <v>78</v>
      </c>
      <c r="O83" s="24" t="s">
        <v>1161</v>
      </c>
      <c r="P83" s="24"/>
      <c r="Q83" s="24"/>
      <c r="R83" s="24"/>
      <c r="S83" s="24"/>
      <c r="T83" s="24"/>
      <c r="U83" s="24" t="s">
        <v>1161</v>
      </c>
      <c r="V83" s="24" t="s">
        <v>1161</v>
      </c>
      <c r="W83" s="24"/>
      <c r="X83" s="24"/>
      <c r="Y83" s="275">
        <v>45252.455914351849</v>
      </c>
      <c r="Z83" s="275">
        <v>45264.889861111114</v>
      </c>
      <c r="AA83" s="24"/>
      <c r="AB83" s="24" t="s">
        <v>783</v>
      </c>
      <c r="AC83" s="24">
        <v>46046</v>
      </c>
      <c r="AD83" s="24">
        <v>2000</v>
      </c>
      <c r="AE83" s="24" t="s">
        <v>1951</v>
      </c>
      <c r="AF83" s="24" t="s">
        <v>1953</v>
      </c>
      <c r="AG83" s="24"/>
    </row>
    <row r="84" spans="1:33" ht="26.4" x14ac:dyDescent="0.3">
      <c r="A84" s="274" t="s">
        <v>92</v>
      </c>
      <c r="B84" s="24" t="s">
        <v>1951</v>
      </c>
      <c r="C84" s="24" t="s">
        <v>48</v>
      </c>
      <c r="D84" s="24" t="s">
        <v>99</v>
      </c>
      <c r="E84" s="24" t="s">
        <v>2240</v>
      </c>
      <c r="F84" s="24" t="s">
        <v>95</v>
      </c>
      <c r="G84" s="24" t="s">
        <v>96</v>
      </c>
      <c r="H84" s="24" t="s">
        <v>98</v>
      </c>
      <c r="I84" s="24" t="s">
        <v>1161</v>
      </c>
      <c r="J84" s="24" t="s">
        <v>1161</v>
      </c>
      <c r="K84" s="24" t="s">
        <v>1161</v>
      </c>
      <c r="L84" s="24" t="s">
        <v>1161</v>
      </c>
      <c r="M84" s="24" t="s">
        <v>1952</v>
      </c>
      <c r="N84" s="24" t="s">
        <v>64</v>
      </c>
      <c r="O84" s="24" t="s">
        <v>100</v>
      </c>
      <c r="P84" s="24"/>
      <c r="Q84" s="24"/>
      <c r="R84" s="24" t="s">
        <v>2241</v>
      </c>
      <c r="S84" s="24"/>
      <c r="T84" s="24"/>
      <c r="U84" s="24" t="s">
        <v>1161</v>
      </c>
      <c r="V84" s="24" t="s">
        <v>1161</v>
      </c>
      <c r="W84" s="24"/>
      <c r="X84" s="24"/>
      <c r="Y84" s="275">
        <v>45252.566469907404</v>
      </c>
      <c r="Z84" s="275">
        <v>45264.02306712963</v>
      </c>
      <c r="AA84" s="24"/>
      <c r="AB84" s="24" t="s">
        <v>97</v>
      </c>
      <c r="AC84" s="24">
        <v>83737</v>
      </c>
      <c r="AD84" s="24">
        <v>27850</v>
      </c>
      <c r="AE84" s="24" t="s">
        <v>1951</v>
      </c>
      <c r="AF84" s="24" t="s">
        <v>1953</v>
      </c>
      <c r="AG84" s="24" t="s">
        <v>14</v>
      </c>
    </row>
    <row r="85" spans="1:33" ht="26.4" x14ac:dyDescent="0.3">
      <c r="A85" s="274"/>
      <c r="B85" s="24" t="s">
        <v>1951</v>
      </c>
      <c r="C85" s="24" t="s">
        <v>26</v>
      </c>
      <c r="D85" s="24" t="s">
        <v>99</v>
      </c>
      <c r="E85" s="24" t="s">
        <v>2242</v>
      </c>
      <c r="F85" s="24" t="s">
        <v>101</v>
      </c>
      <c r="G85" s="24" t="s">
        <v>89</v>
      </c>
      <c r="H85" s="24" t="s">
        <v>91</v>
      </c>
      <c r="I85" s="24" t="s">
        <v>1161</v>
      </c>
      <c r="J85" s="24" t="s">
        <v>1161</v>
      </c>
      <c r="K85" s="24" t="s">
        <v>1161</v>
      </c>
      <c r="L85" s="24" t="s">
        <v>1161</v>
      </c>
      <c r="M85" s="24" t="s">
        <v>1952</v>
      </c>
      <c r="N85" s="24" t="s">
        <v>64</v>
      </c>
      <c r="O85" s="24" t="s">
        <v>100</v>
      </c>
      <c r="P85" s="24"/>
      <c r="Q85" s="24"/>
      <c r="R85" s="24"/>
      <c r="S85" s="24" t="s">
        <v>1956</v>
      </c>
      <c r="T85" s="24"/>
      <c r="U85" s="24" t="s">
        <v>1161</v>
      </c>
      <c r="V85" s="24" t="s">
        <v>1161</v>
      </c>
      <c r="W85" s="24"/>
      <c r="X85" s="24"/>
      <c r="Y85" s="275">
        <v>45252.567476851851</v>
      </c>
      <c r="Z85" s="275">
        <v>45264.02306712963</v>
      </c>
      <c r="AA85" s="24"/>
      <c r="AB85" s="24" t="s">
        <v>97</v>
      </c>
      <c r="AC85" s="24">
        <v>83737</v>
      </c>
      <c r="AD85" s="24">
        <v>27830</v>
      </c>
      <c r="AE85" s="24" t="s">
        <v>1951</v>
      </c>
      <c r="AF85" s="24" t="s">
        <v>1953</v>
      </c>
      <c r="AG85" s="24"/>
    </row>
    <row r="86" spans="1:33" ht="92.4" x14ac:dyDescent="0.3">
      <c r="A86" s="274"/>
      <c r="B86" s="24" t="s">
        <v>1951</v>
      </c>
      <c r="C86" s="24" t="s">
        <v>48</v>
      </c>
      <c r="D86" s="24" t="s">
        <v>99</v>
      </c>
      <c r="E86" s="24" t="s">
        <v>2243</v>
      </c>
      <c r="F86" s="24" t="s">
        <v>2244</v>
      </c>
      <c r="G86" s="24" t="s">
        <v>96</v>
      </c>
      <c r="H86" s="24" t="s">
        <v>7</v>
      </c>
      <c r="I86" s="24" t="s">
        <v>637</v>
      </c>
      <c r="J86" s="24">
        <v>1</v>
      </c>
      <c r="K86" s="24" t="s">
        <v>1161</v>
      </c>
      <c r="L86" s="24" t="s">
        <v>853</v>
      </c>
      <c r="M86" s="24" t="s">
        <v>1086</v>
      </c>
      <c r="N86" s="24" t="s">
        <v>64</v>
      </c>
      <c r="O86" s="24" t="s">
        <v>100</v>
      </c>
      <c r="P86" s="24"/>
      <c r="Q86" s="24"/>
      <c r="R86" s="24" t="s">
        <v>2245</v>
      </c>
      <c r="S86" s="24" t="s">
        <v>5069</v>
      </c>
      <c r="T86" s="24"/>
      <c r="U86" s="24" t="s">
        <v>1161</v>
      </c>
      <c r="V86" s="24" t="s">
        <v>1161</v>
      </c>
      <c r="W86" s="24"/>
      <c r="X86" s="24"/>
      <c r="Y86" s="275">
        <v>45252.570717592593</v>
      </c>
      <c r="Z86" s="275">
        <v>45264.02306712963</v>
      </c>
      <c r="AA86" s="24"/>
      <c r="AB86" s="24" t="s">
        <v>97</v>
      </c>
      <c r="AC86" s="24">
        <v>83737</v>
      </c>
      <c r="AD86" s="24">
        <v>27840</v>
      </c>
      <c r="AE86" s="24" t="s">
        <v>1951</v>
      </c>
      <c r="AF86" s="24" t="s">
        <v>1953</v>
      </c>
      <c r="AG86" s="24" t="s">
        <v>14</v>
      </c>
    </row>
    <row r="87" spans="1:33" ht="26.4" x14ac:dyDescent="0.3">
      <c r="A87" s="274"/>
      <c r="B87" s="24" t="s">
        <v>1951</v>
      </c>
      <c r="C87" s="24" t="s">
        <v>26</v>
      </c>
      <c r="D87" s="24" t="s">
        <v>156</v>
      </c>
      <c r="E87" s="24" t="s">
        <v>2246</v>
      </c>
      <c r="F87" s="24" t="s">
        <v>153</v>
      </c>
      <c r="G87" s="24" t="s">
        <v>68</v>
      </c>
      <c r="H87" s="24" t="s">
        <v>91</v>
      </c>
      <c r="I87" s="24" t="s">
        <v>1161</v>
      </c>
      <c r="J87" s="24" t="s">
        <v>1161</v>
      </c>
      <c r="K87" s="24" t="s">
        <v>1161</v>
      </c>
      <c r="L87" s="24" t="s">
        <v>1161</v>
      </c>
      <c r="M87" s="24" t="s">
        <v>1952</v>
      </c>
      <c r="N87" s="24" t="s">
        <v>64</v>
      </c>
      <c r="O87" s="24" t="s">
        <v>1959</v>
      </c>
      <c r="P87" s="24"/>
      <c r="Q87" s="24"/>
      <c r="R87" s="24"/>
      <c r="S87" s="24" t="s">
        <v>5061</v>
      </c>
      <c r="T87" s="24"/>
      <c r="U87" s="24" t="s">
        <v>1161</v>
      </c>
      <c r="V87" s="24" t="s">
        <v>1161</v>
      </c>
      <c r="W87" s="24"/>
      <c r="X87" s="24"/>
      <c r="Y87" s="275">
        <v>45253.306643518517</v>
      </c>
      <c r="Z87" s="275">
        <v>45264.889861111114</v>
      </c>
      <c r="AA87" s="24"/>
      <c r="AB87" s="24" t="s">
        <v>154</v>
      </c>
      <c r="AC87" s="24">
        <v>74926</v>
      </c>
      <c r="AD87" s="24">
        <v>27860</v>
      </c>
      <c r="AE87" s="24" t="s">
        <v>1951</v>
      </c>
      <c r="AF87" s="24" t="s">
        <v>1953</v>
      </c>
      <c r="AG87" s="24"/>
    </row>
    <row r="88" spans="1:33" ht="26.4" x14ac:dyDescent="0.3">
      <c r="A88" s="274"/>
      <c r="B88" s="24" t="s">
        <v>1951</v>
      </c>
      <c r="C88" s="24" t="s">
        <v>26</v>
      </c>
      <c r="D88" s="24" t="s">
        <v>156</v>
      </c>
      <c r="E88" s="24" t="s">
        <v>2247</v>
      </c>
      <c r="F88" s="24" t="s">
        <v>2248</v>
      </c>
      <c r="G88" s="24" t="s">
        <v>2249</v>
      </c>
      <c r="H88" s="24" t="s">
        <v>28</v>
      </c>
      <c r="I88" s="24" t="s">
        <v>1161</v>
      </c>
      <c r="J88" s="24" t="s">
        <v>1161</v>
      </c>
      <c r="K88" s="24" t="s">
        <v>1161</v>
      </c>
      <c r="L88" s="24" t="s">
        <v>1161</v>
      </c>
      <c r="M88" s="24" t="s">
        <v>1952</v>
      </c>
      <c r="N88" s="24" t="s">
        <v>64</v>
      </c>
      <c r="O88" s="24" t="s">
        <v>1959</v>
      </c>
      <c r="P88" s="24"/>
      <c r="Q88" s="24"/>
      <c r="R88" s="24" t="s">
        <v>2250</v>
      </c>
      <c r="S88" s="24"/>
      <c r="T88" s="24"/>
      <c r="U88" s="24" t="s">
        <v>1161</v>
      </c>
      <c r="V88" s="24" t="s">
        <v>1161</v>
      </c>
      <c r="W88" s="24"/>
      <c r="X88" s="24"/>
      <c r="Y88" s="275">
        <v>45253.306643518517</v>
      </c>
      <c r="Z88" s="275">
        <v>45264.889861111114</v>
      </c>
      <c r="AA88" s="24"/>
      <c r="AB88" s="24" t="s">
        <v>154</v>
      </c>
      <c r="AC88" s="24">
        <v>74926</v>
      </c>
      <c r="AD88" s="24">
        <v>27870</v>
      </c>
      <c r="AE88" s="24" t="s">
        <v>1951</v>
      </c>
      <c r="AF88" s="24" t="s">
        <v>1953</v>
      </c>
      <c r="AG88" s="24" t="s">
        <v>29</v>
      </c>
    </row>
    <row r="89" spans="1:33" ht="52.8" x14ac:dyDescent="0.3">
      <c r="A89" s="274"/>
      <c r="B89" s="24" t="s">
        <v>1951</v>
      </c>
      <c r="C89" s="24" t="s">
        <v>17</v>
      </c>
      <c r="D89" s="24" t="s">
        <v>156</v>
      </c>
      <c r="E89" s="24" t="s">
        <v>2251</v>
      </c>
      <c r="F89" s="24" t="s">
        <v>2252</v>
      </c>
      <c r="G89" s="24" t="s">
        <v>2249</v>
      </c>
      <c r="H89" s="24" t="s">
        <v>382</v>
      </c>
      <c r="I89" s="24" t="s">
        <v>1161</v>
      </c>
      <c r="J89" s="24" t="s">
        <v>1161</v>
      </c>
      <c r="K89" s="24" t="s">
        <v>1161</v>
      </c>
      <c r="L89" s="24" t="s">
        <v>1161</v>
      </c>
      <c r="M89" s="24" t="s">
        <v>1952</v>
      </c>
      <c r="N89" s="24" t="s">
        <v>64</v>
      </c>
      <c r="O89" s="24" t="s">
        <v>2254</v>
      </c>
      <c r="P89" s="24" t="s">
        <v>2253</v>
      </c>
      <c r="Q89" s="24"/>
      <c r="R89" s="24"/>
      <c r="S89" s="24" t="s">
        <v>5070</v>
      </c>
      <c r="T89" s="24"/>
      <c r="U89" s="24" t="s">
        <v>1161</v>
      </c>
      <c r="V89" s="24" t="s">
        <v>1161</v>
      </c>
      <c r="W89" s="24"/>
      <c r="X89" s="24"/>
      <c r="Y89" s="275">
        <v>45253.306643518517</v>
      </c>
      <c r="Z89" s="275">
        <v>45267.935960648145</v>
      </c>
      <c r="AA89" s="24"/>
      <c r="AB89" s="24" t="s">
        <v>154</v>
      </c>
      <c r="AC89" s="24">
        <v>74926</v>
      </c>
      <c r="AD89" s="24">
        <v>38970</v>
      </c>
      <c r="AE89" s="24" t="s">
        <v>1951</v>
      </c>
      <c r="AF89" s="24" t="s">
        <v>1953</v>
      </c>
      <c r="AG89" s="24" t="s">
        <v>14</v>
      </c>
    </row>
    <row r="90" spans="1:33" ht="52.8" x14ac:dyDescent="0.3">
      <c r="A90" s="274" t="s">
        <v>155</v>
      </c>
      <c r="B90" s="24" t="s">
        <v>1951</v>
      </c>
      <c r="C90" s="24" t="s">
        <v>48</v>
      </c>
      <c r="D90" s="24" t="s">
        <v>156</v>
      </c>
      <c r="E90" s="24" t="s">
        <v>2255</v>
      </c>
      <c r="F90" s="24" t="s">
        <v>2256</v>
      </c>
      <c r="G90" s="24" t="s">
        <v>364</v>
      </c>
      <c r="H90" s="24" t="s">
        <v>98</v>
      </c>
      <c r="I90" s="24" t="s">
        <v>1161</v>
      </c>
      <c r="J90" s="24" t="s">
        <v>1161</v>
      </c>
      <c r="K90" s="24" t="s">
        <v>1161</v>
      </c>
      <c r="L90" s="24" t="s">
        <v>1161</v>
      </c>
      <c r="M90" s="24" t="s">
        <v>1952</v>
      </c>
      <c r="N90" s="24" t="s">
        <v>64</v>
      </c>
      <c r="O90" s="24" t="s">
        <v>157</v>
      </c>
      <c r="P90" s="24"/>
      <c r="Q90" s="24" t="s">
        <v>2258</v>
      </c>
      <c r="R90" s="24" t="s">
        <v>2257</v>
      </c>
      <c r="S90" s="24"/>
      <c r="T90" s="24"/>
      <c r="U90" s="24" t="s">
        <v>1161</v>
      </c>
      <c r="V90" s="24" t="s">
        <v>1161</v>
      </c>
      <c r="W90" s="24"/>
      <c r="X90" s="24"/>
      <c r="Y90" s="275">
        <v>45253.306643518517</v>
      </c>
      <c r="Z90" s="275">
        <v>45264.889861111114</v>
      </c>
      <c r="AA90" s="24"/>
      <c r="AB90" s="24" t="s">
        <v>154</v>
      </c>
      <c r="AC90" s="24">
        <v>74926</v>
      </c>
      <c r="AD90" s="24">
        <v>29360</v>
      </c>
      <c r="AE90" s="24" t="s">
        <v>1951</v>
      </c>
      <c r="AF90" s="24" t="s">
        <v>1953</v>
      </c>
      <c r="AG90" s="24" t="s">
        <v>14</v>
      </c>
    </row>
    <row r="91" spans="1:33" ht="39.6" x14ac:dyDescent="0.3">
      <c r="A91" s="274"/>
      <c r="B91" s="24" t="s">
        <v>1951</v>
      </c>
      <c r="C91" s="24" t="s">
        <v>26</v>
      </c>
      <c r="D91" s="24" t="s">
        <v>403</v>
      </c>
      <c r="E91" s="24" t="s">
        <v>2259</v>
      </c>
      <c r="F91" s="24" t="s">
        <v>401</v>
      </c>
      <c r="G91" s="24" t="s">
        <v>61</v>
      </c>
      <c r="H91" s="24" t="s">
        <v>91</v>
      </c>
      <c r="I91" s="24" t="s">
        <v>1161</v>
      </c>
      <c r="J91" s="24" t="s">
        <v>1161</v>
      </c>
      <c r="K91" s="24" t="s">
        <v>1161</v>
      </c>
      <c r="L91" s="24" t="s">
        <v>1161</v>
      </c>
      <c r="M91" s="24" t="s">
        <v>1952</v>
      </c>
      <c r="N91" s="24" t="s">
        <v>64</v>
      </c>
      <c r="O91" s="24" t="s">
        <v>404</v>
      </c>
      <c r="P91" s="24"/>
      <c r="Q91" s="24"/>
      <c r="R91" s="24" t="s">
        <v>2260</v>
      </c>
      <c r="S91" s="24" t="s">
        <v>5061</v>
      </c>
      <c r="T91" s="24"/>
      <c r="U91" s="24" t="s">
        <v>1161</v>
      </c>
      <c r="V91" s="24" t="s">
        <v>1161</v>
      </c>
      <c r="W91" s="24"/>
      <c r="X91" s="24"/>
      <c r="Y91" s="275">
        <v>45253.355462962965</v>
      </c>
      <c r="Z91" s="275">
        <v>45264.889861111114</v>
      </c>
      <c r="AA91" s="24"/>
      <c r="AB91" s="24" t="s">
        <v>402</v>
      </c>
      <c r="AC91" s="24">
        <v>70298</v>
      </c>
      <c r="AD91" s="24">
        <v>1000</v>
      </c>
      <c r="AE91" s="24" t="s">
        <v>1951</v>
      </c>
      <c r="AF91" s="24" t="s">
        <v>1953</v>
      </c>
      <c r="AG91" s="24"/>
    </row>
    <row r="92" spans="1:33" ht="26.4" x14ac:dyDescent="0.3">
      <c r="A92" s="274" t="s">
        <v>134</v>
      </c>
      <c r="B92" s="24" t="s">
        <v>1951</v>
      </c>
      <c r="C92" s="24" t="s">
        <v>48</v>
      </c>
      <c r="D92" s="24" t="s">
        <v>403</v>
      </c>
      <c r="E92" s="24" t="s">
        <v>2261</v>
      </c>
      <c r="F92" s="24" t="s">
        <v>2262</v>
      </c>
      <c r="G92" s="24" t="s">
        <v>2263</v>
      </c>
      <c r="H92" s="24" t="s">
        <v>98</v>
      </c>
      <c r="I92" s="24" t="s">
        <v>1161</v>
      </c>
      <c r="J92" s="24" t="s">
        <v>1161</v>
      </c>
      <c r="K92" s="24" t="s">
        <v>1161</v>
      </c>
      <c r="L92" s="24" t="s">
        <v>1161</v>
      </c>
      <c r="M92" s="24" t="s">
        <v>1952</v>
      </c>
      <c r="N92" s="24" t="s">
        <v>64</v>
      </c>
      <c r="O92" s="24" t="s">
        <v>404</v>
      </c>
      <c r="P92" s="24"/>
      <c r="Q92" s="24"/>
      <c r="R92" s="24" t="s">
        <v>2264</v>
      </c>
      <c r="S92" s="24"/>
      <c r="T92" s="24"/>
      <c r="U92" s="24" t="s">
        <v>1161</v>
      </c>
      <c r="V92" s="24" t="s">
        <v>1161</v>
      </c>
      <c r="W92" s="24"/>
      <c r="X92" s="24"/>
      <c r="Y92" s="275">
        <v>45253.355462962965</v>
      </c>
      <c r="Z92" s="275">
        <v>45264.889861111114</v>
      </c>
      <c r="AA92" s="24"/>
      <c r="AB92" s="24" t="s">
        <v>402</v>
      </c>
      <c r="AC92" s="24">
        <v>70298</v>
      </c>
      <c r="AD92" s="24">
        <v>5000</v>
      </c>
      <c r="AE92" s="24" t="s">
        <v>1951</v>
      </c>
      <c r="AF92" s="24" t="s">
        <v>1953</v>
      </c>
      <c r="AG92" s="24" t="s">
        <v>14</v>
      </c>
    </row>
    <row r="93" spans="1:33" ht="26.4" x14ac:dyDescent="0.3">
      <c r="A93" s="274"/>
      <c r="B93" s="24" t="s">
        <v>1951</v>
      </c>
      <c r="C93" s="24" t="s">
        <v>48</v>
      </c>
      <c r="D93" s="24" t="s">
        <v>403</v>
      </c>
      <c r="E93" s="24" t="s">
        <v>2265</v>
      </c>
      <c r="F93" s="24" t="s">
        <v>2266</v>
      </c>
      <c r="G93" s="24" t="s">
        <v>2263</v>
      </c>
      <c r="H93" s="24" t="s">
        <v>382</v>
      </c>
      <c r="I93" s="24" t="s">
        <v>1161</v>
      </c>
      <c r="J93" s="24" t="s">
        <v>1161</v>
      </c>
      <c r="K93" s="24" t="s">
        <v>1161</v>
      </c>
      <c r="L93" s="24" t="s">
        <v>1161</v>
      </c>
      <c r="M93" s="24" t="s">
        <v>1952</v>
      </c>
      <c r="N93" s="24" t="s">
        <v>64</v>
      </c>
      <c r="O93" s="24" t="s">
        <v>2267</v>
      </c>
      <c r="P93" s="24"/>
      <c r="Q93" s="24"/>
      <c r="R93" s="24"/>
      <c r="S93" s="24"/>
      <c r="T93" s="24"/>
      <c r="U93" s="24" t="s">
        <v>1161</v>
      </c>
      <c r="V93" s="24" t="s">
        <v>1161</v>
      </c>
      <c r="W93" s="24"/>
      <c r="X93" s="24"/>
      <c r="Y93" s="275">
        <v>45253.355462962965</v>
      </c>
      <c r="Z93" s="275">
        <v>45264.889861111114</v>
      </c>
      <c r="AA93" s="24"/>
      <c r="AB93" s="24" t="s">
        <v>402</v>
      </c>
      <c r="AC93" s="24">
        <v>70298</v>
      </c>
      <c r="AD93" s="24">
        <v>9000</v>
      </c>
      <c r="AE93" s="24" t="s">
        <v>1951</v>
      </c>
      <c r="AF93" s="24" t="s">
        <v>1953</v>
      </c>
      <c r="AG93" s="24" t="s">
        <v>14</v>
      </c>
    </row>
    <row r="94" spans="1:33" ht="26.4" x14ac:dyDescent="0.3">
      <c r="A94" s="274" t="s">
        <v>148</v>
      </c>
      <c r="B94" s="24" t="s">
        <v>1951</v>
      </c>
      <c r="C94" s="24" t="s">
        <v>48</v>
      </c>
      <c r="D94" s="24" t="s">
        <v>524</v>
      </c>
      <c r="E94" s="24" t="s">
        <v>2268</v>
      </c>
      <c r="F94" s="24" t="s">
        <v>2269</v>
      </c>
      <c r="G94" s="24" t="s">
        <v>1174</v>
      </c>
      <c r="H94" s="24" t="s">
        <v>98</v>
      </c>
      <c r="I94" s="24" t="s">
        <v>1161</v>
      </c>
      <c r="J94" s="24" t="s">
        <v>1161</v>
      </c>
      <c r="K94" s="24" t="s">
        <v>1161</v>
      </c>
      <c r="L94" s="24" t="s">
        <v>1161</v>
      </c>
      <c r="M94" s="24" t="s">
        <v>1952</v>
      </c>
      <c r="N94" s="24" t="s">
        <v>64</v>
      </c>
      <c r="O94" s="24" t="s">
        <v>525</v>
      </c>
      <c r="P94" s="24"/>
      <c r="Q94" s="24" t="s">
        <v>1988</v>
      </c>
      <c r="R94" s="24"/>
      <c r="S94" s="24"/>
      <c r="T94" s="24"/>
      <c r="U94" s="24" t="s">
        <v>1161</v>
      </c>
      <c r="V94" s="24" t="s">
        <v>1161</v>
      </c>
      <c r="W94" s="24"/>
      <c r="X94" s="24"/>
      <c r="Y94" s="275">
        <v>45253.419386574074</v>
      </c>
      <c r="Z94" s="275">
        <v>45264.02306712963</v>
      </c>
      <c r="AA94" s="24"/>
      <c r="AB94" s="24" t="s">
        <v>523</v>
      </c>
      <c r="AC94" s="24">
        <v>65743</v>
      </c>
      <c r="AD94" s="24">
        <v>393500</v>
      </c>
      <c r="AE94" s="24" t="s">
        <v>1951</v>
      </c>
      <c r="AF94" s="24" t="s">
        <v>1953</v>
      </c>
      <c r="AG94" s="24" t="s">
        <v>14</v>
      </c>
    </row>
    <row r="95" spans="1:33" ht="39.6" x14ac:dyDescent="0.3">
      <c r="A95" s="274"/>
      <c r="B95" s="24" t="s">
        <v>1951</v>
      </c>
      <c r="C95" s="24" t="s">
        <v>48</v>
      </c>
      <c r="D95" s="24" t="s">
        <v>203</v>
      </c>
      <c r="E95" s="24" t="s">
        <v>2270</v>
      </c>
      <c r="F95" s="24" t="s">
        <v>200</v>
      </c>
      <c r="G95" s="24" t="s">
        <v>89</v>
      </c>
      <c r="H95" s="24" t="s">
        <v>202</v>
      </c>
      <c r="I95" s="24" t="s">
        <v>1161</v>
      </c>
      <c r="J95" s="24" t="s">
        <v>1161</v>
      </c>
      <c r="K95" s="24" t="s">
        <v>1161</v>
      </c>
      <c r="L95" s="24" t="s">
        <v>1161</v>
      </c>
      <c r="M95" s="24" t="s">
        <v>1952</v>
      </c>
      <c r="N95" s="24" t="s">
        <v>173</v>
      </c>
      <c r="O95" s="24" t="s">
        <v>204</v>
      </c>
      <c r="P95" s="24"/>
      <c r="Q95" s="24"/>
      <c r="R95" s="24"/>
      <c r="S95" s="24"/>
      <c r="T95" s="24"/>
      <c r="U95" s="24" t="s">
        <v>1161</v>
      </c>
      <c r="V95" s="24" t="s">
        <v>1161</v>
      </c>
      <c r="W95" s="24"/>
      <c r="X95" s="24"/>
      <c r="Y95" s="275">
        <v>45253.687303240738</v>
      </c>
      <c r="Z95" s="275">
        <v>45267.935960648145</v>
      </c>
      <c r="AA95" s="24"/>
      <c r="AB95" s="24" t="s">
        <v>201</v>
      </c>
      <c r="AC95" s="24">
        <v>28887</v>
      </c>
      <c r="AD95" s="24">
        <v>27950</v>
      </c>
      <c r="AE95" s="24" t="s">
        <v>1951</v>
      </c>
      <c r="AF95" s="24" t="s">
        <v>1953</v>
      </c>
      <c r="AG95" s="24" t="s">
        <v>14</v>
      </c>
    </row>
    <row r="96" spans="1:33" ht="39.6" x14ac:dyDescent="0.3">
      <c r="A96" s="274"/>
      <c r="B96" s="24" t="s">
        <v>1951</v>
      </c>
      <c r="C96" s="24" t="s">
        <v>48</v>
      </c>
      <c r="D96" s="24" t="s">
        <v>203</v>
      </c>
      <c r="E96" s="24" t="s">
        <v>2271</v>
      </c>
      <c r="F96" s="24" t="s">
        <v>205</v>
      </c>
      <c r="G96" s="24" t="s">
        <v>89</v>
      </c>
      <c r="H96" s="24" t="s">
        <v>202</v>
      </c>
      <c r="I96" s="24" t="s">
        <v>1161</v>
      </c>
      <c r="J96" s="24" t="s">
        <v>1161</v>
      </c>
      <c r="K96" s="24" t="s">
        <v>1161</v>
      </c>
      <c r="L96" s="24" t="s">
        <v>1161</v>
      </c>
      <c r="M96" s="24" t="s">
        <v>1952</v>
      </c>
      <c r="N96" s="24" t="s">
        <v>173</v>
      </c>
      <c r="O96" s="24" t="s">
        <v>204</v>
      </c>
      <c r="P96" s="24"/>
      <c r="Q96" s="24"/>
      <c r="R96" s="24"/>
      <c r="S96" s="24"/>
      <c r="T96" s="24"/>
      <c r="U96" s="24" t="s">
        <v>1161</v>
      </c>
      <c r="V96" s="24" t="s">
        <v>1161</v>
      </c>
      <c r="W96" s="24"/>
      <c r="X96" s="24"/>
      <c r="Y96" s="275">
        <v>45253.687303240738</v>
      </c>
      <c r="Z96" s="275">
        <v>45267.935960648145</v>
      </c>
      <c r="AA96" s="24"/>
      <c r="AB96" s="24" t="s">
        <v>201</v>
      </c>
      <c r="AC96" s="24">
        <v>28887</v>
      </c>
      <c r="AD96" s="24">
        <v>34130</v>
      </c>
      <c r="AE96" s="24" t="s">
        <v>1951</v>
      </c>
      <c r="AF96" s="24" t="s">
        <v>1953</v>
      </c>
      <c r="AG96" s="24" t="s">
        <v>14</v>
      </c>
    </row>
    <row r="97" spans="1:33" ht="39.6" x14ac:dyDescent="0.3">
      <c r="A97" s="274"/>
      <c r="B97" s="24" t="s">
        <v>1951</v>
      </c>
      <c r="C97" s="24" t="s">
        <v>48</v>
      </c>
      <c r="D97" s="24" t="s">
        <v>207</v>
      </c>
      <c r="E97" s="24" t="s">
        <v>2272</v>
      </c>
      <c r="F97" s="24" t="s">
        <v>206</v>
      </c>
      <c r="G97" s="24" t="s">
        <v>89</v>
      </c>
      <c r="H97" s="24" t="s">
        <v>202</v>
      </c>
      <c r="I97" s="24" t="s">
        <v>1161</v>
      </c>
      <c r="J97" s="24" t="s">
        <v>1161</v>
      </c>
      <c r="K97" s="24" t="s">
        <v>1161</v>
      </c>
      <c r="L97" s="24" t="s">
        <v>1161</v>
      </c>
      <c r="M97" s="24" t="s">
        <v>1952</v>
      </c>
      <c r="N97" s="24" t="s">
        <v>173</v>
      </c>
      <c r="O97" s="24" t="s">
        <v>208</v>
      </c>
      <c r="P97" s="24"/>
      <c r="Q97" s="24"/>
      <c r="R97" s="24"/>
      <c r="S97" s="24"/>
      <c r="T97" s="24"/>
      <c r="U97" s="24" t="s">
        <v>1161</v>
      </c>
      <c r="V97" s="24" t="s">
        <v>1161</v>
      </c>
      <c r="W97" s="24"/>
      <c r="X97" s="24"/>
      <c r="Y97" s="275">
        <v>45253.687303240738</v>
      </c>
      <c r="Z97" s="275">
        <v>45267.935960648145</v>
      </c>
      <c r="AA97" s="24"/>
      <c r="AB97" s="24" t="s">
        <v>201</v>
      </c>
      <c r="AC97" s="24">
        <v>28887</v>
      </c>
      <c r="AD97" s="24">
        <v>37560</v>
      </c>
      <c r="AE97" s="24" t="s">
        <v>1951</v>
      </c>
      <c r="AF97" s="24" t="s">
        <v>1953</v>
      </c>
      <c r="AG97" s="24" t="s">
        <v>14</v>
      </c>
    </row>
    <row r="98" spans="1:33" ht="39.6" x14ac:dyDescent="0.3">
      <c r="A98" s="274"/>
      <c r="B98" s="24" t="s">
        <v>1951</v>
      </c>
      <c r="C98" s="24" t="s">
        <v>48</v>
      </c>
      <c r="D98" s="24" t="s">
        <v>210</v>
      </c>
      <c r="E98" s="24" t="s">
        <v>2273</v>
      </c>
      <c r="F98" s="24" t="s">
        <v>209</v>
      </c>
      <c r="G98" s="24" t="s">
        <v>89</v>
      </c>
      <c r="H98" s="24" t="s">
        <v>202</v>
      </c>
      <c r="I98" s="24" t="s">
        <v>1161</v>
      </c>
      <c r="J98" s="24" t="s">
        <v>1161</v>
      </c>
      <c r="K98" s="24" t="s">
        <v>1161</v>
      </c>
      <c r="L98" s="24" t="s">
        <v>1161</v>
      </c>
      <c r="M98" s="24" t="s">
        <v>1952</v>
      </c>
      <c r="N98" s="24" t="s">
        <v>173</v>
      </c>
      <c r="O98" s="24" t="s">
        <v>211</v>
      </c>
      <c r="P98" s="24"/>
      <c r="Q98" s="24"/>
      <c r="R98" s="24"/>
      <c r="S98" s="24"/>
      <c r="T98" s="24"/>
      <c r="U98" s="24" t="s">
        <v>1161</v>
      </c>
      <c r="V98" s="24" t="s">
        <v>1161</v>
      </c>
      <c r="W98" s="24"/>
      <c r="X98" s="24"/>
      <c r="Y98" s="275">
        <v>45253.687303240738</v>
      </c>
      <c r="Z98" s="275">
        <v>45267.935960648145</v>
      </c>
      <c r="AA98" s="24"/>
      <c r="AB98" s="24" t="s">
        <v>201</v>
      </c>
      <c r="AC98" s="24">
        <v>28887</v>
      </c>
      <c r="AD98" s="24">
        <v>37570</v>
      </c>
      <c r="AE98" s="24" t="s">
        <v>1951</v>
      </c>
      <c r="AF98" s="24" t="s">
        <v>1953</v>
      </c>
      <c r="AG98" s="24" t="s">
        <v>14</v>
      </c>
    </row>
    <row r="99" spans="1:33" ht="52.8" x14ac:dyDescent="0.3">
      <c r="A99" s="274"/>
      <c r="B99" s="24" t="s">
        <v>1951</v>
      </c>
      <c r="C99" s="24" t="s">
        <v>48</v>
      </c>
      <c r="D99" s="24" t="s">
        <v>213</v>
      </c>
      <c r="E99" s="24" t="s">
        <v>2274</v>
      </c>
      <c r="F99" s="24" t="s">
        <v>212</v>
      </c>
      <c r="G99" s="24" t="s">
        <v>89</v>
      </c>
      <c r="H99" s="24" t="s">
        <v>202</v>
      </c>
      <c r="I99" s="24" t="s">
        <v>1161</v>
      </c>
      <c r="J99" s="24" t="s">
        <v>1161</v>
      </c>
      <c r="K99" s="24" t="s">
        <v>1161</v>
      </c>
      <c r="L99" s="24" t="s">
        <v>1161</v>
      </c>
      <c r="M99" s="24" t="s">
        <v>1952</v>
      </c>
      <c r="N99" s="24" t="s">
        <v>173</v>
      </c>
      <c r="O99" s="24" t="s">
        <v>214</v>
      </c>
      <c r="P99" s="24"/>
      <c r="Q99" s="24"/>
      <c r="R99" s="24"/>
      <c r="S99" s="24"/>
      <c r="T99" s="24"/>
      <c r="U99" s="24" t="s">
        <v>1161</v>
      </c>
      <c r="V99" s="24" t="s">
        <v>1161</v>
      </c>
      <c r="W99" s="24"/>
      <c r="X99" s="24"/>
      <c r="Y99" s="275">
        <v>45253.687303240738</v>
      </c>
      <c r="Z99" s="275">
        <v>45267.935960648145</v>
      </c>
      <c r="AA99" s="24"/>
      <c r="AB99" s="24" t="s">
        <v>201</v>
      </c>
      <c r="AC99" s="24">
        <v>28887</v>
      </c>
      <c r="AD99" s="24">
        <v>37580</v>
      </c>
      <c r="AE99" s="24" t="s">
        <v>1951</v>
      </c>
      <c r="AF99" s="24" t="s">
        <v>1953</v>
      </c>
      <c r="AG99" s="24" t="s">
        <v>14</v>
      </c>
    </row>
    <row r="100" spans="1:33" ht="39.6" x14ac:dyDescent="0.3">
      <c r="A100" s="274"/>
      <c r="B100" s="24" t="s">
        <v>1951</v>
      </c>
      <c r="C100" s="24" t="s">
        <v>48</v>
      </c>
      <c r="D100" s="24" t="s">
        <v>215</v>
      </c>
      <c r="E100" s="24" t="s">
        <v>2275</v>
      </c>
      <c r="F100" s="24" t="s">
        <v>216</v>
      </c>
      <c r="G100" s="24" t="s">
        <v>89</v>
      </c>
      <c r="H100" s="24" t="s">
        <v>202</v>
      </c>
      <c r="I100" s="24" t="s">
        <v>1161</v>
      </c>
      <c r="J100" s="24" t="s">
        <v>1161</v>
      </c>
      <c r="K100" s="24" t="s">
        <v>1161</v>
      </c>
      <c r="L100" s="24" t="s">
        <v>1161</v>
      </c>
      <c r="M100" s="24" t="s">
        <v>1952</v>
      </c>
      <c r="N100" s="24" t="s">
        <v>173</v>
      </c>
      <c r="O100" s="24" t="s">
        <v>218</v>
      </c>
      <c r="P100" s="24"/>
      <c r="Q100" s="24"/>
      <c r="R100" s="24"/>
      <c r="S100" s="24"/>
      <c r="T100" s="24"/>
      <c r="U100" s="24" t="s">
        <v>1161</v>
      </c>
      <c r="V100" s="24" t="s">
        <v>1161</v>
      </c>
      <c r="W100" s="24"/>
      <c r="X100" s="24"/>
      <c r="Y100" s="275">
        <v>45253.687303240738</v>
      </c>
      <c r="Z100" s="275">
        <v>45267.935960648145</v>
      </c>
      <c r="AA100" s="24"/>
      <c r="AB100" s="24" t="s">
        <v>201</v>
      </c>
      <c r="AC100" s="24">
        <v>28887</v>
      </c>
      <c r="AD100" s="24">
        <v>38720</v>
      </c>
      <c r="AE100" s="24" t="s">
        <v>1951</v>
      </c>
      <c r="AF100" s="24" t="s">
        <v>1953</v>
      </c>
      <c r="AG100" s="24" t="s">
        <v>14</v>
      </c>
    </row>
    <row r="101" spans="1:33" ht="39.6" x14ac:dyDescent="0.3">
      <c r="A101" s="274"/>
      <c r="B101" s="24" t="s">
        <v>1951</v>
      </c>
      <c r="C101" s="24" t="s">
        <v>48</v>
      </c>
      <c r="D101" s="24" t="s">
        <v>172</v>
      </c>
      <c r="E101" s="24" t="s">
        <v>2276</v>
      </c>
      <c r="F101" s="24" t="s">
        <v>219</v>
      </c>
      <c r="G101" s="24" t="s">
        <v>89</v>
      </c>
      <c r="H101" s="24" t="s">
        <v>202</v>
      </c>
      <c r="I101" s="24" t="s">
        <v>1161</v>
      </c>
      <c r="J101" s="24" t="s">
        <v>1161</v>
      </c>
      <c r="K101" s="24" t="s">
        <v>1161</v>
      </c>
      <c r="L101" s="24" t="s">
        <v>1161</v>
      </c>
      <c r="M101" s="24" t="s">
        <v>1952</v>
      </c>
      <c r="N101" s="24" t="s">
        <v>173</v>
      </c>
      <c r="O101" s="24" t="s">
        <v>220</v>
      </c>
      <c r="P101" s="24"/>
      <c r="Q101" s="24"/>
      <c r="R101" s="24"/>
      <c r="S101" s="24"/>
      <c r="T101" s="24"/>
      <c r="U101" s="24" t="s">
        <v>1161</v>
      </c>
      <c r="V101" s="24" t="s">
        <v>1161</v>
      </c>
      <c r="W101" s="24"/>
      <c r="X101" s="24"/>
      <c r="Y101" s="275">
        <v>45253.687303240738</v>
      </c>
      <c r="Z101" s="275">
        <v>45267.935960648145</v>
      </c>
      <c r="AA101" s="24"/>
      <c r="AB101" s="24" t="s">
        <v>201</v>
      </c>
      <c r="AC101" s="24">
        <v>28887</v>
      </c>
      <c r="AD101" s="24">
        <v>38580</v>
      </c>
      <c r="AE101" s="24" t="s">
        <v>1951</v>
      </c>
      <c r="AF101" s="24" t="s">
        <v>1953</v>
      </c>
      <c r="AG101" s="24" t="s">
        <v>14</v>
      </c>
    </row>
    <row r="102" spans="1:33" ht="52.8" x14ac:dyDescent="0.3">
      <c r="A102" s="274"/>
      <c r="B102" s="24" t="s">
        <v>1951</v>
      </c>
      <c r="C102" s="24" t="s">
        <v>48</v>
      </c>
      <c r="D102" s="24" t="s">
        <v>217</v>
      </c>
      <c r="E102" s="24" t="s">
        <v>2277</v>
      </c>
      <c r="F102" s="24" t="s">
        <v>221</v>
      </c>
      <c r="G102" s="24" t="s">
        <v>89</v>
      </c>
      <c r="H102" s="24" t="s">
        <v>202</v>
      </c>
      <c r="I102" s="24" t="s">
        <v>1161</v>
      </c>
      <c r="J102" s="24" t="s">
        <v>1161</v>
      </c>
      <c r="K102" s="24" t="s">
        <v>1161</v>
      </c>
      <c r="L102" s="24" t="s">
        <v>1161</v>
      </c>
      <c r="M102" s="24" t="s">
        <v>1952</v>
      </c>
      <c r="N102" s="24" t="s">
        <v>173</v>
      </c>
      <c r="O102" s="24" t="s">
        <v>222</v>
      </c>
      <c r="P102" s="24"/>
      <c r="Q102" s="24"/>
      <c r="R102" s="24"/>
      <c r="S102" s="24"/>
      <c r="T102" s="24"/>
      <c r="U102" s="24" t="s">
        <v>1161</v>
      </c>
      <c r="V102" s="24" t="s">
        <v>1161</v>
      </c>
      <c r="W102" s="24"/>
      <c r="X102" s="24"/>
      <c r="Y102" s="275">
        <v>45253.687303240738</v>
      </c>
      <c r="Z102" s="275">
        <v>45267.935960648145</v>
      </c>
      <c r="AA102" s="24"/>
      <c r="AB102" s="24" t="s">
        <v>201</v>
      </c>
      <c r="AC102" s="24">
        <v>28887</v>
      </c>
      <c r="AD102" s="24">
        <v>28010</v>
      </c>
      <c r="AE102" s="24" t="s">
        <v>1951</v>
      </c>
      <c r="AF102" s="24" t="s">
        <v>1953</v>
      </c>
      <c r="AG102" s="24" t="s">
        <v>14</v>
      </c>
    </row>
    <row r="103" spans="1:33" ht="39.6" x14ac:dyDescent="0.3">
      <c r="A103" s="274"/>
      <c r="B103" s="24" t="s">
        <v>1951</v>
      </c>
      <c r="C103" s="24" t="s">
        <v>48</v>
      </c>
      <c r="D103" s="24" t="s">
        <v>224</v>
      </c>
      <c r="E103" s="24" t="s">
        <v>2278</v>
      </c>
      <c r="F103" s="24" t="s">
        <v>223</v>
      </c>
      <c r="G103" s="24" t="s">
        <v>89</v>
      </c>
      <c r="H103" s="24" t="s">
        <v>202</v>
      </c>
      <c r="I103" s="24" t="s">
        <v>1161</v>
      </c>
      <c r="J103" s="24" t="s">
        <v>1161</v>
      </c>
      <c r="K103" s="24" t="s">
        <v>1161</v>
      </c>
      <c r="L103" s="24" t="s">
        <v>1161</v>
      </c>
      <c r="M103" s="24" t="s">
        <v>1952</v>
      </c>
      <c r="N103" s="24" t="s">
        <v>70</v>
      </c>
      <c r="O103" s="24" t="s">
        <v>225</v>
      </c>
      <c r="P103" s="24"/>
      <c r="Q103" s="24"/>
      <c r="R103" s="24"/>
      <c r="S103" s="24"/>
      <c r="T103" s="24"/>
      <c r="U103" s="24" t="s">
        <v>1161</v>
      </c>
      <c r="V103" s="24" t="s">
        <v>1161</v>
      </c>
      <c r="W103" s="24"/>
      <c r="X103" s="24"/>
      <c r="Y103" s="275">
        <v>45253.687303240738</v>
      </c>
      <c r="Z103" s="275">
        <v>45267.935960648145</v>
      </c>
      <c r="AA103" s="24"/>
      <c r="AB103" s="24" t="s">
        <v>201</v>
      </c>
      <c r="AC103" s="24">
        <v>28887</v>
      </c>
      <c r="AD103" s="24">
        <v>28520</v>
      </c>
      <c r="AE103" s="24" t="s">
        <v>1951</v>
      </c>
      <c r="AF103" s="24" t="s">
        <v>1953</v>
      </c>
      <c r="AG103" s="24" t="s">
        <v>14</v>
      </c>
    </row>
    <row r="104" spans="1:33" ht="52.8" x14ac:dyDescent="0.3">
      <c r="A104" s="274"/>
      <c r="B104" s="24" t="s">
        <v>1951</v>
      </c>
      <c r="C104" s="24" t="s">
        <v>48</v>
      </c>
      <c r="D104" s="24" t="s">
        <v>227</v>
      </c>
      <c r="E104" s="24" t="s">
        <v>2279</v>
      </c>
      <c r="F104" s="24" t="s">
        <v>226</v>
      </c>
      <c r="G104" s="24" t="s">
        <v>89</v>
      </c>
      <c r="H104" s="24" t="s">
        <v>202</v>
      </c>
      <c r="I104" s="24" t="s">
        <v>1161</v>
      </c>
      <c r="J104" s="24" t="s">
        <v>1161</v>
      </c>
      <c r="K104" s="24" t="s">
        <v>1161</v>
      </c>
      <c r="L104" s="24" t="s">
        <v>1161</v>
      </c>
      <c r="M104" s="24" t="s">
        <v>1952</v>
      </c>
      <c r="N104" s="24" t="s">
        <v>70</v>
      </c>
      <c r="O104" s="24" t="s">
        <v>228</v>
      </c>
      <c r="P104" s="24"/>
      <c r="Q104" s="24"/>
      <c r="R104" s="24"/>
      <c r="S104" s="24"/>
      <c r="T104" s="24"/>
      <c r="U104" s="24" t="s">
        <v>1161</v>
      </c>
      <c r="V104" s="24" t="s">
        <v>1161</v>
      </c>
      <c r="W104" s="24"/>
      <c r="X104" s="24"/>
      <c r="Y104" s="275">
        <v>45253.687303240738</v>
      </c>
      <c r="Z104" s="275">
        <v>45267.935960648145</v>
      </c>
      <c r="AA104" s="24"/>
      <c r="AB104" s="24" t="s">
        <v>201</v>
      </c>
      <c r="AC104" s="24">
        <v>28887</v>
      </c>
      <c r="AD104" s="24">
        <v>35800</v>
      </c>
      <c r="AE104" s="24" t="s">
        <v>1951</v>
      </c>
      <c r="AF104" s="24" t="s">
        <v>1953</v>
      </c>
      <c r="AG104" s="24" t="s">
        <v>14</v>
      </c>
    </row>
    <row r="105" spans="1:33" ht="66" x14ac:dyDescent="0.3">
      <c r="A105" s="274"/>
      <c r="B105" s="24" t="s">
        <v>1951</v>
      </c>
      <c r="C105" s="24" t="s">
        <v>48</v>
      </c>
      <c r="D105" s="24" t="s">
        <v>231</v>
      </c>
      <c r="E105" s="24" t="s">
        <v>2280</v>
      </c>
      <c r="F105" s="24" t="s">
        <v>232</v>
      </c>
      <c r="G105" s="24" t="s">
        <v>89</v>
      </c>
      <c r="H105" s="24" t="s">
        <v>202</v>
      </c>
      <c r="I105" s="24" t="s">
        <v>1161</v>
      </c>
      <c r="J105" s="24" t="s">
        <v>1161</v>
      </c>
      <c r="K105" s="24" t="s">
        <v>1161</v>
      </c>
      <c r="L105" s="24" t="s">
        <v>1161</v>
      </c>
      <c r="M105" s="24" t="s">
        <v>1952</v>
      </c>
      <c r="N105" s="24" t="s">
        <v>70</v>
      </c>
      <c r="O105" s="24" t="s">
        <v>234</v>
      </c>
      <c r="P105" s="24"/>
      <c r="Q105" s="24"/>
      <c r="R105" s="24"/>
      <c r="S105" s="24"/>
      <c r="T105" s="24"/>
      <c r="U105" s="24" t="s">
        <v>1161</v>
      </c>
      <c r="V105" s="24" t="s">
        <v>1161</v>
      </c>
      <c r="W105" s="24"/>
      <c r="X105" s="24"/>
      <c r="Y105" s="275">
        <v>45253.687303240738</v>
      </c>
      <c r="Z105" s="275">
        <v>45267.935960648145</v>
      </c>
      <c r="AA105" s="24"/>
      <c r="AB105" s="24" t="s">
        <v>201</v>
      </c>
      <c r="AC105" s="24">
        <v>28887</v>
      </c>
      <c r="AD105" s="24">
        <v>37610</v>
      </c>
      <c r="AE105" s="24" t="s">
        <v>1951</v>
      </c>
      <c r="AF105" s="24" t="s">
        <v>1953</v>
      </c>
      <c r="AG105" s="24" t="s">
        <v>14</v>
      </c>
    </row>
    <row r="106" spans="1:33" ht="39.6" x14ac:dyDescent="0.3">
      <c r="A106" s="274"/>
      <c r="B106" s="24" t="s">
        <v>1951</v>
      </c>
      <c r="C106" s="24" t="s">
        <v>48</v>
      </c>
      <c r="D106" s="24" t="s">
        <v>233</v>
      </c>
      <c r="E106" s="24" t="s">
        <v>2281</v>
      </c>
      <c r="F106" s="24" t="s">
        <v>2282</v>
      </c>
      <c r="G106" s="24" t="s">
        <v>89</v>
      </c>
      <c r="H106" s="24" t="s">
        <v>202</v>
      </c>
      <c r="I106" s="24" t="s">
        <v>1161</v>
      </c>
      <c r="J106" s="24" t="s">
        <v>1161</v>
      </c>
      <c r="K106" s="24" t="s">
        <v>1161</v>
      </c>
      <c r="L106" s="24" t="s">
        <v>1161</v>
      </c>
      <c r="M106" s="24" t="s">
        <v>1952</v>
      </c>
      <c r="N106" s="24" t="s">
        <v>70</v>
      </c>
      <c r="O106" s="24" t="s">
        <v>236</v>
      </c>
      <c r="P106" s="24"/>
      <c r="Q106" s="24"/>
      <c r="R106" s="24"/>
      <c r="S106" s="24"/>
      <c r="T106" s="24"/>
      <c r="U106" s="24" t="s">
        <v>1161</v>
      </c>
      <c r="V106" s="24" t="s">
        <v>1161</v>
      </c>
      <c r="W106" s="24"/>
      <c r="X106" s="24"/>
      <c r="Y106" s="275">
        <v>45253.687303240738</v>
      </c>
      <c r="Z106" s="275">
        <v>45267.935960648145</v>
      </c>
      <c r="AA106" s="24"/>
      <c r="AB106" s="24" t="s">
        <v>201</v>
      </c>
      <c r="AC106" s="24">
        <v>28887</v>
      </c>
      <c r="AD106" s="24">
        <v>37620</v>
      </c>
      <c r="AE106" s="24" t="s">
        <v>1951</v>
      </c>
      <c r="AF106" s="24" t="s">
        <v>1953</v>
      </c>
      <c r="AG106" s="24" t="s">
        <v>14</v>
      </c>
    </row>
    <row r="107" spans="1:33" ht="52.8" x14ac:dyDescent="0.3">
      <c r="A107" s="274"/>
      <c r="B107" s="24" t="s">
        <v>1951</v>
      </c>
      <c r="C107" s="24" t="s">
        <v>48</v>
      </c>
      <c r="D107" s="24" t="s">
        <v>235</v>
      </c>
      <c r="E107" s="24" t="s">
        <v>2283</v>
      </c>
      <c r="F107" s="24" t="s">
        <v>237</v>
      </c>
      <c r="G107" s="24" t="s">
        <v>89</v>
      </c>
      <c r="H107" s="24" t="s">
        <v>202</v>
      </c>
      <c r="I107" s="24" t="s">
        <v>1161</v>
      </c>
      <c r="J107" s="24" t="s">
        <v>1161</v>
      </c>
      <c r="K107" s="24" t="s">
        <v>1161</v>
      </c>
      <c r="L107" s="24" t="s">
        <v>1161</v>
      </c>
      <c r="M107" s="24" t="s">
        <v>1952</v>
      </c>
      <c r="N107" s="24" t="s">
        <v>70</v>
      </c>
      <c r="O107" s="24" t="s">
        <v>175</v>
      </c>
      <c r="P107" s="24"/>
      <c r="Q107" s="24"/>
      <c r="R107" s="24"/>
      <c r="S107" s="24"/>
      <c r="T107" s="24"/>
      <c r="U107" s="24" t="s">
        <v>1161</v>
      </c>
      <c r="V107" s="24" t="s">
        <v>1161</v>
      </c>
      <c r="W107" s="24"/>
      <c r="X107" s="24"/>
      <c r="Y107" s="275">
        <v>45253.687303240738</v>
      </c>
      <c r="Z107" s="275">
        <v>45267.935960648145</v>
      </c>
      <c r="AA107" s="24"/>
      <c r="AB107" s="24" t="s">
        <v>201</v>
      </c>
      <c r="AC107" s="24">
        <v>28887</v>
      </c>
      <c r="AD107" s="24">
        <v>28550</v>
      </c>
      <c r="AE107" s="24" t="s">
        <v>1951</v>
      </c>
      <c r="AF107" s="24" t="s">
        <v>1953</v>
      </c>
      <c r="AG107" s="24" t="s">
        <v>14</v>
      </c>
    </row>
    <row r="108" spans="1:33" ht="39.6" x14ac:dyDescent="0.3">
      <c r="A108" s="274"/>
      <c r="B108" s="24" t="s">
        <v>1951</v>
      </c>
      <c r="C108" s="24" t="s">
        <v>48</v>
      </c>
      <c r="D108" s="24" t="s">
        <v>174</v>
      </c>
      <c r="E108" s="24" t="s">
        <v>2284</v>
      </c>
      <c r="F108" s="24" t="s">
        <v>239</v>
      </c>
      <c r="G108" s="24" t="s">
        <v>89</v>
      </c>
      <c r="H108" s="24" t="s">
        <v>202</v>
      </c>
      <c r="I108" s="24" t="s">
        <v>1161</v>
      </c>
      <c r="J108" s="24" t="s">
        <v>1161</v>
      </c>
      <c r="K108" s="24" t="s">
        <v>1161</v>
      </c>
      <c r="L108" s="24" t="s">
        <v>1161</v>
      </c>
      <c r="M108" s="24" t="s">
        <v>1952</v>
      </c>
      <c r="N108" s="24" t="s">
        <v>70</v>
      </c>
      <c r="O108" s="24" t="s">
        <v>241</v>
      </c>
      <c r="P108" s="24"/>
      <c r="Q108" s="24"/>
      <c r="R108" s="24"/>
      <c r="S108" s="24"/>
      <c r="T108" s="24"/>
      <c r="U108" s="24" t="s">
        <v>1161</v>
      </c>
      <c r="V108" s="24" t="s">
        <v>1161</v>
      </c>
      <c r="W108" s="24"/>
      <c r="X108" s="24"/>
      <c r="Y108" s="275">
        <v>45253.687303240738</v>
      </c>
      <c r="Z108" s="275">
        <v>45267.935960648145</v>
      </c>
      <c r="AA108" s="24"/>
      <c r="AB108" s="24" t="s">
        <v>201</v>
      </c>
      <c r="AC108" s="24">
        <v>28887</v>
      </c>
      <c r="AD108" s="24">
        <v>31420</v>
      </c>
      <c r="AE108" s="24" t="s">
        <v>1951</v>
      </c>
      <c r="AF108" s="24" t="s">
        <v>1953</v>
      </c>
      <c r="AG108" s="24" t="s">
        <v>14</v>
      </c>
    </row>
    <row r="109" spans="1:33" ht="39.6" x14ac:dyDescent="0.3">
      <c r="A109" s="274"/>
      <c r="B109" s="24" t="s">
        <v>1951</v>
      </c>
      <c r="C109" s="24" t="s">
        <v>48</v>
      </c>
      <c r="D109" s="24" t="s">
        <v>592</v>
      </c>
      <c r="E109" s="24" t="s">
        <v>2285</v>
      </c>
      <c r="F109" s="24" t="s">
        <v>242</v>
      </c>
      <c r="G109" s="24" t="s">
        <v>89</v>
      </c>
      <c r="H109" s="24" t="s">
        <v>202</v>
      </c>
      <c r="I109" s="24" t="s">
        <v>1161</v>
      </c>
      <c r="J109" s="24" t="s">
        <v>1161</v>
      </c>
      <c r="K109" s="24" t="s">
        <v>1161</v>
      </c>
      <c r="L109" s="24" t="s">
        <v>1161</v>
      </c>
      <c r="M109" s="24" t="s">
        <v>1952</v>
      </c>
      <c r="N109" s="24" t="s">
        <v>70</v>
      </c>
      <c r="O109" s="24" t="s">
        <v>244</v>
      </c>
      <c r="P109" s="24"/>
      <c r="Q109" s="24"/>
      <c r="R109" s="24"/>
      <c r="S109" s="24"/>
      <c r="T109" s="24"/>
      <c r="U109" s="24" t="s">
        <v>1161</v>
      </c>
      <c r="V109" s="24" t="s">
        <v>1161</v>
      </c>
      <c r="W109" s="24"/>
      <c r="X109" s="24"/>
      <c r="Y109" s="275">
        <v>45253.687303240738</v>
      </c>
      <c r="Z109" s="275">
        <v>45267.935960648145</v>
      </c>
      <c r="AA109" s="24"/>
      <c r="AB109" s="24" t="s">
        <v>201</v>
      </c>
      <c r="AC109" s="24">
        <v>28887</v>
      </c>
      <c r="AD109" s="24">
        <v>35820</v>
      </c>
      <c r="AE109" s="24" t="s">
        <v>1951</v>
      </c>
      <c r="AF109" s="24" t="s">
        <v>1953</v>
      </c>
      <c r="AG109" s="24" t="s">
        <v>14</v>
      </c>
    </row>
    <row r="110" spans="1:33" ht="39.6" x14ac:dyDescent="0.3">
      <c r="A110" s="274"/>
      <c r="B110" s="24" t="s">
        <v>1951</v>
      </c>
      <c r="C110" s="24" t="s">
        <v>48</v>
      </c>
      <c r="D110" s="24" t="s">
        <v>590</v>
      </c>
      <c r="E110" s="24" t="s">
        <v>2286</v>
      </c>
      <c r="F110" s="24" t="s">
        <v>245</v>
      </c>
      <c r="G110" s="24" t="s">
        <v>89</v>
      </c>
      <c r="H110" s="24" t="s">
        <v>202</v>
      </c>
      <c r="I110" s="24" t="s">
        <v>1161</v>
      </c>
      <c r="J110" s="24" t="s">
        <v>1161</v>
      </c>
      <c r="K110" s="24" t="s">
        <v>1161</v>
      </c>
      <c r="L110" s="24" t="s">
        <v>1161</v>
      </c>
      <c r="M110" s="24" t="s">
        <v>1952</v>
      </c>
      <c r="N110" s="24" t="s">
        <v>70</v>
      </c>
      <c r="O110" s="24" t="s">
        <v>247</v>
      </c>
      <c r="P110" s="24"/>
      <c r="Q110" s="24"/>
      <c r="R110" s="24"/>
      <c r="S110" s="24"/>
      <c r="T110" s="24"/>
      <c r="U110" s="24" t="s">
        <v>1161</v>
      </c>
      <c r="V110" s="24" t="s">
        <v>1161</v>
      </c>
      <c r="W110" s="24"/>
      <c r="X110" s="24"/>
      <c r="Y110" s="275">
        <v>45253.687303240738</v>
      </c>
      <c r="Z110" s="275">
        <v>45267.935960648145</v>
      </c>
      <c r="AA110" s="24"/>
      <c r="AB110" s="24" t="s">
        <v>201</v>
      </c>
      <c r="AC110" s="24">
        <v>28887</v>
      </c>
      <c r="AD110" s="24">
        <v>38730</v>
      </c>
      <c r="AE110" s="24" t="s">
        <v>1951</v>
      </c>
      <c r="AF110" s="24" t="s">
        <v>1953</v>
      </c>
      <c r="AG110" s="24" t="s">
        <v>14</v>
      </c>
    </row>
    <row r="111" spans="1:33" ht="26.4" x14ac:dyDescent="0.3">
      <c r="A111" s="274"/>
      <c r="B111" s="24" t="s">
        <v>1951</v>
      </c>
      <c r="C111" s="24" t="s">
        <v>48</v>
      </c>
      <c r="D111" s="24" t="s">
        <v>243</v>
      </c>
      <c r="E111" s="24" t="s">
        <v>2287</v>
      </c>
      <c r="F111" s="24" t="s">
        <v>248</v>
      </c>
      <c r="G111" s="24" t="s">
        <v>89</v>
      </c>
      <c r="H111" s="24" t="s">
        <v>202</v>
      </c>
      <c r="I111" s="24" t="s">
        <v>1161</v>
      </c>
      <c r="J111" s="24" t="s">
        <v>1161</v>
      </c>
      <c r="K111" s="24" t="s">
        <v>1161</v>
      </c>
      <c r="L111" s="24" t="s">
        <v>1161</v>
      </c>
      <c r="M111" s="24" t="s">
        <v>1952</v>
      </c>
      <c r="N111" s="24" t="s">
        <v>70</v>
      </c>
      <c r="O111" s="24" t="s">
        <v>250</v>
      </c>
      <c r="P111" s="24"/>
      <c r="Q111" s="24"/>
      <c r="R111" s="24"/>
      <c r="S111" s="24"/>
      <c r="T111" s="24"/>
      <c r="U111" s="24" t="s">
        <v>1161</v>
      </c>
      <c r="V111" s="24" t="s">
        <v>1161</v>
      </c>
      <c r="W111" s="24"/>
      <c r="X111" s="24"/>
      <c r="Y111" s="275">
        <v>45253.687303240738</v>
      </c>
      <c r="Z111" s="275">
        <v>45267.935960648145</v>
      </c>
      <c r="AA111" s="24"/>
      <c r="AB111" s="24" t="s">
        <v>201</v>
      </c>
      <c r="AC111" s="24">
        <v>28887</v>
      </c>
      <c r="AD111" s="24">
        <v>35780</v>
      </c>
      <c r="AE111" s="24" t="s">
        <v>1951</v>
      </c>
      <c r="AF111" s="24" t="s">
        <v>1953</v>
      </c>
      <c r="AG111" s="24" t="s">
        <v>14</v>
      </c>
    </row>
    <row r="112" spans="1:33" ht="39.6" x14ac:dyDescent="0.3">
      <c r="A112" s="274"/>
      <c r="B112" s="24" t="s">
        <v>1951</v>
      </c>
      <c r="C112" s="24" t="s">
        <v>48</v>
      </c>
      <c r="D112" s="24" t="s">
        <v>246</v>
      </c>
      <c r="E112" s="24" t="s">
        <v>2288</v>
      </c>
      <c r="F112" s="24" t="s">
        <v>252</v>
      </c>
      <c r="G112" s="24" t="s">
        <v>89</v>
      </c>
      <c r="H112" s="24" t="s">
        <v>202</v>
      </c>
      <c r="I112" s="24" t="s">
        <v>1161</v>
      </c>
      <c r="J112" s="24" t="s">
        <v>1161</v>
      </c>
      <c r="K112" s="24" t="s">
        <v>1161</v>
      </c>
      <c r="L112" s="24" t="s">
        <v>1161</v>
      </c>
      <c r="M112" s="24" t="s">
        <v>1952</v>
      </c>
      <c r="N112" s="24" t="s">
        <v>70</v>
      </c>
      <c r="O112" s="24" t="s">
        <v>254</v>
      </c>
      <c r="P112" s="24"/>
      <c r="Q112" s="24"/>
      <c r="R112" s="24"/>
      <c r="S112" s="24"/>
      <c r="T112" s="24"/>
      <c r="U112" s="24" t="s">
        <v>1161</v>
      </c>
      <c r="V112" s="24" t="s">
        <v>1161</v>
      </c>
      <c r="W112" s="24"/>
      <c r="X112" s="24"/>
      <c r="Y112" s="275">
        <v>45253.687303240738</v>
      </c>
      <c r="Z112" s="275">
        <v>45267.935960648145</v>
      </c>
      <c r="AA112" s="24"/>
      <c r="AB112" s="24" t="s">
        <v>201</v>
      </c>
      <c r="AC112" s="24">
        <v>28887</v>
      </c>
      <c r="AD112" s="24">
        <v>37600</v>
      </c>
      <c r="AE112" s="24" t="s">
        <v>1951</v>
      </c>
      <c r="AF112" s="24" t="s">
        <v>1953</v>
      </c>
      <c r="AG112" s="24" t="s">
        <v>14</v>
      </c>
    </row>
    <row r="113" spans="1:33" ht="39.6" x14ac:dyDescent="0.3">
      <c r="A113" s="274"/>
      <c r="B113" s="24" t="s">
        <v>1951</v>
      </c>
      <c r="C113" s="24" t="s">
        <v>48</v>
      </c>
      <c r="D113" s="24" t="s">
        <v>249</v>
      </c>
      <c r="E113" s="24" t="s">
        <v>2289</v>
      </c>
      <c r="F113" s="24" t="s">
        <v>257</v>
      </c>
      <c r="G113" s="24" t="s">
        <v>89</v>
      </c>
      <c r="H113" s="24" t="s">
        <v>202</v>
      </c>
      <c r="I113" s="24" t="s">
        <v>1161</v>
      </c>
      <c r="J113" s="24" t="s">
        <v>1161</v>
      </c>
      <c r="K113" s="24" t="s">
        <v>1161</v>
      </c>
      <c r="L113" s="24" t="s">
        <v>1161</v>
      </c>
      <c r="M113" s="24" t="s">
        <v>1952</v>
      </c>
      <c r="N113" s="24" t="s">
        <v>70</v>
      </c>
      <c r="O113" s="24" t="s">
        <v>104</v>
      </c>
      <c r="P113" s="24"/>
      <c r="Q113" s="24"/>
      <c r="R113" s="24"/>
      <c r="S113" s="24"/>
      <c r="T113" s="24"/>
      <c r="U113" s="24" t="s">
        <v>1161</v>
      </c>
      <c r="V113" s="24" t="s">
        <v>1161</v>
      </c>
      <c r="W113" s="24"/>
      <c r="X113" s="24"/>
      <c r="Y113" s="275">
        <v>45253.687303240738</v>
      </c>
      <c r="Z113" s="275">
        <v>45267.935960648145</v>
      </c>
      <c r="AA113" s="24"/>
      <c r="AB113" s="24" t="s">
        <v>201</v>
      </c>
      <c r="AC113" s="24">
        <v>28887</v>
      </c>
      <c r="AD113" s="24">
        <v>27700</v>
      </c>
      <c r="AE113" s="24" t="s">
        <v>1951</v>
      </c>
      <c r="AF113" s="24" t="s">
        <v>1953</v>
      </c>
      <c r="AG113" s="24" t="s">
        <v>14</v>
      </c>
    </row>
    <row r="114" spans="1:33" ht="39.6" x14ac:dyDescent="0.3">
      <c r="A114" s="274"/>
      <c r="B114" s="24" t="s">
        <v>1951</v>
      </c>
      <c r="C114" s="24" t="s">
        <v>48</v>
      </c>
      <c r="D114" s="24" t="s">
        <v>249</v>
      </c>
      <c r="E114" s="24" t="s">
        <v>2290</v>
      </c>
      <c r="F114" s="24" t="s">
        <v>258</v>
      </c>
      <c r="G114" s="24" t="s">
        <v>89</v>
      </c>
      <c r="H114" s="24" t="s">
        <v>202</v>
      </c>
      <c r="I114" s="24" t="s">
        <v>1161</v>
      </c>
      <c r="J114" s="24" t="s">
        <v>1161</v>
      </c>
      <c r="K114" s="24" t="s">
        <v>1161</v>
      </c>
      <c r="L114" s="24" t="s">
        <v>1161</v>
      </c>
      <c r="M114" s="24" t="s">
        <v>1952</v>
      </c>
      <c r="N114" s="24" t="s">
        <v>70</v>
      </c>
      <c r="O114" s="24" t="s">
        <v>104</v>
      </c>
      <c r="P114" s="24"/>
      <c r="Q114" s="24"/>
      <c r="R114" s="24"/>
      <c r="S114" s="24"/>
      <c r="T114" s="24"/>
      <c r="U114" s="24" t="s">
        <v>1161</v>
      </c>
      <c r="V114" s="24" t="s">
        <v>1161</v>
      </c>
      <c r="W114" s="24"/>
      <c r="X114" s="24"/>
      <c r="Y114" s="275">
        <v>45253.687303240738</v>
      </c>
      <c r="Z114" s="275">
        <v>45267.935960648145</v>
      </c>
      <c r="AA114" s="24"/>
      <c r="AB114" s="24" t="s">
        <v>201</v>
      </c>
      <c r="AC114" s="24">
        <v>28887</v>
      </c>
      <c r="AD114" s="24">
        <v>28120</v>
      </c>
      <c r="AE114" s="24" t="s">
        <v>1951</v>
      </c>
      <c r="AF114" s="24" t="s">
        <v>1953</v>
      </c>
      <c r="AG114" s="24" t="s">
        <v>14</v>
      </c>
    </row>
    <row r="115" spans="1:33" ht="92.4" x14ac:dyDescent="0.3">
      <c r="A115" s="274"/>
      <c r="B115" s="24" t="s">
        <v>1951</v>
      </c>
      <c r="C115" s="24" t="s">
        <v>311</v>
      </c>
      <c r="D115" s="24" t="s">
        <v>249</v>
      </c>
      <c r="E115" s="24" t="s">
        <v>2291</v>
      </c>
      <c r="F115" s="24" t="s">
        <v>259</v>
      </c>
      <c r="G115" s="24" t="s">
        <v>89</v>
      </c>
      <c r="H115" s="24" t="s">
        <v>202</v>
      </c>
      <c r="I115" s="24" t="s">
        <v>1161</v>
      </c>
      <c r="J115" s="24" t="s">
        <v>1161</v>
      </c>
      <c r="K115" s="24" t="s">
        <v>1161</v>
      </c>
      <c r="L115" s="24" t="s">
        <v>1161</v>
      </c>
      <c r="M115" s="24" t="s">
        <v>1952</v>
      </c>
      <c r="N115" s="24" t="s">
        <v>70</v>
      </c>
      <c r="O115" s="24" t="s">
        <v>104</v>
      </c>
      <c r="P115" s="24"/>
      <c r="Q115" s="24"/>
      <c r="R115" s="24"/>
      <c r="S115" s="24" t="s">
        <v>5071</v>
      </c>
      <c r="T115" s="24"/>
      <c r="U115" s="24" t="s">
        <v>1161</v>
      </c>
      <c r="V115" s="24" t="s">
        <v>1161</v>
      </c>
      <c r="W115" s="24"/>
      <c r="X115" s="24"/>
      <c r="Y115" s="275">
        <v>45253.687303240738</v>
      </c>
      <c r="Z115" s="275">
        <v>45267.935960648145</v>
      </c>
      <c r="AA115" s="24"/>
      <c r="AB115" s="24" t="s">
        <v>201</v>
      </c>
      <c r="AC115" s="24">
        <v>28887</v>
      </c>
      <c r="AD115" s="24">
        <v>28130</v>
      </c>
      <c r="AE115" s="24" t="s">
        <v>1951</v>
      </c>
      <c r="AF115" s="24" t="s">
        <v>1953</v>
      </c>
      <c r="AG115" s="24" t="s">
        <v>14</v>
      </c>
    </row>
    <row r="116" spans="1:33" ht="39.6" x14ac:dyDescent="0.3">
      <c r="A116" s="274"/>
      <c r="B116" s="24" t="s">
        <v>1951</v>
      </c>
      <c r="C116" s="24" t="s">
        <v>48</v>
      </c>
      <c r="D116" s="24" t="s">
        <v>249</v>
      </c>
      <c r="E116" s="24" t="s">
        <v>2292</v>
      </c>
      <c r="F116" s="24" t="s">
        <v>260</v>
      </c>
      <c r="G116" s="24" t="s">
        <v>89</v>
      </c>
      <c r="H116" s="24" t="s">
        <v>202</v>
      </c>
      <c r="I116" s="24" t="s">
        <v>1161</v>
      </c>
      <c r="J116" s="24" t="s">
        <v>1161</v>
      </c>
      <c r="K116" s="24" t="s">
        <v>1161</v>
      </c>
      <c r="L116" s="24" t="s">
        <v>1161</v>
      </c>
      <c r="M116" s="24" t="s">
        <v>1952</v>
      </c>
      <c r="N116" s="24" t="s">
        <v>70</v>
      </c>
      <c r="O116" s="24" t="s">
        <v>104</v>
      </c>
      <c r="P116" s="24"/>
      <c r="Q116" s="24"/>
      <c r="R116" s="24"/>
      <c r="S116" s="24"/>
      <c r="T116" s="24"/>
      <c r="U116" s="24" t="s">
        <v>1161</v>
      </c>
      <c r="V116" s="24" t="s">
        <v>1161</v>
      </c>
      <c r="W116" s="24"/>
      <c r="X116" s="24"/>
      <c r="Y116" s="275">
        <v>45253.687303240738</v>
      </c>
      <c r="Z116" s="275">
        <v>45267.935960648145</v>
      </c>
      <c r="AA116" s="24"/>
      <c r="AB116" s="24" t="s">
        <v>201</v>
      </c>
      <c r="AC116" s="24">
        <v>28887</v>
      </c>
      <c r="AD116" s="24">
        <v>28140</v>
      </c>
      <c r="AE116" s="24" t="s">
        <v>1951</v>
      </c>
      <c r="AF116" s="24" t="s">
        <v>1953</v>
      </c>
      <c r="AG116" s="24" t="s">
        <v>14</v>
      </c>
    </row>
    <row r="117" spans="1:33" ht="39.6" x14ac:dyDescent="0.3">
      <c r="A117" s="274"/>
      <c r="B117" s="24" t="s">
        <v>1951</v>
      </c>
      <c r="C117" s="24" t="s">
        <v>48</v>
      </c>
      <c r="D117" s="24" t="s">
        <v>251</v>
      </c>
      <c r="E117" s="24" t="s">
        <v>2293</v>
      </c>
      <c r="F117" s="24" t="s">
        <v>261</v>
      </c>
      <c r="G117" s="24" t="s">
        <v>89</v>
      </c>
      <c r="H117" s="24" t="s">
        <v>202</v>
      </c>
      <c r="I117" s="24" t="s">
        <v>1161</v>
      </c>
      <c r="J117" s="24" t="s">
        <v>1161</v>
      </c>
      <c r="K117" s="24" t="s">
        <v>1161</v>
      </c>
      <c r="L117" s="24" t="s">
        <v>1161</v>
      </c>
      <c r="M117" s="24" t="s">
        <v>1952</v>
      </c>
      <c r="N117" s="24" t="s">
        <v>70</v>
      </c>
      <c r="O117" s="24" t="s">
        <v>263</v>
      </c>
      <c r="P117" s="24"/>
      <c r="Q117" s="24"/>
      <c r="R117" s="24"/>
      <c r="S117" s="24"/>
      <c r="T117" s="24"/>
      <c r="U117" s="24" t="s">
        <v>1161</v>
      </c>
      <c r="V117" s="24" t="s">
        <v>1161</v>
      </c>
      <c r="W117" s="24"/>
      <c r="X117" s="24"/>
      <c r="Y117" s="275">
        <v>45253.687303240738</v>
      </c>
      <c r="Z117" s="275">
        <v>45267.935960648145</v>
      </c>
      <c r="AA117" s="24"/>
      <c r="AB117" s="24" t="s">
        <v>201</v>
      </c>
      <c r="AC117" s="24">
        <v>28887</v>
      </c>
      <c r="AD117" s="24">
        <v>38740</v>
      </c>
      <c r="AE117" s="24" t="s">
        <v>1951</v>
      </c>
      <c r="AF117" s="24" t="s">
        <v>1953</v>
      </c>
      <c r="AG117" s="24" t="s">
        <v>14</v>
      </c>
    </row>
    <row r="118" spans="1:33" ht="52.8" x14ac:dyDescent="0.3">
      <c r="A118" s="274"/>
      <c r="B118" s="24" t="s">
        <v>1951</v>
      </c>
      <c r="C118" s="24" t="s">
        <v>48</v>
      </c>
      <c r="D118" s="24" t="s">
        <v>253</v>
      </c>
      <c r="E118" s="24" t="s">
        <v>2294</v>
      </c>
      <c r="F118" s="24" t="s">
        <v>264</v>
      </c>
      <c r="G118" s="24" t="s">
        <v>89</v>
      </c>
      <c r="H118" s="24" t="s">
        <v>202</v>
      </c>
      <c r="I118" s="24" t="s">
        <v>1161</v>
      </c>
      <c r="J118" s="24" t="s">
        <v>1161</v>
      </c>
      <c r="K118" s="24" t="s">
        <v>1161</v>
      </c>
      <c r="L118" s="24" t="s">
        <v>1161</v>
      </c>
      <c r="M118" s="24" t="s">
        <v>1952</v>
      </c>
      <c r="N118" s="24" t="s">
        <v>70</v>
      </c>
      <c r="O118" s="24" t="s">
        <v>266</v>
      </c>
      <c r="P118" s="24"/>
      <c r="Q118" s="24"/>
      <c r="R118" s="24"/>
      <c r="S118" s="24"/>
      <c r="T118" s="24"/>
      <c r="U118" s="24" t="s">
        <v>1161</v>
      </c>
      <c r="V118" s="24" t="s">
        <v>1161</v>
      </c>
      <c r="W118" s="24"/>
      <c r="X118" s="24"/>
      <c r="Y118" s="275">
        <v>45253.687303240738</v>
      </c>
      <c r="Z118" s="275">
        <v>45267.935960648145</v>
      </c>
      <c r="AA118" s="24"/>
      <c r="AB118" s="24" t="s">
        <v>201</v>
      </c>
      <c r="AC118" s="24">
        <v>28887</v>
      </c>
      <c r="AD118" s="24">
        <v>35640</v>
      </c>
      <c r="AE118" s="24" t="s">
        <v>1951</v>
      </c>
      <c r="AF118" s="24" t="s">
        <v>1953</v>
      </c>
      <c r="AG118" s="24" t="s">
        <v>14</v>
      </c>
    </row>
    <row r="119" spans="1:33" ht="39.6" x14ac:dyDescent="0.3">
      <c r="A119" s="274"/>
      <c r="B119" s="24" t="s">
        <v>1951</v>
      </c>
      <c r="C119" s="24" t="s">
        <v>48</v>
      </c>
      <c r="D119" s="24" t="s">
        <v>255</v>
      </c>
      <c r="E119" s="24" t="s">
        <v>2295</v>
      </c>
      <c r="F119" s="24" t="s">
        <v>267</v>
      </c>
      <c r="G119" s="24" t="s">
        <v>89</v>
      </c>
      <c r="H119" s="24" t="s">
        <v>202</v>
      </c>
      <c r="I119" s="24" t="s">
        <v>1161</v>
      </c>
      <c r="J119" s="24" t="s">
        <v>1161</v>
      </c>
      <c r="K119" s="24" t="s">
        <v>1161</v>
      </c>
      <c r="L119" s="24" t="s">
        <v>1161</v>
      </c>
      <c r="M119" s="24" t="s">
        <v>1952</v>
      </c>
      <c r="N119" s="24" t="s">
        <v>70</v>
      </c>
      <c r="O119" s="24" t="s">
        <v>269</v>
      </c>
      <c r="P119" s="24"/>
      <c r="Q119" s="24"/>
      <c r="R119" s="24"/>
      <c r="S119" s="24"/>
      <c r="T119" s="24"/>
      <c r="U119" s="24" t="s">
        <v>1161</v>
      </c>
      <c r="V119" s="24" t="s">
        <v>1161</v>
      </c>
      <c r="W119" s="24"/>
      <c r="X119" s="24"/>
      <c r="Y119" s="275">
        <v>45253.687303240738</v>
      </c>
      <c r="Z119" s="275">
        <v>45267.935960648145</v>
      </c>
      <c r="AA119" s="24"/>
      <c r="AB119" s="24" t="s">
        <v>201</v>
      </c>
      <c r="AC119" s="24">
        <v>28887</v>
      </c>
      <c r="AD119" s="24">
        <v>28180</v>
      </c>
      <c r="AE119" s="24" t="s">
        <v>1951</v>
      </c>
      <c r="AF119" s="24" t="s">
        <v>1953</v>
      </c>
      <c r="AG119" s="24" t="s">
        <v>14</v>
      </c>
    </row>
    <row r="120" spans="1:33" ht="52.8" x14ac:dyDescent="0.3">
      <c r="A120" s="274"/>
      <c r="B120" s="24" t="s">
        <v>1951</v>
      </c>
      <c r="C120" s="24" t="s">
        <v>48</v>
      </c>
      <c r="D120" s="24" t="s">
        <v>256</v>
      </c>
      <c r="E120" s="24" t="s">
        <v>2296</v>
      </c>
      <c r="F120" s="24" t="s">
        <v>270</v>
      </c>
      <c r="G120" s="24" t="s">
        <v>89</v>
      </c>
      <c r="H120" s="24" t="s">
        <v>202</v>
      </c>
      <c r="I120" s="24" t="s">
        <v>1161</v>
      </c>
      <c r="J120" s="24" t="s">
        <v>1161</v>
      </c>
      <c r="K120" s="24" t="s">
        <v>1161</v>
      </c>
      <c r="L120" s="24" t="s">
        <v>1161</v>
      </c>
      <c r="M120" s="24" t="s">
        <v>1952</v>
      </c>
      <c r="N120" s="24" t="s">
        <v>70</v>
      </c>
      <c r="O120" s="24" t="s">
        <v>272</v>
      </c>
      <c r="P120" s="24"/>
      <c r="Q120" s="24"/>
      <c r="R120" s="24"/>
      <c r="S120" s="24"/>
      <c r="T120" s="24"/>
      <c r="U120" s="24" t="s">
        <v>1161</v>
      </c>
      <c r="V120" s="24" t="s">
        <v>1161</v>
      </c>
      <c r="W120" s="24"/>
      <c r="X120" s="24"/>
      <c r="Y120" s="275">
        <v>45253.687303240738</v>
      </c>
      <c r="Z120" s="275">
        <v>45267.935960648145</v>
      </c>
      <c r="AA120" s="24"/>
      <c r="AB120" s="24" t="s">
        <v>201</v>
      </c>
      <c r="AC120" s="24">
        <v>28887</v>
      </c>
      <c r="AD120" s="24">
        <v>32490</v>
      </c>
      <c r="AE120" s="24" t="s">
        <v>1951</v>
      </c>
      <c r="AF120" s="24" t="s">
        <v>1953</v>
      </c>
      <c r="AG120" s="24" t="s">
        <v>14</v>
      </c>
    </row>
    <row r="121" spans="1:33" ht="39.6" x14ac:dyDescent="0.3">
      <c r="A121" s="274"/>
      <c r="B121" s="24" t="s">
        <v>1951</v>
      </c>
      <c r="C121" s="24" t="s">
        <v>48</v>
      </c>
      <c r="D121" s="24" t="s">
        <v>262</v>
      </c>
      <c r="E121" s="24" t="s">
        <v>2297</v>
      </c>
      <c r="F121" s="24" t="s">
        <v>273</v>
      </c>
      <c r="G121" s="24" t="s">
        <v>89</v>
      </c>
      <c r="H121" s="24" t="s">
        <v>202</v>
      </c>
      <c r="I121" s="24" t="s">
        <v>1161</v>
      </c>
      <c r="J121" s="24" t="s">
        <v>1161</v>
      </c>
      <c r="K121" s="24" t="s">
        <v>1161</v>
      </c>
      <c r="L121" s="24" t="s">
        <v>1161</v>
      </c>
      <c r="M121" s="24" t="s">
        <v>1952</v>
      </c>
      <c r="N121" s="24" t="s">
        <v>70</v>
      </c>
      <c r="O121" s="24" t="s">
        <v>275</v>
      </c>
      <c r="P121" s="24"/>
      <c r="Q121" s="24"/>
      <c r="R121" s="24"/>
      <c r="S121" s="24"/>
      <c r="T121" s="24"/>
      <c r="U121" s="24" t="s">
        <v>1161</v>
      </c>
      <c r="V121" s="24" t="s">
        <v>1161</v>
      </c>
      <c r="W121" s="24"/>
      <c r="X121" s="24"/>
      <c r="Y121" s="275">
        <v>45253.687303240738</v>
      </c>
      <c r="Z121" s="275">
        <v>45267.935960648145</v>
      </c>
      <c r="AA121" s="24"/>
      <c r="AB121" s="24" t="s">
        <v>201</v>
      </c>
      <c r="AC121" s="24">
        <v>28887</v>
      </c>
      <c r="AD121" s="24">
        <v>31410</v>
      </c>
      <c r="AE121" s="24" t="s">
        <v>1951</v>
      </c>
      <c r="AF121" s="24" t="s">
        <v>1953</v>
      </c>
      <c r="AG121" s="24" t="s">
        <v>14</v>
      </c>
    </row>
    <row r="122" spans="1:33" ht="26.4" x14ac:dyDescent="0.3">
      <c r="A122" s="274"/>
      <c r="B122" s="24" t="s">
        <v>1951</v>
      </c>
      <c r="C122" s="24" t="s">
        <v>48</v>
      </c>
      <c r="D122" s="24" t="s">
        <v>268</v>
      </c>
      <c r="E122" s="24" t="s">
        <v>2298</v>
      </c>
      <c r="F122" s="24" t="s">
        <v>276</v>
      </c>
      <c r="G122" s="24" t="s">
        <v>89</v>
      </c>
      <c r="H122" s="24" t="s">
        <v>202</v>
      </c>
      <c r="I122" s="24" t="s">
        <v>1161</v>
      </c>
      <c r="J122" s="24" t="s">
        <v>1161</v>
      </c>
      <c r="K122" s="24" t="s">
        <v>1161</v>
      </c>
      <c r="L122" s="24" t="s">
        <v>1161</v>
      </c>
      <c r="M122" s="24" t="s">
        <v>1952</v>
      </c>
      <c r="N122" s="24" t="s">
        <v>70</v>
      </c>
      <c r="O122" s="24" t="s">
        <v>278</v>
      </c>
      <c r="P122" s="24"/>
      <c r="Q122" s="24"/>
      <c r="R122" s="24"/>
      <c r="S122" s="24"/>
      <c r="T122" s="24"/>
      <c r="U122" s="24" t="s">
        <v>1161</v>
      </c>
      <c r="V122" s="24" t="s">
        <v>1161</v>
      </c>
      <c r="W122" s="24"/>
      <c r="X122" s="24"/>
      <c r="Y122" s="275">
        <v>45253.687303240738</v>
      </c>
      <c r="Z122" s="275">
        <v>45267.935960648145</v>
      </c>
      <c r="AA122" s="24"/>
      <c r="AB122" s="24" t="s">
        <v>201</v>
      </c>
      <c r="AC122" s="24">
        <v>28887</v>
      </c>
      <c r="AD122" s="24">
        <v>30030</v>
      </c>
      <c r="AE122" s="24" t="s">
        <v>1951</v>
      </c>
      <c r="AF122" s="24" t="s">
        <v>1953</v>
      </c>
      <c r="AG122" s="24" t="s">
        <v>14</v>
      </c>
    </row>
    <row r="123" spans="1:33" ht="39.6" x14ac:dyDescent="0.3">
      <c r="A123" s="274"/>
      <c r="B123" s="24" t="s">
        <v>1951</v>
      </c>
      <c r="C123" s="24" t="s">
        <v>48</v>
      </c>
      <c r="D123" s="24" t="s">
        <v>271</v>
      </c>
      <c r="E123" s="24" t="s">
        <v>2299</v>
      </c>
      <c r="F123" s="24" t="s">
        <v>279</v>
      </c>
      <c r="G123" s="24" t="s">
        <v>89</v>
      </c>
      <c r="H123" s="24" t="s">
        <v>202</v>
      </c>
      <c r="I123" s="24" t="s">
        <v>1161</v>
      </c>
      <c r="J123" s="24" t="s">
        <v>1161</v>
      </c>
      <c r="K123" s="24" t="s">
        <v>1161</v>
      </c>
      <c r="L123" s="24" t="s">
        <v>1161</v>
      </c>
      <c r="M123" s="24" t="s">
        <v>1952</v>
      </c>
      <c r="N123" s="24" t="s">
        <v>70</v>
      </c>
      <c r="O123" s="24" t="s">
        <v>281</v>
      </c>
      <c r="P123" s="24"/>
      <c r="Q123" s="24"/>
      <c r="R123" s="24"/>
      <c r="S123" s="24"/>
      <c r="T123" s="24"/>
      <c r="U123" s="24" t="s">
        <v>1161</v>
      </c>
      <c r="V123" s="24" t="s">
        <v>1161</v>
      </c>
      <c r="W123" s="24"/>
      <c r="X123" s="24"/>
      <c r="Y123" s="275">
        <v>45253.687303240738</v>
      </c>
      <c r="Z123" s="275">
        <v>45267.935960648145</v>
      </c>
      <c r="AA123" s="24"/>
      <c r="AB123" s="24" t="s">
        <v>201</v>
      </c>
      <c r="AC123" s="24">
        <v>28887</v>
      </c>
      <c r="AD123" s="24">
        <v>32460</v>
      </c>
      <c r="AE123" s="24" t="s">
        <v>1951</v>
      </c>
      <c r="AF123" s="24" t="s">
        <v>1953</v>
      </c>
      <c r="AG123" s="24" t="s">
        <v>14</v>
      </c>
    </row>
    <row r="124" spans="1:33" ht="52.8" x14ac:dyDescent="0.3">
      <c r="A124" s="274"/>
      <c r="B124" s="24" t="s">
        <v>1951</v>
      </c>
      <c r="C124" s="24" t="s">
        <v>48</v>
      </c>
      <c r="D124" s="24" t="s">
        <v>274</v>
      </c>
      <c r="E124" s="24" t="s">
        <v>2300</v>
      </c>
      <c r="F124" s="24" t="s">
        <v>284</v>
      </c>
      <c r="G124" s="24" t="s">
        <v>89</v>
      </c>
      <c r="H124" s="24" t="s">
        <v>202</v>
      </c>
      <c r="I124" s="24" t="s">
        <v>1161</v>
      </c>
      <c r="J124" s="24" t="s">
        <v>1161</v>
      </c>
      <c r="K124" s="24" t="s">
        <v>1161</v>
      </c>
      <c r="L124" s="24" t="s">
        <v>1161</v>
      </c>
      <c r="M124" s="24" t="s">
        <v>1952</v>
      </c>
      <c r="N124" s="24" t="s">
        <v>70</v>
      </c>
      <c r="O124" s="24" t="s">
        <v>285</v>
      </c>
      <c r="P124" s="24"/>
      <c r="Q124" s="24"/>
      <c r="R124" s="24"/>
      <c r="S124" s="24"/>
      <c r="T124" s="24"/>
      <c r="U124" s="24" t="s">
        <v>1161</v>
      </c>
      <c r="V124" s="24" t="s">
        <v>1161</v>
      </c>
      <c r="W124" s="24"/>
      <c r="X124" s="24"/>
      <c r="Y124" s="275">
        <v>45253.687303240738</v>
      </c>
      <c r="Z124" s="275">
        <v>45267.935960648145</v>
      </c>
      <c r="AA124" s="24"/>
      <c r="AB124" s="24" t="s">
        <v>201</v>
      </c>
      <c r="AC124" s="24">
        <v>28887</v>
      </c>
      <c r="AD124" s="24">
        <v>28230</v>
      </c>
      <c r="AE124" s="24" t="s">
        <v>1951</v>
      </c>
      <c r="AF124" s="24" t="s">
        <v>1953</v>
      </c>
      <c r="AG124" s="24" t="s">
        <v>14</v>
      </c>
    </row>
    <row r="125" spans="1:33" ht="26.4" x14ac:dyDescent="0.3">
      <c r="A125" s="274"/>
      <c r="B125" s="24" t="s">
        <v>1951</v>
      </c>
      <c r="C125" s="24" t="s">
        <v>48</v>
      </c>
      <c r="D125" s="24" t="s">
        <v>467</v>
      </c>
      <c r="E125" s="24" t="s">
        <v>2301</v>
      </c>
      <c r="F125" s="24" t="s">
        <v>286</v>
      </c>
      <c r="G125" s="24" t="s">
        <v>89</v>
      </c>
      <c r="H125" s="24" t="s">
        <v>202</v>
      </c>
      <c r="I125" s="24" t="s">
        <v>1161</v>
      </c>
      <c r="J125" s="24" t="s">
        <v>1161</v>
      </c>
      <c r="K125" s="24" t="s">
        <v>1161</v>
      </c>
      <c r="L125" s="24" t="s">
        <v>1161</v>
      </c>
      <c r="M125" s="24" t="s">
        <v>1952</v>
      </c>
      <c r="N125" s="24" t="s">
        <v>70</v>
      </c>
      <c r="O125" s="24" t="s">
        <v>288</v>
      </c>
      <c r="P125" s="24"/>
      <c r="Q125" s="24"/>
      <c r="R125" s="24"/>
      <c r="S125" s="24"/>
      <c r="T125" s="24"/>
      <c r="U125" s="24" t="s">
        <v>1161</v>
      </c>
      <c r="V125" s="24" t="s">
        <v>1161</v>
      </c>
      <c r="W125" s="24"/>
      <c r="X125" s="24"/>
      <c r="Y125" s="275">
        <v>45253.687303240738</v>
      </c>
      <c r="Z125" s="275">
        <v>45267.935960648145</v>
      </c>
      <c r="AA125" s="24"/>
      <c r="AB125" s="24" t="s">
        <v>201</v>
      </c>
      <c r="AC125" s="24">
        <v>28887</v>
      </c>
      <c r="AD125" s="24">
        <v>30010</v>
      </c>
      <c r="AE125" s="24" t="s">
        <v>1951</v>
      </c>
      <c r="AF125" s="24" t="s">
        <v>1953</v>
      </c>
      <c r="AG125" s="24" t="s">
        <v>14</v>
      </c>
    </row>
    <row r="126" spans="1:33" ht="39.6" x14ac:dyDescent="0.3">
      <c r="A126" s="274"/>
      <c r="B126" s="24" t="s">
        <v>1951</v>
      </c>
      <c r="C126" s="24" t="s">
        <v>48</v>
      </c>
      <c r="D126" s="24" t="s">
        <v>280</v>
      </c>
      <c r="E126" s="24" t="s">
        <v>2302</v>
      </c>
      <c r="F126" s="24" t="s">
        <v>289</v>
      </c>
      <c r="G126" s="24" t="s">
        <v>89</v>
      </c>
      <c r="H126" s="24" t="s">
        <v>202</v>
      </c>
      <c r="I126" s="24" t="s">
        <v>1161</v>
      </c>
      <c r="J126" s="24" t="s">
        <v>1161</v>
      </c>
      <c r="K126" s="24" t="s">
        <v>1161</v>
      </c>
      <c r="L126" s="24" t="s">
        <v>1161</v>
      </c>
      <c r="M126" s="24" t="s">
        <v>1952</v>
      </c>
      <c r="N126" s="24" t="s">
        <v>70</v>
      </c>
      <c r="O126" s="24" t="s">
        <v>291</v>
      </c>
      <c r="P126" s="24"/>
      <c r="Q126" s="24"/>
      <c r="R126" s="24"/>
      <c r="S126" s="24"/>
      <c r="T126" s="24"/>
      <c r="U126" s="24" t="s">
        <v>1161</v>
      </c>
      <c r="V126" s="24" t="s">
        <v>1161</v>
      </c>
      <c r="W126" s="24"/>
      <c r="X126" s="24"/>
      <c r="Y126" s="275">
        <v>45253.687303240738</v>
      </c>
      <c r="Z126" s="275">
        <v>45267.935960648145</v>
      </c>
      <c r="AA126" s="24"/>
      <c r="AB126" s="24" t="s">
        <v>201</v>
      </c>
      <c r="AC126" s="24">
        <v>28887</v>
      </c>
      <c r="AD126" s="24">
        <v>32480</v>
      </c>
      <c r="AE126" s="24" t="s">
        <v>1951</v>
      </c>
      <c r="AF126" s="24" t="s">
        <v>1953</v>
      </c>
      <c r="AG126" s="24" t="s">
        <v>14</v>
      </c>
    </row>
    <row r="127" spans="1:33" ht="52.8" x14ac:dyDescent="0.3">
      <c r="A127" s="274"/>
      <c r="B127" s="24" t="s">
        <v>1951</v>
      </c>
      <c r="C127" s="24" t="s">
        <v>48</v>
      </c>
      <c r="D127" s="24" t="s">
        <v>287</v>
      </c>
      <c r="E127" s="24" t="s">
        <v>2303</v>
      </c>
      <c r="F127" s="24" t="s">
        <v>2304</v>
      </c>
      <c r="G127" s="24" t="s">
        <v>89</v>
      </c>
      <c r="H127" s="24" t="s">
        <v>202</v>
      </c>
      <c r="I127" s="24" t="s">
        <v>1161</v>
      </c>
      <c r="J127" s="24" t="s">
        <v>1161</v>
      </c>
      <c r="K127" s="24" t="s">
        <v>1161</v>
      </c>
      <c r="L127" s="24" t="s">
        <v>1161</v>
      </c>
      <c r="M127" s="24" t="s">
        <v>1952</v>
      </c>
      <c r="N127" s="24" t="s">
        <v>70</v>
      </c>
      <c r="O127" s="24" t="s">
        <v>455</v>
      </c>
      <c r="P127" s="24"/>
      <c r="Q127" s="24"/>
      <c r="R127" s="24"/>
      <c r="S127" s="24"/>
      <c r="T127" s="24"/>
      <c r="U127" s="24" t="s">
        <v>1161</v>
      </c>
      <c r="V127" s="24" t="s">
        <v>1161</v>
      </c>
      <c r="W127" s="24"/>
      <c r="X127" s="24"/>
      <c r="Y127" s="275">
        <v>45253.687303240738</v>
      </c>
      <c r="Z127" s="275">
        <v>45267.935960648145</v>
      </c>
      <c r="AA127" s="24"/>
      <c r="AB127" s="24" t="s">
        <v>201</v>
      </c>
      <c r="AC127" s="24">
        <v>28887</v>
      </c>
      <c r="AD127" s="24">
        <v>28260</v>
      </c>
      <c r="AE127" s="24" t="s">
        <v>1951</v>
      </c>
      <c r="AF127" s="24" t="s">
        <v>1953</v>
      </c>
      <c r="AG127" s="24" t="s">
        <v>14</v>
      </c>
    </row>
    <row r="128" spans="1:33" ht="26.4" x14ac:dyDescent="0.3">
      <c r="A128" s="274"/>
      <c r="B128" s="24" t="s">
        <v>1951</v>
      </c>
      <c r="C128" s="24" t="s">
        <v>48</v>
      </c>
      <c r="D128" s="24" t="s">
        <v>292</v>
      </c>
      <c r="E128" s="24" t="s">
        <v>2305</v>
      </c>
      <c r="F128" s="24" t="s">
        <v>2306</v>
      </c>
      <c r="G128" s="24" t="s">
        <v>89</v>
      </c>
      <c r="H128" s="24" t="s">
        <v>202</v>
      </c>
      <c r="I128" s="24" t="s">
        <v>1161</v>
      </c>
      <c r="J128" s="24" t="s">
        <v>1161</v>
      </c>
      <c r="K128" s="24" t="s">
        <v>1161</v>
      </c>
      <c r="L128" s="24" t="s">
        <v>1161</v>
      </c>
      <c r="M128" s="24" t="s">
        <v>1952</v>
      </c>
      <c r="N128" s="24" t="s">
        <v>70</v>
      </c>
      <c r="O128" s="24" t="s">
        <v>2307</v>
      </c>
      <c r="P128" s="24"/>
      <c r="Q128" s="24"/>
      <c r="R128" s="24"/>
      <c r="S128" s="24"/>
      <c r="T128" s="24"/>
      <c r="U128" s="24" t="s">
        <v>1161</v>
      </c>
      <c r="V128" s="24" t="s">
        <v>1161</v>
      </c>
      <c r="W128" s="24"/>
      <c r="X128" s="24"/>
      <c r="Y128" s="275">
        <v>45253.687303240738</v>
      </c>
      <c r="Z128" s="275">
        <v>45267.935960648145</v>
      </c>
      <c r="AA128" s="24"/>
      <c r="AB128" s="24" t="s">
        <v>201</v>
      </c>
      <c r="AC128" s="24">
        <v>28887</v>
      </c>
      <c r="AD128" s="24">
        <v>35660</v>
      </c>
      <c r="AE128" s="24" t="s">
        <v>1951</v>
      </c>
      <c r="AF128" s="24" t="s">
        <v>1953</v>
      </c>
      <c r="AG128" s="24" t="s">
        <v>14</v>
      </c>
    </row>
    <row r="129" spans="1:33" ht="39.6" x14ac:dyDescent="0.3">
      <c r="A129" s="274"/>
      <c r="B129" s="24" t="s">
        <v>1951</v>
      </c>
      <c r="C129" s="24" t="s">
        <v>48</v>
      </c>
      <c r="D129" s="24" t="s">
        <v>282</v>
      </c>
      <c r="E129" s="24" t="s">
        <v>2308</v>
      </c>
      <c r="F129" s="24" t="s">
        <v>293</v>
      </c>
      <c r="G129" s="24" t="s">
        <v>89</v>
      </c>
      <c r="H129" s="24" t="s">
        <v>202</v>
      </c>
      <c r="I129" s="24" t="s">
        <v>1161</v>
      </c>
      <c r="J129" s="24" t="s">
        <v>1161</v>
      </c>
      <c r="K129" s="24" t="s">
        <v>1161</v>
      </c>
      <c r="L129" s="24" t="s">
        <v>1161</v>
      </c>
      <c r="M129" s="24" t="s">
        <v>1952</v>
      </c>
      <c r="N129" s="24" t="s">
        <v>70</v>
      </c>
      <c r="O129" s="24" t="s">
        <v>294</v>
      </c>
      <c r="P129" s="24"/>
      <c r="Q129" s="24"/>
      <c r="R129" s="24"/>
      <c r="S129" s="24"/>
      <c r="T129" s="24"/>
      <c r="U129" s="24" t="s">
        <v>1161</v>
      </c>
      <c r="V129" s="24" t="s">
        <v>1161</v>
      </c>
      <c r="W129" s="24"/>
      <c r="X129" s="24"/>
      <c r="Y129" s="275">
        <v>45253.687303240738</v>
      </c>
      <c r="Z129" s="275">
        <v>45267.935960648145</v>
      </c>
      <c r="AA129" s="24"/>
      <c r="AB129" s="24" t="s">
        <v>201</v>
      </c>
      <c r="AC129" s="24">
        <v>28887</v>
      </c>
      <c r="AD129" s="24">
        <v>37630</v>
      </c>
      <c r="AE129" s="24" t="s">
        <v>1951</v>
      </c>
      <c r="AF129" s="24" t="s">
        <v>1953</v>
      </c>
      <c r="AG129" s="24" t="s">
        <v>14</v>
      </c>
    </row>
    <row r="130" spans="1:33" ht="39.6" x14ac:dyDescent="0.3">
      <c r="A130" s="274"/>
      <c r="B130" s="24" t="s">
        <v>1951</v>
      </c>
      <c r="C130" s="24" t="s">
        <v>48</v>
      </c>
      <c r="D130" s="24" t="s">
        <v>152</v>
      </c>
      <c r="E130" s="24" t="s">
        <v>2309</v>
      </c>
      <c r="F130" s="24" t="s">
        <v>295</v>
      </c>
      <c r="G130" s="24" t="s">
        <v>89</v>
      </c>
      <c r="H130" s="24" t="s">
        <v>202</v>
      </c>
      <c r="I130" s="24" t="s">
        <v>1161</v>
      </c>
      <c r="J130" s="24" t="s">
        <v>1161</v>
      </c>
      <c r="K130" s="24" t="s">
        <v>1161</v>
      </c>
      <c r="L130" s="24" t="s">
        <v>1161</v>
      </c>
      <c r="M130" s="24" t="s">
        <v>1952</v>
      </c>
      <c r="N130" s="24" t="s">
        <v>70</v>
      </c>
      <c r="O130" s="24" t="s">
        <v>296</v>
      </c>
      <c r="P130" s="24"/>
      <c r="Q130" s="24"/>
      <c r="R130" s="24"/>
      <c r="S130" s="24"/>
      <c r="T130" s="24"/>
      <c r="U130" s="24" t="s">
        <v>1161</v>
      </c>
      <c r="V130" s="24" t="s">
        <v>1161</v>
      </c>
      <c r="W130" s="24"/>
      <c r="X130" s="24"/>
      <c r="Y130" s="275">
        <v>45253.687314814815</v>
      </c>
      <c r="Z130" s="275">
        <v>45267.935960648145</v>
      </c>
      <c r="AA130" s="24"/>
      <c r="AB130" s="24" t="s">
        <v>201</v>
      </c>
      <c r="AC130" s="24">
        <v>28887</v>
      </c>
      <c r="AD130" s="24">
        <v>392300</v>
      </c>
      <c r="AE130" s="24" t="s">
        <v>1951</v>
      </c>
      <c r="AF130" s="24" t="s">
        <v>1953</v>
      </c>
      <c r="AG130" s="24" t="s">
        <v>14</v>
      </c>
    </row>
    <row r="131" spans="1:33" ht="66" x14ac:dyDescent="0.3">
      <c r="A131" s="274"/>
      <c r="B131" s="24" t="s">
        <v>1951</v>
      </c>
      <c r="C131" s="24" t="s">
        <v>48</v>
      </c>
      <c r="D131" s="24" t="s">
        <v>298</v>
      </c>
      <c r="E131" s="24" t="s">
        <v>2310</v>
      </c>
      <c r="F131" s="24" t="s">
        <v>297</v>
      </c>
      <c r="G131" s="24" t="s">
        <v>89</v>
      </c>
      <c r="H131" s="24" t="s">
        <v>202</v>
      </c>
      <c r="I131" s="24" t="s">
        <v>1161</v>
      </c>
      <c r="J131" s="24" t="s">
        <v>1161</v>
      </c>
      <c r="K131" s="24" t="s">
        <v>1161</v>
      </c>
      <c r="L131" s="24" t="s">
        <v>1161</v>
      </c>
      <c r="M131" s="24" t="s">
        <v>1952</v>
      </c>
      <c r="N131" s="24" t="s">
        <v>64</v>
      </c>
      <c r="O131" s="24" t="s">
        <v>299</v>
      </c>
      <c r="P131" s="24"/>
      <c r="Q131" s="24"/>
      <c r="R131" s="24"/>
      <c r="S131" s="24"/>
      <c r="T131" s="24"/>
      <c r="U131" s="24" t="s">
        <v>1161</v>
      </c>
      <c r="V131" s="24" t="s">
        <v>1161</v>
      </c>
      <c r="W131" s="24"/>
      <c r="X131" s="24"/>
      <c r="Y131" s="275">
        <v>45253.687314814815</v>
      </c>
      <c r="Z131" s="275">
        <v>45267.935960648145</v>
      </c>
      <c r="AA131" s="24"/>
      <c r="AB131" s="24" t="s">
        <v>201</v>
      </c>
      <c r="AC131" s="24">
        <v>28887</v>
      </c>
      <c r="AD131" s="24">
        <v>34150</v>
      </c>
      <c r="AE131" s="24" t="s">
        <v>1951</v>
      </c>
      <c r="AF131" s="24" t="s">
        <v>1953</v>
      </c>
      <c r="AG131" s="24" t="s">
        <v>14</v>
      </c>
    </row>
    <row r="132" spans="1:33" ht="39.6" x14ac:dyDescent="0.3">
      <c r="A132" s="274"/>
      <c r="B132" s="24" t="s">
        <v>1951</v>
      </c>
      <c r="C132" s="24" t="s">
        <v>48</v>
      </c>
      <c r="D132" s="24" t="s">
        <v>108</v>
      </c>
      <c r="E132" s="24" t="s">
        <v>2311</v>
      </c>
      <c r="F132" s="24" t="s">
        <v>300</v>
      </c>
      <c r="G132" s="24" t="s">
        <v>89</v>
      </c>
      <c r="H132" s="24" t="s">
        <v>202</v>
      </c>
      <c r="I132" s="24" t="s">
        <v>1161</v>
      </c>
      <c r="J132" s="24" t="s">
        <v>1161</v>
      </c>
      <c r="K132" s="24" t="s">
        <v>1161</v>
      </c>
      <c r="L132" s="24" t="s">
        <v>1161</v>
      </c>
      <c r="M132" s="24" t="s">
        <v>1952</v>
      </c>
      <c r="N132" s="24" t="s">
        <v>64</v>
      </c>
      <c r="O132" s="24" t="s">
        <v>109</v>
      </c>
      <c r="P132" s="24"/>
      <c r="Q132" s="24"/>
      <c r="R132" s="24"/>
      <c r="S132" s="24"/>
      <c r="T132" s="24"/>
      <c r="U132" s="24" t="s">
        <v>1161</v>
      </c>
      <c r="V132" s="24" t="s">
        <v>1161</v>
      </c>
      <c r="W132" s="24"/>
      <c r="X132" s="24"/>
      <c r="Y132" s="275">
        <v>45253.687314814815</v>
      </c>
      <c r="Z132" s="275">
        <v>45267.935960648145</v>
      </c>
      <c r="AA132" s="24"/>
      <c r="AB132" s="24" t="s">
        <v>201</v>
      </c>
      <c r="AC132" s="24">
        <v>28887</v>
      </c>
      <c r="AD132" s="24">
        <v>27720</v>
      </c>
      <c r="AE132" s="24" t="s">
        <v>1951</v>
      </c>
      <c r="AF132" s="24" t="s">
        <v>1953</v>
      </c>
      <c r="AG132" s="24" t="s">
        <v>14</v>
      </c>
    </row>
    <row r="133" spans="1:33" ht="52.8" x14ac:dyDescent="0.3">
      <c r="A133" s="274"/>
      <c r="B133" s="24" t="s">
        <v>1951</v>
      </c>
      <c r="C133" s="24" t="s">
        <v>48</v>
      </c>
      <c r="D133" s="24" t="s">
        <v>305</v>
      </c>
      <c r="E133" s="24" t="s">
        <v>2312</v>
      </c>
      <c r="F133" s="24" t="s">
        <v>304</v>
      </c>
      <c r="G133" s="24" t="s">
        <v>89</v>
      </c>
      <c r="H133" s="24" t="s">
        <v>202</v>
      </c>
      <c r="I133" s="24" t="s">
        <v>1161</v>
      </c>
      <c r="J133" s="24" t="s">
        <v>1161</v>
      </c>
      <c r="K133" s="24" t="s">
        <v>1161</v>
      </c>
      <c r="L133" s="24" t="s">
        <v>1161</v>
      </c>
      <c r="M133" s="24" t="s">
        <v>1952</v>
      </c>
      <c r="N133" s="24" t="s">
        <v>64</v>
      </c>
      <c r="O133" s="24" t="s">
        <v>306</v>
      </c>
      <c r="P133" s="24"/>
      <c r="Q133" s="24"/>
      <c r="R133" s="24"/>
      <c r="S133" s="24"/>
      <c r="T133" s="24"/>
      <c r="U133" s="24" t="s">
        <v>1161</v>
      </c>
      <c r="V133" s="24" t="s">
        <v>1161</v>
      </c>
      <c r="W133" s="24"/>
      <c r="X133" s="24"/>
      <c r="Y133" s="275">
        <v>45253.687314814815</v>
      </c>
      <c r="Z133" s="275">
        <v>45267.935960648145</v>
      </c>
      <c r="AA133" s="24"/>
      <c r="AB133" s="24" t="s">
        <v>201</v>
      </c>
      <c r="AC133" s="24">
        <v>28887</v>
      </c>
      <c r="AD133" s="24">
        <v>35650</v>
      </c>
      <c r="AE133" s="24" t="s">
        <v>1951</v>
      </c>
      <c r="AF133" s="24" t="s">
        <v>1953</v>
      </c>
      <c r="AG133" s="24" t="s">
        <v>14</v>
      </c>
    </row>
    <row r="134" spans="1:33" ht="52.8" x14ac:dyDescent="0.3">
      <c r="A134" s="274"/>
      <c r="B134" s="24" t="s">
        <v>1951</v>
      </c>
      <c r="C134" s="24" t="s">
        <v>48</v>
      </c>
      <c r="D134" s="24" t="s">
        <v>176</v>
      </c>
      <c r="E134" s="24" t="s">
        <v>2313</v>
      </c>
      <c r="F134" s="24" t="s">
        <v>307</v>
      </c>
      <c r="G134" s="24" t="s">
        <v>89</v>
      </c>
      <c r="H134" s="24" t="s">
        <v>202</v>
      </c>
      <c r="I134" s="24" t="s">
        <v>1161</v>
      </c>
      <c r="J134" s="24" t="s">
        <v>1161</v>
      </c>
      <c r="K134" s="24" t="s">
        <v>1161</v>
      </c>
      <c r="L134" s="24" t="s">
        <v>1161</v>
      </c>
      <c r="M134" s="24" t="s">
        <v>1952</v>
      </c>
      <c r="N134" s="24" t="s">
        <v>64</v>
      </c>
      <c r="O134" s="24" t="s">
        <v>177</v>
      </c>
      <c r="P134" s="24"/>
      <c r="Q134" s="24"/>
      <c r="R134" s="24"/>
      <c r="S134" s="24"/>
      <c r="T134" s="24"/>
      <c r="U134" s="24" t="s">
        <v>1161</v>
      </c>
      <c r="V134" s="24" t="s">
        <v>1161</v>
      </c>
      <c r="W134" s="24"/>
      <c r="X134" s="24"/>
      <c r="Y134" s="275">
        <v>45253.687314814815</v>
      </c>
      <c r="Z134" s="275">
        <v>45267.935960648145</v>
      </c>
      <c r="AA134" s="24"/>
      <c r="AB134" s="24" t="s">
        <v>201</v>
      </c>
      <c r="AC134" s="24">
        <v>28887</v>
      </c>
      <c r="AD134" s="24">
        <v>28560</v>
      </c>
      <c r="AE134" s="24" t="s">
        <v>1951</v>
      </c>
      <c r="AF134" s="24" t="s">
        <v>1953</v>
      </c>
      <c r="AG134" s="24" t="s">
        <v>14</v>
      </c>
    </row>
    <row r="135" spans="1:33" ht="198" x14ac:dyDescent="0.3">
      <c r="A135" s="274"/>
      <c r="B135" s="24" t="s">
        <v>1951</v>
      </c>
      <c r="C135" s="24" t="s">
        <v>48</v>
      </c>
      <c r="D135" s="24" t="s">
        <v>309</v>
      </c>
      <c r="E135" s="24" t="s">
        <v>2314</v>
      </c>
      <c r="F135" s="24" t="s">
        <v>308</v>
      </c>
      <c r="G135" s="24" t="s">
        <v>89</v>
      </c>
      <c r="H135" s="24" t="s">
        <v>202</v>
      </c>
      <c r="I135" s="24" t="s">
        <v>1161</v>
      </c>
      <c r="J135" s="24" t="s">
        <v>1161</v>
      </c>
      <c r="K135" s="24" t="s">
        <v>1161</v>
      </c>
      <c r="L135" s="24" t="s">
        <v>1161</v>
      </c>
      <c r="M135" s="24" t="s">
        <v>1952</v>
      </c>
      <c r="N135" s="24" t="s">
        <v>70</v>
      </c>
      <c r="O135" s="24" t="s">
        <v>2315</v>
      </c>
      <c r="P135" s="24"/>
      <c r="Q135" s="24"/>
      <c r="R135" s="24"/>
      <c r="S135" s="24"/>
      <c r="T135" s="24"/>
      <c r="U135" s="24" t="s">
        <v>1161</v>
      </c>
      <c r="V135" s="24" t="s">
        <v>1161</v>
      </c>
      <c r="W135" s="24"/>
      <c r="X135" s="24"/>
      <c r="Y135" s="275">
        <v>45253.687314814815</v>
      </c>
      <c r="Z135" s="275">
        <v>45267.935960648145</v>
      </c>
      <c r="AA135" s="24"/>
      <c r="AB135" s="24" t="s">
        <v>201</v>
      </c>
      <c r="AC135" s="24">
        <v>28887</v>
      </c>
      <c r="AD135" s="24">
        <v>28340</v>
      </c>
      <c r="AE135" s="24" t="s">
        <v>1951</v>
      </c>
      <c r="AF135" s="24" t="s">
        <v>1953</v>
      </c>
      <c r="AG135" s="24" t="s">
        <v>14</v>
      </c>
    </row>
    <row r="136" spans="1:33" ht="66" x14ac:dyDescent="0.3">
      <c r="A136" s="274"/>
      <c r="B136" s="24" t="s">
        <v>1951</v>
      </c>
      <c r="C136" s="24" t="s">
        <v>48</v>
      </c>
      <c r="D136" s="24" t="s">
        <v>309</v>
      </c>
      <c r="E136" s="24" t="s">
        <v>2316</v>
      </c>
      <c r="F136" s="24" t="s">
        <v>310</v>
      </c>
      <c r="G136" s="24" t="s">
        <v>89</v>
      </c>
      <c r="H136" s="24" t="s">
        <v>202</v>
      </c>
      <c r="I136" s="24" t="s">
        <v>1161</v>
      </c>
      <c r="J136" s="24" t="s">
        <v>1161</v>
      </c>
      <c r="K136" s="24" t="s">
        <v>1161</v>
      </c>
      <c r="L136" s="24" t="s">
        <v>1161</v>
      </c>
      <c r="M136" s="24" t="s">
        <v>1952</v>
      </c>
      <c r="N136" s="24" t="s">
        <v>70</v>
      </c>
      <c r="O136" s="24" t="s">
        <v>312</v>
      </c>
      <c r="P136" s="24"/>
      <c r="Q136" s="24"/>
      <c r="R136" s="24"/>
      <c r="S136" s="24"/>
      <c r="T136" s="24"/>
      <c r="U136" s="24" t="s">
        <v>1161</v>
      </c>
      <c r="V136" s="24" t="s">
        <v>1161</v>
      </c>
      <c r="W136" s="24"/>
      <c r="X136" s="24"/>
      <c r="Y136" s="275">
        <v>45253.687314814815</v>
      </c>
      <c r="Z136" s="275">
        <v>45267.935960648145</v>
      </c>
      <c r="AA136" s="24"/>
      <c r="AB136" s="24" t="s">
        <v>201</v>
      </c>
      <c r="AC136" s="24">
        <v>28887</v>
      </c>
      <c r="AD136" s="24">
        <v>28350</v>
      </c>
      <c r="AE136" s="24" t="s">
        <v>1951</v>
      </c>
      <c r="AF136" s="24" t="s">
        <v>1953</v>
      </c>
      <c r="AG136" s="24" t="s">
        <v>14</v>
      </c>
    </row>
    <row r="137" spans="1:33" ht="66" x14ac:dyDescent="0.3">
      <c r="A137" s="274"/>
      <c r="B137" s="24" t="s">
        <v>1951</v>
      </c>
      <c r="C137" s="24" t="s">
        <v>48</v>
      </c>
      <c r="D137" s="24" t="s">
        <v>309</v>
      </c>
      <c r="E137" s="24" t="s">
        <v>2317</v>
      </c>
      <c r="F137" s="24" t="s">
        <v>313</v>
      </c>
      <c r="G137" s="24" t="s">
        <v>89</v>
      </c>
      <c r="H137" s="24" t="s">
        <v>202</v>
      </c>
      <c r="I137" s="24" t="s">
        <v>1161</v>
      </c>
      <c r="J137" s="24" t="s">
        <v>1161</v>
      </c>
      <c r="K137" s="24" t="s">
        <v>1161</v>
      </c>
      <c r="L137" s="24" t="s">
        <v>1161</v>
      </c>
      <c r="M137" s="24" t="s">
        <v>1952</v>
      </c>
      <c r="N137" s="24" t="s">
        <v>70</v>
      </c>
      <c r="O137" s="24" t="s">
        <v>312</v>
      </c>
      <c r="P137" s="24"/>
      <c r="Q137" s="24"/>
      <c r="R137" s="24"/>
      <c r="S137" s="24"/>
      <c r="T137" s="24"/>
      <c r="U137" s="24" t="s">
        <v>1161</v>
      </c>
      <c r="V137" s="24" t="s">
        <v>1161</v>
      </c>
      <c r="W137" s="24"/>
      <c r="X137" s="24"/>
      <c r="Y137" s="275">
        <v>45253.687314814815</v>
      </c>
      <c r="Z137" s="275">
        <v>45267.935960648145</v>
      </c>
      <c r="AA137" s="24"/>
      <c r="AB137" s="24" t="s">
        <v>201</v>
      </c>
      <c r="AC137" s="24">
        <v>28887</v>
      </c>
      <c r="AD137" s="24">
        <v>28360</v>
      </c>
      <c r="AE137" s="24" t="s">
        <v>1951</v>
      </c>
      <c r="AF137" s="24" t="s">
        <v>1953</v>
      </c>
      <c r="AG137" s="24" t="s">
        <v>14</v>
      </c>
    </row>
    <row r="138" spans="1:33" ht="66" x14ac:dyDescent="0.3">
      <c r="A138" s="274"/>
      <c r="B138" s="24" t="s">
        <v>1951</v>
      </c>
      <c r="C138" s="24" t="s">
        <v>48</v>
      </c>
      <c r="D138" s="24">
        <v>14</v>
      </c>
      <c r="E138" s="24" t="s">
        <v>2318</v>
      </c>
      <c r="F138" s="24" t="s">
        <v>314</v>
      </c>
      <c r="G138" s="24" t="s">
        <v>89</v>
      </c>
      <c r="H138" s="24" t="s">
        <v>202</v>
      </c>
      <c r="I138" s="24" t="s">
        <v>1161</v>
      </c>
      <c r="J138" s="24" t="s">
        <v>1161</v>
      </c>
      <c r="K138" s="24" t="s">
        <v>1161</v>
      </c>
      <c r="L138" s="24" t="s">
        <v>1161</v>
      </c>
      <c r="M138" s="24" t="s">
        <v>1952</v>
      </c>
      <c r="N138" s="24" t="s">
        <v>1053</v>
      </c>
      <c r="O138" s="24" t="s">
        <v>5072</v>
      </c>
      <c r="P138" s="24"/>
      <c r="Q138" s="24"/>
      <c r="R138" s="24"/>
      <c r="S138" s="24"/>
      <c r="T138" s="24"/>
      <c r="U138" s="24" t="s">
        <v>1161</v>
      </c>
      <c r="V138" s="24" t="s">
        <v>1161</v>
      </c>
      <c r="W138" s="24"/>
      <c r="X138" s="24"/>
      <c r="Y138" s="275">
        <v>45253.687314814815</v>
      </c>
      <c r="Z138" s="275">
        <v>45267.935960648145</v>
      </c>
      <c r="AA138" s="24"/>
      <c r="AB138" s="24" t="s">
        <v>201</v>
      </c>
      <c r="AC138" s="24">
        <v>28887</v>
      </c>
      <c r="AD138" s="24">
        <v>5000</v>
      </c>
      <c r="AE138" s="24" t="s">
        <v>1951</v>
      </c>
      <c r="AF138" s="24" t="s">
        <v>1953</v>
      </c>
      <c r="AG138" s="24" t="s">
        <v>14</v>
      </c>
    </row>
    <row r="139" spans="1:33" ht="26.4" x14ac:dyDescent="0.3">
      <c r="A139" s="274"/>
      <c r="B139" s="24" t="s">
        <v>1951</v>
      </c>
      <c r="C139" s="24" t="s">
        <v>48</v>
      </c>
      <c r="D139" s="24">
        <v>14</v>
      </c>
      <c r="E139" s="24" t="s">
        <v>2319</v>
      </c>
      <c r="F139" s="24" t="s">
        <v>316</v>
      </c>
      <c r="G139" s="24" t="s">
        <v>89</v>
      </c>
      <c r="H139" s="24" t="s">
        <v>202</v>
      </c>
      <c r="I139" s="24" t="s">
        <v>1161</v>
      </c>
      <c r="J139" s="24" t="s">
        <v>1161</v>
      </c>
      <c r="K139" s="24" t="s">
        <v>1161</v>
      </c>
      <c r="L139" s="24" t="s">
        <v>1161</v>
      </c>
      <c r="M139" s="24" t="s">
        <v>1952</v>
      </c>
      <c r="N139" s="24" t="s">
        <v>909</v>
      </c>
      <c r="O139" s="24" t="s">
        <v>317</v>
      </c>
      <c r="P139" s="24"/>
      <c r="Q139" s="24"/>
      <c r="R139" s="24"/>
      <c r="S139" s="24"/>
      <c r="T139" s="24"/>
      <c r="U139" s="24" t="s">
        <v>1161</v>
      </c>
      <c r="V139" s="24" t="s">
        <v>1161</v>
      </c>
      <c r="W139" s="24"/>
      <c r="X139" s="24"/>
      <c r="Y139" s="275">
        <v>45253.687314814815</v>
      </c>
      <c r="Z139" s="275">
        <v>45267.935960648145</v>
      </c>
      <c r="AA139" s="24"/>
      <c r="AB139" s="24" t="s">
        <v>201</v>
      </c>
      <c r="AC139" s="24">
        <v>28887</v>
      </c>
      <c r="AD139" s="24">
        <v>5010</v>
      </c>
      <c r="AE139" s="24" t="s">
        <v>1951</v>
      </c>
      <c r="AF139" s="24" t="s">
        <v>1953</v>
      </c>
      <c r="AG139" s="24" t="s">
        <v>14</v>
      </c>
    </row>
    <row r="140" spans="1:33" ht="26.4" x14ac:dyDescent="0.3">
      <c r="A140" s="274"/>
      <c r="B140" s="24" t="s">
        <v>1951</v>
      </c>
      <c r="C140" s="24" t="s">
        <v>48</v>
      </c>
      <c r="D140" s="24">
        <v>14</v>
      </c>
      <c r="E140" s="24" t="s">
        <v>2320</v>
      </c>
      <c r="F140" s="24" t="s">
        <v>318</v>
      </c>
      <c r="G140" s="24" t="s">
        <v>89</v>
      </c>
      <c r="H140" s="24" t="s">
        <v>202</v>
      </c>
      <c r="I140" s="24" t="s">
        <v>1161</v>
      </c>
      <c r="J140" s="24" t="s">
        <v>1161</v>
      </c>
      <c r="K140" s="24" t="s">
        <v>1161</v>
      </c>
      <c r="L140" s="24" t="s">
        <v>1161</v>
      </c>
      <c r="M140" s="24" t="s">
        <v>1952</v>
      </c>
      <c r="N140" s="24" t="s">
        <v>319</v>
      </c>
      <c r="O140" s="24" t="s">
        <v>320</v>
      </c>
      <c r="P140" s="24"/>
      <c r="Q140" s="24"/>
      <c r="R140" s="24"/>
      <c r="S140" s="24"/>
      <c r="T140" s="24"/>
      <c r="U140" s="24" t="s">
        <v>1161</v>
      </c>
      <c r="V140" s="24" t="s">
        <v>1161</v>
      </c>
      <c r="W140" s="24"/>
      <c r="X140" s="24"/>
      <c r="Y140" s="275">
        <v>45253.687314814815</v>
      </c>
      <c r="Z140" s="275">
        <v>45267.935960648145</v>
      </c>
      <c r="AA140" s="24"/>
      <c r="AB140" s="24" t="s">
        <v>201</v>
      </c>
      <c r="AC140" s="24">
        <v>28887</v>
      </c>
      <c r="AD140" s="24">
        <v>5020</v>
      </c>
      <c r="AE140" s="24" t="s">
        <v>1951</v>
      </c>
      <c r="AF140" s="24" t="s">
        <v>1953</v>
      </c>
      <c r="AG140" s="24" t="s">
        <v>14</v>
      </c>
    </row>
    <row r="141" spans="1:33" ht="26.4" x14ac:dyDescent="0.3">
      <c r="A141" s="274"/>
      <c r="B141" s="24" t="s">
        <v>1951</v>
      </c>
      <c r="C141" s="24" t="s">
        <v>48</v>
      </c>
      <c r="D141" s="24">
        <v>14</v>
      </c>
      <c r="E141" s="24" t="s">
        <v>2321</v>
      </c>
      <c r="F141" s="24" t="s">
        <v>321</v>
      </c>
      <c r="G141" s="24" t="s">
        <v>89</v>
      </c>
      <c r="H141" s="24" t="s">
        <v>202</v>
      </c>
      <c r="I141" s="24" t="s">
        <v>1161</v>
      </c>
      <c r="J141" s="24" t="s">
        <v>1161</v>
      </c>
      <c r="K141" s="24" t="s">
        <v>1161</v>
      </c>
      <c r="L141" s="24" t="s">
        <v>1161</v>
      </c>
      <c r="M141" s="24" t="s">
        <v>1952</v>
      </c>
      <c r="N141" s="24" t="s">
        <v>319</v>
      </c>
      <c r="O141" s="24" t="s">
        <v>320</v>
      </c>
      <c r="P141" s="24"/>
      <c r="Q141" s="24"/>
      <c r="R141" s="24"/>
      <c r="S141" s="24"/>
      <c r="T141" s="24"/>
      <c r="U141" s="24" t="s">
        <v>1161</v>
      </c>
      <c r="V141" s="24" t="s">
        <v>1161</v>
      </c>
      <c r="W141" s="24"/>
      <c r="X141" s="24"/>
      <c r="Y141" s="275">
        <v>45253.687314814815</v>
      </c>
      <c r="Z141" s="275">
        <v>45267.935960648145</v>
      </c>
      <c r="AA141" s="24"/>
      <c r="AB141" s="24" t="s">
        <v>201</v>
      </c>
      <c r="AC141" s="24">
        <v>28887</v>
      </c>
      <c r="AD141" s="24">
        <v>5030</v>
      </c>
      <c r="AE141" s="24" t="s">
        <v>1951</v>
      </c>
      <c r="AF141" s="24" t="s">
        <v>1953</v>
      </c>
      <c r="AG141" s="24" t="s">
        <v>14</v>
      </c>
    </row>
    <row r="142" spans="1:33" ht="26.4" x14ac:dyDescent="0.3">
      <c r="A142" s="274"/>
      <c r="B142" s="24" t="s">
        <v>1951</v>
      </c>
      <c r="C142" s="24" t="s">
        <v>48</v>
      </c>
      <c r="D142" s="24">
        <v>14</v>
      </c>
      <c r="E142" s="24" t="s">
        <v>2322</v>
      </c>
      <c r="F142" s="24" t="s">
        <v>322</v>
      </c>
      <c r="G142" s="24" t="s">
        <v>89</v>
      </c>
      <c r="H142" s="24" t="s">
        <v>202</v>
      </c>
      <c r="I142" s="24" t="s">
        <v>1161</v>
      </c>
      <c r="J142" s="24" t="s">
        <v>1161</v>
      </c>
      <c r="K142" s="24" t="s">
        <v>1161</v>
      </c>
      <c r="L142" s="24" t="s">
        <v>1161</v>
      </c>
      <c r="M142" s="24" t="s">
        <v>1952</v>
      </c>
      <c r="N142" s="24" t="s">
        <v>319</v>
      </c>
      <c r="O142" s="24" t="s">
        <v>320</v>
      </c>
      <c r="P142" s="24"/>
      <c r="Q142" s="24"/>
      <c r="R142" s="24"/>
      <c r="S142" s="24"/>
      <c r="T142" s="24"/>
      <c r="U142" s="24" t="s">
        <v>1161</v>
      </c>
      <c r="V142" s="24" t="s">
        <v>1161</v>
      </c>
      <c r="W142" s="24"/>
      <c r="X142" s="24"/>
      <c r="Y142" s="275">
        <v>45253.687314814815</v>
      </c>
      <c r="Z142" s="275">
        <v>45267.935960648145</v>
      </c>
      <c r="AA142" s="24"/>
      <c r="AB142" s="24" t="s">
        <v>201</v>
      </c>
      <c r="AC142" s="24">
        <v>28887</v>
      </c>
      <c r="AD142" s="24">
        <v>5040</v>
      </c>
      <c r="AE142" s="24" t="s">
        <v>1951</v>
      </c>
      <c r="AF142" s="24" t="s">
        <v>1953</v>
      </c>
      <c r="AG142" s="24" t="s">
        <v>14</v>
      </c>
    </row>
    <row r="143" spans="1:33" ht="26.4" x14ac:dyDescent="0.3">
      <c r="A143" s="274"/>
      <c r="B143" s="24" t="s">
        <v>1951</v>
      </c>
      <c r="C143" s="24" t="s">
        <v>48</v>
      </c>
      <c r="D143" s="24">
        <v>14</v>
      </c>
      <c r="E143" s="24" t="s">
        <v>2323</v>
      </c>
      <c r="F143" s="24" t="s">
        <v>323</v>
      </c>
      <c r="G143" s="24" t="s">
        <v>89</v>
      </c>
      <c r="H143" s="24" t="s">
        <v>202</v>
      </c>
      <c r="I143" s="24" t="s">
        <v>1161</v>
      </c>
      <c r="J143" s="24" t="s">
        <v>1161</v>
      </c>
      <c r="K143" s="24" t="s">
        <v>1161</v>
      </c>
      <c r="L143" s="24" t="s">
        <v>1161</v>
      </c>
      <c r="M143" s="24" t="s">
        <v>1952</v>
      </c>
      <c r="N143" s="24" t="s">
        <v>319</v>
      </c>
      <c r="O143" s="24" t="s">
        <v>320</v>
      </c>
      <c r="P143" s="24"/>
      <c r="Q143" s="24"/>
      <c r="R143" s="24"/>
      <c r="S143" s="24"/>
      <c r="T143" s="24"/>
      <c r="U143" s="24" t="s">
        <v>1161</v>
      </c>
      <c r="V143" s="24" t="s">
        <v>1161</v>
      </c>
      <c r="W143" s="24"/>
      <c r="X143" s="24"/>
      <c r="Y143" s="275">
        <v>45253.687314814815</v>
      </c>
      <c r="Z143" s="275">
        <v>45267.935960648145</v>
      </c>
      <c r="AA143" s="24"/>
      <c r="AB143" s="24" t="s">
        <v>201</v>
      </c>
      <c r="AC143" s="24">
        <v>28887</v>
      </c>
      <c r="AD143" s="24">
        <v>5050</v>
      </c>
      <c r="AE143" s="24" t="s">
        <v>1951</v>
      </c>
      <c r="AF143" s="24" t="s">
        <v>1953</v>
      </c>
      <c r="AG143" s="24" t="s">
        <v>14</v>
      </c>
    </row>
    <row r="144" spans="1:33" ht="26.4" x14ac:dyDescent="0.3">
      <c r="A144" s="274"/>
      <c r="B144" s="24" t="s">
        <v>1951</v>
      </c>
      <c r="C144" s="24" t="s">
        <v>48</v>
      </c>
      <c r="D144" s="24">
        <v>14</v>
      </c>
      <c r="E144" s="24" t="s">
        <v>2324</v>
      </c>
      <c r="F144" s="24" t="s">
        <v>324</v>
      </c>
      <c r="G144" s="24" t="s">
        <v>89</v>
      </c>
      <c r="H144" s="24" t="s">
        <v>202</v>
      </c>
      <c r="I144" s="24" t="s">
        <v>1161</v>
      </c>
      <c r="J144" s="24" t="s">
        <v>1161</v>
      </c>
      <c r="K144" s="24" t="s">
        <v>1161</v>
      </c>
      <c r="L144" s="24" t="s">
        <v>1161</v>
      </c>
      <c r="M144" s="24" t="s">
        <v>1952</v>
      </c>
      <c r="N144" s="24" t="s">
        <v>319</v>
      </c>
      <c r="O144" s="24" t="s">
        <v>320</v>
      </c>
      <c r="P144" s="24"/>
      <c r="Q144" s="24"/>
      <c r="R144" s="24"/>
      <c r="S144" s="24"/>
      <c r="T144" s="24"/>
      <c r="U144" s="24" t="s">
        <v>1161</v>
      </c>
      <c r="V144" s="24" t="s">
        <v>1161</v>
      </c>
      <c r="W144" s="24"/>
      <c r="X144" s="24"/>
      <c r="Y144" s="275">
        <v>45253.687314814815</v>
      </c>
      <c r="Z144" s="275">
        <v>45267.935960648145</v>
      </c>
      <c r="AA144" s="24"/>
      <c r="AB144" s="24" t="s">
        <v>201</v>
      </c>
      <c r="AC144" s="24">
        <v>28887</v>
      </c>
      <c r="AD144" s="24">
        <v>5060</v>
      </c>
      <c r="AE144" s="24" t="s">
        <v>1951</v>
      </c>
      <c r="AF144" s="24" t="s">
        <v>1953</v>
      </c>
      <c r="AG144" s="24" t="s">
        <v>14</v>
      </c>
    </row>
    <row r="145" spans="1:33" ht="26.4" x14ac:dyDescent="0.3">
      <c r="A145" s="274"/>
      <c r="B145" s="24" t="s">
        <v>1951</v>
      </c>
      <c r="C145" s="24" t="s">
        <v>48</v>
      </c>
      <c r="D145" s="24">
        <v>14</v>
      </c>
      <c r="E145" s="24" t="s">
        <v>2325</v>
      </c>
      <c r="F145" s="24" t="s">
        <v>325</v>
      </c>
      <c r="G145" s="24" t="s">
        <v>89</v>
      </c>
      <c r="H145" s="24" t="s">
        <v>202</v>
      </c>
      <c r="I145" s="24" t="s">
        <v>1161</v>
      </c>
      <c r="J145" s="24" t="s">
        <v>1161</v>
      </c>
      <c r="K145" s="24" t="s">
        <v>1161</v>
      </c>
      <c r="L145" s="24" t="s">
        <v>1161</v>
      </c>
      <c r="M145" s="24" t="s">
        <v>1952</v>
      </c>
      <c r="N145" s="24" t="s">
        <v>319</v>
      </c>
      <c r="O145" s="24" t="s">
        <v>320</v>
      </c>
      <c r="P145" s="24"/>
      <c r="Q145" s="24"/>
      <c r="R145" s="24"/>
      <c r="S145" s="24"/>
      <c r="T145" s="24"/>
      <c r="U145" s="24" t="s">
        <v>1161</v>
      </c>
      <c r="V145" s="24" t="s">
        <v>1161</v>
      </c>
      <c r="W145" s="24"/>
      <c r="X145" s="24"/>
      <c r="Y145" s="275">
        <v>45253.687314814815</v>
      </c>
      <c r="Z145" s="275">
        <v>45267.935960648145</v>
      </c>
      <c r="AA145" s="24"/>
      <c r="AB145" s="24" t="s">
        <v>201</v>
      </c>
      <c r="AC145" s="24">
        <v>28887</v>
      </c>
      <c r="AD145" s="24">
        <v>5070</v>
      </c>
      <c r="AE145" s="24" t="s">
        <v>1951</v>
      </c>
      <c r="AF145" s="24" t="s">
        <v>1953</v>
      </c>
      <c r="AG145" s="24" t="s">
        <v>14</v>
      </c>
    </row>
    <row r="146" spans="1:33" ht="26.4" x14ac:dyDescent="0.3">
      <c r="A146" s="274"/>
      <c r="B146" s="24" t="s">
        <v>1951</v>
      </c>
      <c r="C146" s="24" t="s">
        <v>48</v>
      </c>
      <c r="D146" s="24">
        <v>14</v>
      </c>
      <c r="E146" s="24" t="s">
        <v>2326</v>
      </c>
      <c r="F146" s="24" t="s">
        <v>326</v>
      </c>
      <c r="G146" s="24" t="s">
        <v>89</v>
      </c>
      <c r="H146" s="24" t="s">
        <v>202</v>
      </c>
      <c r="I146" s="24" t="s">
        <v>1161</v>
      </c>
      <c r="J146" s="24" t="s">
        <v>1161</v>
      </c>
      <c r="K146" s="24" t="s">
        <v>1161</v>
      </c>
      <c r="L146" s="24" t="s">
        <v>1161</v>
      </c>
      <c r="M146" s="24" t="s">
        <v>1952</v>
      </c>
      <c r="N146" s="24" t="s">
        <v>319</v>
      </c>
      <c r="O146" s="24" t="s">
        <v>320</v>
      </c>
      <c r="P146" s="24"/>
      <c r="Q146" s="24"/>
      <c r="R146" s="24"/>
      <c r="S146" s="24"/>
      <c r="T146" s="24"/>
      <c r="U146" s="24" t="s">
        <v>1161</v>
      </c>
      <c r="V146" s="24" t="s">
        <v>1161</v>
      </c>
      <c r="W146" s="24"/>
      <c r="X146" s="24"/>
      <c r="Y146" s="275">
        <v>45253.687314814815</v>
      </c>
      <c r="Z146" s="275">
        <v>45267.935960648145</v>
      </c>
      <c r="AA146" s="24"/>
      <c r="AB146" s="24" t="s">
        <v>201</v>
      </c>
      <c r="AC146" s="24">
        <v>28887</v>
      </c>
      <c r="AD146" s="24">
        <v>5080</v>
      </c>
      <c r="AE146" s="24" t="s">
        <v>1951</v>
      </c>
      <c r="AF146" s="24" t="s">
        <v>1953</v>
      </c>
      <c r="AG146" s="24" t="s">
        <v>14</v>
      </c>
    </row>
    <row r="147" spans="1:33" ht="26.4" x14ac:dyDescent="0.3">
      <c r="A147" s="274"/>
      <c r="B147" s="24" t="s">
        <v>1953</v>
      </c>
      <c r="C147" s="24" t="s">
        <v>137</v>
      </c>
      <c r="D147" s="24">
        <v>14</v>
      </c>
      <c r="E147" s="24" t="s">
        <v>2327</v>
      </c>
      <c r="F147" s="24" t="s">
        <v>327</v>
      </c>
      <c r="G147" s="24" t="s">
        <v>89</v>
      </c>
      <c r="H147" s="24" t="s">
        <v>202</v>
      </c>
      <c r="I147" s="24" t="s">
        <v>1161</v>
      </c>
      <c r="J147" s="24" t="s">
        <v>1161</v>
      </c>
      <c r="K147" s="24" t="s">
        <v>1161</v>
      </c>
      <c r="L147" s="24" t="s">
        <v>1161</v>
      </c>
      <c r="M147" s="24" t="s">
        <v>1952</v>
      </c>
      <c r="N147" s="24" t="s">
        <v>319</v>
      </c>
      <c r="O147" s="24" t="s">
        <v>320</v>
      </c>
      <c r="P147" s="24"/>
      <c r="Q147" s="24"/>
      <c r="R147" s="24"/>
      <c r="S147" s="24"/>
      <c r="T147" s="24"/>
      <c r="U147" s="24" t="s">
        <v>1161</v>
      </c>
      <c r="V147" s="24" t="s">
        <v>1161</v>
      </c>
      <c r="W147" s="24"/>
      <c r="X147" s="24"/>
      <c r="Y147" s="275">
        <v>45253.687314814815</v>
      </c>
      <c r="Z147" s="24"/>
      <c r="AA147" s="24"/>
      <c r="AB147" s="24" t="s">
        <v>201</v>
      </c>
      <c r="AC147" s="24">
        <v>28887</v>
      </c>
      <c r="AD147" s="24">
        <v>5090</v>
      </c>
      <c r="AE147" s="24" t="s">
        <v>1951</v>
      </c>
      <c r="AF147" s="24" t="s">
        <v>1951</v>
      </c>
      <c r="AG147" s="24" t="s">
        <v>14</v>
      </c>
    </row>
    <row r="148" spans="1:33" ht="26.4" x14ac:dyDescent="0.3">
      <c r="A148" s="274"/>
      <c r="B148" s="24" t="s">
        <v>1951</v>
      </c>
      <c r="C148" s="24" t="s">
        <v>48</v>
      </c>
      <c r="D148" s="24">
        <v>14</v>
      </c>
      <c r="E148" s="24" t="s">
        <v>2328</v>
      </c>
      <c r="F148" s="24" t="s">
        <v>328</v>
      </c>
      <c r="G148" s="24" t="s">
        <v>89</v>
      </c>
      <c r="H148" s="24" t="s">
        <v>202</v>
      </c>
      <c r="I148" s="24" t="s">
        <v>1161</v>
      </c>
      <c r="J148" s="24" t="s">
        <v>1161</v>
      </c>
      <c r="K148" s="24" t="s">
        <v>1161</v>
      </c>
      <c r="L148" s="24" t="s">
        <v>1161</v>
      </c>
      <c r="M148" s="24" t="s">
        <v>1952</v>
      </c>
      <c r="N148" s="24" t="s">
        <v>173</v>
      </c>
      <c r="O148" s="24" t="s">
        <v>329</v>
      </c>
      <c r="P148" s="24"/>
      <c r="Q148" s="24"/>
      <c r="R148" s="24"/>
      <c r="S148" s="24"/>
      <c r="T148" s="24"/>
      <c r="U148" s="24" t="s">
        <v>1161</v>
      </c>
      <c r="V148" s="24" t="s">
        <v>1161</v>
      </c>
      <c r="W148" s="24"/>
      <c r="X148" s="24"/>
      <c r="Y148" s="275">
        <v>45253.687314814815</v>
      </c>
      <c r="Z148" s="275">
        <v>45267.935960648145</v>
      </c>
      <c r="AA148" s="24"/>
      <c r="AB148" s="24" t="s">
        <v>201</v>
      </c>
      <c r="AC148" s="24">
        <v>28887</v>
      </c>
      <c r="AD148" s="24">
        <v>5100</v>
      </c>
      <c r="AE148" s="24" t="s">
        <v>1951</v>
      </c>
      <c r="AF148" s="24" t="s">
        <v>1953</v>
      </c>
      <c r="AG148" s="24" t="s">
        <v>14</v>
      </c>
    </row>
    <row r="149" spans="1:33" ht="26.4" x14ac:dyDescent="0.3">
      <c r="A149" s="274"/>
      <c r="B149" s="24" t="s">
        <v>1951</v>
      </c>
      <c r="C149" s="24" t="s">
        <v>48</v>
      </c>
      <c r="D149" s="24">
        <v>14</v>
      </c>
      <c r="E149" s="24" t="s">
        <v>2329</v>
      </c>
      <c r="F149" s="24" t="s">
        <v>330</v>
      </c>
      <c r="G149" s="24" t="s">
        <v>89</v>
      </c>
      <c r="H149" s="24" t="s">
        <v>202</v>
      </c>
      <c r="I149" s="24" t="s">
        <v>1161</v>
      </c>
      <c r="J149" s="24" t="s">
        <v>1161</v>
      </c>
      <c r="K149" s="24" t="s">
        <v>1161</v>
      </c>
      <c r="L149" s="24" t="s">
        <v>1161</v>
      </c>
      <c r="M149" s="24" t="s">
        <v>1952</v>
      </c>
      <c r="N149" s="24" t="s">
        <v>173</v>
      </c>
      <c r="O149" s="24" t="s">
        <v>329</v>
      </c>
      <c r="P149" s="24"/>
      <c r="Q149" s="24"/>
      <c r="R149" s="24"/>
      <c r="S149" s="24"/>
      <c r="T149" s="24"/>
      <c r="U149" s="24" t="s">
        <v>1161</v>
      </c>
      <c r="V149" s="24" t="s">
        <v>1161</v>
      </c>
      <c r="W149" s="24"/>
      <c r="X149" s="24"/>
      <c r="Y149" s="275">
        <v>45253.687314814815</v>
      </c>
      <c r="Z149" s="275">
        <v>45267.935960648145</v>
      </c>
      <c r="AA149" s="24"/>
      <c r="AB149" s="24" t="s">
        <v>201</v>
      </c>
      <c r="AC149" s="24">
        <v>28887</v>
      </c>
      <c r="AD149" s="24">
        <v>5110</v>
      </c>
      <c r="AE149" s="24" t="s">
        <v>1951</v>
      </c>
      <c r="AF149" s="24" t="s">
        <v>1953</v>
      </c>
      <c r="AG149" s="24" t="s">
        <v>14</v>
      </c>
    </row>
    <row r="150" spans="1:33" ht="26.4" x14ac:dyDescent="0.3">
      <c r="A150" s="274"/>
      <c r="B150" s="24" t="s">
        <v>1951</v>
      </c>
      <c r="C150" s="24" t="s">
        <v>48</v>
      </c>
      <c r="D150" s="24">
        <v>14</v>
      </c>
      <c r="E150" s="24" t="s">
        <v>2330</v>
      </c>
      <c r="F150" s="24" t="s">
        <v>331</v>
      </c>
      <c r="G150" s="24" t="s">
        <v>89</v>
      </c>
      <c r="H150" s="24" t="s">
        <v>202</v>
      </c>
      <c r="I150" s="24" t="s">
        <v>1161</v>
      </c>
      <c r="J150" s="24" t="s">
        <v>1161</v>
      </c>
      <c r="K150" s="24" t="s">
        <v>1161</v>
      </c>
      <c r="L150" s="24" t="s">
        <v>1161</v>
      </c>
      <c r="M150" s="24" t="s">
        <v>1952</v>
      </c>
      <c r="N150" s="24" t="s">
        <v>70</v>
      </c>
      <c r="O150" s="24" t="s">
        <v>332</v>
      </c>
      <c r="P150" s="24"/>
      <c r="Q150" s="24"/>
      <c r="R150" s="24"/>
      <c r="S150" s="24"/>
      <c r="T150" s="24"/>
      <c r="U150" s="24" t="s">
        <v>1161</v>
      </c>
      <c r="V150" s="24" t="s">
        <v>1161</v>
      </c>
      <c r="W150" s="24"/>
      <c r="X150" s="24"/>
      <c r="Y150" s="275">
        <v>45253.687314814815</v>
      </c>
      <c r="Z150" s="275">
        <v>45267.935960648145</v>
      </c>
      <c r="AA150" s="24"/>
      <c r="AB150" s="24" t="s">
        <v>201</v>
      </c>
      <c r="AC150" s="24">
        <v>28887</v>
      </c>
      <c r="AD150" s="24">
        <v>5120</v>
      </c>
      <c r="AE150" s="24" t="s">
        <v>1951</v>
      </c>
      <c r="AF150" s="24" t="s">
        <v>1953</v>
      </c>
      <c r="AG150" s="24" t="s">
        <v>14</v>
      </c>
    </row>
    <row r="151" spans="1:33" ht="26.4" x14ac:dyDescent="0.3">
      <c r="A151" s="274"/>
      <c r="B151" s="24" t="s">
        <v>1951</v>
      </c>
      <c r="C151" s="24" t="s">
        <v>48</v>
      </c>
      <c r="D151" s="24">
        <v>14</v>
      </c>
      <c r="E151" s="24" t="s">
        <v>2331</v>
      </c>
      <c r="F151" s="24" t="s">
        <v>333</v>
      </c>
      <c r="G151" s="24" t="s">
        <v>89</v>
      </c>
      <c r="H151" s="24" t="s">
        <v>202</v>
      </c>
      <c r="I151" s="24" t="s">
        <v>1161</v>
      </c>
      <c r="J151" s="24" t="s">
        <v>1161</v>
      </c>
      <c r="K151" s="24" t="s">
        <v>1161</v>
      </c>
      <c r="L151" s="24" t="s">
        <v>1161</v>
      </c>
      <c r="M151" s="24" t="s">
        <v>1952</v>
      </c>
      <c r="N151" s="24" t="s">
        <v>70</v>
      </c>
      <c r="O151" s="24" t="s">
        <v>332</v>
      </c>
      <c r="P151" s="24"/>
      <c r="Q151" s="24"/>
      <c r="R151" s="24"/>
      <c r="S151" s="24"/>
      <c r="T151" s="24"/>
      <c r="U151" s="24" t="s">
        <v>1161</v>
      </c>
      <c r="V151" s="24" t="s">
        <v>1161</v>
      </c>
      <c r="W151" s="24"/>
      <c r="X151" s="24"/>
      <c r="Y151" s="275">
        <v>45253.687314814815</v>
      </c>
      <c r="Z151" s="275">
        <v>45267.935960648145</v>
      </c>
      <c r="AA151" s="24"/>
      <c r="AB151" s="24" t="s">
        <v>201</v>
      </c>
      <c r="AC151" s="24">
        <v>28887</v>
      </c>
      <c r="AD151" s="24">
        <v>5130</v>
      </c>
      <c r="AE151" s="24" t="s">
        <v>1951</v>
      </c>
      <c r="AF151" s="24" t="s">
        <v>1953</v>
      </c>
      <c r="AG151" s="24" t="s">
        <v>14</v>
      </c>
    </row>
    <row r="152" spans="1:33" ht="39.6" x14ac:dyDescent="0.3">
      <c r="A152" s="274"/>
      <c r="B152" s="24" t="s">
        <v>1951</v>
      </c>
      <c r="C152" s="24" t="s">
        <v>48</v>
      </c>
      <c r="D152" s="24" t="s">
        <v>302</v>
      </c>
      <c r="E152" s="24" t="s">
        <v>2332</v>
      </c>
      <c r="F152" s="24" t="s">
        <v>301</v>
      </c>
      <c r="G152" s="24" t="s">
        <v>89</v>
      </c>
      <c r="H152" s="24" t="s">
        <v>202</v>
      </c>
      <c r="I152" s="24" t="s">
        <v>1161</v>
      </c>
      <c r="J152" s="24" t="s">
        <v>1161</v>
      </c>
      <c r="K152" s="24" t="s">
        <v>1161</v>
      </c>
      <c r="L152" s="24" t="s">
        <v>1161</v>
      </c>
      <c r="M152" s="24" t="s">
        <v>1952</v>
      </c>
      <c r="N152" s="24" t="s">
        <v>64</v>
      </c>
      <c r="O152" s="24" t="s">
        <v>303</v>
      </c>
      <c r="P152" s="24"/>
      <c r="Q152" s="24"/>
      <c r="R152" s="24"/>
      <c r="S152" s="24"/>
      <c r="T152" s="24"/>
      <c r="U152" s="24" t="s">
        <v>1161</v>
      </c>
      <c r="V152" s="24" t="s">
        <v>1161</v>
      </c>
      <c r="W152" s="24"/>
      <c r="X152" s="24"/>
      <c r="Y152" s="275">
        <v>45253.693136574075</v>
      </c>
      <c r="Z152" s="275">
        <v>45267.935960648145</v>
      </c>
      <c r="AA152" s="24"/>
      <c r="AB152" s="24" t="s">
        <v>201</v>
      </c>
      <c r="AC152" s="24">
        <v>28887</v>
      </c>
      <c r="AD152" s="24">
        <v>34160</v>
      </c>
      <c r="AE152" s="24" t="s">
        <v>1951</v>
      </c>
      <c r="AF152" s="24" t="s">
        <v>1953</v>
      </c>
      <c r="AG152" s="24" t="s">
        <v>14</v>
      </c>
    </row>
    <row r="153" spans="1:33" ht="118.8" x14ac:dyDescent="0.3">
      <c r="A153" s="274" t="s">
        <v>960</v>
      </c>
      <c r="B153" s="24" t="s">
        <v>1951</v>
      </c>
      <c r="C153" s="24" t="s">
        <v>311</v>
      </c>
      <c r="D153" s="24" t="s">
        <v>224</v>
      </c>
      <c r="E153" s="24" t="s">
        <v>2333</v>
      </c>
      <c r="F153" s="24" t="s">
        <v>2334</v>
      </c>
      <c r="G153" s="24" t="s">
        <v>89</v>
      </c>
      <c r="H153" s="24" t="s">
        <v>202</v>
      </c>
      <c r="I153" s="24" t="s">
        <v>1161</v>
      </c>
      <c r="J153" s="24" t="s">
        <v>1161</v>
      </c>
      <c r="K153" s="24" t="s">
        <v>1161</v>
      </c>
      <c r="L153" s="24" t="s">
        <v>1161</v>
      </c>
      <c r="M153" s="24" t="s">
        <v>1952</v>
      </c>
      <c r="N153" s="24" t="s">
        <v>70</v>
      </c>
      <c r="O153" s="24" t="s">
        <v>225</v>
      </c>
      <c r="P153" s="24"/>
      <c r="Q153" s="24"/>
      <c r="R153" s="24"/>
      <c r="S153" s="24" t="s">
        <v>5073</v>
      </c>
      <c r="T153" s="24"/>
      <c r="U153" s="24" t="s">
        <v>1161</v>
      </c>
      <c r="V153" s="24" t="s">
        <v>1161</v>
      </c>
      <c r="W153" s="24"/>
      <c r="X153" s="24"/>
      <c r="Y153" s="275">
        <v>45253.699583333335</v>
      </c>
      <c r="Z153" s="275">
        <v>45267.935960648145</v>
      </c>
      <c r="AA153" s="24"/>
      <c r="AB153" s="24" t="s">
        <v>201</v>
      </c>
      <c r="AC153" s="24">
        <v>28887</v>
      </c>
      <c r="AD153" s="24">
        <v>37590</v>
      </c>
      <c r="AE153" s="24" t="s">
        <v>1951</v>
      </c>
      <c r="AF153" s="24" t="s">
        <v>1953</v>
      </c>
      <c r="AG153" s="24" t="s">
        <v>14</v>
      </c>
    </row>
    <row r="154" spans="1:33" ht="26.4" x14ac:dyDescent="0.3">
      <c r="A154" s="274"/>
      <c r="B154" s="24" t="s">
        <v>1953</v>
      </c>
      <c r="C154" s="24" t="s">
        <v>137</v>
      </c>
      <c r="D154" s="24" t="s">
        <v>2337</v>
      </c>
      <c r="E154" s="24" t="s">
        <v>2335</v>
      </c>
      <c r="F154" s="24" t="s">
        <v>2336</v>
      </c>
      <c r="G154" s="24" t="s">
        <v>89</v>
      </c>
      <c r="H154" s="24" t="s">
        <v>202</v>
      </c>
      <c r="I154" s="24" t="s">
        <v>1161</v>
      </c>
      <c r="J154" s="24" t="s">
        <v>1161</v>
      </c>
      <c r="K154" s="24" t="s">
        <v>1161</v>
      </c>
      <c r="L154" s="24" t="s">
        <v>1161</v>
      </c>
      <c r="M154" s="24" t="s">
        <v>1952</v>
      </c>
      <c r="N154" s="24" t="s">
        <v>64</v>
      </c>
      <c r="O154" s="24" t="s">
        <v>2338</v>
      </c>
      <c r="P154" s="24"/>
      <c r="Q154" s="24"/>
      <c r="R154" s="24"/>
      <c r="S154" s="24"/>
      <c r="T154" s="24"/>
      <c r="U154" s="24" t="s">
        <v>1161</v>
      </c>
      <c r="V154" s="24" t="s">
        <v>1161</v>
      </c>
      <c r="W154" s="24"/>
      <c r="X154" s="24"/>
      <c r="Y154" s="275">
        <v>45253.732210648152</v>
      </c>
      <c r="Z154" s="24"/>
      <c r="AA154" s="24"/>
      <c r="AB154" s="24" t="s">
        <v>201</v>
      </c>
      <c r="AC154" s="24">
        <v>28887</v>
      </c>
      <c r="AD154" s="24">
        <v>28530</v>
      </c>
      <c r="AE154" s="24" t="s">
        <v>1951</v>
      </c>
      <c r="AF154" s="24" t="s">
        <v>1951</v>
      </c>
      <c r="AG154" s="24" t="s">
        <v>14</v>
      </c>
    </row>
    <row r="155" spans="1:33" ht="26.4" x14ac:dyDescent="0.3">
      <c r="A155" s="274"/>
      <c r="B155" s="24" t="s">
        <v>1951</v>
      </c>
      <c r="C155" s="24" t="s">
        <v>26</v>
      </c>
      <c r="D155" s="24" t="s">
        <v>179</v>
      </c>
      <c r="E155" s="24" t="s">
        <v>2339</v>
      </c>
      <c r="F155" s="24" t="s">
        <v>2340</v>
      </c>
      <c r="G155" s="24" t="s">
        <v>1174</v>
      </c>
      <c r="H155" s="24" t="s">
        <v>91</v>
      </c>
      <c r="I155" s="24" t="s">
        <v>1161</v>
      </c>
      <c r="J155" s="24" t="s">
        <v>1161</v>
      </c>
      <c r="K155" s="24" t="s">
        <v>1161</v>
      </c>
      <c r="L155" s="24" t="s">
        <v>1161</v>
      </c>
      <c r="M155" s="24" t="s">
        <v>1952</v>
      </c>
      <c r="N155" s="24" t="s">
        <v>64</v>
      </c>
      <c r="O155" s="24" t="s">
        <v>180</v>
      </c>
      <c r="P155" s="24"/>
      <c r="Q155" s="24"/>
      <c r="R155" s="24"/>
      <c r="S155" s="24" t="s">
        <v>5061</v>
      </c>
      <c r="T155" s="24"/>
      <c r="U155" s="24" t="s">
        <v>1161</v>
      </c>
      <c r="V155" s="24" t="s">
        <v>1161</v>
      </c>
      <c r="W155" s="24"/>
      <c r="X155" s="24"/>
      <c r="Y155" s="275">
        <v>45254.073750000003</v>
      </c>
      <c r="Z155" s="275">
        <v>45261.49962962963</v>
      </c>
      <c r="AA155" s="24"/>
      <c r="AB155" s="24" t="s">
        <v>178</v>
      </c>
      <c r="AC155" s="24">
        <v>93634</v>
      </c>
      <c r="AD155" s="24">
        <v>28540</v>
      </c>
      <c r="AE155" s="24" t="s">
        <v>1951</v>
      </c>
      <c r="AF155" s="24" t="s">
        <v>1953</v>
      </c>
      <c r="AG155" s="24"/>
    </row>
    <row r="156" spans="1:33" ht="39.6" x14ac:dyDescent="0.3">
      <c r="A156" s="274"/>
      <c r="B156" s="24" t="s">
        <v>1951</v>
      </c>
      <c r="C156" s="24" t="s">
        <v>26</v>
      </c>
      <c r="D156" s="24" t="s">
        <v>235</v>
      </c>
      <c r="E156" s="24" t="s">
        <v>2341</v>
      </c>
      <c r="F156" s="24" t="s">
        <v>2342</v>
      </c>
      <c r="G156" s="24" t="s">
        <v>2343</v>
      </c>
      <c r="H156" s="24" t="s">
        <v>91</v>
      </c>
      <c r="I156" s="24" t="s">
        <v>1161</v>
      </c>
      <c r="J156" s="24" t="s">
        <v>1161</v>
      </c>
      <c r="K156" s="24" t="s">
        <v>1161</v>
      </c>
      <c r="L156" s="24" t="s">
        <v>1161</v>
      </c>
      <c r="M156" s="24" t="s">
        <v>1952</v>
      </c>
      <c r="N156" s="24" t="s">
        <v>70</v>
      </c>
      <c r="O156" s="24" t="s">
        <v>175</v>
      </c>
      <c r="P156" s="24"/>
      <c r="Q156" s="24"/>
      <c r="R156" s="24"/>
      <c r="S156" s="24"/>
      <c r="T156" s="24"/>
      <c r="U156" s="24" t="s">
        <v>1161</v>
      </c>
      <c r="V156" s="24" t="s">
        <v>1161</v>
      </c>
      <c r="W156" s="24"/>
      <c r="X156" s="24"/>
      <c r="Y156" s="275">
        <v>45254.365902777776</v>
      </c>
      <c r="Z156" s="275">
        <v>45254.424849537034</v>
      </c>
      <c r="AA156" s="24"/>
      <c r="AB156" s="24" t="s">
        <v>171</v>
      </c>
      <c r="AC156" s="24">
        <v>69937</v>
      </c>
      <c r="AD156" s="24">
        <v>28060</v>
      </c>
      <c r="AE156" s="24" t="s">
        <v>1951</v>
      </c>
      <c r="AF156" s="24" t="s">
        <v>1953</v>
      </c>
      <c r="AG156" s="24"/>
    </row>
    <row r="157" spans="1:33" ht="39.6" x14ac:dyDescent="0.3">
      <c r="A157" s="274"/>
      <c r="B157" s="24" t="s">
        <v>1951</v>
      </c>
      <c r="C157" s="24" t="s">
        <v>26</v>
      </c>
      <c r="D157" s="24" t="s">
        <v>176</v>
      </c>
      <c r="E157" s="24" t="s">
        <v>2344</v>
      </c>
      <c r="F157" s="24" t="s">
        <v>2345</v>
      </c>
      <c r="G157" s="24" t="s">
        <v>85</v>
      </c>
      <c r="H157" s="24" t="s">
        <v>91</v>
      </c>
      <c r="I157" s="24" t="s">
        <v>1161</v>
      </c>
      <c r="J157" s="24" t="s">
        <v>1161</v>
      </c>
      <c r="K157" s="24" t="s">
        <v>1161</v>
      </c>
      <c r="L157" s="24" t="s">
        <v>1161</v>
      </c>
      <c r="M157" s="24" t="s">
        <v>1952</v>
      </c>
      <c r="N157" s="24" t="s">
        <v>64</v>
      </c>
      <c r="O157" s="24" t="s">
        <v>177</v>
      </c>
      <c r="P157" s="24"/>
      <c r="Q157" s="24"/>
      <c r="R157" s="24"/>
      <c r="S157" s="24"/>
      <c r="T157" s="24"/>
      <c r="U157" s="24" t="s">
        <v>1161</v>
      </c>
      <c r="V157" s="24" t="s">
        <v>1161</v>
      </c>
      <c r="W157" s="24"/>
      <c r="X157" s="24"/>
      <c r="Y157" s="275">
        <v>45254.365914351853</v>
      </c>
      <c r="Z157" s="275">
        <v>45254.425127314818</v>
      </c>
      <c r="AA157" s="24"/>
      <c r="AB157" s="24" t="s">
        <v>171</v>
      </c>
      <c r="AC157" s="24">
        <v>69937</v>
      </c>
      <c r="AD157" s="24">
        <v>28330</v>
      </c>
      <c r="AE157" s="24" t="s">
        <v>1951</v>
      </c>
      <c r="AF157" s="24" t="s">
        <v>1953</v>
      </c>
      <c r="AG157" s="24"/>
    </row>
    <row r="158" spans="1:33" ht="26.4" x14ac:dyDescent="0.3">
      <c r="A158" s="274"/>
      <c r="B158" s="24" t="s">
        <v>1951</v>
      </c>
      <c r="C158" s="24" t="s">
        <v>17</v>
      </c>
      <c r="D158" s="24" t="s">
        <v>75</v>
      </c>
      <c r="E158" s="24" t="s">
        <v>2346</v>
      </c>
      <c r="F158" s="24" t="s">
        <v>1012</v>
      </c>
      <c r="G158" s="24" t="s">
        <v>132</v>
      </c>
      <c r="H158" s="24" t="s">
        <v>98</v>
      </c>
      <c r="I158" s="24" t="s">
        <v>1161</v>
      </c>
      <c r="J158" s="24" t="s">
        <v>1161</v>
      </c>
      <c r="K158" s="24" t="s">
        <v>1161</v>
      </c>
      <c r="L158" s="24" t="s">
        <v>1161</v>
      </c>
      <c r="M158" s="24" t="s">
        <v>1952</v>
      </c>
      <c r="N158" s="24" t="s">
        <v>64</v>
      </c>
      <c r="O158" s="24" t="s">
        <v>128</v>
      </c>
      <c r="P158" s="24" t="s">
        <v>2347</v>
      </c>
      <c r="Q158" s="24"/>
      <c r="R158" s="24"/>
      <c r="S158" s="24" t="s">
        <v>5074</v>
      </c>
      <c r="T158" s="24"/>
      <c r="U158" s="24" t="s">
        <v>1161</v>
      </c>
      <c r="V158" s="24" t="s">
        <v>1161</v>
      </c>
      <c r="W158" s="24"/>
      <c r="X158" s="24"/>
      <c r="Y158" s="275">
        <v>45254.402962962966</v>
      </c>
      <c r="Z158" s="275">
        <v>45264.889861111114</v>
      </c>
      <c r="AA158" s="24"/>
      <c r="AB158" s="24" t="s">
        <v>126</v>
      </c>
      <c r="AC158" s="24">
        <v>21633</v>
      </c>
      <c r="AD158" s="24">
        <v>4310</v>
      </c>
      <c r="AE158" s="24" t="s">
        <v>1951</v>
      </c>
      <c r="AF158" s="24" t="s">
        <v>1953</v>
      </c>
      <c r="AG158" s="24" t="s">
        <v>14</v>
      </c>
    </row>
    <row r="159" spans="1:33" ht="26.4" x14ac:dyDescent="0.3">
      <c r="A159" s="274"/>
      <c r="B159" s="24" t="s">
        <v>1951</v>
      </c>
      <c r="C159" s="24" t="s">
        <v>26</v>
      </c>
      <c r="D159" s="24" t="s">
        <v>75</v>
      </c>
      <c r="E159" s="24" t="s">
        <v>2348</v>
      </c>
      <c r="F159" s="24" t="s">
        <v>2349</v>
      </c>
      <c r="G159" s="24" t="s">
        <v>72</v>
      </c>
      <c r="H159" s="24" t="s">
        <v>91</v>
      </c>
      <c r="I159" s="24" t="s">
        <v>1161</v>
      </c>
      <c r="J159" s="24" t="s">
        <v>1161</v>
      </c>
      <c r="K159" s="24" t="s">
        <v>1161</v>
      </c>
      <c r="L159" s="24" t="s">
        <v>1161</v>
      </c>
      <c r="M159" s="24" t="s">
        <v>1952</v>
      </c>
      <c r="N159" s="24" t="s">
        <v>64</v>
      </c>
      <c r="O159" s="24" t="s">
        <v>128</v>
      </c>
      <c r="P159" s="24"/>
      <c r="Q159" s="24"/>
      <c r="R159" s="24"/>
      <c r="S159" s="24" t="s">
        <v>5075</v>
      </c>
      <c r="T159" s="24"/>
      <c r="U159" s="24" t="s">
        <v>1161</v>
      </c>
      <c r="V159" s="24" t="s">
        <v>1161</v>
      </c>
      <c r="W159" s="24"/>
      <c r="X159" s="24"/>
      <c r="Y159" s="275">
        <v>45254.404479166667</v>
      </c>
      <c r="Z159" s="275">
        <v>45264.889861111114</v>
      </c>
      <c r="AA159" s="24"/>
      <c r="AB159" s="24" t="s">
        <v>126</v>
      </c>
      <c r="AC159" s="24">
        <v>21633</v>
      </c>
      <c r="AD159" s="24">
        <v>1000</v>
      </c>
      <c r="AE159" s="24" t="s">
        <v>1951</v>
      </c>
      <c r="AF159" s="24" t="s">
        <v>1953</v>
      </c>
      <c r="AG159" s="24"/>
    </row>
    <row r="160" spans="1:33" ht="26.4" x14ac:dyDescent="0.3">
      <c r="A160" s="274"/>
      <c r="B160" s="24" t="s">
        <v>1951</v>
      </c>
      <c r="C160" s="24" t="s">
        <v>17</v>
      </c>
      <c r="D160" s="24" t="s">
        <v>75</v>
      </c>
      <c r="E160" s="24" t="s">
        <v>2350</v>
      </c>
      <c r="F160" s="24" t="s">
        <v>2351</v>
      </c>
      <c r="G160" s="24" t="s">
        <v>132</v>
      </c>
      <c r="H160" s="24" t="s">
        <v>662</v>
      </c>
      <c r="I160" s="24" t="s">
        <v>1161</v>
      </c>
      <c r="J160" s="24" t="s">
        <v>1161</v>
      </c>
      <c r="K160" s="24" t="s">
        <v>1161</v>
      </c>
      <c r="L160" s="24" t="s">
        <v>1161</v>
      </c>
      <c r="M160" s="24" t="s">
        <v>1952</v>
      </c>
      <c r="N160" s="24" t="s">
        <v>64</v>
      </c>
      <c r="O160" s="24" t="s">
        <v>128</v>
      </c>
      <c r="P160" s="24" t="s">
        <v>2352</v>
      </c>
      <c r="Q160" s="24"/>
      <c r="R160" s="24"/>
      <c r="S160" s="24" t="s">
        <v>5076</v>
      </c>
      <c r="T160" s="24"/>
      <c r="U160" s="24" t="s">
        <v>1161</v>
      </c>
      <c r="V160" s="24" t="s">
        <v>1161</v>
      </c>
      <c r="W160" s="24"/>
      <c r="X160" s="24"/>
      <c r="Y160" s="275">
        <v>45254.406319444446</v>
      </c>
      <c r="Z160" s="275">
        <v>45264.889861111114</v>
      </c>
      <c r="AA160" s="24"/>
      <c r="AB160" s="24" t="s">
        <v>126</v>
      </c>
      <c r="AC160" s="24">
        <v>21633</v>
      </c>
      <c r="AD160" s="24">
        <v>4330</v>
      </c>
      <c r="AE160" s="24" t="s">
        <v>1951</v>
      </c>
      <c r="AF160" s="24" t="s">
        <v>1953</v>
      </c>
      <c r="AG160" s="24" t="s">
        <v>14</v>
      </c>
    </row>
    <row r="161" spans="1:33" ht="145.19999999999999" x14ac:dyDescent="0.3">
      <c r="A161" s="274"/>
      <c r="B161" s="24" t="s">
        <v>1951</v>
      </c>
      <c r="C161" s="24" t="s">
        <v>26</v>
      </c>
      <c r="D161" s="24" t="s">
        <v>2236</v>
      </c>
      <c r="E161" s="24" t="s">
        <v>2353</v>
      </c>
      <c r="F161" s="24" t="s">
        <v>2354</v>
      </c>
      <c r="G161" s="24" t="s">
        <v>132</v>
      </c>
      <c r="H161" s="24" t="s">
        <v>28</v>
      </c>
      <c r="I161" s="24" t="s">
        <v>1161</v>
      </c>
      <c r="J161" s="24" t="s">
        <v>1161</v>
      </c>
      <c r="K161" s="24" t="s">
        <v>1161</v>
      </c>
      <c r="L161" s="24" t="s">
        <v>1161</v>
      </c>
      <c r="M161" s="24" t="s">
        <v>1952</v>
      </c>
      <c r="N161" s="24" t="s">
        <v>78</v>
      </c>
      <c r="O161" s="24" t="s">
        <v>1161</v>
      </c>
      <c r="P161" s="24"/>
      <c r="Q161" s="24"/>
      <c r="R161" s="24"/>
      <c r="S161" s="24" t="s">
        <v>5077</v>
      </c>
      <c r="T161" s="24"/>
      <c r="U161" s="24" t="s">
        <v>1161</v>
      </c>
      <c r="V161" s="24" t="s">
        <v>1161</v>
      </c>
      <c r="W161" s="24"/>
      <c r="X161" s="24"/>
      <c r="Y161" s="275">
        <v>45254.411562499998</v>
      </c>
      <c r="Z161" s="275">
        <v>45264.889861111114</v>
      </c>
      <c r="AA161" s="24"/>
      <c r="AB161" s="24" t="s">
        <v>126</v>
      </c>
      <c r="AC161" s="24">
        <v>21633</v>
      </c>
      <c r="AD161" s="24">
        <v>5000</v>
      </c>
      <c r="AE161" s="24" t="s">
        <v>1951</v>
      </c>
      <c r="AF161" s="24" t="s">
        <v>1953</v>
      </c>
      <c r="AG161" s="24" t="s">
        <v>87</v>
      </c>
    </row>
    <row r="162" spans="1:33" ht="26.4" x14ac:dyDescent="0.3">
      <c r="A162" s="274"/>
      <c r="B162" s="24" t="s">
        <v>1951</v>
      </c>
      <c r="C162" s="24" t="s">
        <v>26</v>
      </c>
      <c r="D162" s="24" t="s">
        <v>2239</v>
      </c>
      <c r="E162" s="24" t="s">
        <v>2355</v>
      </c>
      <c r="F162" s="24" t="s">
        <v>2356</v>
      </c>
      <c r="G162" s="24" t="s">
        <v>132</v>
      </c>
      <c r="H162" s="24" t="s">
        <v>28</v>
      </c>
      <c r="I162" s="24" t="s">
        <v>1161</v>
      </c>
      <c r="J162" s="24" t="s">
        <v>1161</v>
      </c>
      <c r="K162" s="24" t="s">
        <v>1161</v>
      </c>
      <c r="L162" s="24" t="s">
        <v>1161</v>
      </c>
      <c r="M162" s="24" t="s">
        <v>1952</v>
      </c>
      <c r="N162" s="24" t="s">
        <v>78</v>
      </c>
      <c r="O162" s="24" t="s">
        <v>1161</v>
      </c>
      <c r="P162" s="24"/>
      <c r="Q162" s="24"/>
      <c r="R162" s="24"/>
      <c r="S162" s="24"/>
      <c r="T162" s="24"/>
      <c r="U162" s="24" t="s">
        <v>1161</v>
      </c>
      <c r="V162" s="24" t="s">
        <v>1161</v>
      </c>
      <c r="W162" s="24"/>
      <c r="X162" s="24"/>
      <c r="Y162" s="275">
        <v>45254.414571759262</v>
      </c>
      <c r="Z162" s="275">
        <v>45264.889861111114</v>
      </c>
      <c r="AA162" s="24"/>
      <c r="AB162" s="24" t="s">
        <v>126</v>
      </c>
      <c r="AC162" s="24">
        <v>21633</v>
      </c>
      <c r="AD162" s="24">
        <v>4000</v>
      </c>
      <c r="AE162" s="24" t="s">
        <v>1951</v>
      </c>
      <c r="AF162" s="24" t="s">
        <v>1953</v>
      </c>
      <c r="AG162" s="24" t="s">
        <v>87</v>
      </c>
    </row>
    <row r="163" spans="1:33" ht="26.4" x14ac:dyDescent="0.3">
      <c r="A163" s="274"/>
      <c r="B163" s="24" t="s">
        <v>1953</v>
      </c>
      <c r="C163" s="24" t="s">
        <v>137</v>
      </c>
      <c r="D163" s="24" t="s">
        <v>2236</v>
      </c>
      <c r="E163" s="24" t="s">
        <v>2357</v>
      </c>
      <c r="F163" s="24" t="s">
        <v>2358</v>
      </c>
      <c r="G163" s="24" t="s">
        <v>132</v>
      </c>
      <c r="H163" s="24" t="s">
        <v>82</v>
      </c>
      <c r="I163" s="24" t="s">
        <v>1161</v>
      </c>
      <c r="J163" s="24" t="s">
        <v>1161</v>
      </c>
      <c r="K163" s="24" t="s">
        <v>1161</v>
      </c>
      <c r="L163" s="24" t="s">
        <v>1161</v>
      </c>
      <c r="M163" s="24" t="s">
        <v>1952</v>
      </c>
      <c r="N163" s="24" t="s">
        <v>78</v>
      </c>
      <c r="O163" s="24" t="s">
        <v>1161</v>
      </c>
      <c r="P163" s="24"/>
      <c r="Q163" s="24"/>
      <c r="R163" s="24"/>
      <c r="S163" s="24" t="s">
        <v>5068</v>
      </c>
      <c r="T163" s="24"/>
      <c r="U163" s="24" t="s">
        <v>1161</v>
      </c>
      <c r="V163" s="24" t="s">
        <v>1161</v>
      </c>
      <c r="W163" s="24"/>
      <c r="X163" s="24"/>
      <c r="Y163" s="275">
        <v>45254.41909722222</v>
      </c>
      <c r="Z163" s="24"/>
      <c r="AA163" s="24"/>
      <c r="AB163" s="24" t="s">
        <v>126</v>
      </c>
      <c r="AC163" s="24">
        <v>21633</v>
      </c>
      <c r="AD163" s="24">
        <v>5010</v>
      </c>
      <c r="AE163" s="24" t="s">
        <v>1951</v>
      </c>
      <c r="AF163" s="24" t="s">
        <v>1951</v>
      </c>
      <c r="AG163" s="24" t="s">
        <v>14</v>
      </c>
    </row>
    <row r="164" spans="1:33" ht="26.4" x14ac:dyDescent="0.3">
      <c r="A164" s="274" t="s">
        <v>148</v>
      </c>
      <c r="B164" s="24" t="s">
        <v>1951</v>
      </c>
      <c r="C164" s="24" t="s">
        <v>48</v>
      </c>
      <c r="D164" s="24" t="s">
        <v>149</v>
      </c>
      <c r="E164" s="24" t="s">
        <v>2359</v>
      </c>
      <c r="F164" s="24" t="s">
        <v>1969</v>
      </c>
      <c r="G164" s="24" t="s">
        <v>85</v>
      </c>
      <c r="H164" s="24" t="s">
        <v>98</v>
      </c>
      <c r="I164" s="24" t="s">
        <v>1161</v>
      </c>
      <c r="J164" s="24" t="s">
        <v>1161</v>
      </c>
      <c r="K164" s="24" t="s">
        <v>1161</v>
      </c>
      <c r="L164" s="24" t="s">
        <v>1161</v>
      </c>
      <c r="M164" s="24" t="s">
        <v>1952</v>
      </c>
      <c r="N164" s="24" t="s">
        <v>64</v>
      </c>
      <c r="O164" s="24" t="s">
        <v>1970</v>
      </c>
      <c r="P164" s="24"/>
      <c r="Q164" s="24" t="s">
        <v>1968</v>
      </c>
      <c r="R164" s="24" t="s">
        <v>2360</v>
      </c>
      <c r="S164" s="24"/>
      <c r="T164" s="24"/>
      <c r="U164" s="24" t="s">
        <v>1161</v>
      </c>
      <c r="V164" s="24" t="s">
        <v>1161</v>
      </c>
      <c r="W164" s="24"/>
      <c r="X164" s="24"/>
      <c r="Y164" s="275">
        <v>45254.93582175926</v>
      </c>
      <c r="Z164" s="275">
        <v>45264.939363425925</v>
      </c>
      <c r="AA164" s="24"/>
      <c r="AB164" s="24" t="s">
        <v>145</v>
      </c>
      <c r="AC164" s="24">
        <v>90408</v>
      </c>
      <c r="AD164" s="24">
        <v>5000</v>
      </c>
      <c r="AE164" s="24" t="s">
        <v>1951</v>
      </c>
      <c r="AF164" s="24" t="s">
        <v>1953</v>
      </c>
      <c r="AG164" s="24" t="s">
        <v>14</v>
      </c>
    </row>
    <row r="165" spans="1:33" ht="26.4" x14ac:dyDescent="0.3">
      <c r="A165" s="274"/>
      <c r="B165" s="24" t="s">
        <v>1951</v>
      </c>
      <c r="C165" s="24" t="s">
        <v>26</v>
      </c>
      <c r="D165" s="24" t="s">
        <v>149</v>
      </c>
      <c r="E165" s="24" t="s">
        <v>2361</v>
      </c>
      <c r="F165" s="24" t="s">
        <v>2362</v>
      </c>
      <c r="G165" s="24" t="s">
        <v>65</v>
      </c>
      <c r="H165" s="24" t="s">
        <v>91</v>
      </c>
      <c r="I165" s="24" t="s">
        <v>1161</v>
      </c>
      <c r="J165" s="24" t="s">
        <v>1161</v>
      </c>
      <c r="K165" s="24" t="s">
        <v>1161</v>
      </c>
      <c r="L165" s="24" t="s">
        <v>1161</v>
      </c>
      <c r="M165" s="24" t="s">
        <v>1952</v>
      </c>
      <c r="N165" s="24" t="s">
        <v>64</v>
      </c>
      <c r="O165" s="24" t="s">
        <v>150</v>
      </c>
      <c r="P165" s="24"/>
      <c r="Q165" s="24"/>
      <c r="R165" s="24"/>
      <c r="S165" s="24" t="s">
        <v>5078</v>
      </c>
      <c r="T165" s="24"/>
      <c r="U165" s="24" t="s">
        <v>1161</v>
      </c>
      <c r="V165" s="24" t="s">
        <v>1161</v>
      </c>
      <c r="W165" s="24"/>
      <c r="X165" s="24"/>
      <c r="Y165" s="275">
        <v>45254.937997685185</v>
      </c>
      <c r="Z165" s="275">
        <v>45264.939363425925</v>
      </c>
      <c r="AA165" s="24"/>
      <c r="AB165" s="24" t="s">
        <v>145</v>
      </c>
      <c r="AC165" s="24">
        <v>90408</v>
      </c>
      <c r="AD165" s="24">
        <v>1000</v>
      </c>
      <c r="AE165" s="24" t="s">
        <v>1951</v>
      </c>
      <c r="AF165" s="24" t="s">
        <v>1953</v>
      </c>
      <c r="AG165" s="24"/>
    </row>
    <row r="166" spans="1:33" ht="26.4" x14ac:dyDescent="0.3">
      <c r="A166" s="274"/>
      <c r="B166" s="24" t="s">
        <v>1951</v>
      </c>
      <c r="C166" s="24" t="s">
        <v>48</v>
      </c>
      <c r="D166" s="24" t="s">
        <v>149</v>
      </c>
      <c r="E166" s="24" t="s">
        <v>2363</v>
      </c>
      <c r="F166" s="24" t="s">
        <v>2364</v>
      </c>
      <c r="G166" s="24" t="s">
        <v>85</v>
      </c>
      <c r="H166" s="24" t="s">
        <v>382</v>
      </c>
      <c r="I166" s="24" t="s">
        <v>1161</v>
      </c>
      <c r="J166" s="24" t="s">
        <v>1161</v>
      </c>
      <c r="K166" s="24" t="s">
        <v>1161</v>
      </c>
      <c r="L166" s="24" t="s">
        <v>1161</v>
      </c>
      <c r="M166" s="24" t="s">
        <v>1952</v>
      </c>
      <c r="N166" s="24" t="s">
        <v>64</v>
      </c>
      <c r="O166" s="24" t="s">
        <v>150</v>
      </c>
      <c r="P166" s="24"/>
      <c r="Q166" s="24"/>
      <c r="R166" s="24"/>
      <c r="S166" s="24"/>
      <c r="T166" s="24"/>
      <c r="U166" s="24" t="s">
        <v>1161</v>
      </c>
      <c r="V166" s="24" t="s">
        <v>1161</v>
      </c>
      <c r="W166" s="24"/>
      <c r="X166" s="24"/>
      <c r="Y166" s="275">
        <v>45254.939606481479</v>
      </c>
      <c r="Z166" s="275">
        <v>45264.939363425925</v>
      </c>
      <c r="AA166" s="24"/>
      <c r="AB166" s="24" t="s">
        <v>145</v>
      </c>
      <c r="AC166" s="24">
        <v>90408</v>
      </c>
      <c r="AD166" s="24">
        <v>9000</v>
      </c>
      <c r="AE166" s="24" t="s">
        <v>1951</v>
      </c>
      <c r="AF166" s="24" t="s">
        <v>1953</v>
      </c>
      <c r="AG166" s="24" t="s">
        <v>14</v>
      </c>
    </row>
    <row r="167" spans="1:33" ht="26.4" x14ac:dyDescent="0.3">
      <c r="A167" s="274"/>
      <c r="B167" s="24" t="s">
        <v>1951</v>
      </c>
      <c r="C167" s="24" t="s">
        <v>26</v>
      </c>
      <c r="D167" s="24" t="s">
        <v>524</v>
      </c>
      <c r="E167" s="24" t="s">
        <v>2365</v>
      </c>
      <c r="F167" s="24" t="s">
        <v>2366</v>
      </c>
      <c r="G167" s="24" t="s">
        <v>65</v>
      </c>
      <c r="H167" s="24" t="s">
        <v>91</v>
      </c>
      <c r="I167" s="24" t="s">
        <v>1161</v>
      </c>
      <c r="J167" s="24" t="s">
        <v>1161</v>
      </c>
      <c r="K167" s="24" t="s">
        <v>1161</v>
      </c>
      <c r="L167" s="24" t="s">
        <v>1161</v>
      </c>
      <c r="M167" s="24" t="s">
        <v>1952</v>
      </c>
      <c r="N167" s="24" t="s">
        <v>64</v>
      </c>
      <c r="O167" s="24" t="s">
        <v>525</v>
      </c>
      <c r="P167" s="24"/>
      <c r="Q167" s="24"/>
      <c r="R167" s="24"/>
      <c r="S167" s="24" t="s">
        <v>5078</v>
      </c>
      <c r="T167" s="24"/>
      <c r="U167" s="24" t="s">
        <v>1161</v>
      </c>
      <c r="V167" s="24" t="s">
        <v>1161</v>
      </c>
      <c r="W167" s="24"/>
      <c r="X167" s="24"/>
      <c r="Y167" s="275">
        <v>45255.25340277778</v>
      </c>
      <c r="Z167" s="275">
        <v>45264.02306712963</v>
      </c>
      <c r="AA167" s="24"/>
      <c r="AB167" s="24" t="s">
        <v>523</v>
      </c>
      <c r="AC167" s="24">
        <v>65743</v>
      </c>
      <c r="AD167" s="24">
        <v>1000</v>
      </c>
      <c r="AE167" s="24" t="s">
        <v>1951</v>
      </c>
      <c r="AF167" s="24" t="s">
        <v>1953</v>
      </c>
      <c r="AG167" s="24"/>
    </row>
    <row r="168" spans="1:33" ht="39.6" x14ac:dyDescent="0.3">
      <c r="A168" s="274"/>
      <c r="B168" s="24" t="s">
        <v>1951</v>
      </c>
      <c r="C168" s="24" t="s">
        <v>26</v>
      </c>
      <c r="D168" s="24" t="s">
        <v>2170</v>
      </c>
      <c r="E168" s="24" t="s">
        <v>2367</v>
      </c>
      <c r="F168" s="24" t="s">
        <v>2368</v>
      </c>
      <c r="G168" s="24" t="s">
        <v>2369</v>
      </c>
      <c r="H168" s="24" t="s">
        <v>28</v>
      </c>
      <c r="I168" s="24" t="s">
        <v>1161</v>
      </c>
      <c r="J168" s="24" t="s">
        <v>1161</v>
      </c>
      <c r="K168" s="24" t="s">
        <v>1161</v>
      </c>
      <c r="L168" s="24" t="s">
        <v>1161</v>
      </c>
      <c r="M168" s="24" t="s">
        <v>1952</v>
      </c>
      <c r="N168" s="24" t="s">
        <v>78</v>
      </c>
      <c r="O168" s="24" t="s">
        <v>1161</v>
      </c>
      <c r="P168" s="24"/>
      <c r="Q168" s="24"/>
      <c r="R168" s="24"/>
      <c r="S168" s="24"/>
      <c r="T168" s="24"/>
      <c r="U168" s="24" t="s">
        <v>1161</v>
      </c>
      <c r="V168" s="24" t="s">
        <v>1161</v>
      </c>
      <c r="W168" s="24"/>
      <c r="X168" s="24"/>
      <c r="Y168" s="275">
        <v>45256.421863425923</v>
      </c>
      <c r="Z168" s="275">
        <v>45259.564872685187</v>
      </c>
      <c r="AA168" s="24"/>
      <c r="AB168" s="24" t="s">
        <v>2370</v>
      </c>
      <c r="AC168" s="24">
        <v>102264</v>
      </c>
      <c r="AD168" s="24">
        <v>5020</v>
      </c>
      <c r="AE168" s="24" t="s">
        <v>1951</v>
      </c>
      <c r="AF168" s="24" t="s">
        <v>1953</v>
      </c>
      <c r="AG168" s="24" t="s">
        <v>340</v>
      </c>
    </row>
    <row r="169" spans="1:33" ht="26.4" x14ac:dyDescent="0.3">
      <c r="A169" s="274"/>
      <c r="B169" s="24" t="s">
        <v>1951</v>
      </c>
      <c r="C169" s="24" t="s">
        <v>26</v>
      </c>
      <c r="D169" s="24" t="s">
        <v>2150</v>
      </c>
      <c r="E169" s="24" t="s">
        <v>2371</v>
      </c>
      <c r="F169" s="24" t="s">
        <v>2372</v>
      </c>
      <c r="G169" s="24" t="s">
        <v>509</v>
      </c>
      <c r="H169" s="24" t="s">
        <v>28</v>
      </c>
      <c r="I169" s="24" t="s">
        <v>1161</v>
      </c>
      <c r="J169" s="24" t="s">
        <v>1161</v>
      </c>
      <c r="K169" s="24" t="s">
        <v>1161</v>
      </c>
      <c r="L169" s="24" t="s">
        <v>1161</v>
      </c>
      <c r="M169" s="24" t="s">
        <v>1952</v>
      </c>
      <c r="N169" s="24" t="s">
        <v>78</v>
      </c>
      <c r="O169" s="24" t="s">
        <v>1161</v>
      </c>
      <c r="P169" s="24"/>
      <c r="Q169" s="24"/>
      <c r="R169" s="24"/>
      <c r="S169" s="24"/>
      <c r="T169" s="24"/>
      <c r="U169" s="24" t="s">
        <v>1161</v>
      </c>
      <c r="V169" s="24" t="s">
        <v>1161</v>
      </c>
      <c r="W169" s="24"/>
      <c r="X169" s="24"/>
      <c r="Y169" s="275">
        <v>45256.844664351855</v>
      </c>
      <c r="Z169" s="275">
        <v>45264.889861111114</v>
      </c>
      <c r="AA169" s="24"/>
      <c r="AB169" s="24" t="s">
        <v>510</v>
      </c>
      <c r="AC169" s="24">
        <v>12696</v>
      </c>
      <c r="AD169" s="24">
        <v>2010</v>
      </c>
      <c r="AE169" s="24" t="s">
        <v>1951</v>
      </c>
      <c r="AF169" s="24" t="s">
        <v>1953</v>
      </c>
      <c r="AG169" s="24" t="s">
        <v>113</v>
      </c>
    </row>
    <row r="170" spans="1:33" ht="26.4" x14ac:dyDescent="0.3">
      <c r="A170" s="274"/>
      <c r="B170" s="24" t="s">
        <v>1951</v>
      </c>
      <c r="C170" s="24" t="s">
        <v>26</v>
      </c>
      <c r="D170" s="24" t="s">
        <v>2204</v>
      </c>
      <c r="E170" s="24" t="s">
        <v>2373</v>
      </c>
      <c r="F170" s="24" t="s">
        <v>2374</v>
      </c>
      <c r="G170" s="24" t="s">
        <v>509</v>
      </c>
      <c r="H170" s="24" t="s">
        <v>28</v>
      </c>
      <c r="I170" s="24" t="s">
        <v>1161</v>
      </c>
      <c r="J170" s="24" t="s">
        <v>1161</v>
      </c>
      <c r="K170" s="24" t="s">
        <v>1161</v>
      </c>
      <c r="L170" s="24" t="s">
        <v>1161</v>
      </c>
      <c r="M170" s="24" t="s">
        <v>1952</v>
      </c>
      <c r="N170" s="24" t="s">
        <v>78</v>
      </c>
      <c r="O170" s="24" t="s">
        <v>1161</v>
      </c>
      <c r="P170" s="24"/>
      <c r="Q170" s="24"/>
      <c r="R170" s="24"/>
      <c r="S170" s="24"/>
      <c r="T170" s="24"/>
      <c r="U170" s="24" t="s">
        <v>1161</v>
      </c>
      <c r="V170" s="24" t="s">
        <v>1161</v>
      </c>
      <c r="W170" s="24"/>
      <c r="X170" s="24"/>
      <c r="Y170" s="275">
        <v>45256.846597222226</v>
      </c>
      <c r="Z170" s="275">
        <v>45264.889861111114</v>
      </c>
      <c r="AA170" s="24"/>
      <c r="AB170" s="24" t="s">
        <v>510</v>
      </c>
      <c r="AC170" s="24">
        <v>12696</v>
      </c>
      <c r="AD170" s="24">
        <v>2000</v>
      </c>
      <c r="AE170" s="24" t="s">
        <v>1951</v>
      </c>
      <c r="AF170" s="24" t="s">
        <v>1953</v>
      </c>
      <c r="AG170" s="24" t="s">
        <v>113</v>
      </c>
    </row>
    <row r="171" spans="1:33" ht="26.4" x14ac:dyDescent="0.3">
      <c r="A171" s="274"/>
      <c r="B171" s="24" t="s">
        <v>1951</v>
      </c>
      <c r="C171" s="24" t="s">
        <v>26</v>
      </c>
      <c r="D171" s="24" t="s">
        <v>2170</v>
      </c>
      <c r="E171" s="24" t="s">
        <v>2375</v>
      </c>
      <c r="F171" s="24" t="s">
        <v>2376</v>
      </c>
      <c r="G171" s="24" t="s">
        <v>509</v>
      </c>
      <c r="H171" s="24" t="s">
        <v>28</v>
      </c>
      <c r="I171" s="24" t="s">
        <v>1161</v>
      </c>
      <c r="J171" s="24" t="s">
        <v>1161</v>
      </c>
      <c r="K171" s="24" t="s">
        <v>1161</v>
      </c>
      <c r="L171" s="24" t="s">
        <v>1161</v>
      </c>
      <c r="M171" s="24" t="s">
        <v>1952</v>
      </c>
      <c r="N171" s="24" t="s">
        <v>78</v>
      </c>
      <c r="O171" s="24" t="s">
        <v>1161</v>
      </c>
      <c r="P171" s="24"/>
      <c r="Q171" s="24"/>
      <c r="R171" s="24"/>
      <c r="S171" s="24"/>
      <c r="T171" s="24"/>
      <c r="U171" s="24" t="s">
        <v>1161</v>
      </c>
      <c r="V171" s="24" t="s">
        <v>1161</v>
      </c>
      <c r="W171" s="24"/>
      <c r="X171" s="24"/>
      <c r="Y171" s="275">
        <v>45256.847418981481</v>
      </c>
      <c r="Z171" s="275">
        <v>45264.889861111114</v>
      </c>
      <c r="AA171" s="24"/>
      <c r="AB171" s="24" t="s">
        <v>510</v>
      </c>
      <c r="AC171" s="24">
        <v>12696</v>
      </c>
      <c r="AD171" s="24">
        <v>2010</v>
      </c>
      <c r="AE171" s="24" t="s">
        <v>1951</v>
      </c>
      <c r="AF171" s="24" t="s">
        <v>1953</v>
      </c>
      <c r="AG171" s="24" t="s">
        <v>113</v>
      </c>
    </row>
    <row r="172" spans="1:33" ht="26.4" x14ac:dyDescent="0.3">
      <c r="A172" s="274"/>
      <c r="B172" s="24" t="s">
        <v>1951</v>
      </c>
      <c r="C172" s="24" t="s">
        <v>26</v>
      </c>
      <c r="D172" s="24" t="s">
        <v>2378</v>
      </c>
      <c r="E172" s="24" t="s">
        <v>2377</v>
      </c>
      <c r="F172" s="24" t="s">
        <v>513</v>
      </c>
      <c r="G172" s="24" t="s">
        <v>509</v>
      </c>
      <c r="H172" s="24" t="s">
        <v>28</v>
      </c>
      <c r="I172" s="24" t="s">
        <v>1161</v>
      </c>
      <c r="J172" s="24" t="s">
        <v>1161</v>
      </c>
      <c r="K172" s="24" t="s">
        <v>1161</v>
      </c>
      <c r="L172" s="24" t="s">
        <v>1161</v>
      </c>
      <c r="M172" s="24" t="s">
        <v>1952</v>
      </c>
      <c r="N172" s="24" t="s">
        <v>78</v>
      </c>
      <c r="O172" s="24" t="s">
        <v>1161</v>
      </c>
      <c r="P172" s="24"/>
      <c r="Q172" s="24"/>
      <c r="R172" s="24"/>
      <c r="S172" s="24"/>
      <c r="T172" s="24"/>
      <c r="U172" s="24" t="s">
        <v>1161</v>
      </c>
      <c r="V172" s="24" t="s">
        <v>1161</v>
      </c>
      <c r="W172" s="24"/>
      <c r="X172" s="24"/>
      <c r="Y172" s="275">
        <v>45256.848252314812</v>
      </c>
      <c r="Z172" s="275">
        <v>45264.889861111114</v>
      </c>
      <c r="AA172" s="24"/>
      <c r="AB172" s="24" t="s">
        <v>510</v>
      </c>
      <c r="AC172" s="24">
        <v>12696</v>
      </c>
      <c r="AD172" s="24">
        <v>2000</v>
      </c>
      <c r="AE172" s="24" t="s">
        <v>1951</v>
      </c>
      <c r="AF172" s="24" t="s">
        <v>1953</v>
      </c>
      <c r="AG172" s="24" t="s">
        <v>113</v>
      </c>
    </row>
    <row r="173" spans="1:33" ht="26.4" x14ac:dyDescent="0.3">
      <c r="A173" s="274"/>
      <c r="B173" s="24" t="s">
        <v>1951</v>
      </c>
      <c r="C173" s="24" t="s">
        <v>26</v>
      </c>
      <c r="D173" s="24" t="s">
        <v>2161</v>
      </c>
      <c r="E173" s="24" t="s">
        <v>2379</v>
      </c>
      <c r="F173" s="24" t="s">
        <v>2380</v>
      </c>
      <c r="G173" s="24" t="s">
        <v>509</v>
      </c>
      <c r="H173" s="24" t="s">
        <v>28</v>
      </c>
      <c r="I173" s="24" t="s">
        <v>1161</v>
      </c>
      <c r="J173" s="24" t="s">
        <v>1161</v>
      </c>
      <c r="K173" s="24" t="s">
        <v>1161</v>
      </c>
      <c r="L173" s="24" t="s">
        <v>1161</v>
      </c>
      <c r="M173" s="24" t="s">
        <v>1952</v>
      </c>
      <c r="N173" s="24" t="s">
        <v>78</v>
      </c>
      <c r="O173" s="24" t="s">
        <v>1161</v>
      </c>
      <c r="P173" s="24"/>
      <c r="Q173" s="24"/>
      <c r="R173" s="24"/>
      <c r="S173" s="24"/>
      <c r="T173" s="24"/>
      <c r="U173" s="24" t="s">
        <v>1161</v>
      </c>
      <c r="V173" s="24" t="s">
        <v>1161</v>
      </c>
      <c r="W173" s="24"/>
      <c r="X173" s="24"/>
      <c r="Y173" s="275">
        <v>45256.849270833336</v>
      </c>
      <c r="Z173" s="275">
        <v>45264.889861111114</v>
      </c>
      <c r="AA173" s="24"/>
      <c r="AB173" s="24" t="s">
        <v>510</v>
      </c>
      <c r="AC173" s="24">
        <v>12696</v>
      </c>
      <c r="AD173" s="24">
        <v>2010</v>
      </c>
      <c r="AE173" s="24" t="s">
        <v>1951</v>
      </c>
      <c r="AF173" s="24" t="s">
        <v>1953</v>
      </c>
      <c r="AG173" s="24" t="s">
        <v>113</v>
      </c>
    </row>
    <row r="174" spans="1:33" ht="26.4" x14ac:dyDescent="0.3">
      <c r="A174" s="274" t="s">
        <v>2383</v>
      </c>
      <c r="B174" s="24" t="s">
        <v>1951</v>
      </c>
      <c r="C174" s="24" t="s">
        <v>131</v>
      </c>
      <c r="D174" s="24" t="s">
        <v>2185</v>
      </c>
      <c r="E174" s="24" t="s">
        <v>2381</v>
      </c>
      <c r="F174" s="24" t="s">
        <v>2382</v>
      </c>
      <c r="G174" s="24" t="s">
        <v>509</v>
      </c>
      <c r="H174" s="24" t="s">
        <v>28</v>
      </c>
      <c r="I174" s="24" t="s">
        <v>1161</v>
      </c>
      <c r="J174" s="24" t="s">
        <v>1161</v>
      </c>
      <c r="K174" s="24" t="s">
        <v>1161</v>
      </c>
      <c r="L174" s="24" t="s">
        <v>1161</v>
      </c>
      <c r="M174" s="24" t="s">
        <v>1952</v>
      </c>
      <c r="N174" s="24" t="s">
        <v>78</v>
      </c>
      <c r="O174" s="24" t="s">
        <v>1161</v>
      </c>
      <c r="P174" s="24"/>
      <c r="Q174" s="24"/>
      <c r="R174" s="24"/>
      <c r="S174" s="24"/>
      <c r="T174" s="24"/>
      <c r="U174" s="24" t="s">
        <v>1161</v>
      </c>
      <c r="V174" s="24" t="s">
        <v>1161</v>
      </c>
      <c r="W174" s="24"/>
      <c r="X174" s="24"/>
      <c r="Y174" s="275">
        <v>45256.850231481483</v>
      </c>
      <c r="Z174" s="275">
        <v>45264.889861111114</v>
      </c>
      <c r="AA174" s="24"/>
      <c r="AB174" s="24" t="s">
        <v>510</v>
      </c>
      <c r="AC174" s="24">
        <v>12696</v>
      </c>
      <c r="AD174" s="24">
        <v>1000</v>
      </c>
      <c r="AE174" s="24" t="s">
        <v>1951</v>
      </c>
      <c r="AF174" s="24" t="s">
        <v>1953</v>
      </c>
      <c r="AG174" s="24" t="s">
        <v>113</v>
      </c>
    </row>
    <row r="175" spans="1:33" ht="26.4" x14ac:dyDescent="0.3">
      <c r="A175" s="274"/>
      <c r="B175" s="24" t="s">
        <v>1951</v>
      </c>
      <c r="C175" s="24" t="s">
        <v>26</v>
      </c>
      <c r="D175" s="24" t="s">
        <v>2385</v>
      </c>
      <c r="E175" s="24" t="s">
        <v>2384</v>
      </c>
      <c r="F175" s="24" t="s">
        <v>511</v>
      </c>
      <c r="G175" s="24" t="s">
        <v>509</v>
      </c>
      <c r="H175" s="24" t="s">
        <v>28</v>
      </c>
      <c r="I175" s="24" t="s">
        <v>1161</v>
      </c>
      <c r="J175" s="24" t="s">
        <v>1161</v>
      </c>
      <c r="K175" s="24" t="s">
        <v>1161</v>
      </c>
      <c r="L175" s="24" t="s">
        <v>1161</v>
      </c>
      <c r="M175" s="24" t="s">
        <v>1952</v>
      </c>
      <c r="N175" s="24" t="s">
        <v>78</v>
      </c>
      <c r="O175" s="24" t="s">
        <v>1161</v>
      </c>
      <c r="P175" s="24"/>
      <c r="Q175" s="24"/>
      <c r="R175" s="24"/>
      <c r="S175" s="24"/>
      <c r="T175" s="24"/>
      <c r="U175" s="24" t="s">
        <v>1161</v>
      </c>
      <c r="V175" s="24" t="s">
        <v>1161</v>
      </c>
      <c r="W175" s="24"/>
      <c r="X175" s="24"/>
      <c r="Y175" s="275">
        <v>45256.851168981484</v>
      </c>
      <c r="Z175" s="275">
        <v>45264.889861111114</v>
      </c>
      <c r="AA175" s="24"/>
      <c r="AB175" s="24" t="s">
        <v>510</v>
      </c>
      <c r="AC175" s="24">
        <v>12696</v>
      </c>
      <c r="AD175" s="24">
        <v>2000</v>
      </c>
      <c r="AE175" s="24" t="s">
        <v>1951</v>
      </c>
      <c r="AF175" s="24" t="s">
        <v>1953</v>
      </c>
      <c r="AG175" s="24" t="s">
        <v>113</v>
      </c>
    </row>
    <row r="176" spans="1:33" ht="26.4" x14ac:dyDescent="0.3">
      <c r="A176" s="274"/>
      <c r="B176" s="24" t="s">
        <v>1951</v>
      </c>
      <c r="C176" s="24" t="s">
        <v>26</v>
      </c>
      <c r="D176" s="24" t="s">
        <v>2236</v>
      </c>
      <c r="E176" s="24" t="s">
        <v>2386</v>
      </c>
      <c r="F176" s="24" t="s">
        <v>2387</v>
      </c>
      <c r="G176" s="24" t="s">
        <v>509</v>
      </c>
      <c r="H176" s="24" t="s">
        <v>28</v>
      </c>
      <c r="I176" s="24" t="s">
        <v>1161</v>
      </c>
      <c r="J176" s="24" t="s">
        <v>1161</v>
      </c>
      <c r="K176" s="24" t="s">
        <v>1161</v>
      </c>
      <c r="L176" s="24" t="s">
        <v>1161</v>
      </c>
      <c r="M176" s="24" t="s">
        <v>1952</v>
      </c>
      <c r="N176" s="24" t="s">
        <v>78</v>
      </c>
      <c r="O176" s="24" t="s">
        <v>1161</v>
      </c>
      <c r="P176" s="24"/>
      <c r="Q176" s="24"/>
      <c r="R176" s="24"/>
      <c r="S176" s="24"/>
      <c r="T176" s="24"/>
      <c r="U176" s="24" t="s">
        <v>1161</v>
      </c>
      <c r="V176" s="24" t="s">
        <v>1161</v>
      </c>
      <c r="W176" s="24"/>
      <c r="X176" s="24"/>
      <c r="Y176" s="275">
        <v>45256.851921296293</v>
      </c>
      <c r="Z176" s="275">
        <v>45264.889861111114</v>
      </c>
      <c r="AA176" s="24"/>
      <c r="AB176" s="24" t="s">
        <v>510</v>
      </c>
      <c r="AC176" s="24">
        <v>12696</v>
      </c>
      <c r="AD176" s="24">
        <v>2010</v>
      </c>
      <c r="AE176" s="24" t="s">
        <v>1951</v>
      </c>
      <c r="AF176" s="24" t="s">
        <v>1953</v>
      </c>
      <c r="AG176" s="24" t="s">
        <v>113</v>
      </c>
    </row>
    <row r="177" spans="1:33" ht="26.4" x14ac:dyDescent="0.3">
      <c r="A177" s="274"/>
      <c r="B177" s="24" t="s">
        <v>1951</v>
      </c>
      <c r="C177" s="24" t="s">
        <v>26</v>
      </c>
      <c r="D177" s="24" t="s">
        <v>2179</v>
      </c>
      <c r="E177" s="24" t="s">
        <v>2388</v>
      </c>
      <c r="F177" s="24" t="s">
        <v>2389</v>
      </c>
      <c r="G177" s="24" t="s">
        <v>509</v>
      </c>
      <c r="H177" s="24" t="s">
        <v>28</v>
      </c>
      <c r="I177" s="24" t="s">
        <v>1161</v>
      </c>
      <c r="J177" s="24" t="s">
        <v>1161</v>
      </c>
      <c r="K177" s="24" t="s">
        <v>1161</v>
      </c>
      <c r="L177" s="24" t="s">
        <v>1161</v>
      </c>
      <c r="M177" s="24" t="s">
        <v>1952</v>
      </c>
      <c r="N177" s="24" t="s">
        <v>78</v>
      </c>
      <c r="O177" s="24" t="s">
        <v>1161</v>
      </c>
      <c r="P177" s="24"/>
      <c r="Q177" s="24"/>
      <c r="R177" s="24"/>
      <c r="S177" s="24"/>
      <c r="T177" s="24"/>
      <c r="U177" s="24" t="s">
        <v>1161</v>
      </c>
      <c r="V177" s="24" t="s">
        <v>1161</v>
      </c>
      <c r="W177" s="24"/>
      <c r="X177" s="24"/>
      <c r="Y177" s="275">
        <v>45256.852824074071</v>
      </c>
      <c r="Z177" s="275">
        <v>45264.889861111114</v>
      </c>
      <c r="AA177" s="24"/>
      <c r="AB177" s="24" t="s">
        <v>510</v>
      </c>
      <c r="AC177" s="24">
        <v>12696</v>
      </c>
      <c r="AD177" s="24">
        <v>2010</v>
      </c>
      <c r="AE177" s="24" t="s">
        <v>1951</v>
      </c>
      <c r="AF177" s="24" t="s">
        <v>1953</v>
      </c>
      <c r="AG177" s="24" t="s">
        <v>113</v>
      </c>
    </row>
    <row r="178" spans="1:33" ht="26.4" x14ac:dyDescent="0.3">
      <c r="A178" s="274" t="s">
        <v>2383</v>
      </c>
      <c r="B178" s="24" t="s">
        <v>1951</v>
      </c>
      <c r="C178" s="24" t="s">
        <v>131</v>
      </c>
      <c r="D178" s="24" t="s">
        <v>2192</v>
      </c>
      <c r="E178" s="24" t="s">
        <v>2390</v>
      </c>
      <c r="F178" s="24" t="s">
        <v>2391</v>
      </c>
      <c r="G178" s="24" t="s">
        <v>509</v>
      </c>
      <c r="H178" s="24" t="s">
        <v>28</v>
      </c>
      <c r="I178" s="24" t="s">
        <v>1161</v>
      </c>
      <c r="J178" s="24" t="s">
        <v>1161</v>
      </c>
      <c r="K178" s="24" t="s">
        <v>1161</v>
      </c>
      <c r="L178" s="24" t="s">
        <v>1161</v>
      </c>
      <c r="M178" s="24" t="s">
        <v>1952</v>
      </c>
      <c r="N178" s="24" t="s">
        <v>78</v>
      </c>
      <c r="O178" s="24" t="s">
        <v>1161</v>
      </c>
      <c r="P178" s="24"/>
      <c r="Q178" s="24"/>
      <c r="R178" s="24"/>
      <c r="S178" s="24"/>
      <c r="T178" s="24"/>
      <c r="U178" s="24" t="s">
        <v>1161</v>
      </c>
      <c r="V178" s="24" t="s">
        <v>1161</v>
      </c>
      <c r="W178" s="24"/>
      <c r="X178" s="24"/>
      <c r="Y178" s="275">
        <v>45256.85361111111</v>
      </c>
      <c r="Z178" s="275">
        <v>45264.889861111114</v>
      </c>
      <c r="AA178" s="24"/>
      <c r="AB178" s="24" t="s">
        <v>510</v>
      </c>
      <c r="AC178" s="24">
        <v>12696</v>
      </c>
      <c r="AD178" s="24">
        <v>1000</v>
      </c>
      <c r="AE178" s="24" t="s">
        <v>1951</v>
      </c>
      <c r="AF178" s="24" t="s">
        <v>1953</v>
      </c>
      <c r="AG178" s="24" t="s">
        <v>113</v>
      </c>
    </row>
    <row r="179" spans="1:33" ht="26.4" x14ac:dyDescent="0.3">
      <c r="A179" s="274"/>
      <c r="B179" s="24" t="s">
        <v>1951</v>
      </c>
      <c r="C179" s="24" t="s">
        <v>26</v>
      </c>
      <c r="D179" s="24" t="s">
        <v>2394</v>
      </c>
      <c r="E179" s="24" t="s">
        <v>2392</v>
      </c>
      <c r="F179" s="24" t="s">
        <v>2393</v>
      </c>
      <c r="G179" s="24" t="s">
        <v>509</v>
      </c>
      <c r="H179" s="24" t="s">
        <v>28</v>
      </c>
      <c r="I179" s="24" t="s">
        <v>1161</v>
      </c>
      <c r="J179" s="24" t="s">
        <v>1161</v>
      </c>
      <c r="K179" s="24" t="s">
        <v>1161</v>
      </c>
      <c r="L179" s="24" t="s">
        <v>1161</v>
      </c>
      <c r="M179" s="24" t="s">
        <v>1952</v>
      </c>
      <c r="N179" s="24" t="s">
        <v>78</v>
      </c>
      <c r="O179" s="24" t="s">
        <v>1161</v>
      </c>
      <c r="P179" s="24"/>
      <c r="Q179" s="24"/>
      <c r="R179" s="24"/>
      <c r="S179" s="24"/>
      <c r="T179" s="24"/>
      <c r="U179" s="24" t="s">
        <v>1161</v>
      </c>
      <c r="V179" s="24" t="s">
        <v>1161</v>
      </c>
      <c r="W179" s="24"/>
      <c r="X179" s="24"/>
      <c r="Y179" s="275">
        <v>45256.854351851849</v>
      </c>
      <c r="Z179" s="275">
        <v>45264.889861111114</v>
      </c>
      <c r="AA179" s="24"/>
      <c r="AB179" s="24" t="s">
        <v>510</v>
      </c>
      <c r="AC179" s="24">
        <v>12696</v>
      </c>
      <c r="AD179" s="24">
        <v>2000</v>
      </c>
      <c r="AE179" s="24" t="s">
        <v>1951</v>
      </c>
      <c r="AF179" s="24" t="s">
        <v>1953</v>
      </c>
      <c r="AG179" s="24" t="s">
        <v>113</v>
      </c>
    </row>
    <row r="180" spans="1:33" ht="26.4" x14ac:dyDescent="0.3">
      <c r="A180" s="274" t="s">
        <v>2397</v>
      </c>
      <c r="B180" s="24" t="s">
        <v>1951</v>
      </c>
      <c r="C180" s="24" t="s">
        <v>131</v>
      </c>
      <c r="D180" s="24" t="s">
        <v>2398</v>
      </c>
      <c r="E180" s="24" t="s">
        <v>2395</v>
      </c>
      <c r="F180" s="24" t="s">
        <v>2396</v>
      </c>
      <c r="G180" s="24" t="s">
        <v>509</v>
      </c>
      <c r="H180" s="24" t="s">
        <v>28</v>
      </c>
      <c r="I180" s="24" t="s">
        <v>1161</v>
      </c>
      <c r="J180" s="24" t="s">
        <v>1161</v>
      </c>
      <c r="K180" s="24" t="s">
        <v>1161</v>
      </c>
      <c r="L180" s="24" t="s">
        <v>1161</v>
      </c>
      <c r="M180" s="24" t="s">
        <v>1952</v>
      </c>
      <c r="N180" s="24" t="s">
        <v>78</v>
      </c>
      <c r="O180" s="24" t="s">
        <v>1161</v>
      </c>
      <c r="P180" s="24"/>
      <c r="Q180" s="24"/>
      <c r="R180" s="24"/>
      <c r="S180" s="24"/>
      <c r="T180" s="24"/>
      <c r="U180" s="24" t="s">
        <v>1161</v>
      </c>
      <c r="V180" s="24" t="s">
        <v>1161</v>
      </c>
      <c r="W180" s="24"/>
      <c r="X180" s="24"/>
      <c r="Y180" s="275">
        <v>45256.855613425927</v>
      </c>
      <c r="Z180" s="275">
        <v>45264.889861111114</v>
      </c>
      <c r="AA180" s="24"/>
      <c r="AB180" s="24" t="s">
        <v>510</v>
      </c>
      <c r="AC180" s="24">
        <v>12696</v>
      </c>
      <c r="AD180" s="24">
        <v>2000</v>
      </c>
      <c r="AE180" s="24" t="s">
        <v>1951</v>
      </c>
      <c r="AF180" s="24" t="s">
        <v>1953</v>
      </c>
      <c r="AG180" s="24" t="s">
        <v>113</v>
      </c>
    </row>
    <row r="181" spans="1:33" ht="26.4" x14ac:dyDescent="0.3">
      <c r="A181" s="274"/>
      <c r="B181" s="24" t="s">
        <v>1951</v>
      </c>
      <c r="C181" s="24" t="s">
        <v>26</v>
      </c>
      <c r="D181" s="24" t="s">
        <v>2239</v>
      </c>
      <c r="E181" s="24" t="s">
        <v>2399</v>
      </c>
      <c r="F181" s="24" t="s">
        <v>2400</v>
      </c>
      <c r="G181" s="24" t="s">
        <v>509</v>
      </c>
      <c r="H181" s="24" t="s">
        <v>28</v>
      </c>
      <c r="I181" s="24" t="s">
        <v>1161</v>
      </c>
      <c r="J181" s="24" t="s">
        <v>1161</v>
      </c>
      <c r="K181" s="24" t="s">
        <v>1161</v>
      </c>
      <c r="L181" s="24" t="s">
        <v>1161</v>
      </c>
      <c r="M181" s="24" t="s">
        <v>1952</v>
      </c>
      <c r="N181" s="24" t="s">
        <v>78</v>
      </c>
      <c r="O181" s="24" t="s">
        <v>1161</v>
      </c>
      <c r="P181" s="24"/>
      <c r="Q181" s="24"/>
      <c r="R181" s="24"/>
      <c r="S181" s="24"/>
      <c r="T181" s="24"/>
      <c r="U181" s="24" t="s">
        <v>1161</v>
      </c>
      <c r="V181" s="24" t="s">
        <v>1161</v>
      </c>
      <c r="W181" s="24"/>
      <c r="X181" s="24"/>
      <c r="Y181" s="275">
        <v>45256.856724537036</v>
      </c>
      <c r="Z181" s="275">
        <v>45264.889861111114</v>
      </c>
      <c r="AA181" s="24"/>
      <c r="AB181" s="24" t="s">
        <v>510</v>
      </c>
      <c r="AC181" s="24">
        <v>12696</v>
      </c>
      <c r="AD181" s="24">
        <v>2010</v>
      </c>
      <c r="AE181" s="24" t="s">
        <v>1951</v>
      </c>
      <c r="AF181" s="24" t="s">
        <v>1953</v>
      </c>
      <c r="AG181" s="24" t="s">
        <v>113</v>
      </c>
    </row>
    <row r="182" spans="1:33" ht="26.4" x14ac:dyDescent="0.3">
      <c r="A182" s="274"/>
      <c r="B182" s="24" t="s">
        <v>1951</v>
      </c>
      <c r="C182" s="24" t="s">
        <v>26</v>
      </c>
      <c r="D182" s="24">
        <v>15</v>
      </c>
      <c r="E182" s="24" t="s">
        <v>2401</v>
      </c>
      <c r="F182" s="24" t="s">
        <v>2402</v>
      </c>
      <c r="G182" s="24" t="s">
        <v>509</v>
      </c>
      <c r="H182" s="24" t="s">
        <v>28</v>
      </c>
      <c r="I182" s="24" t="s">
        <v>1161</v>
      </c>
      <c r="J182" s="24" t="s">
        <v>1161</v>
      </c>
      <c r="K182" s="24" t="s">
        <v>1161</v>
      </c>
      <c r="L182" s="24" t="s">
        <v>1161</v>
      </c>
      <c r="M182" s="24" t="s">
        <v>1952</v>
      </c>
      <c r="N182" s="24" t="s">
        <v>1161</v>
      </c>
      <c r="O182" s="24" t="s">
        <v>1161</v>
      </c>
      <c r="P182" s="24"/>
      <c r="Q182" s="24"/>
      <c r="R182" s="24"/>
      <c r="S182" s="24"/>
      <c r="T182" s="24"/>
      <c r="U182" s="24" t="s">
        <v>1161</v>
      </c>
      <c r="V182" s="24" t="s">
        <v>1161</v>
      </c>
      <c r="W182" s="24"/>
      <c r="X182" s="24"/>
      <c r="Y182" s="275">
        <v>45256.85796296296</v>
      </c>
      <c r="Z182" s="275">
        <v>45264.889861111114</v>
      </c>
      <c r="AA182" s="24"/>
      <c r="AB182" s="24" t="s">
        <v>510</v>
      </c>
      <c r="AC182" s="24">
        <v>12696</v>
      </c>
      <c r="AD182" s="24">
        <v>2000</v>
      </c>
      <c r="AE182" s="24" t="s">
        <v>1951</v>
      </c>
      <c r="AF182" s="24" t="s">
        <v>1953</v>
      </c>
      <c r="AG182" s="24" t="s">
        <v>113</v>
      </c>
    </row>
    <row r="183" spans="1:33" ht="26.4" x14ac:dyDescent="0.3">
      <c r="A183" s="274"/>
      <c r="B183" s="24" t="s">
        <v>1951</v>
      </c>
      <c r="C183" s="24" t="s">
        <v>26</v>
      </c>
      <c r="D183" s="24" t="s">
        <v>2150</v>
      </c>
      <c r="E183" s="24" t="s">
        <v>2403</v>
      </c>
      <c r="F183" s="24" t="s">
        <v>430</v>
      </c>
      <c r="G183" s="24" t="s">
        <v>2404</v>
      </c>
      <c r="H183" s="24" t="s">
        <v>28</v>
      </c>
      <c r="I183" s="24" t="s">
        <v>1161</v>
      </c>
      <c r="J183" s="24" t="s">
        <v>1161</v>
      </c>
      <c r="K183" s="24" t="s">
        <v>1161</v>
      </c>
      <c r="L183" s="24" t="s">
        <v>1161</v>
      </c>
      <c r="M183" s="24" t="s">
        <v>1952</v>
      </c>
      <c r="N183" s="24" t="s">
        <v>78</v>
      </c>
      <c r="O183" s="24" t="s">
        <v>1161</v>
      </c>
      <c r="P183" s="24"/>
      <c r="Q183" s="24"/>
      <c r="R183" s="24"/>
      <c r="S183" s="24"/>
      <c r="T183" s="24"/>
      <c r="U183" s="24" t="s">
        <v>1161</v>
      </c>
      <c r="V183" s="24" t="s">
        <v>1161</v>
      </c>
      <c r="W183" s="24"/>
      <c r="X183" s="24"/>
      <c r="Y183" s="275">
        <v>45257.158090277779</v>
      </c>
      <c r="Z183" s="275">
        <v>45264.889861111114</v>
      </c>
      <c r="AA183" s="24"/>
      <c r="AB183" s="24" t="s">
        <v>431</v>
      </c>
      <c r="AC183" s="24">
        <v>77048</v>
      </c>
      <c r="AD183" s="24">
        <v>3000</v>
      </c>
      <c r="AE183" s="24" t="s">
        <v>1951</v>
      </c>
      <c r="AF183" s="24" t="s">
        <v>1953</v>
      </c>
      <c r="AG183" s="24"/>
    </row>
    <row r="184" spans="1:33" ht="26.4" x14ac:dyDescent="0.3">
      <c r="A184" s="274"/>
      <c r="B184" s="24" t="s">
        <v>1951</v>
      </c>
      <c r="C184" s="24" t="s">
        <v>26</v>
      </c>
      <c r="D184" s="24" t="s">
        <v>2164</v>
      </c>
      <c r="E184" s="24" t="s">
        <v>2405</v>
      </c>
      <c r="F184" s="24" t="s">
        <v>2406</v>
      </c>
      <c r="G184" s="24" t="s">
        <v>135</v>
      </c>
      <c r="H184" s="24" t="s">
        <v>28</v>
      </c>
      <c r="I184" s="24" t="s">
        <v>1161</v>
      </c>
      <c r="J184" s="24" t="s">
        <v>1161</v>
      </c>
      <c r="K184" s="24" t="s">
        <v>1161</v>
      </c>
      <c r="L184" s="24" t="s">
        <v>1161</v>
      </c>
      <c r="M184" s="24" t="s">
        <v>1952</v>
      </c>
      <c r="N184" s="24" t="s">
        <v>78</v>
      </c>
      <c r="O184" s="24" t="s">
        <v>1161</v>
      </c>
      <c r="P184" s="24"/>
      <c r="Q184" s="24"/>
      <c r="R184" s="24" t="s">
        <v>2407</v>
      </c>
      <c r="S184" s="24"/>
      <c r="T184" s="24"/>
      <c r="U184" s="24" t="s">
        <v>1161</v>
      </c>
      <c r="V184" s="24" t="s">
        <v>1161</v>
      </c>
      <c r="W184" s="24"/>
      <c r="X184" s="24"/>
      <c r="Y184" s="275">
        <v>45257.209710648145</v>
      </c>
      <c r="Z184" s="275">
        <v>45260.23940972222</v>
      </c>
      <c r="AA184" s="24"/>
      <c r="AB184" s="24" t="s">
        <v>136</v>
      </c>
      <c r="AC184" s="24">
        <v>89729</v>
      </c>
      <c r="AD184" s="24">
        <v>1000</v>
      </c>
      <c r="AE184" s="24" t="s">
        <v>1951</v>
      </c>
      <c r="AF184" s="24" t="s">
        <v>1953</v>
      </c>
      <c r="AG184" s="24" t="s">
        <v>14</v>
      </c>
    </row>
    <row r="185" spans="1:33" ht="26.4" x14ac:dyDescent="0.3">
      <c r="A185" s="274"/>
      <c r="B185" s="24" t="s">
        <v>1951</v>
      </c>
      <c r="C185" s="24" t="s">
        <v>48</v>
      </c>
      <c r="D185" s="24" t="s">
        <v>179</v>
      </c>
      <c r="E185" s="24" t="s">
        <v>2408</v>
      </c>
      <c r="F185" s="24" t="s">
        <v>2409</v>
      </c>
      <c r="G185" s="24" t="s">
        <v>1174</v>
      </c>
      <c r="H185" s="24" t="s">
        <v>382</v>
      </c>
      <c r="I185" s="24" t="s">
        <v>1161</v>
      </c>
      <c r="J185" s="24" t="s">
        <v>1161</v>
      </c>
      <c r="K185" s="24" t="s">
        <v>1161</v>
      </c>
      <c r="L185" s="24" t="s">
        <v>1161</v>
      </c>
      <c r="M185" s="24" t="s">
        <v>1952</v>
      </c>
      <c r="N185" s="24" t="s">
        <v>64</v>
      </c>
      <c r="O185" s="24" t="s">
        <v>901</v>
      </c>
      <c r="P185" s="24"/>
      <c r="Q185" s="24"/>
      <c r="R185" s="24" t="s">
        <v>2410</v>
      </c>
      <c r="S185" s="24"/>
      <c r="T185" s="24"/>
      <c r="U185" s="24" t="s">
        <v>1161</v>
      </c>
      <c r="V185" s="24" t="s">
        <v>1161</v>
      </c>
      <c r="W185" s="24"/>
      <c r="X185" s="24"/>
      <c r="Y185" s="275">
        <v>45257.29115740741</v>
      </c>
      <c r="Z185" s="275">
        <v>45261.49962962963</v>
      </c>
      <c r="AA185" s="24"/>
      <c r="AB185" s="24" t="s">
        <v>178</v>
      </c>
      <c r="AC185" s="24">
        <v>93634</v>
      </c>
      <c r="AD185" s="24">
        <v>38980</v>
      </c>
      <c r="AE185" s="24" t="s">
        <v>1951</v>
      </c>
      <c r="AF185" s="24" t="s">
        <v>1953</v>
      </c>
      <c r="AG185" s="24" t="s">
        <v>14</v>
      </c>
    </row>
    <row r="186" spans="1:33" ht="66" x14ac:dyDescent="0.3">
      <c r="A186" s="274"/>
      <c r="B186" s="24" t="s">
        <v>1951</v>
      </c>
      <c r="C186" s="24" t="s">
        <v>26</v>
      </c>
      <c r="D186" s="24" t="s">
        <v>103</v>
      </c>
      <c r="E186" s="24" t="s">
        <v>2411</v>
      </c>
      <c r="F186" s="24" t="s">
        <v>2412</v>
      </c>
      <c r="G186" s="24" t="s">
        <v>85</v>
      </c>
      <c r="H186" s="24" t="s">
        <v>91</v>
      </c>
      <c r="I186" s="24" t="s">
        <v>1161</v>
      </c>
      <c r="J186" s="24" t="s">
        <v>1161</v>
      </c>
      <c r="K186" s="24" t="s">
        <v>1161</v>
      </c>
      <c r="L186" s="24" t="s">
        <v>1161</v>
      </c>
      <c r="M186" s="24" t="s">
        <v>1952</v>
      </c>
      <c r="N186" s="24" t="s">
        <v>70</v>
      </c>
      <c r="O186" s="24" t="s">
        <v>94</v>
      </c>
      <c r="P186" s="24"/>
      <c r="Q186" s="24"/>
      <c r="R186" s="24"/>
      <c r="S186" s="24" t="s">
        <v>5079</v>
      </c>
      <c r="T186" s="24"/>
      <c r="U186" s="24" t="s">
        <v>1161</v>
      </c>
      <c r="V186" s="24" t="s">
        <v>1161</v>
      </c>
      <c r="W186" s="24"/>
      <c r="X186" s="24"/>
      <c r="Y186" s="275">
        <v>45257.291620370372</v>
      </c>
      <c r="Z186" s="275">
        <v>45258.50172453704</v>
      </c>
      <c r="AA186" s="24"/>
      <c r="AB186" s="24" t="s">
        <v>90</v>
      </c>
      <c r="AC186" s="24">
        <v>78339</v>
      </c>
      <c r="AD186" s="24">
        <v>28850</v>
      </c>
      <c r="AE186" s="24" t="s">
        <v>1951</v>
      </c>
      <c r="AF186" s="24" t="s">
        <v>1953</v>
      </c>
      <c r="AG186" s="24"/>
    </row>
    <row r="187" spans="1:33" ht="26.4" x14ac:dyDescent="0.3">
      <c r="A187" s="274" t="s">
        <v>155</v>
      </c>
      <c r="B187" s="24" t="s">
        <v>1951</v>
      </c>
      <c r="C187" s="24" t="s">
        <v>48</v>
      </c>
      <c r="D187" s="24" t="s">
        <v>179</v>
      </c>
      <c r="E187" s="24" t="s">
        <v>2413</v>
      </c>
      <c r="F187" s="24" t="s">
        <v>2414</v>
      </c>
      <c r="G187" s="24" t="s">
        <v>1174</v>
      </c>
      <c r="H187" s="24" t="s">
        <v>98</v>
      </c>
      <c r="I187" s="24" t="s">
        <v>1161</v>
      </c>
      <c r="J187" s="24" t="s">
        <v>1161</v>
      </c>
      <c r="K187" s="24" t="s">
        <v>1161</v>
      </c>
      <c r="L187" s="24" t="s">
        <v>1161</v>
      </c>
      <c r="M187" s="24" t="s">
        <v>1952</v>
      </c>
      <c r="N187" s="24" t="s">
        <v>64</v>
      </c>
      <c r="O187" s="24" t="s">
        <v>180</v>
      </c>
      <c r="P187" s="24"/>
      <c r="Q187" s="24"/>
      <c r="R187" s="24"/>
      <c r="S187" s="24" t="s">
        <v>5080</v>
      </c>
      <c r="T187" s="24"/>
      <c r="U187" s="24" t="s">
        <v>1161</v>
      </c>
      <c r="V187" s="24" t="s">
        <v>1161</v>
      </c>
      <c r="W187" s="24"/>
      <c r="X187" s="24"/>
      <c r="Y187" s="275">
        <v>45257.308449074073</v>
      </c>
      <c r="Z187" s="275">
        <v>45261.49962962963</v>
      </c>
      <c r="AA187" s="24"/>
      <c r="AB187" s="24" t="s">
        <v>178</v>
      </c>
      <c r="AC187" s="24">
        <v>93634</v>
      </c>
      <c r="AD187" s="24">
        <v>38140</v>
      </c>
      <c r="AE187" s="24" t="s">
        <v>1951</v>
      </c>
      <c r="AF187" s="24" t="s">
        <v>1953</v>
      </c>
      <c r="AG187" s="24" t="s">
        <v>14</v>
      </c>
    </row>
    <row r="188" spans="1:33" ht="26.4" x14ac:dyDescent="0.3">
      <c r="A188" s="274"/>
      <c r="B188" s="24" t="s">
        <v>1951</v>
      </c>
      <c r="C188" s="24" t="s">
        <v>26</v>
      </c>
      <c r="D188" s="24" t="s">
        <v>752</v>
      </c>
      <c r="E188" s="24" t="s">
        <v>2415</v>
      </c>
      <c r="F188" s="24" t="s">
        <v>2416</v>
      </c>
      <c r="G188" s="24" t="s">
        <v>5081</v>
      </c>
      <c r="H188" s="24" t="s">
        <v>91</v>
      </c>
      <c r="I188" s="24" t="s">
        <v>1161</v>
      </c>
      <c r="J188" s="24" t="s">
        <v>1161</v>
      </c>
      <c r="K188" s="24" t="s">
        <v>1161</v>
      </c>
      <c r="L188" s="24" t="s">
        <v>1161</v>
      </c>
      <c r="M188" s="24" t="s">
        <v>1952</v>
      </c>
      <c r="N188" s="24" t="s">
        <v>64</v>
      </c>
      <c r="O188" s="24" t="s">
        <v>753</v>
      </c>
      <c r="P188" s="24"/>
      <c r="Q188" s="24"/>
      <c r="R188" s="24"/>
      <c r="S188" s="24" t="s">
        <v>5061</v>
      </c>
      <c r="T188" s="24"/>
      <c r="U188" s="24" t="s">
        <v>1161</v>
      </c>
      <c r="V188" s="24" t="s">
        <v>1161</v>
      </c>
      <c r="W188" s="24"/>
      <c r="X188" s="24"/>
      <c r="Y188" s="275">
        <v>45257.544328703705</v>
      </c>
      <c r="Z188" s="275">
        <v>45264.889861111114</v>
      </c>
      <c r="AA188" s="24"/>
      <c r="AB188" s="24" t="s">
        <v>751</v>
      </c>
      <c r="AC188" s="24">
        <v>74079</v>
      </c>
      <c r="AD188" s="24">
        <v>1000</v>
      </c>
      <c r="AE188" s="24" t="s">
        <v>1951</v>
      </c>
      <c r="AF188" s="24" t="s">
        <v>1953</v>
      </c>
      <c r="AG188" s="24"/>
    </row>
    <row r="189" spans="1:33" ht="26.4" x14ac:dyDescent="0.3">
      <c r="A189" s="274"/>
      <c r="B189" s="24" t="s">
        <v>1951</v>
      </c>
      <c r="C189" s="24" t="s">
        <v>17</v>
      </c>
      <c r="D189" s="24" t="s">
        <v>752</v>
      </c>
      <c r="E189" s="24" t="s">
        <v>2418</v>
      </c>
      <c r="F189" s="24" t="s">
        <v>2419</v>
      </c>
      <c r="G189" s="24" t="s">
        <v>2417</v>
      </c>
      <c r="H189" s="24" t="s">
        <v>98</v>
      </c>
      <c r="I189" s="24" t="s">
        <v>1161</v>
      </c>
      <c r="J189" s="24" t="s">
        <v>1161</v>
      </c>
      <c r="K189" s="24" t="s">
        <v>1161</v>
      </c>
      <c r="L189" s="24" t="s">
        <v>1161</v>
      </c>
      <c r="M189" s="24" t="s">
        <v>1952</v>
      </c>
      <c r="N189" s="24" t="s">
        <v>64</v>
      </c>
      <c r="O189" s="24" t="s">
        <v>753</v>
      </c>
      <c r="P189" s="24" t="s">
        <v>2421</v>
      </c>
      <c r="Q189" s="24" t="s">
        <v>2420</v>
      </c>
      <c r="R189" s="24" t="s">
        <v>5082</v>
      </c>
      <c r="S189" s="24" t="s">
        <v>5083</v>
      </c>
      <c r="T189" s="24"/>
      <c r="U189" s="24" t="s">
        <v>1161</v>
      </c>
      <c r="V189" s="24" t="s">
        <v>1161</v>
      </c>
      <c r="W189" s="24"/>
      <c r="X189" s="24"/>
      <c r="Y189" s="275">
        <v>45257.545416666668</v>
      </c>
      <c r="Z189" s="275">
        <v>45264.889861111114</v>
      </c>
      <c r="AA189" s="24"/>
      <c r="AB189" s="24" t="s">
        <v>751</v>
      </c>
      <c r="AC189" s="24">
        <v>74079</v>
      </c>
      <c r="AD189" s="24">
        <v>4200</v>
      </c>
      <c r="AE189" s="24" t="s">
        <v>1951</v>
      </c>
      <c r="AF189" s="24" t="s">
        <v>1953</v>
      </c>
      <c r="AG189" s="24" t="s">
        <v>14</v>
      </c>
    </row>
    <row r="190" spans="1:33" ht="26.4" x14ac:dyDescent="0.3">
      <c r="A190" s="274"/>
      <c r="B190" s="24" t="s">
        <v>1951</v>
      </c>
      <c r="C190" s="24" t="s">
        <v>26</v>
      </c>
      <c r="D190" s="24" t="s">
        <v>2423</v>
      </c>
      <c r="E190" s="24" t="s">
        <v>2422</v>
      </c>
      <c r="F190" s="24" t="s">
        <v>512</v>
      </c>
      <c r="G190" s="24" t="s">
        <v>509</v>
      </c>
      <c r="H190" s="24" t="s">
        <v>28</v>
      </c>
      <c r="I190" s="24" t="s">
        <v>1161</v>
      </c>
      <c r="J190" s="24" t="s">
        <v>1161</v>
      </c>
      <c r="K190" s="24" t="s">
        <v>1161</v>
      </c>
      <c r="L190" s="24" t="s">
        <v>1161</v>
      </c>
      <c r="M190" s="24" t="s">
        <v>1952</v>
      </c>
      <c r="N190" s="24" t="s">
        <v>78</v>
      </c>
      <c r="O190" s="24" t="s">
        <v>1161</v>
      </c>
      <c r="P190" s="24"/>
      <c r="Q190" s="24"/>
      <c r="R190" s="24"/>
      <c r="S190" s="24"/>
      <c r="T190" s="24"/>
      <c r="U190" s="24" t="s">
        <v>1161</v>
      </c>
      <c r="V190" s="24" t="s">
        <v>1161</v>
      </c>
      <c r="W190" s="24"/>
      <c r="X190" s="24"/>
      <c r="Y190" s="275">
        <v>45257.558634259258</v>
      </c>
      <c r="Z190" s="275">
        <v>45264.889861111114</v>
      </c>
      <c r="AA190" s="24"/>
      <c r="AB190" s="24" t="s">
        <v>510</v>
      </c>
      <c r="AC190" s="24">
        <v>12696</v>
      </c>
      <c r="AD190" s="24">
        <v>2000</v>
      </c>
      <c r="AE190" s="24" t="s">
        <v>1951</v>
      </c>
      <c r="AF190" s="24" t="s">
        <v>1953</v>
      </c>
      <c r="AG190" s="24" t="s">
        <v>113</v>
      </c>
    </row>
    <row r="191" spans="1:33" ht="39.6" x14ac:dyDescent="0.3">
      <c r="A191" s="274"/>
      <c r="B191" s="24" t="s">
        <v>1951</v>
      </c>
      <c r="C191" s="24" t="s">
        <v>26</v>
      </c>
      <c r="D191" s="24">
        <v>15</v>
      </c>
      <c r="E191" s="24" t="s">
        <v>2424</v>
      </c>
      <c r="F191" s="24" t="s">
        <v>2425</v>
      </c>
      <c r="G191" s="24" t="s">
        <v>188</v>
      </c>
      <c r="H191" s="24" t="s">
        <v>28</v>
      </c>
      <c r="I191" s="24" t="s">
        <v>1161</v>
      </c>
      <c r="J191" s="24" t="s">
        <v>1161</v>
      </c>
      <c r="K191" s="24" t="s">
        <v>1161</v>
      </c>
      <c r="L191" s="24" t="s">
        <v>1161</v>
      </c>
      <c r="M191" s="24" t="s">
        <v>1952</v>
      </c>
      <c r="N191" s="24" t="s">
        <v>1161</v>
      </c>
      <c r="O191" s="24" t="s">
        <v>1161</v>
      </c>
      <c r="P191" s="24"/>
      <c r="Q191" s="24"/>
      <c r="R191" s="24"/>
      <c r="S191" s="24"/>
      <c r="T191" s="24"/>
      <c r="U191" s="24" t="s">
        <v>1161</v>
      </c>
      <c r="V191" s="24" t="s">
        <v>1161</v>
      </c>
      <c r="W191" s="24"/>
      <c r="X191" s="24"/>
      <c r="Y191" s="275">
        <v>45257.560208333336</v>
      </c>
      <c r="Z191" s="275">
        <v>45264.889861111114</v>
      </c>
      <c r="AA191" s="24"/>
      <c r="AB191" s="24" t="s">
        <v>559</v>
      </c>
      <c r="AC191" s="24">
        <v>39861</v>
      </c>
      <c r="AD191" s="24">
        <v>2010</v>
      </c>
      <c r="AE191" s="24" t="s">
        <v>1951</v>
      </c>
      <c r="AF191" s="24" t="s">
        <v>1953</v>
      </c>
      <c r="AG191" s="24" t="s">
        <v>113</v>
      </c>
    </row>
    <row r="192" spans="1:33" ht="26.4" x14ac:dyDescent="0.3">
      <c r="A192" s="274"/>
      <c r="B192" s="24" t="s">
        <v>1951</v>
      </c>
      <c r="C192" s="24" t="s">
        <v>26</v>
      </c>
      <c r="D192" s="24" t="s">
        <v>932</v>
      </c>
      <c r="E192" s="24" t="s">
        <v>2426</v>
      </c>
      <c r="F192" s="24" t="s">
        <v>2427</v>
      </c>
      <c r="G192" s="24" t="s">
        <v>188</v>
      </c>
      <c r="H192" s="24" t="s">
        <v>91</v>
      </c>
      <c r="I192" s="24" t="s">
        <v>1161</v>
      </c>
      <c r="J192" s="24" t="s">
        <v>1161</v>
      </c>
      <c r="K192" s="24" t="s">
        <v>1161</v>
      </c>
      <c r="L192" s="24" t="s">
        <v>1161</v>
      </c>
      <c r="M192" s="24" t="s">
        <v>1952</v>
      </c>
      <c r="N192" s="24" t="s">
        <v>64</v>
      </c>
      <c r="O192" s="24" t="s">
        <v>516</v>
      </c>
      <c r="P192" s="24"/>
      <c r="Q192" s="24"/>
      <c r="R192" s="24"/>
      <c r="S192" s="24" t="s">
        <v>5084</v>
      </c>
      <c r="T192" s="24"/>
      <c r="U192" s="24" t="s">
        <v>1161</v>
      </c>
      <c r="V192" s="24" t="s">
        <v>1161</v>
      </c>
      <c r="W192" s="24"/>
      <c r="X192" s="24"/>
      <c r="Y192" s="275">
        <v>45257.610162037039</v>
      </c>
      <c r="Z192" s="275">
        <v>45264.889861111114</v>
      </c>
      <c r="AA192" s="24"/>
      <c r="AB192" s="24" t="s">
        <v>514</v>
      </c>
      <c r="AC192" s="24">
        <v>78832</v>
      </c>
      <c r="AD192" s="24">
        <v>28910</v>
      </c>
      <c r="AE192" s="24" t="s">
        <v>1951</v>
      </c>
      <c r="AF192" s="24" t="s">
        <v>1953</v>
      </c>
      <c r="AG192" s="24"/>
    </row>
    <row r="193" spans="1:33" ht="26.4" x14ac:dyDescent="0.3">
      <c r="A193" s="274" t="s">
        <v>83</v>
      </c>
      <c r="B193" s="24" t="s">
        <v>1951</v>
      </c>
      <c r="C193" s="24" t="s">
        <v>48</v>
      </c>
      <c r="D193" s="24" t="s">
        <v>932</v>
      </c>
      <c r="E193" s="24" t="s">
        <v>2428</v>
      </c>
      <c r="F193" s="24" t="s">
        <v>2429</v>
      </c>
      <c r="G193" s="24" t="s">
        <v>188</v>
      </c>
      <c r="H193" s="24" t="s">
        <v>98</v>
      </c>
      <c r="I193" s="24" t="s">
        <v>1161</v>
      </c>
      <c r="J193" s="24" t="s">
        <v>1161</v>
      </c>
      <c r="K193" s="24" t="s">
        <v>1161</v>
      </c>
      <c r="L193" s="24" t="s">
        <v>1161</v>
      </c>
      <c r="M193" s="24" t="s">
        <v>1952</v>
      </c>
      <c r="N193" s="24" t="s">
        <v>64</v>
      </c>
      <c r="O193" s="24" t="s">
        <v>516</v>
      </c>
      <c r="P193" s="24"/>
      <c r="Q193" s="24"/>
      <c r="R193" s="24"/>
      <c r="S193" s="24"/>
      <c r="T193" s="24"/>
      <c r="U193" s="24" t="s">
        <v>1161</v>
      </c>
      <c r="V193" s="24" t="s">
        <v>1161</v>
      </c>
      <c r="W193" s="24"/>
      <c r="X193" s="24"/>
      <c r="Y193" s="275">
        <v>45257.610162037039</v>
      </c>
      <c r="Z193" s="275">
        <v>45264.889861111114</v>
      </c>
      <c r="AA193" s="24"/>
      <c r="AB193" s="24" t="s">
        <v>514</v>
      </c>
      <c r="AC193" s="24">
        <v>78832</v>
      </c>
      <c r="AD193" s="24">
        <v>28920</v>
      </c>
      <c r="AE193" s="24" t="s">
        <v>1951</v>
      </c>
      <c r="AF193" s="24" t="s">
        <v>1953</v>
      </c>
      <c r="AG193" s="24" t="s">
        <v>14</v>
      </c>
    </row>
    <row r="194" spans="1:33" ht="39.6" x14ac:dyDescent="0.3">
      <c r="A194" s="274"/>
      <c r="B194" s="24" t="s">
        <v>1951</v>
      </c>
      <c r="C194" s="24" t="s">
        <v>26</v>
      </c>
      <c r="D194" s="24" t="s">
        <v>517</v>
      </c>
      <c r="E194" s="24" t="s">
        <v>2430</v>
      </c>
      <c r="F194" s="24" t="s">
        <v>2431</v>
      </c>
      <c r="G194" s="24" t="s">
        <v>61</v>
      </c>
      <c r="H194" s="24" t="s">
        <v>91</v>
      </c>
      <c r="I194" s="24" t="s">
        <v>1161</v>
      </c>
      <c r="J194" s="24" t="s">
        <v>1161</v>
      </c>
      <c r="K194" s="24" t="s">
        <v>1161</v>
      </c>
      <c r="L194" s="24" t="s">
        <v>1161</v>
      </c>
      <c r="M194" s="24" t="s">
        <v>1952</v>
      </c>
      <c r="N194" s="24" t="s">
        <v>64</v>
      </c>
      <c r="O194" s="24" t="s">
        <v>518</v>
      </c>
      <c r="P194" s="24"/>
      <c r="Q194" s="24"/>
      <c r="R194" s="24"/>
      <c r="S194" s="24" t="s">
        <v>5061</v>
      </c>
      <c r="T194" s="24"/>
      <c r="U194" s="24" t="s">
        <v>1161</v>
      </c>
      <c r="V194" s="24" t="s">
        <v>1161</v>
      </c>
      <c r="W194" s="24"/>
      <c r="X194" s="24"/>
      <c r="Y194" s="275">
        <v>45257.610162037039</v>
      </c>
      <c r="Z194" s="275">
        <v>45264.889861111114</v>
      </c>
      <c r="AA194" s="24"/>
      <c r="AB194" s="24" t="s">
        <v>514</v>
      </c>
      <c r="AC194" s="24">
        <v>78832</v>
      </c>
      <c r="AD194" s="24">
        <v>28930</v>
      </c>
      <c r="AE194" s="24" t="s">
        <v>1951</v>
      </c>
      <c r="AF194" s="24" t="s">
        <v>1953</v>
      </c>
      <c r="AG194" s="24"/>
    </row>
    <row r="195" spans="1:33" ht="26.4" x14ac:dyDescent="0.3">
      <c r="A195" s="274" t="s">
        <v>83</v>
      </c>
      <c r="B195" s="24" t="s">
        <v>1951</v>
      </c>
      <c r="C195" s="24" t="s">
        <v>48</v>
      </c>
      <c r="D195" s="24" t="s">
        <v>517</v>
      </c>
      <c r="E195" s="24" t="s">
        <v>2432</v>
      </c>
      <c r="F195" s="24" t="s">
        <v>2433</v>
      </c>
      <c r="G195" s="24" t="s">
        <v>188</v>
      </c>
      <c r="H195" s="24" t="s">
        <v>98</v>
      </c>
      <c r="I195" s="24" t="s">
        <v>1161</v>
      </c>
      <c r="J195" s="24" t="s">
        <v>1161</v>
      </c>
      <c r="K195" s="24" t="s">
        <v>1161</v>
      </c>
      <c r="L195" s="24" t="s">
        <v>1161</v>
      </c>
      <c r="M195" s="24" t="s">
        <v>1952</v>
      </c>
      <c r="N195" s="24" t="s">
        <v>64</v>
      </c>
      <c r="O195" s="24" t="s">
        <v>518</v>
      </c>
      <c r="P195" s="24"/>
      <c r="Q195" s="24"/>
      <c r="R195" s="24"/>
      <c r="S195" s="24"/>
      <c r="T195" s="24"/>
      <c r="U195" s="24" t="s">
        <v>1161</v>
      </c>
      <c r="V195" s="24" t="s">
        <v>1161</v>
      </c>
      <c r="W195" s="24"/>
      <c r="X195" s="24"/>
      <c r="Y195" s="275">
        <v>45257.610162037039</v>
      </c>
      <c r="Z195" s="275">
        <v>45264.889861111114</v>
      </c>
      <c r="AA195" s="24"/>
      <c r="AB195" s="24" t="s">
        <v>514</v>
      </c>
      <c r="AC195" s="24">
        <v>78832</v>
      </c>
      <c r="AD195" s="24">
        <v>28940</v>
      </c>
      <c r="AE195" s="24" t="s">
        <v>1951</v>
      </c>
      <c r="AF195" s="24" t="s">
        <v>1953</v>
      </c>
      <c r="AG195" s="24" t="s">
        <v>14</v>
      </c>
    </row>
    <row r="196" spans="1:33" ht="66" x14ac:dyDescent="0.3">
      <c r="A196" s="274"/>
      <c r="B196" s="24" t="s">
        <v>1951</v>
      </c>
      <c r="C196" s="24" t="s">
        <v>26</v>
      </c>
      <c r="D196" s="24" t="s">
        <v>2204</v>
      </c>
      <c r="E196" s="24" t="s">
        <v>2434</v>
      </c>
      <c r="F196" s="24" t="s">
        <v>2435</v>
      </c>
      <c r="G196" s="24" t="s">
        <v>2436</v>
      </c>
      <c r="H196" s="24" t="s">
        <v>28</v>
      </c>
      <c r="I196" s="24" t="s">
        <v>1161</v>
      </c>
      <c r="J196" s="24" t="s">
        <v>1161</v>
      </c>
      <c r="K196" s="24" t="s">
        <v>1161</v>
      </c>
      <c r="L196" s="24" t="s">
        <v>1161</v>
      </c>
      <c r="M196" s="24" t="s">
        <v>1952</v>
      </c>
      <c r="N196" s="24" t="s">
        <v>78</v>
      </c>
      <c r="O196" s="24" t="s">
        <v>1161</v>
      </c>
      <c r="P196" s="24"/>
      <c r="Q196" s="24"/>
      <c r="R196" s="24"/>
      <c r="S196" s="24"/>
      <c r="T196" s="24"/>
      <c r="U196" s="24" t="s">
        <v>1161</v>
      </c>
      <c r="V196" s="24" t="s">
        <v>1161</v>
      </c>
      <c r="W196" s="24"/>
      <c r="X196" s="24"/>
      <c r="Y196" s="275">
        <v>45257.749513888892</v>
      </c>
      <c r="Z196" s="275">
        <v>45264.889861111114</v>
      </c>
      <c r="AA196" s="24"/>
      <c r="AB196" s="24" t="s">
        <v>88</v>
      </c>
      <c r="AC196" s="24">
        <v>75429</v>
      </c>
      <c r="AD196" s="24">
        <v>5010</v>
      </c>
      <c r="AE196" s="24" t="s">
        <v>1951</v>
      </c>
      <c r="AF196" s="24" t="s">
        <v>1953</v>
      </c>
      <c r="AG196" s="24" t="s">
        <v>14</v>
      </c>
    </row>
    <row r="197" spans="1:33" ht="409.6" x14ac:dyDescent="0.3">
      <c r="A197" s="274" t="s">
        <v>2439</v>
      </c>
      <c r="B197" s="24" t="s">
        <v>1951</v>
      </c>
      <c r="C197" s="24" t="s">
        <v>131</v>
      </c>
      <c r="D197" s="24" t="s">
        <v>2192</v>
      </c>
      <c r="E197" s="24" t="s">
        <v>2437</v>
      </c>
      <c r="F197" s="24" t="s">
        <v>2438</v>
      </c>
      <c r="G197" s="24" t="s">
        <v>5085</v>
      </c>
      <c r="H197" s="24" t="s">
        <v>28</v>
      </c>
      <c r="I197" s="24" t="s">
        <v>1161</v>
      </c>
      <c r="J197" s="24" t="s">
        <v>1161</v>
      </c>
      <c r="K197" s="24" t="s">
        <v>1161</v>
      </c>
      <c r="L197" s="24" t="s">
        <v>1161</v>
      </c>
      <c r="M197" s="24" t="s">
        <v>1952</v>
      </c>
      <c r="N197" s="24" t="s">
        <v>78</v>
      </c>
      <c r="O197" s="24" t="s">
        <v>1161</v>
      </c>
      <c r="P197" s="24"/>
      <c r="Q197" s="24"/>
      <c r="R197" s="24" t="s">
        <v>2438</v>
      </c>
      <c r="S197" s="24" t="s">
        <v>5086</v>
      </c>
      <c r="T197" s="24"/>
      <c r="U197" s="24" t="s">
        <v>1161</v>
      </c>
      <c r="V197" s="24" t="s">
        <v>1161</v>
      </c>
      <c r="W197" s="24"/>
      <c r="X197" s="24"/>
      <c r="Y197" s="275">
        <v>45257.760659722226</v>
      </c>
      <c r="Z197" s="275">
        <v>45261.74013888889</v>
      </c>
      <c r="AA197" s="24"/>
      <c r="AB197" s="24" t="s">
        <v>418</v>
      </c>
      <c r="AC197" s="24">
        <v>73269</v>
      </c>
      <c r="AD197" s="24">
        <v>2000</v>
      </c>
      <c r="AE197" s="24" t="s">
        <v>1951</v>
      </c>
      <c r="AF197" s="24" t="s">
        <v>1953</v>
      </c>
      <c r="AG197" s="24" t="s">
        <v>113</v>
      </c>
    </row>
    <row r="198" spans="1:33" ht="26.4" x14ac:dyDescent="0.3">
      <c r="A198" s="274"/>
      <c r="B198" s="24" t="s">
        <v>1951</v>
      </c>
      <c r="C198" s="24" t="s">
        <v>26</v>
      </c>
      <c r="D198" s="24" t="s">
        <v>2170</v>
      </c>
      <c r="E198" s="24" t="s">
        <v>2440</v>
      </c>
      <c r="F198" s="24" t="s">
        <v>2441</v>
      </c>
      <c r="G198" s="24" t="s">
        <v>2442</v>
      </c>
      <c r="H198" s="24" t="s">
        <v>28</v>
      </c>
      <c r="I198" s="24" t="s">
        <v>1161</v>
      </c>
      <c r="J198" s="24" t="s">
        <v>1161</v>
      </c>
      <c r="K198" s="24" t="s">
        <v>1161</v>
      </c>
      <c r="L198" s="24" t="s">
        <v>1161</v>
      </c>
      <c r="M198" s="24" t="s">
        <v>1952</v>
      </c>
      <c r="N198" s="24" t="s">
        <v>78</v>
      </c>
      <c r="O198" s="24" t="s">
        <v>1161</v>
      </c>
      <c r="P198" s="24"/>
      <c r="Q198" s="24"/>
      <c r="R198" s="24"/>
      <c r="S198" s="24"/>
      <c r="T198" s="24"/>
      <c r="U198" s="24" t="s">
        <v>1161</v>
      </c>
      <c r="V198" s="24" t="s">
        <v>1161</v>
      </c>
      <c r="W198" s="24"/>
      <c r="X198" s="24"/>
      <c r="Y198" s="275">
        <v>45258.017847222225</v>
      </c>
      <c r="Z198" s="275">
        <v>45264.02306712963</v>
      </c>
      <c r="AA198" s="24"/>
      <c r="AB198" s="24" t="s">
        <v>159</v>
      </c>
      <c r="AC198" s="24">
        <v>102471</v>
      </c>
      <c r="AD198" s="24">
        <v>5040</v>
      </c>
      <c r="AE198" s="24" t="s">
        <v>1951</v>
      </c>
      <c r="AF198" s="24" t="s">
        <v>1953</v>
      </c>
      <c r="AG198" s="24" t="s">
        <v>113</v>
      </c>
    </row>
    <row r="199" spans="1:33" ht="39.6" x14ac:dyDescent="0.3">
      <c r="A199" s="274"/>
      <c r="B199" s="24" t="s">
        <v>1951</v>
      </c>
      <c r="C199" s="24" t="s">
        <v>26</v>
      </c>
      <c r="D199" s="24">
        <v>15</v>
      </c>
      <c r="E199" s="24" t="s">
        <v>2443</v>
      </c>
      <c r="F199" s="24" t="s">
        <v>2444</v>
      </c>
      <c r="G199" s="24" t="s">
        <v>629</v>
      </c>
      <c r="H199" s="24" t="s">
        <v>28</v>
      </c>
      <c r="I199" s="24" t="s">
        <v>1161</v>
      </c>
      <c r="J199" s="24" t="s">
        <v>1161</v>
      </c>
      <c r="K199" s="24" t="s">
        <v>1161</v>
      </c>
      <c r="L199" s="24" t="s">
        <v>1161</v>
      </c>
      <c r="M199" s="24" t="s">
        <v>1952</v>
      </c>
      <c r="N199" s="24" t="s">
        <v>1161</v>
      </c>
      <c r="O199" s="24" t="s">
        <v>1161</v>
      </c>
      <c r="P199" s="24"/>
      <c r="Q199" s="24"/>
      <c r="R199" s="24"/>
      <c r="S199" s="24"/>
      <c r="T199" s="24"/>
      <c r="U199" s="24" t="s">
        <v>1161</v>
      </c>
      <c r="V199" s="24" t="s">
        <v>1161</v>
      </c>
      <c r="W199" s="24"/>
      <c r="X199" s="24"/>
      <c r="Y199" s="275">
        <v>45258.05878472222</v>
      </c>
      <c r="Z199" s="275">
        <v>45261.088379629633</v>
      </c>
      <c r="AA199" s="24"/>
      <c r="AB199" s="24" t="s">
        <v>2445</v>
      </c>
      <c r="AC199" s="24">
        <v>101769</v>
      </c>
      <c r="AD199" s="24">
        <v>1000</v>
      </c>
      <c r="AE199" s="24" t="s">
        <v>1951</v>
      </c>
      <c r="AF199" s="24" t="s">
        <v>1953</v>
      </c>
      <c r="AG199" s="24" t="s">
        <v>113</v>
      </c>
    </row>
    <row r="200" spans="1:33" ht="26.4" x14ac:dyDescent="0.3">
      <c r="A200" s="274"/>
      <c r="B200" s="24" t="s">
        <v>1951</v>
      </c>
      <c r="C200" s="24" t="s">
        <v>26</v>
      </c>
      <c r="D200" s="24" t="s">
        <v>2150</v>
      </c>
      <c r="E200" s="24" t="s">
        <v>2446</v>
      </c>
      <c r="F200" s="24" t="s">
        <v>2447</v>
      </c>
      <c r="G200" s="24" t="s">
        <v>364</v>
      </c>
      <c r="H200" s="24" t="s">
        <v>28</v>
      </c>
      <c r="I200" s="24" t="s">
        <v>1161</v>
      </c>
      <c r="J200" s="24" t="s">
        <v>1161</v>
      </c>
      <c r="K200" s="24" t="s">
        <v>1161</v>
      </c>
      <c r="L200" s="24" t="s">
        <v>1161</v>
      </c>
      <c r="M200" s="24" t="s">
        <v>1952</v>
      </c>
      <c r="N200" s="24" t="s">
        <v>78</v>
      </c>
      <c r="O200" s="24" t="s">
        <v>1161</v>
      </c>
      <c r="P200" s="24"/>
      <c r="Q200" s="24"/>
      <c r="R200" s="24"/>
      <c r="S200" s="24"/>
      <c r="T200" s="24"/>
      <c r="U200" s="24" t="s">
        <v>1161</v>
      </c>
      <c r="V200" s="24" t="s">
        <v>1161</v>
      </c>
      <c r="W200" s="24"/>
      <c r="X200" s="24"/>
      <c r="Y200" s="275">
        <v>45258.06144675926</v>
      </c>
      <c r="Z200" s="275">
        <v>45264.889861111114</v>
      </c>
      <c r="AA200" s="24"/>
      <c r="AB200" s="24" t="s">
        <v>429</v>
      </c>
      <c r="AC200" s="24">
        <v>87401</v>
      </c>
      <c r="AD200" s="24">
        <v>3010</v>
      </c>
      <c r="AE200" s="24" t="s">
        <v>1951</v>
      </c>
      <c r="AF200" s="24" t="s">
        <v>1953</v>
      </c>
      <c r="AG200" s="24" t="s">
        <v>87</v>
      </c>
    </row>
    <row r="201" spans="1:33" ht="26.4" x14ac:dyDescent="0.3">
      <c r="A201" s="274"/>
      <c r="B201" s="24" t="s">
        <v>1951</v>
      </c>
      <c r="C201" s="24" t="s">
        <v>26</v>
      </c>
      <c r="D201" s="24" t="s">
        <v>2153</v>
      </c>
      <c r="E201" s="24" t="s">
        <v>2448</v>
      </c>
      <c r="F201" s="24" t="s">
        <v>432</v>
      </c>
      <c r="G201" s="24" t="s">
        <v>364</v>
      </c>
      <c r="H201" s="24" t="s">
        <v>28</v>
      </c>
      <c r="I201" s="24" t="s">
        <v>1161</v>
      </c>
      <c r="J201" s="24" t="s">
        <v>1161</v>
      </c>
      <c r="K201" s="24" t="s">
        <v>1161</v>
      </c>
      <c r="L201" s="24" t="s">
        <v>1161</v>
      </c>
      <c r="M201" s="24" t="s">
        <v>1952</v>
      </c>
      <c r="N201" s="24" t="s">
        <v>78</v>
      </c>
      <c r="O201" s="24" t="s">
        <v>1161</v>
      </c>
      <c r="P201" s="24"/>
      <c r="Q201" s="24"/>
      <c r="R201" s="24"/>
      <c r="S201" s="24"/>
      <c r="T201" s="24"/>
      <c r="U201" s="24" t="s">
        <v>1161</v>
      </c>
      <c r="V201" s="24" t="s">
        <v>1161</v>
      </c>
      <c r="W201" s="24"/>
      <c r="X201" s="24"/>
      <c r="Y201" s="275">
        <v>45258.062048611115</v>
      </c>
      <c r="Z201" s="275">
        <v>45264.889861111114</v>
      </c>
      <c r="AA201" s="24"/>
      <c r="AB201" s="24" t="s">
        <v>429</v>
      </c>
      <c r="AC201" s="24">
        <v>87401</v>
      </c>
      <c r="AD201" s="24">
        <v>3000</v>
      </c>
      <c r="AE201" s="24" t="s">
        <v>1951</v>
      </c>
      <c r="AF201" s="24" t="s">
        <v>1953</v>
      </c>
      <c r="AG201" s="24" t="s">
        <v>87</v>
      </c>
    </row>
    <row r="202" spans="1:33" ht="26.4" x14ac:dyDescent="0.3">
      <c r="A202" s="274"/>
      <c r="B202" s="24" t="s">
        <v>1951</v>
      </c>
      <c r="C202" s="24" t="s">
        <v>26</v>
      </c>
      <c r="D202" s="24" t="s">
        <v>2204</v>
      </c>
      <c r="E202" s="24" t="s">
        <v>2449</v>
      </c>
      <c r="F202" s="24" t="s">
        <v>433</v>
      </c>
      <c r="G202" s="24" t="s">
        <v>364</v>
      </c>
      <c r="H202" s="24" t="s">
        <v>28</v>
      </c>
      <c r="I202" s="24" t="s">
        <v>1161</v>
      </c>
      <c r="J202" s="24" t="s">
        <v>1161</v>
      </c>
      <c r="K202" s="24" t="s">
        <v>1161</v>
      </c>
      <c r="L202" s="24" t="s">
        <v>1161</v>
      </c>
      <c r="M202" s="24" t="s">
        <v>1952</v>
      </c>
      <c r="N202" s="24" t="s">
        <v>78</v>
      </c>
      <c r="O202" s="24" t="s">
        <v>1161</v>
      </c>
      <c r="P202" s="24"/>
      <c r="Q202" s="24"/>
      <c r="R202" s="24"/>
      <c r="S202" s="24"/>
      <c r="T202" s="24"/>
      <c r="U202" s="24" t="s">
        <v>1161</v>
      </c>
      <c r="V202" s="24" t="s">
        <v>1161</v>
      </c>
      <c r="W202" s="24"/>
      <c r="X202" s="24"/>
      <c r="Y202" s="275">
        <v>45258.062638888892</v>
      </c>
      <c r="Z202" s="275">
        <v>45264.889861111114</v>
      </c>
      <c r="AA202" s="24"/>
      <c r="AB202" s="24" t="s">
        <v>429</v>
      </c>
      <c r="AC202" s="24">
        <v>87401</v>
      </c>
      <c r="AD202" s="24">
        <v>3000</v>
      </c>
      <c r="AE202" s="24" t="s">
        <v>1951</v>
      </c>
      <c r="AF202" s="24" t="s">
        <v>1953</v>
      </c>
      <c r="AG202" s="24" t="s">
        <v>87</v>
      </c>
    </row>
    <row r="203" spans="1:33" ht="26.4" x14ac:dyDescent="0.3">
      <c r="A203" s="274"/>
      <c r="B203" s="24" t="s">
        <v>1951</v>
      </c>
      <c r="C203" s="24" t="s">
        <v>26</v>
      </c>
      <c r="D203" s="24" t="s">
        <v>2170</v>
      </c>
      <c r="E203" s="24" t="s">
        <v>2450</v>
      </c>
      <c r="F203" s="24" t="s">
        <v>2451</v>
      </c>
      <c r="G203" s="24" t="s">
        <v>364</v>
      </c>
      <c r="H203" s="24" t="s">
        <v>28</v>
      </c>
      <c r="I203" s="24" t="s">
        <v>1161</v>
      </c>
      <c r="J203" s="24" t="s">
        <v>1161</v>
      </c>
      <c r="K203" s="24" t="s">
        <v>1161</v>
      </c>
      <c r="L203" s="24" t="s">
        <v>1161</v>
      </c>
      <c r="M203" s="24" t="s">
        <v>1952</v>
      </c>
      <c r="N203" s="24" t="s">
        <v>78</v>
      </c>
      <c r="O203" s="24" t="s">
        <v>1161</v>
      </c>
      <c r="P203" s="24"/>
      <c r="Q203" s="24"/>
      <c r="R203" s="24"/>
      <c r="S203" s="24"/>
      <c r="T203" s="24"/>
      <c r="U203" s="24" t="s">
        <v>1161</v>
      </c>
      <c r="V203" s="24" t="s">
        <v>1161</v>
      </c>
      <c r="W203" s="24"/>
      <c r="X203" s="24"/>
      <c r="Y203" s="275">
        <v>45258.063321759262</v>
      </c>
      <c r="Z203" s="275">
        <v>45264.889861111114</v>
      </c>
      <c r="AA203" s="24"/>
      <c r="AB203" s="24" t="s">
        <v>429</v>
      </c>
      <c r="AC203" s="24">
        <v>87401</v>
      </c>
      <c r="AD203" s="24">
        <v>3000</v>
      </c>
      <c r="AE203" s="24" t="s">
        <v>1951</v>
      </c>
      <c r="AF203" s="24" t="s">
        <v>1953</v>
      </c>
      <c r="AG203" s="24" t="s">
        <v>87</v>
      </c>
    </row>
    <row r="204" spans="1:33" ht="26.4" x14ac:dyDescent="0.3">
      <c r="A204" s="274"/>
      <c r="B204" s="24" t="s">
        <v>1951</v>
      </c>
      <c r="C204" s="24" t="s">
        <v>26</v>
      </c>
      <c r="D204" s="24" t="s">
        <v>2453</v>
      </c>
      <c r="E204" s="24" t="s">
        <v>2452</v>
      </c>
      <c r="F204" s="24" t="s">
        <v>434</v>
      </c>
      <c r="G204" s="24" t="s">
        <v>364</v>
      </c>
      <c r="H204" s="24" t="s">
        <v>28</v>
      </c>
      <c r="I204" s="24" t="s">
        <v>1161</v>
      </c>
      <c r="J204" s="24" t="s">
        <v>1161</v>
      </c>
      <c r="K204" s="24" t="s">
        <v>1161</v>
      </c>
      <c r="L204" s="24" t="s">
        <v>1161</v>
      </c>
      <c r="M204" s="24" t="s">
        <v>1952</v>
      </c>
      <c r="N204" s="24" t="s">
        <v>78</v>
      </c>
      <c r="O204" s="24" t="s">
        <v>1161</v>
      </c>
      <c r="P204" s="24"/>
      <c r="Q204" s="24"/>
      <c r="R204" s="24"/>
      <c r="S204" s="24"/>
      <c r="T204" s="24"/>
      <c r="U204" s="24" t="s">
        <v>1161</v>
      </c>
      <c r="V204" s="24" t="s">
        <v>1161</v>
      </c>
      <c r="W204" s="24"/>
      <c r="X204" s="24"/>
      <c r="Y204" s="275">
        <v>45258.063946759263</v>
      </c>
      <c r="Z204" s="275">
        <v>45264.889861111114</v>
      </c>
      <c r="AA204" s="24"/>
      <c r="AB204" s="24" t="s">
        <v>429</v>
      </c>
      <c r="AC204" s="24">
        <v>87401</v>
      </c>
      <c r="AD204" s="24">
        <v>3000</v>
      </c>
      <c r="AE204" s="24" t="s">
        <v>1951</v>
      </c>
      <c r="AF204" s="24" t="s">
        <v>1953</v>
      </c>
      <c r="AG204" s="24" t="s">
        <v>87</v>
      </c>
    </row>
    <row r="205" spans="1:33" ht="26.4" x14ac:dyDescent="0.3">
      <c r="A205" s="274"/>
      <c r="B205" s="24" t="s">
        <v>1951</v>
      </c>
      <c r="C205" s="24" t="s">
        <v>26</v>
      </c>
      <c r="D205" s="24" t="s">
        <v>2378</v>
      </c>
      <c r="E205" s="24" t="s">
        <v>2454</v>
      </c>
      <c r="F205" s="24" t="s">
        <v>437</v>
      </c>
      <c r="G205" s="24" t="s">
        <v>364</v>
      </c>
      <c r="H205" s="24" t="s">
        <v>28</v>
      </c>
      <c r="I205" s="24" t="s">
        <v>1161</v>
      </c>
      <c r="J205" s="24" t="s">
        <v>1161</v>
      </c>
      <c r="K205" s="24" t="s">
        <v>1161</v>
      </c>
      <c r="L205" s="24" t="s">
        <v>1161</v>
      </c>
      <c r="M205" s="24" t="s">
        <v>1952</v>
      </c>
      <c r="N205" s="24" t="s">
        <v>78</v>
      </c>
      <c r="O205" s="24" t="s">
        <v>1161</v>
      </c>
      <c r="P205" s="24"/>
      <c r="Q205" s="24"/>
      <c r="R205" s="24"/>
      <c r="S205" s="24"/>
      <c r="T205" s="24"/>
      <c r="U205" s="24" t="s">
        <v>1161</v>
      </c>
      <c r="V205" s="24" t="s">
        <v>1161</v>
      </c>
      <c r="W205" s="24"/>
      <c r="X205" s="24"/>
      <c r="Y205" s="275">
        <v>45258.06453703704</v>
      </c>
      <c r="Z205" s="275">
        <v>45264.889861111114</v>
      </c>
      <c r="AA205" s="24"/>
      <c r="AB205" s="24" t="s">
        <v>429</v>
      </c>
      <c r="AC205" s="24">
        <v>87401</v>
      </c>
      <c r="AD205" s="24">
        <v>3000</v>
      </c>
      <c r="AE205" s="24" t="s">
        <v>1951</v>
      </c>
      <c r="AF205" s="24" t="s">
        <v>1953</v>
      </c>
      <c r="AG205" s="24" t="s">
        <v>87</v>
      </c>
    </row>
    <row r="206" spans="1:33" ht="26.4" x14ac:dyDescent="0.3">
      <c r="A206" s="274"/>
      <c r="B206" s="24" t="s">
        <v>1951</v>
      </c>
      <c r="C206" s="24" t="s">
        <v>26</v>
      </c>
      <c r="D206" s="24" t="s">
        <v>2161</v>
      </c>
      <c r="E206" s="24" t="s">
        <v>2455</v>
      </c>
      <c r="F206" s="24" t="s">
        <v>2456</v>
      </c>
      <c r="G206" s="24" t="s">
        <v>364</v>
      </c>
      <c r="H206" s="24" t="s">
        <v>28</v>
      </c>
      <c r="I206" s="24" t="s">
        <v>1161</v>
      </c>
      <c r="J206" s="24" t="s">
        <v>1161</v>
      </c>
      <c r="K206" s="24" t="s">
        <v>1161</v>
      </c>
      <c r="L206" s="24" t="s">
        <v>1161</v>
      </c>
      <c r="M206" s="24" t="s">
        <v>1952</v>
      </c>
      <c r="N206" s="24" t="s">
        <v>78</v>
      </c>
      <c r="O206" s="24" t="s">
        <v>1161</v>
      </c>
      <c r="P206" s="24"/>
      <c r="Q206" s="24"/>
      <c r="R206" s="24"/>
      <c r="S206" s="24"/>
      <c r="T206" s="24"/>
      <c r="U206" s="24" t="s">
        <v>1161</v>
      </c>
      <c r="V206" s="24" t="s">
        <v>1161</v>
      </c>
      <c r="W206" s="24"/>
      <c r="X206" s="24"/>
      <c r="Y206" s="275">
        <v>45258.065000000002</v>
      </c>
      <c r="Z206" s="275">
        <v>45264.889861111114</v>
      </c>
      <c r="AA206" s="24"/>
      <c r="AB206" s="24" t="s">
        <v>429</v>
      </c>
      <c r="AC206" s="24">
        <v>87401</v>
      </c>
      <c r="AD206" s="24">
        <v>3000</v>
      </c>
      <c r="AE206" s="24" t="s">
        <v>1951</v>
      </c>
      <c r="AF206" s="24" t="s">
        <v>1953</v>
      </c>
      <c r="AG206" s="24" t="s">
        <v>87</v>
      </c>
    </row>
    <row r="207" spans="1:33" ht="26.4" x14ac:dyDescent="0.3">
      <c r="A207" s="274"/>
      <c r="B207" s="24" t="s">
        <v>1951</v>
      </c>
      <c r="C207" s="24" t="s">
        <v>26</v>
      </c>
      <c r="D207" s="24" t="s">
        <v>2164</v>
      </c>
      <c r="E207" s="24" t="s">
        <v>2457</v>
      </c>
      <c r="F207" s="24" t="s">
        <v>2458</v>
      </c>
      <c r="G207" s="24" t="s">
        <v>364</v>
      </c>
      <c r="H207" s="24" t="s">
        <v>28</v>
      </c>
      <c r="I207" s="24" t="s">
        <v>1161</v>
      </c>
      <c r="J207" s="24" t="s">
        <v>1161</v>
      </c>
      <c r="K207" s="24" t="s">
        <v>1161</v>
      </c>
      <c r="L207" s="24" t="s">
        <v>1161</v>
      </c>
      <c r="M207" s="24" t="s">
        <v>1952</v>
      </c>
      <c r="N207" s="24" t="s">
        <v>78</v>
      </c>
      <c r="O207" s="24" t="s">
        <v>1161</v>
      </c>
      <c r="P207" s="24"/>
      <c r="Q207" s="24"/>
      <c r="R207" s="24"/>
      <c r="S207" s="24"/>
      <c r="T207" s="24"/>
      <c r="U207" s="24" t="s">
        <v>1161</v>
      </c>
      <c r="V207" s="24" t="s">
        <v>1161</v>
      </c>
      <c r="W207" s="24"/>
      <c r="X207" s="24"/>
      <c r="Y207" s="275">
        <v>45258.065439814818</v>
      </c>
      <c r="Z207" s="275">
        <v>45264.889861111114</v>
      </c>
      <c r="AA207" s="24"/>
      <c r="AB207" s="24" t="s">
        <v>429</v>
      </c>
      <c r="AC207" s="24">
        <v>87401</v>
      </c>
      <c r="AD207" s="24">
        <v>3000</v>
      </c>
      <c r="AE207" s="24" t="s">
        <v>1951</v>
      </c>
      <c r="AF207" s="24" t="s">
        <v>1953</v>
      </c>
      <c r="AG207" s="24" t="s">
        <v>87</v>
      </c>
    </row>
    <row r="208" spans="1:33" ht="145.19999999999999" x14ac:dyDescent="0.3">
      <c r="A208" s="274" t="s">
        <v>2461</v>
      </c>
      <c r="B208" s="24" t="s">
        <v>1951</v>
      </c>
      <c r="C208" s="24" t="s">
        <v>131</v>
      </c>
      <c r="D208" s="24" t="s">
        <v>2185</v>
      </c>
      <c r="E208" s="24" t="s">
        <v>2459</v>
      </c>
      <c r="F208" s="24" t="s">
        <v>438</v>
      </c>
      <c r="G208" s="24" t="s">
        <v>2460</v>
      </c>
      <c r="H208" s="24" t="s">
        <v>28</v>
      </c>
      <c r="I208" s="24" t="s">
        <v>1161</v>
      </c>
      <c r="J208" s="24" t="s">
        <v>1161</v>
      </c>
      <c r="K208" s="24" t="s">
        <v>1161</v>
      </c>
      <c r="L208" s="24" t="s">
        <v>1161</v>
      </c>
      <c r="M208" s="24" t="s">
        <v>1952</v>
      </c>
      <c r="N208" s="24" t="s">
        <v>78</v>
      </c>
      <c r="O208" s="24" t="s">
        <v>1161</v>
      </c>
      <c r="P208" s="24"/>
      <c r="Q208" s="24"/>
      <c r="R208" s="24"/>
      <c r="S208" s="24"/>
      <c r="T208" s="24"/>
      <c r="U208" s="24" t="s">
        <v>1161</v>
      </c>
      <c r="V208" s="24" t="s">
        <v>1161</v>
      </c>
      <c r="W208" s="24"/>
      <c r="X208" s="24"/>
      <c r="Y208" s="275">
        <v>45258.066030092596</v>
      </c>
      <c r="Z208" s="275">
        <v>45264.889861111114</v>
      </c>
      <c r="AA208" s="24"/>
      <c r="AB208" s="24" t="s">
        <v>429</v>
      </c>
      <c r="AC208" s="24">
        <v>87401</v>
      </c>
      <c r="AD208" s="24">
        <v>2000</v>
      </c>
      <c r="AE208" s="24" t="s">
        <v>1951</v>
      </c>
      <c r="AF208" s="24" t="s">
        <v>1953</v>
      </c>
      <c r="AG208" s="24" t="s">
        <v>87</v>
      </c>
    </row>
    <row r="209" spans="1:33" ht="26.4" x14ac:dyDescent="0.3">
      <c r="A209" s="274"/>
      <c r="B209" s="24" t="s">
        <v>1951</v>
      </c>
      <c r="C209" s="24" t="s">
        <v>26</v>
      </c>
      <c r="D209" s="24" t="s">
        <v>2463</v>
      </c>
      <c r="E209" s="24" t="s">
        <v>2462</v>
      </c>
      <c r="F209" s="24" t="s">
        <v>435</v>
      </c>
      <c r="G209" s="24" t="s">
        <v>364</v>
      </c>
      <c r="H209" s="24" t="s">
        <v>28</v>
      </c>
      <c r="I209" s="24" t="s">
        <v>1161</v>
      </c>
      <c r="J209" s="24" t="s">
        <v>1161</v>
      </c>
      <c r="K209" s="24" t="s">
        <v>1161</v>
      </c>
      <c r="L209" s="24" t="s">
        <v>1161</v>
      </c>
      <c r="M209" s="24" t="s">
        <v>1952</v>
      </c>
      <c r="N209" s="24" t="s">
        <v>78</v>
      </c>
      <c r="O209" s="24" t="s">
        <v>1161</v>
      </c>
      <c r="P209" s="24"/>
      <c r="Q209" s="24"/>
      <c r="R209" s="24"/>
      <c r="S209" s="24"/>
      <c r="T209" s="24"/>
      <c r="U209" s="24" t="s">
        <v>1161</v>
      </c>
      <c r="V209" s="24" t="s">
        <v>1161</v>
      </c>
      <c r="W209" s="24"/>
      <c r="X209" s="24"/>
      <c r="Y209" s="275">
        <v>45258.06658564815</v>
      </c>
      <c r="Z209" s="275">
        <v>45264.889861111114</v>
      </c>
      <c r="AA209" s="24"/>
      <c r="AB209" s="24" t="s">
        <v>429</v>
      </c>
      <c r="AC209" s="24">
        <v>87401</v>
      </c>
      <c r="AD209" s="24">
        <v>3000</v>
      </c>
      <c r="AE209" s="24" t="s">
        <v>1951</v>
      </c>
      <c r="AF209" s="24" t="s">
        <v>1953</v>
      </c>
      <c r="AG209" s="24" t="s">
        <v>87</v>
      </c>
    </row>
    <row r="210" spans="1:33" ht="26.4" x14ac:dyDescent="0.3">
      <c r="A210" s="274"/>
      <c r="B210" s="24" t="s">
        <v>1951</v>
      </c>
      <c r="C210" s="24" t="s">
        <v>26</v>
      </c>
      <c r="D210" s="24" t="s">
        <v>2385</v>
      </c>
      <c r="E210" s="24" t="s">
        <v>2464</v>
      </c>
      <c r="F210" s="24" t="s">
        <v>436</v>
      </c>
      <c r="G210" s="24" t="s">
        <v>364</v>
      </c>
      <c r="H210" s="24" t="s">
        <v>28</v>
      </c>
      <c r="I210" s="24" t="s">
        <v>1161</v>
      </c>
      <c r="J210" s="24" t="s">
        <v>1161</v>
      </c>
      <c r="K210" s="24" t="s">
        <v>1161</v>
      </c>
      <c r="L210" s="24" t="s">
        <v>1161</v>
      </c>
      <c r="M210" s="24" t="s">
        <v>1952</v>
      </c>
      <c r="N210" s="24" t="s">
        <v>78</v>
      </c>
      <c r="O210" s="24" t="s">
        <v>1161</v>
      </c>
      <c r="P210" s="24"/>
      <c r="Q210" s="24"/>
      <c r="R210" s="24"/>
      <c r="S210" s="24"/>
      <c r="T210" s="24"/>
      <c r="U210" s="24" t="s">
        <v>1161</v>
      </c>
      <c r="V210" s="24" t="s">
        <v>1161</v>
      </c>
      <c r="W210" s="24"/>
      <c r="X210" s="24"/>
      <c r="Y210" s="275">
        <v>45258.067164351851</v>
      </c>
      <c r="Z210" s="275">
        <v>45264.889861111114</v>
      </c>
      <c r="AA210" s="24"/>
      <c r="AB210" s="24" t="s">
        <v>429</v>
      </c>
      <c r="AC210" s="24">
        <v>87401</v>
      </c>
      <c r="AD210" s="24">
        <v>3000</v>
      </c>
      <c r="AE210" s="24" t="s">
        <v>1951</v>
      </c>
      <c r="AF210" s="24" t="s">
        <v>1953</v>
      </c>
      <c r="AG210" s="24" t="s">
        <v>87</v>
      </c>
    </row>
    <row r="211" spans="1:33" ht="26.4" x14ac:dyDescent="0.3">
      <c r="A211" s="274"/>
      <c r="B211" s="24" t="s">
        <v>1951</v>
      </c>
      <c r="C211" s="24" t="s">
        <v>26</v>
      </c>
      <c r="D211" s="24" t="s">
        <v>2236</v>
      </c>
      <c r="E211" s="24" t="s">
        <v>2465</v>
      </c>
      <c r="F211" s="24" t="s">
        <v>2466</v>
      </c>
      <c r="G211" s="24" t="s">
        <v>364</v>
      </c>
      <c r="H211" s="24" t="s">
        <v>28</v>
      </c>
      <c r="I211" s="24" t="s">
        <v>1161</v>
      </c>
      <c r="J211" s="24" t="s">
        <v>1161</v>
      </c>
      <c r="K211" s="24" t="s">
        <v>1161</v>
      </c>
      <c r="L211" s="24" t="s">
        <v>1161</v>
      </c>
      <c r="M211" s="24" t="s">
        <v>1952</v>
      </c>
      <c r="N211" s="24" t="s">
        <v>78</v>
      </c>
      <c r="O211" s="24" t="s">
        <v>1161</v>
      </c>
      <c r="P211" s="24"/>
      <c r="Q211" s="24"/>
      <c r="R211" s="24"/>
      <c r="S211" s="24"/>
      <c r="T211" s="24"/>
      <c r="U211" s="24" t="s">
        <v>1161</v>
      </c>
      <c r="V211" s="24" t="s">
        <v>1161</v>
      </c>
      <c r="W211" s="24"/>
      <c r="X211" s="24"/>
      <c r="Y211" s="275">
        <v>45258.067858796298</v>
      </c>
      <c r="Z211" s="275">
        <v>45264.889861111114</v>
      </c>
      <c r="AA211" s="24"/>
      <c r="AB211" s="24" t="s">
        <v>429</v>
      </c>
      <c r="AC211" s="24">
        <v>87401</v>
      </c>
      <c r="AD211" s="24">
        <v>3000</v>
      </c>
      <c r="AE211" s="24" t="s">
        <v>1951</v>
      </c>
      <c r="AF211" s="24" t="s">
        <v>1953</v>
      </c>
      <c r="AG211" s="24" t="s">
        <v>87</v>
      </c>
    </row>
    <row r="212" spans="1:33" ht="26.4" x14ac:dyDescent="0.3">
      <c r="A212" s="274"/>
      <c r="B212" s="24" t="s">
        <v>1951</v>
      </c>
      <c r="C212" s="24" t="s">
        <v>26</v>
      </c>
      <c r="D212" s="24" t="s">
        <v>2179</v>
      </c>
      <c r="E212" s="24" t="s">
        <v>2467</v>
      </c>
      <c r="F212" s="24" t="s">
        <v>2468</v>
      </c>
      <c r="G212" s="24" t="s">
        <v>364</v>
      </c>
      <c r="H212" s="24" t="s">
        <v>28</v>
      </c>
      <c r="I212" s="24" t="s">
        <v>1161</v>
      </c>
      <c r="J212" s="24" t="s">
        <v>1161</v>
      </c>
      <c r="K212" s="24" t="s">
        <v>1161</v>
      </c>
      <c r="L212" s="24" t="s">
        <v>1161</v>
      </c>
      <c r="M212" s="24" t="s">
        <v>1952</v>
      </c>
      <c r="N212" s="24" t="s">
        <v>78</v>
      </c>
      <c r="O212" s="24" t="s">
        <v>1161</v>
      </c>
      <c r="P212" s="24"/>
      <c r="Q212" s="24"/>
      <c r="R212" s="24"/>
      <c r="S212" s="24"/>
      <c r="T212" s="24"/>
      <c r="U212" s="24" t="s">
        <v>1161</v>
      </c>
      <c r="V212" s="24" t="s">
        <v>1161</v>
      </c>
      <c r="W212" s="24"/>
      <c r="X212" s="24"/>
      <c r="Y212" s="275">
        <v>45258.068414351852</v>
      </c>
      <c r="Z212" s="275">
        <v>45264.889861111114</v>
      </c>
      <c r="AA212" s="24"/>
      <c r="AB212" s="24" t="s">
        <v>429</v>
      </c>
      <c r="AC212" s="24">
        <v>87401</v>
      </c>
      <c r="AD212" s="24">
        <v>3000</v>
      </c>
      <c r="AE212" s="24" t="s">
        <v>1951</v>
      </c>
      <c r="AF212" s="24" t="s">
        <v>1953</v>
      </c>
      <c r="AG212" s="24" t="s">
        <v>87</v>
      </c>
    </row>
    <row r="213" spans="1:33" ht="26.4" x14ac:dyDescent="0.3">
      <c r="A213" s="274"/>
      <c r="B213" s="24" t="s">
        <v>1951</v>
      </c>
      <c r="C213" s="24" t="s">
        <v>26</v>
      </c>
      <c r="D213" s="24">
        <v>15</v>
      </c>
      <c r="E213" s="24" t="s">
        <v>2469</v>
      </c>
      <c r="F213" s="24" t="s">
        <v>2470</v>
      </c>
      <c r="G213" s="24" t="s">
        <v>364</v>
      </c>
      <c r="H213" s="24" t="s">
        <v>28</v>
      </c>
      <c r="I213" s="24" t="s">
        <v>1161</v>
      </c>
      <c r="J213" s="24" t="s">
        <v>1161</v>
      </c>
      <c r="K213" s="24" t="s">
        <v>1161</v>
      </c>
      <c r="L213" s="24" t="s">
        <v>1161</v>
      </c>
      <c r="M213" s="24" t="s">
        <v>1952</v>
      </c>
      <c r="N213" s="24" t="s">
        <v>1161</v>
      </c>
      <c r="O213" s="24" t="s">
        <v>1161</v>
      </c>
      <c r="P213" s="24"/>
      <c r="Q213" s="24"/>
      <c r="R213" s="24"/>
      <c r="S213" s="24" t="s">
        <v>5087</v>
      </c>
      <c r="T213" s="24"/>
      <c r="U213" s="24" t="s">
        <v>1161</v>
      </c>
      <c r="V213" s="24" t="s">
        <v>1161</v>
      </c>
      <c r="W213" s="24"/>
      <c r="X213" s="24"/>
      <c r="Y213" s="275">
        <v>45258.069050925929</v>
      </c>
      <c r="Z213" s="275">
        <v>45264.889861111114</v>
      </c>
      <c r="AA213" s="24"/>
      <c r="AB213" s="24" t="s">
        <v>429</v>
      </c>
      <c r="AC213" s="24">
        <v>87401</v>
      </c>
      <c r="AD213" s="24">
        <v>3010</v>
      </c>
      <c r="AE213" s="24" t="s">
        <v>1951</v>
      </c>
      <c r="AF213" s="24" t="s">
        <v>1953</v>
      </c>
      <c r="AG213" s="24" t="s">
        <v>87</v>
      </c>
    </row>
    <row r="214" spans="1:33" ht="26.4" x14ac:dyDescent="0.3">
      <c r="A214" s="274"/>
      <c r="B214" s="24" t="s">
        <v>1951</v>
      </c>
      <c r="C214" s="24" t="s">
        <v>26</v>
      </c>
      <c r="D214" s="24" t="s">
        <v>359</v>
      </c>
      <c r="E214" s="24" t="s">
        <v>2471</v>
      </c>
      <c r="F214" s="24" t="s">
        <v>2472</v>
      </c>
      <c r="G214" s="24" t="s">
        <v>378</v>
      </c>
      <c r="H214" s="24" t="s">
        <v>91</v>
      </c>
      <c r="I214" s="24" t="s">
        <v>1161</v>
      </c>
      <c r="J214" s="24" t="s">
        <v>1161</v>
      </c>
      <c r="K214" s="24" t="s">
        <v>1161</v>
      </c>
      <c r="L214" s="24" t="s">
        <v>1161</v>
      </c>
      <c r="M214" s="24" t="s">
        <v>1952</v>
      </c>
      <c r="N214" s="24" t="s">
        <v>64</v>
      </c>
      <c r="O214" s="24" t="s">
        <v>360</v>
      </c>
      <c r="P214" s="24"/>
      <c r="Q214" s="24"/>
      <c r="R214" s="24"/>
      <c r="S214" s="24" t="s">
        <v>5088</v>
      </c>
      <c r="T214" s="24"/>
      <c r="U214" s="24" t="s">
        <v>1161</v>
      </c>
      <c r="V214" s="24" t="s">
        <v>1161</v>
      </c>
      <c r="W214" s="24"/>
      <c r="X214" s="24"/>
      <c r="Y214" s="275">
        <v>45258.112314814818</v>
      </c>
      <c r="Z214" s="275">
        <v>45264.889861111114</v>
      </c>
      <c r="AA214" s="24"/>
      <c r="AB214" s="24" t="s">
        <v>358</v>
      </c>
      <c r="AC214" s="24">
        <v>44019</v>
      </c>
      <c r="AD214" s="24">
        <v>29130</v>
      </c>
      <c r="AE214" s="24" t="s">
        <v>1951</v>
      </c>
      <c r="AF214" s="24" t="s">
        <v>1953</v>
      </c>
      <c r="AG214" s="24"/>
    </row>
    <row r="215" spans="1:33" ht="26.4" x14ac:dyDescent="0.3">
      <c r="A215" s="274"/>
      <c r="B215" s="24" t="s">
        <v>1951</v>
      </c>
      <c r="C215" s="24" t="s">
        <v>48</v>
      </c>
      <c r="D215" s="24" t="s">
        <v>359</v>
      </c>
      <c r="E215" s="24" t="s">
        <v>2473</v>
      </c>
      <c r="F215" s="24" t="s">
        <v>2474</v>
      </c>
      <c r="G215" s="24" t="s">
        <v>378</v>
      </c>
      <c r="H215" s="24" t="s">
        <v>382</v>
      </c>
      <c r="I215" s="24" t="s">
        <v>1161</v>
      </c>
      <c r="J215" s="24" t="s">
        <v>1161</v>
      </c>
      <c r="K215" s="24" t="s">
        <v>1161</v>
      </c>
      <c r="L215" s="24" t="s">
        <v>1161</v>
      </c>
      <c r="M215" s="24" t="s">
        <v>1952</v>
      </c>
      <c r="N215" s="24" t="s">
        <v>64</v>
      </c>
      <c r="O215" s="24" t="s">
        <v>889</v>
      </c>
      <c r="P215" s="24"/>
      <c r="Q215" s="24"/>
      <c r="R215" s="24"/>
      <c r="S215" s="24"/>
      <c r="T215" s="24"/>
      <c r="U215" s="24" t="s">
        <v>1161</v>
      </c>
      <c r="V215" s="24" t="s">
        <v>1161</v>
      </c>
      <c r="W215" s="24"/>
      <c r="X215" s="24"/>
      <c r="Y215" s="275">
        <v>45258.112314814818</v>
      </c>
      <c r="Z215" s="275">
        <v>45264.889861111114</v>
      </c>
      <c r="AA215" s="24"/>
      <c r="AB215" s="24" t="s">
        <v>358</v>
      </c>
      <c r="AC215" s="24">
        <v>44019</v>
      </c>
      <c r="AD215" s="24">
        <v>38960</v>
      </c>
      <c r="AE215" s="24" t="s">
        <v>1951</v>
      </c>
      <c r="AF215" s="24" t="s">
        <v>1953</v>
      </c>
      <c r="AG215" s="24" t="s">
        <v>14</v>
      </c>
    </row>
    <row r="216" spans="1:33" ht="382.8" x14ac:dyDescent="0.3">
      <c r="A216" s="274"/>
      <c r="B216" s="24" t="s">
        <v>1951</v>
      </c>
      <c r="C216" s="24" t="s">
        <v>79</v>
      </c>
      <c r="D216" s="24" t="s">
        <v>2153</v>
      </c>
      <c r="E216" s="24" t="s">
        <v>2475</v>
      </c>
      <c r="F216" s="24" t="s">
        <v>2476</v>
      </c>
      <c r="G216" s="24" t="s">
        <v>2477</v>
      </c>
      <c r="H216" s="24" t="s">
        <v>28</v>
      </c>
      <c r="I216" s="24" t="s">
        <v>1161</v>
      </c>
      <c r="J216" s="24" t="s">
        <v>1161</v>
      </c>
      <c r="K216" s="24" t="s">
        <v>1161</v>
      </c>
      <c r="L216" s="24" t="s">
        <v>1161</v>
      </c>
      <c r="M216" s="24" t="s">
        <v>1952</v>
      </c>
      <c r="N216" s="24" t="s">
        <v>78</v>
      </c>
      <c r="O216" s="24" t="s">
        <v>1161</v>
      </c>
      <c r="P216" s="24"/>
      <c r="Q216" s="24"/>
      <c r="R216" s="24"/>
      <c r="S216" s="24" t="s">
        <v>5089</v>
      </c>
      <c r="T216" s="24"/>
      <c r="U216" s="24" t="s">
        <v>1161</v>
      </c>
      <c r="V216" s="24" t="s">
        <v>1161</v>
      </c>
      <c r="W216" s="24"/>
      <c r="X216" s="24"/>
      <c r="Y216" s="275">
        <v>45258.112314814818</v>
      </c>
      <c r="Z216" s="275">
        <v>45264.889861111114</v>
      </c>
      <c r="AA216" s="24"/>
      <c r="AB216" s="24" t="s">
        <v>358</v>
      </c>
      <c r="AC216" s="24">
        <v>44019</v>
      </c>
      <c r="AD216" s="24">
        <v>3010</v>
      </c>
      <c r="AE216" s="24" t="s">
        <v>1951</v>
      </c>
      <c r="AF216" s="24" t="s">
        <v>1953</v>
      </c>
      <c r="AG216" s="24" t="s">
        <v>113</v>
      </c>
    </row>
    <row r="217" spans="1:33" ht="26.4" x14ac:dyDescent="0.3">
      <c r="A217" s="274"/>
      <c r="B217" s="24" t="s">
        <v>1951</v>
      </c>
      <c r="C217" s="24" t="s">
        <v>26</v>
      </c>
      <c r="D217" s="24" t="s">
        <v>2463</v>
      </c>
      <c r="E217" s="24" t="s">
        <v>2478</v>
      </c>
      <c r="F217" s="24" t="s">
        <v>632</v>
      </c>
      <c r="G217" s="24" t="s">
        <v>378</v>
      </c>
      <c r="H217" s="24" t="s">
        <v>28</v>
      </c>
      <c r="I217" s="24" t="s">
        <v>1161</v>
      </c>
      <c r="J217" s="24" t="s">
        <v>1161</v>
      </c>
      <c r="K217" s="24" t="s">
        <v>1161</v>
      </c>
      <c r="L217" s="24" t="s">
        <v>1161</v>
      </c>
      <c r="M217" s="24" t="s">
        <v>1952</v>
      </c>
      <c r="N217" s="24" t="s">
        <v>78</v>
      </c>
      <c r="O217" s="24" t="s">
        <v>1161</v>
      </c>
      <c r="P217" s="24"/>
      <c r="Q217" s="24"/>
      <c r="R217" s="24"/>
      <c r="S217" s="24"/>
      <c r="T217" s="24"/>
      <c r="U217" s="24" t="s">
        <v>1161</v>
      </c>
      <c r="V217" s="24" t="s">
        <v>1161</v>
      </c>
      <c r="W217" s="24"/>
      <c r="X217" s="24"/>
      <c r="Y217" s="275">
        <v>45258.112314814818</v>
      </c>
      <c r="Z217" s="275">
        <v>45264.889861111114</v>
      </c>
      <c r="AA217" s="24"/>
      <c r="AB217" s="24" t="s">
        <v>358</v>
      </c>
      <c r="AC217" s="24">
        <v>44019</v>
      </c>
      <c r="AD217" s="24">
        <v>3010</v>
      </c>
      <c r="AE217" s="24" t="s">
        <v>1951</v>
      </c>
      <c r="AF217" s="24" t="s">
        <v>1953</v>
      </c>
      <c r="AG217" s="24" t="s">
        <v>113</v>
      </c>
    </row>
    <row r="218" spans="1:33" ht="26.4" x14ac:dyDescent="0.3">
      <c r="A218" s="274"/>
      <c r="B218" s="24" t="s">
        <v>1951</v>
      </c>
      <c r="C218" s="24" t="s">
        <v>26</v>
      </c>
      <c r="D218" s="24" t="s">
        <v>2385</v>
      </c>
      <c r="E218" s="24" t="s">
        <v>2479</v>
      </c>
      <c r="F218" s="24" t="s">
        <v>2480</v>
      </c>
      <c r="G218" s="24" t="s">
        <v>378</v>
      </c>
      <c r="H218" s="24" t="s">
        <v>28</v>
      </c>
      <c r="I218" s="24" t="s">
        <v>1161</v>
      </c>
      <c r="J218" s="24" t="s">
        <v>1161</v>
      </c>
      <c r="K218" s="24" t="s">
        <v>1161</v>
      </c>
      <c r="L218" s="24" t="s">
        <v>1161</v>
      </c>
      <c r="M218" s="24" t="s">
        <v>1952</v>
      </c>
      <c r="N218" s="24" t="s">
        <v>78</v>
      </c>
      <c r="O218" s="24" t="s">
        <v>1161</v>
      </c>
      <c r="P218" s="24"/>
      <c r="Q218" s="24"/>
      <c r="R218" s="24"/>
      <c r="S218" s="24"/>
      <c r="T218" s="24"/>
      <c r="U218" s="24" t="s">
        <v>1161</v>
      </c>
      <c r="V218" s="24" t="s">
        <v>1161</v>
      </c>
      <c r="W218" s="24"/>
      <c r="X218" s="24"/>
      <c r="Y218" s="275">
        <v>45258.112314814818</v>
      </c>
      <c r="Z218" s="275">
        <v>45264.889861111114</v>
      </c>
      <c r="AA218" s="24"/>
      <c r="AB218" s="24" t="s">
        <v>358</v>
      </c>
      <c r="AC218" s="24">
        <v>44019</v>
      </c>
      <c r="AD218" s="24">
        <v>3010</v>
      </c>
      <c r="AE218" s="24" t="s">
        <v>1951</v>
      </c>
      <c r="AF218" s="24" t="s">
        <v>1953</v>
      </c>
      <c r="AG218" s="24" t="s">
        <v>113</v>
      </c>
    </row>
    <row r="219" spans="1:33" ht="26.4" x14ac:dyDescent="0.3">
      <c r="A219" s="274"/>
      <c r="B219" s="24" t="s">
        <v>1951</v>
      </c>
      <c r="C219" s="24" t="s">
        <v>26</v>
      </c>
      <c r="D219" s="24" t="s">
        <v>2179</v>
      </c>
      <c r="E219" s="24" t="s">
        <v>2481</v>
      </c>
      <c r="F219" s="24" t="s">
        <v>2482</v>
      </c>
      <c r="G219" s="24" t="s">
        <v>378</v>
      </c>
      <c r="H219" s="24" t="s">
        <v>28</v>
      </c>
      <c r="I219" s="24" t="s">
        <v>1161</v>
      </c>
      <c r="J219" s="24" t="s">
        <v>1161</v>
      </c>
      <c r="K219" s="24" t="s">
        <v>1161</v>
      </c>
      <c r="L219" s="24" t="s">
        <v>1161</v>
      </c>
      <c r="M219" s="24" t="s">
        <v>1952</v>
      </c>
      <c r="N219" s="24" t="s">
        <v>78</v>
      </c>
      <c r="O219" s="24" t="s">
        <v>1161</v>
      </c>
      <c r="P219" s="24"/>
      <c r="Q219" s="24"/>
      <c r="R219" s="24"/>
      <c r="S219" s="24"/>
      <c r="T219" s="24"/>
      <c r="U219" s="24" t="s">
        <v>1161</v>
      </c>
      <c r="V219" s="24" t="s">
        <v>1161</v>
      </c>
      <c r="W219" s="24"/>
      <c r="X219" s="24"/>
      <c r="Y219" s="275">
        <v>45258.112314814818</v>
      </c>
      <c r="Z219" s="275">
        <v>45264.889861111114</v>
      </c>
      <c r="AA219" s="24"/>
      <c r="AB219" s="24" t="s">
        <v>358</v>
      </c>
      <c r="AC219" s="24">
        <v>44019</v>
      </c>
      <c r="AD219" s="24">
        <v>3010</v>
      </c>
      <c r="AE219" s="24" t="s">
        <v>1951</v>
      </c>
      <c r="AF219" s="24" t="s">
        <v>1953</v>
      </c>
      <c r="AG219" s="24" t="s">
        <v>113</v>
      </c>
    </row>
    <row r="220" spans="1:33" ht="26.4" x14ac:dyDescent="0.3">
      <c r="A220" s="274" t="s">
        <v>2383</v>
      </c>
      <c r="B220" s="24" t="s">
        <v>1951</v>
      </c>
      <c r="C220" s="24" t="s">
        <v>131</v>
      </c>
      <c r="D220" s="24" t="s">
        <v>2192</v>
      </c>
      <c r="E220" s="24" t="s">
        <v>2483</v>
      </c>
      <c r="F220" s="24" t="s">
        <v>2484</v>
      </c>
      <c r="G220" s="24" t="s">
        <v>378</v>
      </c>
      <c r="H220" s="24" t="s">
        <v>28</v>
      </c>
      <c r="I220" s="24" t="s">
        <v>1161</v>
      </c>
      <c r="J220" s="24" t="s">
        <v>1161</v>
      </c>
      <c r="K220" s="24" t="s">
        <v>1161</v>
      </c>
      <c r="L220" s="24" t="s">
        <v>1161</v>
      </c>
      <c r="M220" s="24" t="s">
        <v>1952</v>
      </c>
      <c r="N220" s="24" t="s">
        <v>78</v>
      </c>
      <c r="O220" s="24" t="s">
        <v>1161</v>
      </c>
      <c r="P220" s="24"/>
      <c r="Q220" s="24"/>
      <c r="R220" s="24"/>
      <c r="S220" s="24"/>
      <c r="T220" s="24"/>
      <c r="U220" s="24" t="s">
        <v>1161</v>
      </c>
      <c r="V220" s="24" t="s">
        <v>1161</v>
      </c>
      <c r="W220" s="24"/>
      <c r="X220" s="24"/>
      <c r="Y220" s="275">
        <v>45258.112314814818</v>
      </c>
      <c r="Z220" s="275">
        <v>45264.889861111114</v>
      </c>
      <c r="AA220" s="24"/>
      <c r="AB220" s="24" t="s">
        <v>358</v>
      </c>
      <c r="AC220" s="24">
        <v>44019</v>
      </c>
      <c r="AD220" s="24">
        <v>1010</v>
      </c>
      <c r="AE220" s="24" t="s">
        <v>1951</v>
      </c>
      <c r="AF220" s="24" t="s">
        <v>1953</v>
      </c>
      <c r="AG220" s="24" t="s">
        <v>113</v>
      </c>
    </row>
    <row r="221" spans="1:33" ht="39.6" x14ac:dyDescent="0.3">
      <c r="A221" s="274" t="s">
        <v>83</v>
      </c>
      <c r="B221" s="24" t="s">
        <v>1951</v>
      </c>
      <c r="C221" s="24" t="s">
        <v>48</v>
      </c>
      <c r="D221" s="24" t="s">
        <v>474</v>
      </c>
      <c r="E221" s="24" t="s">
        <v>2485</v>
      </c>
      <c r="F221" s="24" t="s">
        <v>471</v>
      </c>
      <c r="G221" s="24" t="s">
        <v>472</v>
      </c>
      <c r="H221" s="24" t="s">
        <v>98</v>
      </c>
      <c r="I221" s="24" t="s">
        <v>1161</v>
      </c>
      <c r="J221" s="24" t="s">
        <v>1161</v>
      </c>
      <c r="K221" s="24" t="s">
        <v>1161</v>
      </c>
      <c r="L221" s="24" t="s">
        <v>1161</v>
      </c>
      <c r="M221" s="24" t="s">
        <v>1952</v>
      </c>
      <c r="N221" s="24" t="s">
        <v>64</v>
      </c>
      <c r="O221" s="24" t="s">
        <v>475</v>
      </c>
      <c r="P221" s="24"/>
      <c r="Q221" s="24"/>
      <c r="R221" s="24"/>
      <c r="S221" s="24"/>
      <c r="T221" s="24"/>
      <c r="U221" s="24" t="s">
        <v>1161</v>
      </c>
      <c r="V221" s="24" t="s">
        <v>1161</v>
      </c>
      <c r="W221" s="24"/>
      <c r="X221" s="24"/>
      <c r="Y221" s="275">
        <v>45258.120682870373</v>
      </c>
      <c r="Z221" s="275">
        <v>45264.889861111114</v>
      </c>
      <c r="AA221" s="24"/>
      <c r="AB221" s="24" t="s">
        <v>473</v>
      </c>
      <c r="AC221" s="24">
        <v>43891</v>
      </c>
      <c r="AD221" s="24">
        <v>29210</v>
      </c>
      <c r="AE221" s="24" t="s">
        <v>1951</v>
      </c>
      <c r="AF221" s="24" t="s">
        <v>1953</v>
      </c>
      <c r="AG221" s="24" t="s">
        <v>14</v>
      </c>
    </row>
    <row r="222" spans="1:33" ht="39.6" x14ac:dyDescent="0.3">
      <c r="A222" s="274" t="s">
        <v>83</v>
      </c>
      <c r="B222" s="24" t="s">
        <v>1951</v>
      </c>
      <c r="C222" s="24" t="s">
        <v>48</v>
      </c>
      <c r="D222" s="24" t="s">
        <v>474</v>
      </c>
      <c r="E222" s="24" t="s">
        <v>2486</v>
      </c>
      <c r="F222" s="24" t="s">
        <v>2487</v>
      </c>
      <c r="G222" s="24" t="s">
        <v>472</v>
      </c>
      <c r="H222" s="24" t="s">
        <v>662</v>
      </c>
      <c r="I222" s="24" t="s">
        <v>1161</v>
      </c>
      <c r="J222" s="24" t="s">
        <v>1161</v>
      </c>
      <c r="K222" s="24" t="s">
        <v>1161</v>
      </c>
      <c r="L222" s="24" t="s">
        <v>1161</v>
      </c>
      <c r="M222" s="24" t="s">
        <v>1952</v>
      </c>
      <c r="N222" s="24" t="s">
        <v>64</v>
      </c>
      <c r="O222" s="24" t="s">
        <v>475</v>
      </c>
      <c r="P222" s="24"/>
      <c r="Q222" s="24"/>
      <c r="R222" s="24"/>
      <c r="S222" s="24"/>
      <c r="T222" s="24"/>
      <c r="U222" s="24" t="s">
        <v>1161</v>
      </c>
      <c r="V222" s="24" t="s">
        <v>1161</v>
      </c>
      <c r="W222" s="24"/>
      <c r="X222" s="24"/>
      <c r="Y222" s="275">
        <v>45258.120682870373</v>
      </c>
      <c r="Z222" s="275">
        <v>45264.889861111114</v>
      </c>
      <c r="AA222" s="24"/>
      <c r="AB222" s="24" t="s">
        <v>473</v>
      </c>
      <c r="AC222" s="24">
        <v>43891</v>
      </c>
      <c r="AD222" s="24">
        <v>29220</v>
      </c>
      <c r="AE222" s="24" t="s">
        <v>1951</v>
      </c>
      <c r="AF222" s="24" t="s">
        <v>1953</v>
      </c>
      <c r="AG222" s="24" t="s">
        <v>14</v>
      </c>
    </row>
    <row r="223" spans="1:33" ht="39.6" x14ac:dyDescent="0.3">
      <c r="A223" s="274"/>
      <c r="B223" s="24" t="s">
        <v>1951</v>
      </c>
      <c r="C223" s="24" t="s">
        <v>26</v>
      </c>
      <c r="D223" s="24" t="s">
        <v>474</v>
      </c>
      <c r="E223" s="24" t="s">
        <v>2488</v>
      </c>
      <c r="F223" s="24" t="s">
        <v>2489</v>
      </c>
      <c r="G223" s="24" t="s">
        <v>61</v>
      </c>
      <c r="H223" s="24" t="s">
        <v>91</v>
      </c>
      <c r="I223" s="24" t="s">
        <v>1161</v>
      </c>
      <c r="J223" s="24" t="s">
        <v>1161</v>
      </c>
      <c r="K223" s="24" t="s">
        <v>1161</v>
      </c>
      <c r="L223" s="24" t="s">
        <v>1161</v>
      </c>
      <c r="M223" s="24" t="s">
        <v>1952</v>
      </c>
      <c r="N223" s="24" t="s">
        <v>64</v>
      </c>
      <c r="O223" s="24" t="s">
        <v>475</v>
      </c>
      <c r="P223" s="24"/>
      <c r="Q223" s="24"/>
      <c r="R223" s="24"/>
      <c r="S223" s="24"/>
      <c r="T223" s="24"/>
      <c r="U223" s="24" t="s">
        <v>1161</v>
      </c>
      <c r="V223" s="24" t="s">
        <v>1161</v>
      </c>
      <c r="W223" s="24"/>
      <c r="X223" s="24"/>
      <c r="Y223" s="275">
        <v>45258.120682870373</v>
      </c>
      <c r="Z223" s="275">
        <v>45264.889861111114</v>
      </c>
      <c r="AA223" s="24"/>
      <c r="AB223" s="24" t="s">
        <v>473</v>
      </c>
      <c r="AC223" s="24">
        <v>43891</v>
      </c>
      <c r="AD223" s="24">
        <v>29200</v>
      </c>
      <c r="AE223" s="24" t="s">
        <v>1951</v>
      </c>
      <c r="AF223" s="24" t="s">
        <v>1953</v>
      </c>
      <c r="AG223" s="24"/>
    </row>
    <row r="224" spans="1:33" ht="39.6" x14ac:dyDescent="0.3">
      <c r="A224" s="274" t="s">
        <v>83</v>
      </c>
      <c r="B224" s="24" t="s">
        <v>1951</v>
      </c>
      <c r="C224" s="24" t="s">
        <v>48</v>
      </c>
      <c r="D224" s="24" t="s">
        <v>477</v>
      </c>
      <c r="E224" s="24" t="s">
        <v>2490</v>
      </c>
      <c r="F224" s="24" t="s">
        <v>476</v>
      </c>
      <c r="G224" s="24" t="s">
        <v>472</v>
      </c>
      <c r="H224" s="24" t="s">
        <v>98</v>
      </c>
      <c r="I224" s="24" t="s">
        <v>1161</v>
      </c>
      <c r="J224" s="24" t="s">
        <v>1161</v>
      </c>
      <c r="K224" s="24" t="s">
        <v>1161</v>
      </c>
      <c r="L224" s="24" t="s">
        <v>1161</v>
      </c>
      <c r="M224" s="24" t="s">
        <v>1952</v>
      </c>
      <c r="N224" s="24" t="s">
        <v>64</v>
      </c>
      <c r="O224" s="24" t="s">
        <v>478</v>
      </c>
      <c r="P224" s="24"/>
      <c r="Q224" s="24"/>
      <c r="R224" s="24"/>
      <c r="S224" s="24" t="s">
        <v>5090</v>
      </c>
      <c r="T224" s="24"/>
      <c r="U224" s="24" t="s">
        <v>1161</v>
      </c>
      <c r="V224" s="24" t="s">
        <v>1161</v>
      </c>
      <c r="W224" s="24"/>
      <c r="X224" s="24"/>
      <c r="Y224" s="275">
        <v>45258.120682870373</v>
      </c>
      <c r="Z224" s="275">
        <v>45264.889861111114</v>
      </c>
      <c r="AA224" s="24"/>
      <c r="AB224" s="24" t="s">
        <v>473</v>
      </c>
      <c r="AC224" s="24">
        <v>43891</v>
      </c>
      <c r="AD224" s="24">
        <v>29240</v>
      </c>
      <c r="AE224" s="24" t="s">
        <v>1951</v>
      </c>
      <c r="AF224" s="24" t="s">
        <v>1953</v>
      </c>
      <c r="AG224" s="24" t="s">
        <v>14</v>
      </c>
    </row>
    <row r="225" spans="1:33" ht="52.8" x14ac:dyDescent="0.3">
      <c r="A225" s="274" t="s">
        <v>83</v>
      </c>
      <c r="B225" s="24" t="s">
        <v>1951</v>
      </c>
      <c r="C225" s="24" t="s">
        <v>48</v>
      </c>
      <c r="D225" s="24" t="s">
        <v>477</v>
      </c>
      <c r="E225" s="24" t="s">
        <v>2491</v>
      </c>
      <c r="F225" s="24" t="s">
        <v>2492</v>
      </c>
      <c r="G225" s="24" t="s">
        <v>472</v>
      </c>
      <c r="H225" s="24" t="s">
        <v>662</v>
      </c>
      <c r="I225" s="24" t="s">
        <v>1161</v>
      </c>
      <c r="J225" s="24" t="s">
        <v>1161</v>
      </c>
      <c r="K225" s="24" t="s">
        <v>1161</v>
      </c>
      <c r="L225" s="24" t="s">
        <v>1161</v>
      </c>
      <c r="M225" s="24" t="s">
        <v>1952</v>
      </c>
      <c r="N225" s="24" t="s">
        <v>64</v>
      </c>
      <c r="O225" s="24" t="s">
        <v>478</v>
      </c>
      <c r="P225" s="24"/>
      <c r="Q225" s="24"/>
      <c r="R225" s="24"/>
      <c r="S225" s="24"/>
      <c r="T225" s="24"/>
      <c r="U225" s="24" t="s">
        <v>1161</v>
      </c>
      <c r="V225" s="24" t="s">
        <v>1161</v>
      </c>
      <c r="W225" s="24"/>
      <c r="X225" s="24"/>
      <c r="Y225" s="275">
        <v>45258.120682870373</v>
      </c>
      <c r="Z225" s="275">
        <v>45264.889861111114</v>
      </c>
      <c r="AA225" s="24"/>
      <c r="AB225" s="24" t="s">
        <v>473</v>
      </c>
      <c r="AC225" s="24">
        <v>43891</v>
      </c>
      <c r="AD225" s="24">
        <v>29250</v>
      </c>
      <c r="AE225" s="24" t="s">
        <v>1951</v>
      </c>
      <c r="AF225" s="24" t="s">
        <v>1953</v>
      </c>
      <c r="AG225" s="24" t="s">
        <v>14</v>
      </c>
    </row>
    <row r="226" spans="1:33" ht="52.8" x14ac:dyDescent="0.3">
      <c r="A226" s="274"/>
      <c r="B226" s="24" t="s">
        <v>1951</v>
      </c>
      <c r="C226" s="24" t="s">
        <v>26</v>
      </c>
      <c r="D226" s="24" t="s">
        <v>477</v>
      </c>
      <c r="E226" s="24" t="s">
        <v>2493</v>
      </c>
      <c r="F226" s="24" t="s">
        <v>1971</v>
      </c>
      <c r="G226" s="24" t="s">
        <v>61</v>
      </c>
      <c r="H226" s="24" t="s">
        <v>91</v>
      </c>
      <c r="I226" s="24" t="s">
        <v>1161</v>
      </c>
      <c r="J226" s="24" t="s">
        <v>1161</v>
      </c>
      <c r="K226" s="24" t="s">
        <v>1161</v>
      </c>
      <c r="L226" s="24" t="s">
        <v>1161</v>
      </c>
      <c r="M226" s="24" t="s">
        <v>1952</v>
      </c>
      <c r="N226" s="24" t="s">
        <v>64</v>
      </c>
      <c r="O226" s="24" t="s">
        <v>478</v>
      </c>
      <c r="P226" s="24"/>
      <c r="Q226" s="24"/>
      <c r="R226" s="24"/>
      <c r="S226" s="24"/>
      <c r="T226" s="24"/>
      <c r="U226" s="24" t="s">
        <v>1161</v>
      </c>
      <c r="V226" s="24" t="s">
        <v>1161</v>
      </c>
      <c r="W226" s="24"/>
      <c r="X226" s="24"/>
      <c r="Y226" s="275">
        <v>45258.120682870373</v>
      </c>
      <c r="Z226" s="275">
        <v>45264.889861111114</v>
      </c>
      <c r="AA226" s="24"/>
      <c r="AB226" s="24" t="s">
        <v>473</v>
      </c>
      <c r="AC226" s="24">
        <v>43891</v>
      </c>
      <c r="AD226" s="24">
        <v>29230</v>
      </c>
      <c r="AE226" s="24" t="s">
        <v>1951</v>
      </c>
      <c r="AF226" s="24" t="s">
        <v>1953</v>
      </c>
      <c r="AG226" s="24"/>
    </row>
    <row r="227" spans="1:33" ht="39.6" x14ac:dyDescent="0.3">
      <c r="A227" s="274"/>
      <c r="B227" s="24" t="s">
        <v>1951</v>
      </c>
      <c r="C227" s="24" t="s">
        <v>26</v>
      </c>
      <c r="D227" s="24" t="s">
        <v>480</v>
      </c>
      <c r="E227" s="24" t="s">
        <v>2494</v>
      </c>
      <c r="F227" s="24" t="s">
        <v>2495</v>
      </c>
      <c r="G227" s="24" t="s">
        <v>2496</v>
      </c>
      <c r="H227" s="24" t="s">
        <v>28</v>
      </c>
      <c r="I227" s="24" t="s">
        <v>1161</v>
      </c>
      <c r="J227" s="24" t="s">
        <v>1161</v>
      </c>
      <c r="K227" s="24" t="s">
        <v>1161</v>
      </c>
      <c r="L227" s="24" t="s">
        <v>1161</v>
      </c>
      <c r="M227" s="24" t="s">
        <v>1952</v>
      </c>
      <c r="N227" s="24" t="s">
        <v>64</v>
      </c>
      <c r="O227" s="24" t="s">
        <v>481</v>
      </c>
      <c r="P227" s="24"/>
      <c r="Q227" s="24"/>
      <c r="R227" s="24"/>
      <c r="S227" s="24" t="s">
        <v>5091</v>
      </c>
      <c r="T227" s="24"/>
      <c r="U227" s="24" t="s">
        <v>1161</v>
      </c>
      <c r="V227" s="24" t="s">
        <v>1161</v>
      </c>
      <c r="W227" s="24"/>
      <c r="X227" s="24"/>
      <c r="Y227" s="275">
        <v>45258.120682870373</v>
      </c>
      <c r="Z227" s="275">
        <v>45264.889861111114</v>
      </c>
      <c r="AA227" s="24"/>
      <c r="AB227" s="24" t="s">
        <v>473</v>
      </c>
      <c r="AC227" s="24">
        <v>43891</v>
      </c>
      <c r="AD227" s="24">
        <v>29270</v>
      </c>
      <c r="AE227" s="24" t="s">
        <v>1951</v>
      </c>
      <c r="AF227" s="24" t="s">
        <v>1953</v>
      </c>
      <c r="AG227" s="24" t="s">
        <v>14</v>
      </c>
    </row>
    <row r="228" spans="1:33" ht="39.6" x14ac:dyDescent="0.3">
      <c r="A228" s="274"/>
      <c r="B228" s="24" t="s">
        <v>1951</v>
      </c>
      <c r="C228" s="24" t="s">
        <v>17</v>
      </c>
      <c r="D228" s="24" t="s">
        <v>480</v>
      </c>
      <c r="E228" s="24" t="s">
        <v>2497</v>
      </c>
      <c r="F228" s="24" t="s">
        <v>479</v>
      </c>
      <c r="G228" s="24" t="s">
        <v>472</v>
      </c>
      <c r="H228" s="24" t="s">
        <v>98</v>
      </c>
      <c r="I228" s="24" t="s">
        <v>1161</v>
      </c>
      <c r="J228" s="24" t="s">
        <v>1161</v>
      </c>
      <c r="K228" s="24" t="s">
        <v>1161</v>
      </c>
      <c r="L228" s="24" t="s">
        <v>1161</v>
      </c>
      <c r="M228" s="24" t="s">
        <v>1952</v>
      </c>
      <c r="N228" s="24" t="s">
        <v>64</v>
      </c>
      <c r="O228" s="24" t="s">
        <v>481</v>
      </c>
      <c r="P228" s="24" t="s">
        <v>2498</v>
      </c>
      <c r="Q228" s="24"/>
      <c r="R228" s="24"/>
      <c r="S228" s="24" t="s">
        <v>5092</v>
      </c>
      <c r="T228" s="24"/>
      <c r="U228" s="24" t="s">
        <v>1161</v>
      </c>
      <c r="V228" s="24" t="s">
        <v>1161</v>
      </c>
      <c r="W228" s="24"/>
      <c r="X228" s="24"/>
      <c r="Y228" s="275">
        <v>45258.120682870373</v>
      </c>
      <c r="Z228" s="275">
        <v>45264.889861111114</v>
      </c>
      <c r="AA228" s="24"/>
      <c r="AB228" s="24" t="s">
        <v>473</v>
      </c>
      <c r="AC228" s="24">
        <v>43891</v>
      </c>
      <c r="AD228" s="24">
        <v>29280</v>
      </c>
      <c r="AE228" s="24" t="s">
        <v>1951</v>
      </c>
      <c r="AF228" s="24" t="s">
        <v>1953</v>
      </c>
      <c r="AG228" s="24" t="s">
        <v>14</v>
      </c>
    </row>
    <row r="229" spans="1:33" ht="39.6" x14ac:dyDescent="0.3">
      <c r="A229" s="274"/>
      <c r="B229" s="24" t="s">
        <v>1951</v>
      </c>
      <c r="C229" s="24" t="s">
        <v>17</v>
      </c>
      <c r="D229" s="24" t="s">
        <v>480</v>
      </c>
      <c r="E229" s="24" t="s">
        <v>2499</v>
      </c>
      <c r="F229" s="24" t="s">
        <v>2500</v>
      </c>
      <c r="G229" s="24" t="s">
        <v>472</v>
      </c>
      <c r="H229" s="24" t="s">
        <v>662</v>
      </c>
      <c r="I229" s="24" t="s">
        <v>1161</v>
      </c>
      <c r="J229" s="24" t="s">
        <v>1161</v>
      </c>
      <c r="K229" s="24" t="s">
        <v>1161</v>
      </c>
      <c r="L229" s="24" t="s">
        <v>1161</v>
      </c>
      <c r="M229" s="24" t="s">
        <v>1952</v>
      </c>
      <c r="N229" s="24" t="s">
        <v>64</v>
      </c>
      <c r="O229" s="24" t="s">
        <v>481</v>
      </c>
      <c r="P229" s="24" t="s">
        <v>2501</v>
      </c>
      <c r="Q229" s="24"/>
      <c r="R229" s="24"/>
      <c r="S229" s="24"/>
      <c r="T229" s="24"/>
      <c r="U229" s="24" t="s">
        <v>1161</v>
      </c>
      <c r="V229" s="24" t="s">
        <v>1161</v>
      </c>
      <c r="W229" s="24"/>
      <c r="X229" s="24"/>
      <c r="Y229" s="275">
        <v>45258.120682870373</v>
      </c>
      <c r="Z229" s="275">
        <v>45264.889861111114</v>
      </c>
      <c r="AA229" s="24"/>
      <c r="AB229" s="24" t="s">
        <v>473</v>
      </c>
      <c r="AC229" s="24">
        <v>43891</v>
      </c>
      <c r="AD229" s="24">
        <v>29290</v>
      </c>
      <c r="AE229" s="24" t="s">
        <v>1951</v>
      </c>
      <c r="AF229" s="24" t="s">
        <v>1953</v>
      </c>
      <c r="AG229" s="24" t="s">
        <v>14</v>
      </c>
    </row>
    <row r="230" spans="1:33" ht="39.6" x14ac:dyDescent="0.3">
      <c r="A230" s="274"/>
      <c r="B230" s="24" t="s">
        <v>1951</v>
      </c>
      <c r="C230" s="24" t="s">
        <v>26</v>
      </c>
      <c r="D230" s="24" t="s">
        <v>480</v>
      </c>
      <c r="E230" s="24" t="s">
        <v>2502</v>
      </c>
      <c r="F230" s="24" t="s">
        <v>2503</v>
      </c>
      <c r="G230" s="24" t="s">
        <v>61</v>
      </c>
      <c r="H230" s="24" t="s">
        <v>91</v>
      </c>
      <c r="I230" s="24" t="s">
        <v>1161</v>
      </c>
      <c r="J230" s="24" t="s">
        <v>1161</v>
      </c>
      <c r="K230" s="24" t="s">
        <v>1161</v>
      </c>
      <c r="L230" s="24" t="s">
        <v>1161</v>
      </c>
      <c r="M230" s="24" t="s">
        <v>1952</v>
      </c>
      <c r="N230" s="24" t="s">
        <v>64</v>
      </c>
      <c r="O230" s="24" t="s">
        <v>481</v>
      </c>
      <c r="P230" s="24"/>
      <c r="Q230" s="24"/>
      <c r="R230" s="24"/>
      <c r="S230" s="24" t="s">
        <v>5093</v>
      </c>
      <c r="T230" s="24"/>
      <c r="U230" s="24" t="s">
        <v>1161</v>
      </c>
      <c r="V230" s="24" t="s">
        <v>1161</v>
      </c>
      <c r="W230" s="24"/>
      <c r="X230" s="24"/>
      <c r="Y230" s="275">
        <v>45258.120682870373</v>
      </c>
      <c r="Z230" s="275">
        <v>45264.889861111114</v>
      </c>
      <c r="AA230" s="24"/>
      <c r="AB230" s="24" t="s">
        <v>473</v>
      </c>
      <c r="AC230" s="24">
        <v>43891</v>
      </c>
      <c r="AD230" s="24">
        <v>29260</v>
      </c>
      <c r="AE230" s="24" t="s">
        <v>1951</v>
      </c>
      <c r="AF230" s="24" t="s">
        <v>1953</v>
      </c>
      <c r="AG230" s="24"/>
    </row>
    <row r="231" spans="1:33" ht="26.4" x14ac:dyDescent="0.3">
      <c r="A231" s="274"/>
      <c r="B231" s="24" t="s">
        <v>1951</v>
      </c>
      <c r="C231" s="24" t="s">
        <v>26</v>
      </c>
      <c r="D231" s="24" t="s">
        <v>2179</v>
      </c>
      <c r="E231" s="24" t="s">
        <v>2504</v>
      </c>
      <c r="F231" s="24" t="s">
        <v>2505</v>
      </c>
      <c r="G231" s="24" t="s">
        <v>168</v>
      </c>
      <c r="H231" s="24" t="s">
        <v>28</v>
      </c>
      <c r="I231" s="24" t="s">
        <v>1161</v>
      </c>
      <c r="J231" s="24" t="s">
        <v>1161</v>
      </c>
      <c r="K231" s="24" t="s">
        <v>1161</v>
      </c>
      <c r="L231" s="24" t="s">
        <v>1161</v>
      </c>
      <c r="M231" s="24" t="s">
        <v>1952</v>
      </c>
      <c r="N231" s="24" t="s">
        <v>78</v>
      </c>
      <c r="O231" s="24" t="s">
        <v>1161</v>
      </c>
      <c r="P231" s="24"/>
      <c r="Q231" s="24"/>
      <c r="R231" s="24"/>
      <c r="S231" s="24"/>
      <c r="T231" s="24"/>
      <c r="U231" s="24" t="s">
        <v>1161</v>
      </c>
      <c r="V231" s="24" t="s">
        <v>1161</v>
      </c>
      <c r="W231" s="24"/>
      <c r="X231" s="24"/>
      <c r="Y231" s="275">
        <v>45258.324918981481</v>
      </c>
      <c r="Z231" s="275">
        <v>45264.889861111114</v>
      </c>
      <c r="AA231" s="24"/>
      <c r="AB231" s="24" t="s">
        <v>2506</v>
      </c>
      <c r="AC231" s="24">
        <v>77863</v>
      </c>
      <c r="AD231" s="24">
        <v>3020</v>
      </c>
      <c r="AE231" s="24" t="s">
        <v>1951</v>
      </c>
      <c r="AF231" s="24" t="s">
        <v>1953</v>
      </c>
      <c r="AG231" s="24"/>
    </row>
    <row r="232" spans="1:33" ht="26.4" x14ac:dyDescent="0.3">
      <c r="A232" s="274" t="s">
        <v>2383</v>
      </c>
      <c r="B232" s="24" t="s">
        <v>1951</v>
      </c>
      <c r="C232" s="24" t="s">
        <v>26</v>
      </c>
      <c r="D232" s="24" t="s">
        <v>2509</v>
      </c>
      <c r="E232" s="24" t="s">
        <v>2507</v>
      </c>
      <c r="F232" s="24" t="s">
        <v>2508</v>
      </c>
      <c r="G232" s="24" t="s">
        <v>364</v>
      </c>
      <c r="H232" s="24" t="s">
        <v>28</v>
      </c>
      <c r="I232" s="24" t="s">
        <v>1161</v>
      </c>
      <c r="J232" s="24" t="s">
        <v>1161</v>
      </c>
      <c r="K232" s="24" t="s">
        <v>1161</v>
      </c>
      <c r="L232" s="24" t="s">
        <v>1161</v>
      </c>
      <c r="M232" s="24" t="s">
        <v>1952</v>
      </c>
      <c r="N232" s="24" t="s">
        <v>78</v>
      </c>
      <c r="O232" s="24" t="s">
        <v>1161</v>
      </c>
      <c r="P232" s="24"/>
      <c r="Q232" s="24"/>
      <c r="R232" s="24"/>
      <c r="S232" s="24"/>
      <c r="T232" s="24"/>
      <c r="U232" s="24" t="s">
        <v>1161</v>
      </c>
      <c r="V232" s="24" t="s">
        <v>1161</v>
      </c>
      <c r="W232" s="24"/>
      <c r="X232" s="24"/>
      <c r="Y232" s="275">
        <v>45258.422546296293</v>
      </c>
      <c r="Z232" s="275">
        <v>45264.889861111114</v>
      </c>
      <c r="AA232" s="24"/>
      <c r="AB232" s="24" t="s">
        <v>361</v>
      </c>
      <c r="AC232" s="24">
        <v>104402</v>
      </c>
      <c r="AD232" s="24">
        <v>1000</v>
      </c>
      <c r="AE232" s="24" t="s">
        <v>1951</v>
      </c>
      <c r="AF232" s="24" t="s">
        <v>1953</v>
      </c>
      <c r="AG232" s="24" t="s">
        <v>87</v>
      </c>
    </row>
    <row r="233" spans="1:33" ht="66" x14ac:dyDescent="0.3">
      <c r="A233" s="274"/>
      <c r="B233" s="24" t="s">
        <v>1951</v>
      </c>
      <c r="C233" s="24" t="s">
        <v>26</v>
      </c>
      <c r="D233" s="24" t="s">
        <v>2513</v>
      </c>
      <c r="E233" s="24" t="s">
        <v>2510</v>
      </c>
      <c r="F233" s="24" t="s">
        <v>2511</v>
      </c>
      <c r="G233" s="24" t="s">
        <v>2512</v>
      </c>
      <c r="H233" s="24" t="s">
        <v>28</v>
      </c>
      <c r="I233" s="24" t="s">
        <v>1161</v>
      </c>
      <c r="J233" s="24" t="s">
        <v>1161</v>
      </c>
      <c r="K233" s="24" t="s">
        <v>1161</v>
      </c>
      <c r="L233" s="24" t="s">
        <v>1161</v>
      </c>
      <c r="M233" s="24" t="s">
        <v>1952</v>
      </c>
      <c r="N233" s="24" t="s">
        <v>78</v>
      </c>
      <c r="O233" s="24" t="s">
        <v>1161</v>
      </c>
      <c r="P233" s="24"/>
      <c r="Q233" s="24"/>
      <c r="R233" s="24"/>
      <c r="S233" s="24"/>
      <c r="T233" s="24"/>
      <c r="U233" s="24" t="s">
        <v>1161</v>
      </c>
      <c r="V233" s="24" t="s">
        <v>1161</v>
      </c>
      <c r="W233" s="24"/>
      <c r="X233" s="24"/>
      <c r="Y233" s="275">
        <v>45258.422546296293</v>
      </c>
      <c r="Z233" s="275">
        <v>45264.889861111114</v>
      </c>
      <c r="AA233" s="24"/>
      <c r="AB233" s="24" t="s">
        <v>361</v>
      </c>
      <c r="AC233" s="24">
        <v>104402</v>
      </c>
      <c r="AD233" s="24">
        <v>8000</v>
      </c>
      <c r="AE233" s="24" t="s">
        <v>1951</v>
      </c>
      <c r="AF233" s="24" t="s">
        <v>1953</v>
      </c>
      <c r="AG233" s="24" t="s">
        <v>14</v>
      </c>
    </row>
    <row r="234" spans="1:33" ht="26.4" x14ac:dyDescent="0.3">
      <c r="A234" s="274"/>
      <c r="B234" s="24" t="s">
        <v>1953</v>
      </c>
      <c r="C234" s="24" t="s">
        <v>137</v>
      </c>
      <c r="D234" s="24" t="s">
        <v>2513</v>
      </c>
      <c r="E234" s="24" t="s">
        <v>2514</v>
      </c>
      <c r="F234" s="24" t="s">
        <v>2515</v>
      </c>
      <c r="G234" s="24" t="s">
        <v>364</v>
      </c>
      <c r="H234" s="24" t="s">
        <v>82</v>
      </c>
      <c r="I234" s="24" t="s">
        <v>1161</v>
      </c>
      <c r="J234" s="24" t="s">
        <v>1161</v>
      </c>
      <c r="K234" s="24" t="s">
        <v>1161</v>
      </c>
      <c r="L234" s="24" t="s">
        <v>1161</v>
      </c>
      <c r="M234" s="24" t="s">
        <v>1952</v>
      </c>
      <c r="N234" s="24" t="s">
        <v>78</v>
      </c>
      <c r="O234" s="24" t="s">
        <v>1161</v>
      </c>
      <c r="P234" s="24"/>
      <c r="Q234" s="24"/>
      <c r="R234" s="24"/>
      <c r="S234" s="24"/>
      <c r="T234" s="24"/>
      <c r="U234" s="24" t="s">
        <v>1161</v>
      </c>
      <c r="V234" s="24" t="s">
        <v>1161</v>
      </c>
      <c r="W234" s="24"/>
      <c r="X234" s="24"/>
      <c r="Y234" s="275">
        <v>45258.422546296293</v>
      </c>
      <c r="Z234" s="24"/>
      <c r="AA234" s="24"/>
      <c r="AB234" s="24" t="s">
        <v>361</v>
      </c>
      <c r="AC234" s="24">
        <v>104402</v>
      </c>
      <c r="AD234" s="24">
        <v>8010</v>
      </c>
      <c r="AE234" s="24" t="s">
        <v>1951</v>
      </c>
      <c r="AF234" s="24" t="s">
        <v>1951</v>
      </c>
      <c r="AG234" s="24" t="s">
        <v>14</v>
      </c>
    </row>
    <row r="235" spans="1:33" ht="26.4" x14ac:dyDescent="0.3">
      <c r="A235" s="274" t="s">
        <v>2461</v>
      </c>
      <c r="B235" s="24" t="s">
        <v>1951</v>
      </c>
      <c r="C235" s="24" t="s">
        <v>26</v>
      </c>
      <c r="D235" s="24" t="s">
        <v>2518</v>
      </c>
      <c r="E235" s="24" t="s">
        <v>2516</v>
      </c>
      <c r="F235" s="24" t="s">
        <v>2517</v>
      </c>
      <c r="G235" s="24" t="s">
        <v>364</v>
      </c>
      <c r="H235" s="24" t="s">
        <v>28</v>
      </c>
      <c r="I235" s="24" t="s">
        <v>1161</v>
      </c>
      <c r="J235" s="24" t="s">
        <v>1161</v>
      </c>
      <c r="K235" s="24" t="s">
        <v>1161</v>
      </c>
      <c r="L235" s="24" t="s">
        <v>1161</v>
      </c>
      <c r="M235" s="24" t="s">
        <v>1952</v>
      </c>
      <c r="N235" s="24" t="s">
        <v>78</v>
      </c>
      <c r="O235" s="24" t="s">
        <v>1161</v>
      </c>
      <c r="P235" s="24"/>
      <c r="Q235" s="24"/>
      <c r="R235" s="24"/>
      <c r="S235" s="24"/>
      <c r="T235" s="24"/>
      <c r="U235" s="24" t="s">
        <v>1161</v>
      </c>
      <c r="V235" s="24" t="s">
        <v>1161</v>
      </c>
      <c r="W235" s="24"/>
      <c r="X235" s="24"/>
      <c r="Y235" s="275">
        <v>45258.422546296293</v>
      </c>
      <c r="Z235" s="275">
        <v>45264.889861111114</v>
      </c>
      <c r="AA235" s="24"/>
      <c r="AB235" s="24" t="s">
        <v>361</v>
      </c>
      <c r="AC235" s="24">
        <v>104402</v>
      </c>
      <c r="AD235" s="24">
        <v>2000</v>
      </c>
      <c r="AE235" s="24" t="s">
        <v>1951</v>
      </c>
      <c r="AF235" s="24" t="s">
        <v>1953</v>
      </c>
      <c r="AG235" s="24" t="s">
        <v>14</v>
      </c>
    </row>
    <row r="236" spans="1:33" ht="26.4" x14ac:dyDescent="0.3">
      <c r="A236" s="274" t="s">
        <v>2461</v>
      </c>
      <c r="B236" s="24" t="s">
        <v>1953</v>
      </c>
      <c r="C236" s="24" t="s">
        <v>137</v>
      </c>
      <c r="D236" s="24" t="s">
        <v>2518</v>
      </c>
      <c r="E236" s="24" t="s">
        <v>2519</v>
      </c>
      <c r="F236" s="24" t="s">
        <v>2520</v>
      </c>
      <c r="G236" s="24" t="s">
        <v>364</v>
      </c>
      <c r="H236" s="24" t="s">
        <v>82</v>
      </c>
      <c r="I236" s="24" t="s">
        <v>1161</v>
      </c>
      <c r="J236" s="24" t="s">
        <v>1161</v>
      </c>
      <c r="K236" s="24" t="s">
        <v>1161</v>
      </c>
      <c r="L236" s="24" t="s">
        <v>1161</v>
      </c>
      <c r="M236" s="24" t="s">
        <v>1952</v>
      </c>
      <c r="N236" s="24" t="s">
        <v>78</v>
      </c>
      <c r="O236" s="24" t="s">
        <v>1161</v>
      </c>
      <c r="P236" s="24"/>
      <c r="Q236" s="24"/>
      <c r="R236" s="24"/>
      <c r="S236" s="24"/>
      <c r="T236" s="24"/>
      <c r="U236" s="24" t="s">
        <v>1161</v>
      </c>
      <c r="V236" s="24" t="s">
        <v>1161</v>
      </c>
      <c r="W236" s="24"/>
      <c r="X236" s="24"/>
      <c r="Y236" s="275">
        <v>45258.422546296293</v>
      </c>
      <c r="Z236" s="24"/>
      <c r="AA236" s="24"/>
      <c r="AB236" s="24" t="s">
        <v>361</v>
      </c>
      <c r="AC236" s="24">
        <v>104402</v>
      </c>
      <c r="AD236" s="24">
        <v>2010</v>
      </c>
      <c r="AE236" s="24" t="s">
        <v>1951</v>
      </c>
      <c r="AF236" s="24" t="s">
        <v>1951</v>
      </c>
      <c r="AG236" s="24" t="s">
        <v>14</v>
      </c>
    </row>
    <row r="237" spans="1:33" ht="26.4" x14ac:dyDescent="0.3">
      <c r="A237" s="274" t="s">
        <v>134</v>
      </c>
      <c r="B237" s="24" t="s">
        <v>1951</v>
      </c>
      <c r="C237" s="24" t="s">
        <v>48</v>
      </c>
      <c r="D237" s="24" t="s">
        <v>156</v>
      </c>
      <c r="E237" s="24" t="s">
        <v>2521</v>
      </c>
      <c r="F237" s="24" t="s">
        <v>2522</v>
      </c>
      <c r="G237" s="24" t="s">
        <v>364</v>
      </c>
      <c r="H237" s="24" t="s">
        <v>339</v>
      </c>
      <c r="I237" s="24" t="s">
        <v>366</v>
      </c>
      <c r="J237" s="24" t="s">
        <v>1161</v>
      </c>
      <c r="K237" s="24" t="s">
        <v>1161</v>
      </c>
      <c r="L237" s="24" t="s">
        <v>1161</v>
      </c>
      <c r="M237" s="24" t="s">
        <v>2200</v>
      </c>
      <c r="N237" s="24" t="s">
        <v>64</v>
      </c>
      <c r="O237" s="24" t="s">
        <v>368</v>
      </c>
      <c r="P237" s="24"/>
      <c r="Q237" s="24"/>
      <c r="R237" s="24" t="s">
        <v>2523</v>
      </c>
      <c r="S237" s="24"/>
      <c r="T237" s="24"/>
      <c r="U237" s="24" t="s">
        <v>1161</v>
      </c>
      <c r="V237" s="24" t="s">
        <v>1161</v>
      </c>
      <c r="W237" s="24"/>
      <c r="X237" s="24"/>
      <c r="Y237" s="275">
        <v>45258.422546296293</v>
      </c>
      <c r="Z237" s="275">
        <v>45264.889861111114</v>
      </c>
      <c r="AA237" s="24"/>
      <c r="AB237" s="24" t="s">
        <v>361</v>
      </c>
      <c r="AC237" s="24">
        <v>104402</v>
      </c>
      <c r="AD237" s="24">
        <v>38130</v>
      </c>
      <c r="AE237" s="24" t="s">
        <v>1951</v>
      </c>
      <c r="AF237" s="24" t="s">
        <v>1953</v>
      </c>
      <c r="AG237" s="24" t="s">
        <v>14</v>
      </c>
    </row>
    <row r="238" spans="1:33" ht="39.6" x14ac:dyDescent="0.3">
      <c r="A238" s="274"/>
      <c r="B238" s="24" t="s">
        <v>1951</v>
      </c>
      <c r="C238" s="24" t="s">
        <v>26</v>
      </c>
      <c r="D238" s="24" t="s">
        <v>832</v>
      </c>
      <c r="E238" s="24" t="s">
        <v>2524</v>
      </c>
      <c r="F238" s="24" t="s">
        <v>2525</v>
      </c>
      <c r="G238" s="24" t="s">
        <v>61</v>
      </c>
      <c r="H238" s="24" t="s">
        <v>91</v>
      </c>
      <c r="I238" s="24" t="s">
        <v>1161</v>
      </c>
      <c r="J238" s="24" t="s">
        <v>1161</v>
      </c>
      <c r="K238" s="24" t="s">
        <v>1161</v>
      </c>
      <c r="L238" s="24" t="s">
        <v>1161</v>
      </c>
      <c r="M238" s="24" t="s">
        <v>1952</v>
      </c>
      <c r="N238" s="24" t="s">
        <v>64</v>
      </c>
      <c r="O238" s="24" t="s">
        <v>363</v>
      </c>
      <c r="P238" s="24"/>
      <c r="Q238" s="24"/>
      <c r="R238" s="24"/>
      <c r="S238" s="24" t="s">
        <v>5078</v>
      </c>
      <c r="T238" s="24"/>
      <c r="U238" s="24" t="s">
        <v>1161</v>
      </c>
      <c r="V238" s="24" t="s">
        <v>1161</v>
      </c>
      <c r="W238" s="24"/>
      <c r="X238" s="24"/>
      <c r="Y238" s="275">
        <v>45258.422581018516</v>
      </c>
      <c r="Z238" s="275">
        <v>45264.889861111114</v>
      </c>
      <c r="AA238" s="24"/>
      <c r="AB238" s="24" t="s">
        <v>361</v>
      </c>
      <c r="AC238" s="24">
        <v>104402</v>
      </c>
      <c r="AD238" s="24">
        <v>29370</v>
      </c>
      <c r="AE238" s="24" t="s">
        <v>1951</v>
      </c>
      <c r="AF238" s="24" t="s">
        <v>1953</v>
      </c>
      <c r="AG238" s="24"/>
    </row>
    <row r="239" spans="1:33" ht="39.6" x14ac:dyDescent="0.3">
      <c r="A239" s="274"/>
      <c r="B239" s="24" t="s">
        <v>1951</v>
      </c>
      <c r="C239" s="24" t="s">
        <v>17</v>
      </c>
      <c r="D239" s="24" t="s">
        <v>832</v>
      </c>
      <c r="E239" s="24" t="s">
        <v>2526</v>
      </c>
      <c r="F239" s="24" t="s">
        <v>2527</v>
      </c>
      <c r="G239" s="24" t="s">
        <v>364</v>
      </c>
      <c r="H239" s="24" t="s">
        <v>98</v>
      </c>
      <c r="I239" s="24" t="s">
        <v>1161</v>
      </c>
      <c r="J239" s="24" t="s">
        <v>1161</v>
      </c>
      <c r="K239" s="24" t="s">
        <v>1161</v>
      </c>
      <c r="L239" s="24" t="s">
        <v>1161</v>
      </c>
      <c r="M239" s="24" t="s">
        <v>1952</v>
      </c>
      <c r="N239" s="24" t="s">
        <v>64</v>
      </c>
      <c r="O239" s="24" t="s">
        <v>363</v>
      </c>
      <c r="P239" s="24" t="s">
        <v>2528</v>
      </c>
      <c r="Q239" s="24"/>
      <c r="R239" s="24"/>
      <c r="S239" s="24" t="s">
        <v>5094</v>
      </c>
      <c r="T239" s="24"/>
      <c r="U239" s="24" t="s">
        <v>1161</v>
      </c>
      <c r="V239" s="24" t="s">
        <v>1161</v>
      </c>
      <c r="W239" s="24"/>
      <c r="X239" s="24"/>
      <c r="Y239" s="275">
        <v>45258.422581018516</v>
      </c>
      <c r="Z239" s="275">
        <v>45264.889861111114</v>
      </c>
      <c r="AA239" s="24"/>
      <c r="AB239" s="24" t="s">
        <v>361</v>
      </c>
      <c r="AC239" s="24">
        <v>104402</v>
      </c>
      <c r="AD239" s="24">
        <v>29380</v>
      </c>
      <c r="AE239" s="24" t="s">
        <v>1951</v>
      </c>
      <c r="AF239" s="24" t="s">
        <v>1953</v>
      </c>
      <c r="AG239" s="24" t="s">
        <v>14</v>
      </c>
    </row>
    <row r="240" spans="1:33" ht="39.6" x14ac:dyDescent="0.3">
      <c r="A240" s="274"/>
      <c r="B240" s="24" t="s">
        <v>1951</v>
      </c>
      <c r="C240" s="24" t="s">
        <v>48</v>
      </c>
      <c r="D240" s="24" t="s">
        <v>832</v>
      </c>
      <c r="E240" s="24" t="s">
        <v>2529</v>
      </c>
      <c r="F240" s="24" t="s">
        <v>2530</v>
      </c>
      <c r="G240" s="24" t="s">
        <v>364</v>
      </c>
      <c r="H240" s="24" t="s">
        <v>382</v>
      </c>
      <c r="I240" s="24" t="s">
        <v>1161</v>
      </c>
      <c r="J240" s="24" t="s">
        <v>1161</v>
      </c>
      <c r="K240" s="24" t="s">
        <v>1161</v>
      </c>
      <c r="L240" s="24" t="s">
        <v>1161</v>
      </c>
      <c r="M240" s="24" t="s">
        <v>1952</v>
      </c>
      <c r="N240" s="24" t="s">
        <v>64</v>
      </c>
      <c r="O240" s="24" t="s">
        <v>363</v>
      </c>
      <c r="P240" s="24"/>
      <c r="Q240" s="24"/>
      <c r="R240" s="24"/>
      <c r="S240" s="24"/>
      <c r="T240" s="24"/>
      <c r="U240" s="24" t="s">
        <v>1161</v>
      </c>
      <c r="V240" s="24" t="s">
        <v>1161</v>
      </c>
      <c r="W240" s="24"/>
      <c r="X240" s="24"/>
      <c r="Y240" s="275">
        <v>45258.422581018516</v>
      </c>
      <c r="Z240" s="275">
        <v>45264.889861111114</v>
      </c>
      <c r="AA240" s="24"/>
      <c r="AB240" s="24" t="s">
        <v>361</v>
      </c>
      <c r="AC240" s="24">
        <v>104402</v>
      </c>
      <c r="AD240" s="24">
        <v>29390</v>
      </c>
      <c r="AE240" s="24" t="s">
        <v>1951</v>
      </c>
      <c r="AF240" s="24" t="s">
        <v>1953</v>
      </c>
      <c r="AG240" s="24" t="s">
        <v>14</v>
      </c>
    </row>
    <row r="241" spans="1:33" ht="26.4" x14ac:dyDescent="0.3">
      <c r="A241" s="274"/>
      <c r="B241" s="24" t="s">
        <v>1951</v>
      </c>
      <c r="C241" s="24" t="s">
        <v>26</v>
      </c>
      <c r="D241" s="24" t="s">
        <v>362</v>
      </c>
      <c r="E241" s="24" t="s">
        <v>2531</v>
      </c>
      <c r="F241" s="24" t="s">
        <v>2532</v>
      </c>
      <c r="G241" s="24" t="s">
        <v>61</v>
      </c>
      <c r="H241" s="24" t="s">
        <v>91</v>
      </c>
      <c r="I241" s="24" t="s">
        <v>1161</v>
      </c>
      <c r="J241" s="24" t="s">
        <v>1161</v>
      </c>
      <c r="K241" s="24" t="s">
        <v>1161</v>
      </c>
      <c r="L241" s="24" t="s">
        <v>1161</v>
      </c>
      <c r="M241" s="24" t="s">
        <v>1952</v>
      </c>
      <c r="N241" s="24" t="s">
        <v>64</v>
      </c>
      <c r="O241" s="24" t="s">
        <v>2533</v>
      </c>
      <c r="P241" s="24"/>
      <c r="Q241" s="24"/>
      <c r="R241" s="24"/>
      <c r="S241" s="24"/>
      <c r="T241" s="24"/>
      <c r="U241" s="24" t="s">
        <v>1161</v>
      </c>
      <c r="V241" s="24" t="s">
        <v>1161</v>
      </c>
      <c r="W241" s="24"/>
      <c r="X241" s="24"/>
      <c r="Y241" s="275">
        <v>45258.422581018516</v>
      </c>
      <c r="Z241" s="275">
        <v>45264.889861111114</v>
      </c>
      <c r="AA241" s="24"/>
      <c r="AB241" s="24" t="s">
        <v>361</v>
      </c>
      <c r="AC241" s="24">
        <v>104402</v>
      </c>
      <c r="AD241" s="24">
        <v>29400</v>
      </c>
      <c r="AE241" s="24" t="s">
        <v>1951</v>
      </c>
      <c r="AF241" s="24" t="s">
        <v>1953</v>
      </c>
      <c r="AG241" s="24"/>
    </row>
    <row r="242" spans="1:33" ht="26.4" x14ac:dyDescent="0.3">
      <c r="A242" s="274" t="s">
        <v>83</v>
      </c>
      <c r="B242" s="24" t="s">
        <v>1951</v>
      </c>
      <c r="C242" s="24" t="s">
        <v>48</v>
      </c>
      <c r="D242" s="24" t="s">
        <v>362</v>
      </c>
      <c r="E242" s="24" t="s">
        <v>2534</v>
      </c>
      <c r="F242" s="24" t="s">
        <v>2535</v>
      </c>
      <c r="G242" s="24" t="s">
        <v>2536</v>
      </c>
      <c r="H242" s="24" t="s">
        <v>98</v>
      </c>
      <c r="I242" s="24" t="s">
        <v>1161</v>
      </c>
      <c r="J242" s="24" t="s">
        <v>1161</v>
      </c>
      <c r="K242" s="24" t="s">
        <v>1161</v>
      </c>
      <c r="L242" s="24" t="s">
        <v>1161</v>
      </c>
      <c r="M242" s="24" t="s">
        <v>1952</v>
      </c>
      <c r="N242" s="24" t="s">
        <v>64</v>
      </c>
      <c r="O242" s="24" t="s">
        <v>2533</v>
      </c>
      <c r="P242" s="24"/>
      <c r="Q242" s="24"/>
      <c r="R242" s="24"/>
      <c r="S242" s="24"/>
      <c r="T242" s="24"/>
      <c r="U242" s="24" t="s">
        <v>1161</v>
      </c>
      <c r="V242" s="24" t="s">
        <v>1161</v>
      </c>
      <c r="W242" s="24"/>
      <c r="X242" s="24"/>
      <c r="Y242" s="275">
        <v>45258.422581018516</v>
      </c>
      <c r="Z242" s="275">
        <v>45264.889861111114</v>
      </c>
      <c r="AA242" s="24"/>
      <c r="AB242" s="24" t="s">
        <v>361</v>
      </c>
      <c r="AC242" s="24">
        <v>104402</v>
      </c>
      <c r="AD242" s="24">
        <v>29410</v>
      </c>
      <c r="AE242" s="24" t="s">
        <v>1951</v>
      </c>
      <c r="AF242" s="24" t="s">
        <v>1953</v>
      </c>
      <c r="AG242" s="24" t="s">
        <v>14</v>
      </c>
    </row>
    <row r="243" spans="1:33" ht="26.4" x14ac:dyDescent="0.3">
      <c r="A243" s="274" t="s">
        <v>83</v>
      </c>
      <c r="B243" s="24" t="s">
        <v>1951</v>
      </c>
      <c r="C243" s="24" t="s">
        <v>48</v>
      </c>
      <c r="D243" s="24" t="s">
        <v>362</v>
      </c>
      <c r="E243" s="24" t="s">
        <v>2537</v>
      </c>
      <c r="F243" s="24" t="s">
        <v>2538</v>
      </c>
      <c r="G243" s="24" t="s">
        <v>2536</v>
      </c>
      <c r="H243" s="24" t="s">
        <v>662</v>
      </c>
      <c r="I243" s="24" t="s">
        <v>1161</v>
      </c>
      <c r="J243" s="24" t="s">
        <v>1161</v>
      </c>
      <c r="K243" s="24" t="s">
        <v>1161</v>
      </c>
      <c r="L243" s="24" t="s">
        <v>1161</v>
      </c>
      <c r="M243" s="24" t="s">
        <v>1952</v>
      </c>
      <c r="N243" s="24" t="s">
        <v>64</v>
      </c>
      <c r="O243" s="24" t="s">
        <v>2533</v>
      </c>
      <c r="P243" s="24"/>
      <c r="Q243" s="24"/>
      <c r="R243" s="24"/>
      <c r="S243" s="24"/>
      <c r="T243" s="24"/>
      <c r="U243" s="24" t="s">
        <v>1161</v>
      </c>
      <c r="V243" s="24" t="s">
        <v>1161</v>
      </c>
      <c r="W243" s="24"/>
      <c r="X243" s="24"/>
      <c r="Y243" s="275">
        <v>45258.422592592593</v>
      </c>
      <c r="Z243" s="275">
        <v>45264.889861111114</v>
      </c>
      <c r="AA243" s="24"/>
      <c r="AB243" s="24" t="s">
        <v>361</v>
      </c>
      <c r="AC243" s="24">
        <v>104402</v>
      </c>
      <c r="AD243" s="24">
        <v>29420</v>
      </c>
      <c r="AE243" s="24" t="s">
        <v>1951</v>
      </c>
      <c r="AF243" s="24" t="s">
        <v>1953</v>
      </c>
      <c r="AG243" s="24" t="s">
        <v>14</v>
      </c>
    </row>
    <row r="244" spans="1:33" ht="26.4" x14ac:dyDescent="0.3">
      <c r="A244" s="274"/>
      <c r="B244" s="24" t="s">
        <v>1951</v>
      </c>
      <c r="C244" s="24" t="s">
        <v>48</v>
      </c>
      <c r="D244" s="24" t="s">
        <v>752</v>
      </c>
      <c r="E244" s="24" t="s">
        <v>2539</v>
      </c>
      <c r="F244" s="24" t="s">
        <v>5095</v>
      </c>
      <c r="G244" s="24" t="s">
        <v>5081</v>
      </c>
      <c r="H244" s="24" t="s">
        <v>382</v>
      </c>
      <c r="I244" s="24" t="s">
        <v>1161</v>
      </c>
      <c r="J244" s="24" t="s">
        <v>1161</v>
      </c>
      <c r="K244" s="24" t="s">
        <v>1161</v>
      </c>
      <c r="L244" s="24" t="s">
        <v>1161</v>
      </c>
      <c r="M244" s="24" t="s">
        <v>1952</v>
      </c>
      <c r="N244" s="24" t="s">
        <v>64</v>
      </c>
      <c r="O244" s="24" t="s">
        <v>753</v>
      </c>
      <c r="P244" s="24"/>
      <c r="Q244" s="24"/>
      <c r="R244" s="24"/>
      <c r="S244" s="24"/>
      <c r="T244" s="24"/>
      <c r="U244" s="24" t="s">
        <v>1161</v>
      </c>
      <c r="V244" s="24" t="s">
        <v>1161</v>
      </c>
      <c r="W244" s="24"/>
      <c r="X244" s="24"/>
      <c r="Y244" s="275">
        <v>45258.441689814812</v>
      </c>
      <c r="Z244" s="275">
        <v>45264.889861111114</v>
      </c>
      <c r="AA244" s="24"/>
      <c r="AB244" s="24" t="s">
        <v>751</v>
      </c>
      <c r="AC244" s="24">
        <v>74079</v>
      </c>
      <c r="AD244" s="24">
        <v>9000</v>
      </c>
      <c r="AE244" s="24" t="s">
        <v>1951</v>
      </c>
      <c r="AF244" s="24" t="s">
        <v>1953</v>
      </c>
      <c r="AG244" s="24" t="s">
        <v>14</v>
      </c>
    </row>
    <row r="245" spans="1:33" ht="39.6" x14ac:dyDescent="0.3">
      <c r="A245" s="274"/>
      <c r="B245" s="24" t="s">
        <v>1951</v>
      </c>
      <c r="C245" s="24" t="s">
        <v>137</v>
      </c>
      <c r="D245" s="24" t="s">
        <v>2170</v>
      </c>
      <c r="E245" s="24" t="s">
        <v>2540</v>
      </c>
      <c r="F245" s="24" t="s">
        <v>2541</v>
      </c>
      <c r="G245" s="24" t="s">
        <v>2369</v>
      </c>
      <c r="H245" s="24" t="s">
        <v>28</v>
      </c>
      <c r="I245" s="24" t="s">
        <v>1161</v>
      </c>
      <c r="J245" s="24" t="s">
        <v>1161</v>
      </c>
      <c r="K245" s="24" t="s">
        <v>1161</v>
      </c>
      <c r="L245" s="24" t="s">
        <v>1161</v>
      </c>
      <c r="M245" s="24" t="s">
        <v>1952</v>
      </c>
      <c r="N245" s="24" t="s">
        <v>78</v>
      </c>
      <c r="O245" s="24" t="s">
        <v>1161</v>
      </c>
      <c r="P245" s="24"/>
      <c r="Q245" s="24"/>
      <c r="R245" s="24"/>
      <c r="S245" s="24" t="s">
        <v>5096</v>
      </c>
      <c r="T245" s="24"/>
      <c r="U245" s="24" t="s">
        <v>1161</v>
      </c>
      <c r="V245" s="24" t="s">
        <v>1161</v>
      </c>
      <c r="W245" s="24"/>
      <c r="X245" s="24"/>
      <c r="Y245" s="275">
        <v>45258.563391203701</v>
      </c>
      <c r="Z245" s="275">
        <v>45259.564872685187</v>
      </c>
      <c r="AA245" s="24"/>
      <c r="AB245" s="24" t="s">
        <v>2370</v>
      </c>
      <c r="AC245" s="24">
        <v>102264</v>
      </c>
      <c r="AD245" s="24">
        <v>5030</v>
      </c>
      <c r="AE245" s="24" t="s">
        <v>1951</v>
      </c>
      <c r="AF245" s="24" t="s">
        <v>1951</v>
      </c>
      <c r="AG245" s="24" t="s">
        <v>87</v>
      </c>
    </row>
    <row r="246" spans="1:33" ht="26.4" x14ac:dyDescent="0.3">
      <c r="A246" s="274"/>
      <c r="B246" s="24" t="s">
        <v>1951</v>
      </c>
      <c r="C246" s="24" t="s">
        <v>26</v>
      </c>
      <c r="D246" s="24" t="s">
        <v>769</v>
      </c>
      <c r="E246" s="24" t="s">
        <v>2542</v>
      </c>
      <c r="F246" s="24" t="s">
        <v>2543</v>
      </c>
      <c r="G246" s="24" t="s">
        <v>61</v>
      </c>
      <c r="H246" s="24" t="s">
        <v>91</v>
      </c>
      <c r="I246" s="24" t="s">
        <v>1161</v>
      </c>
      <c r="J246" s="24" t="s">
        <v>1161</v>
      </c>
      <c r="K246" s="24" t="s">
        <v>1161</v>
      </c>
      <c r="L246" s="24" t="s">
        <v>1161</v>
      </c>
      <c r="M246" s="24" t="s">
        <v>1952</v>
      </c>
      <c r="N246" s="24" t="s">
        <v>64</v>
      </c>
      <c r="O246" s="24" t="s">
        <v>2544</v>
      </c>
      <c r="P246" s="24"/>
      <c r="Q246" s="24"/>
      <c r="R246" s="24"/>
      <c r="S246" s="24"/>
      <c r="T246" s="24"/>
      <c r="U246" s="24" t="s">
        <v>1161</v>
      </c>
      <c r="V246" s="24" t="s">
        <v>1161</v>
      </c>
      <c r="W246" s="24"/>
      <c r="X246" s="24"/>
      <c r="Y246" s="275">
        <v>45258.570810185185</v>
      </c>
      <c r="Z246" s="275">
        <v>45264.889861111114</v>
      </c>
      <c r="AA246" s="24"/>
      <c r="AB246" s="24" t="s">
        <v>198</v>
      </c>
      <c r="AC246" s="24">
        <v>86682</v>
      </c>
      <c r="AD246" s="24">
        <v>29450</v>
      </c>
      <c r="AE246" s="24" t="s">
        <v>1951</v>
      </c>
      <c r="AF246" s="24" t="s">
        <v>1953</v>
      </c>
      <c r="AG246" s="24"/>
    </row>
    <row r="247" spans="1:33" ht="26.4" x14ac:dyDescent="0.3">
      <c r="A247" s="274" t="s">
        <v>83</v>
      </c>
      <c r="B247" s="24" t="s">
        <v>1951</v>
      </c>
      <c r="C247" s="24" t="s">
        <v>48</v>
      </c>
      <c r="D247" s="24" t="s">
        <v>769</v>
      </c>
      <c r="E247" s="24" t="s">
        <v>2545</v>
      </c>
      <c r="F247" s="24" t="s">
        <v>2546</v>
      </c>
      <c r="G247" s="24" t="s">
        <v>197</v>
      </c>
      <c r="H247" s="24" t="s">
        <v>98</v>
      </c>
      <c r="I247" s="24" t="s">
        <v>1161</v>
      </c>
      <c r="J247" s="24" t="s">
        <v>1161</v>
      </c>
      <c r="K247" s="24" t="s">
        <v>1161</v>
      </c>
      <c r="L247" s="24" t="s">
        <v>1161</v>
      </c>
      <c r="M247" s="24" t="s">
        <v>1952</v>
      </c>
      <c r="N247" s="24" t="s">
        <v>64</v>
      </c>
      <c r="O247" s="24" t="s">
        <v>2544</v>
      </c>
      <c r="P247" s="24"/>
      <c r="Q247" s="24"/>
      <c r="R247" s="24"/>
      <c r="S247" s="24" t="s">
        <v>5097</v>
      </c>
      <c r="T247" s="24"/>
      <c r="U247" s="24" t="s">
        <v>1161</v>
      </c>
      <c r="V247" s="24" t="s">
        <v>1161</v>
      </c>
      <c r="W247" s="24"/>
      <c r="X247" s="24"/>
      <c r="Y247" s="275">
        <v>45258.573750000003</v>
      </c>
      <c r="Z247" s="275">
        <v>45264.889861111114</v>
      </c>
      <c r="AA247" s="24"/>
      <c r="AB247" s="24" t="s">
        <v>198</v>
      </c>
      <c r="AC247" s="24">
        <v>86682</v>
      </c>
      <c r="AD247" s="24">
        <v>29460</v>
      </c>
      <c r="AE247" s="24" t="s">
        <v>1951</v>
      </c>
      <c r="AF247" s="24" t="s">
        <v>1953</v>
      </c>
      <c r="AG247" s="24" t="s">
        <v>14</v>
      </c>
    </row>
    <row r="248" spans="1:33" ht="26.4" x14ac:dyDescent="0.3">
      <c r="A248" s="274" t="s">
        <v>83</v>
      </c>
      <c r="B248" s="24" t="s">
        <v>1951</v>
      </c>
      <c r="C248" s="24" t="s">
        <v>48</v>
      </c>
      <c r="D248" s="24" t="s">
        <v>769</v>
      </c>
      <c r="E248" s="24" t="s">
        <v>2547</v>
      </c>
      <c r="F248" s="24" t="s">
        <v>2548</v>
      </c>
      <c r="G248" s="24" t="s">
        <v>972</v>
      </c>
      <c r="H248" s="24" t="s">
        <v>662</v>
      </c>
      <c r="I248" s="24" t="s">
        <v>1161</v>
      </c>
      <c r="J248" s="24" t="s">
        <v>1161</v>
      </c>
      <c r="K248" s="24" t="s">
        <v>1161</v>
      </c>
      <c r="L248" s="24" t="s">
        <v>1161</v>
      </c>
      <c r="M248" s="24" t="s">
        <v>1952</v>
      </c>
      <c r="N248" s="24" t="s">
        <v>64</v>
      </c>
      <c r="O248" s="24" t="s">
        <v>2544</v>
      </c>
      <c r="P248" s="24"/>
      <c r="Q248" s="24"/>
      <c r="R248" s="24"/>
      <c r="S248" s="24"/>
      <c r="T248" s="24"/>
      <c r="U248" s="24" t="s">
        <v>1161</v>
      </c>
      <c r="V248" s="24" t="s">
        <v>1161</v>
      </c>
      <c r="W248" s="24"/>
      <c r="X248" s="24"/>
      <c r="Y248" s="275">
        <v>45258.577187499999</v>
      </c>
      <c r="Z248" s="275">
        <v>45264.889861111114</v>
      </c>
      <c r="AA248" s="24"/>
      <c r="AB248" s="24" t="s">
        <v>198</v>
      </c>
      <c r="AC248" s="24">
        <v>86682</v>
      </c>
      <c r="AD248" s="24">
        <v>29470</v>
      </c>
      <c r="AE248" s="24" t="s">
        <v>1951</v>
      </c>
      <c r="AF248" s="24" t="s">
        <v>1953</v>
      </c>
      <c r="AG248" s="24" t="s">
        <v>14</v>
      </c>
    </row>
    <row r="249" spans="1:33" ht="39.6" x14ac:dyDescent="0.3">
      <c r="A249" s="274"/>
      <c r="B249" s="24" t="s">
        <v>1951</v>
      </c>
      <c r="C249" s="24" t="s">
        <v>17</v>
      </c>
      <c r="D249" s="24" t="s">
        <v>337</v>
      </c>
      <c r="E249" s="24" t="s">
        <v>2549</v>
      </c>
      <c r="F249" s="24" t="s">
        <v>334</v>
      </c>
      <c r="G249" s="24" t="s">
        <v>188</v>
      </c>
      <c r="H249" s="24" t="s">
        <v>91</v>
      </c>
      <c r="I249" s="24" t="s">
        <v>1161</v>
      </c>
      <c r="J249" s="24" t="s">
        <v>1161</v>
      </c>
      <c r="K249" s="24" t="s">
        <v>1161</v>
      </c>
      <c r="L249" s="24" t="s">
        <v>1161</v>
      </c>
      <c r="M249" s="24" t="s">
        <v>1952</v>
      </c>
      <c r="N249" s="24" t="s">
        <v>64</v>
      </c>
      <c r="O249" s="24" t="s">
        <v>338</v>
      </c>
      <c r="P249" s="24" t="s">
        <v>2550</v>
      </c>
      <c r="Q249" s="24"/>
      <c r="R249" s="24" t="s">
        <v>334</v>
      </c>
      <c r="S249" s="24"/>
      <c r="T249" s="24"/>
      <c r="U249" s="24" t="s">
        <v>1161</v>
      </c>
      <c r="V249" s="24" t="s">
        <v>1161</v>
      </c>
      <c r="W249" s="24"/>
      <c r="X249" s="24"/>
      <c r="Y249" s="275">
        <v>45258.607812499999</v>
      </c>
      <c r="Z249" s="275">
        <v>45275.473136574074</v>
      </c>
      <c r="AA249" s="24"/>
      <c r="AB249" s="24" t="s">
        <v>335</v>
      </c>
      <c r="AC249" s="24">
        <v>63414</v>
      </c>
      <c r="AD249" s="24">
        <v>3000</v>
      </c>
      <c r="AE249" s="24" t="s">
        <v>1951</v>
      </c>
      <c r="AF249" s="24" t="s">
        <v>1953</v>
      </c>
      <c r="AG249" s="24"/>
    </row>
    <row r="250" spans="1:33" ht="39.6" x14ac:dyDescent="0.3">
      <c r="A250" s="274" t="s">
        <v>336</v>
      </c>
      <c r="B250" s="24" t="s">
        <v>1951</v>
      </c>
      <c r="C250" s="24" t="s">
        <v>341</v>
      </c>
      <c r="D250" s="24" t="s">
        <v>337</v>
      </c>
      <c r="E250" s="24" t="s">
        <v>2551</v>
      </c>
      <c r="F250" s="24" t="s">
        <v>2552</v>
      </c>
      <c r="G250" s="24" t="s">
        <v>188</v>
      </c>
      <c r="H250" s="24" t="s">
        <v>339</v>
      </c>
      <c r="I250" s="24" t="s">
        <v>342</v>
      </c>
      <c r="J250" s="24" t="s">
        <v>1161</v>
      </c>
      <c r="K250" s="24" t="s">
        <v>1161</v>
      </c>
      <c r="L250" s="24" t="s">
        <v>1161</v>
      </c>
      <c r="M250" s="24" t="s">
        <v>2554</v>
      </c>
      <c r="N250" s="24" t="s">
        <v>64</v>
      </c>
      <c r="O250" s="24" t="s">
        <v>338</v>
      </c>
      <c r="P250" s="24"/>
      <c r="Q250" s="24"/>
      <c r="R250" s="24" t="s">
        <v>2553</v>
      </c>
      <c r="S250" s="24"/>
      <c r="T250" s="24"/>
      <c r="U250" s="24" t="s">
        <v>1161</v>
      </c>
      <c r="V250" s="24" t="s">
        <v>1161</v>
      </c>
      <c r="W250" s="24"/>
      <c r="X250" s="24"/>
      <c r="Y250" s="275">
        <v>45258.607812499999</v>
      </c>
      <c r="Z250" s="275">
        <v>45275.473136574074</v>
      </c>
      <c r="AA250" s="24"/>
      <c r="AB250" s="24" t="s">
        <v>335</v>
      </c>
      <c r="AC250" s="24">
        <v>63414</v>
      </c>
      <c r="AD250" s="24">
        <v>2000</v>
      </c>
      <c r="AE250" s="24" t="s">
        <v>1951</v>
      </c>
      <c r="AF250" s="24" t="s">
        <v>1953</v>
      </c>
      <c r="AG250" s="24" t="s">
        <v>340</v>
      </c>
    </row>
    <row r="251" spans="1:33" ht="39.6" x14ac:dyDescent="0.3">
      <c r="A251" s="274"/>
      <c r="B251" s="24" t="s">
        <v>1951</v>
      </c>
      <c r="C251" s="24" t="s">
        <v>17</v>
      </c>
      <c r="D251" s="24" t="s">
        <v>337</v>
      </c>
      <c r="E251" s="24" t="s">
        <v>2555</v>
      </c>
      <c r="F251" s="24" t="s">
        <v>2556</v>
      </c>
      <c r="G251" s="24" t="s">
        <v>188</v>
      </c>
      <c r="H251" s="24" t="s">
        <v>343</v>
      </c>
      <c r="I251" s="24" t="s">
        <v>342</v>
      </c>
      <c r="J251" s="24" t="s">
        <v>1161</v>
      </c>
      <c r="K251" s="24" t="s">
        <v>1161</v>
      </c>
      <c r="L251" s="24" t="s">
        <v>1161</v>
      </c>
      <c r="M251" s="24" t="s">
        <v>2559</v>
      </c>
      <c r="N251" s="24" t="s">
        <v>64</v>
      </c>
      <c r="O251" s="24" t="s">
        <v>338</v>
      </c>
      <c r="P251" s="24" t="s">
        <v>2558</v>
      </c>
      <c r="Q251" s="24"/>
      <c r="R251" s="24" t="s">
        <v>2557</v>
      </c>
      <c r="S251" s="24"/>
      <c r="T251" s="24"/>
      <c r="U251" s="24" t="s">
        <v>1161</v>
      </c>
      <c r="V251" s="24" t="s">
        <v>1161</v>
      </c>
      <c r="W251" s="24"/>
      <c r="X251" s="24"/>
      <c r="Y251" s="275">
        <v>45258.607847222222</v>
      </c>
      <c r="Z251" s="275">
        <v>45264.889861111114</v>
      </c>
      <c r="AA251" s="24"/>
      <c r="AB251" s="24" t="s">
        <v>335</v>
      </c>
      <c r="AC251" s="24">
        <v>63414</v>
      </c>
      <c r="AD251" s="24">
        <v>1000</v>
      </c>
      <c r="AE251" s="24" t="s">
        <v>1951</v>
      </c>
      <c r="AF251" s="24" t="s">
        <v>1953</v>
      </c>
      <c r="AG251" s="24" t="s">
        <v>14</v>
      </c>
    </row>
    <row r="252" spans="1:33" ht="39.6" x14ac:dyDescent="0.3">
      <c r="A252" s="274"/>
      <c r="B252" s="24" t="s">
        <v>1951</v>
      </c>
      <c r="C252" s="24" t="s">
        <v>26</v>
      </c>
      <c r="D252" s="24" t="s">
        <v>344</v>
      </c>
      <c r="E252" s="24" t="s">
        <v>2560</v>
      </c>
      <c r="F252" s="24" t="s">
        <v>2561</v>
      </c>
      <c r="G252" s="24" t="s">
        <v>188</v>
      </c>
      <c r="H252" s="24" t="s">
        <v>91</v>
      </c>
      <c r="I252" s="24" t="s">
        <v>1161</v>
      </c>
      <c r="J252" s="24" t="s">
        <v>1161</v>
      </c>
      <c r="K252" s="24" t="s">
        <v>1161</v>
      </c>
      <c r="L252" s="24" t="s">
        <v>1161</v>
      </c>
      <c r="M252" s="24" t="s">
        <v>1952</v>
      </c>
      <c r="N252" s="24" t="s">
        <v>64</v>
      </c>
      <c r="O252" s="24" t="s">
        <v>345</v>
      </c>
      <c r="P252" s="24"/>
      <c r="Q252" s="24"/>
      <c r="R252" s="24"/>
      <c r="S252" s="24"/>
      <c r="T252" s="24"/>
      <c r="U252" s="24" t="s">
        <v>1161</v>
      </c>
      <c r="V252" s="24" t="s">
        <v>1161</v>
      </c>
      <c r="W252" s="24"/>
      <c r="X252" s="24"/>
      <c r="Y252" s="275">
        <v>45258.607847222222</v>
      </c>
      <c r="Z252" s="275">
        <v>45264.889861111114</v>
      </c>
      <c r="AA252" s="24"/>
      <c r="AB252" s="24" t="s">
        <v>335</v>
      </c>
      <c r="AC252" s="24">
        <v>63414</v>
      </c>
      <c r="AD252" s="24">
        <v>29510</v>
      </c>
      <c r="AE252" s="24" t="s">
        <v>1951</v>
      </c>
      <c r="AF252" s="24" t="s">
        <v>1953</v>
      </c>
      <c r="AG252" s="24"/>
    </row>
    <row r="253" spans="1:33" ht="39.6" x14ac:dyDescent="0.3">
      <c r="A253" s="274" t="s">
        <v>83</v>
      </c>
      <c r="B253" s="24" t="s">
        <v>1951</v>
      </c>
      <c r="C253" s="24" t="s">
        <v>48</v>
      </c>
      <c r="D253" s="24" t="s">
        <v>344</v>
      </c>
      <c r="E253" s="24" t="s">
        <v>2562</v>
      </c>
      <c r="F253" s="24" t="s">
        <v>347</v>
      </c>
      <c r="G253" s="24" t="s">
        <v>188</v>
      </c>
      <c r="H253" s="24" t="s">
        <v>98</v>
      </c>
      <c r="I253" s="24" t="s">
        <v>1161</v>
      </c>
      <c r="J253" s="24" t="s">
        <v>1161</v>
      </c>
      <c r="K253" s="24" t="s">
        <v>1161</v>
      </c>
      <c r="L253" s="24" t="s">
        <v>1161</v>
      </c>
      <c r="M253" s="24" t="s">
        <v>1952</v>
      </c>
      <c r="N253" s="24" t="s">
        <v>64</v>
      </c>
      <c r="O253" s="24" t="s">
        <v>345</v>
      </c>
      <c r="P253" s="24"/>
      <c r="Q253" s="24" t="s">
        <v>346</v>
      </c>
      <c r="R253" s="24" t="s">
        <v>2563</v>
      </c>
      <c r="S253" s="24" t="s">
        <v>5098</v>
      </c>
      <c r="T253" s="24"/>
      <c r="U253" s="24" t="s">
        <v>1161</v>
      </c>
      <c r="V253" s="24" t="s">
        <v>1161</v>
      </c>
      <c r="W253" s="24"/>
      <c r="X253" s="24"/>
      <c r="Y253" s="275">
        <v>45258.607847222222</v>
      </c>
      <c r="Z253" s="275">
        <v>45264.889861111114</v>
      </c>
      <c r="AA253" s="24"/>
      <c r="AB253" s="24" t="s">
        <v>335</v>
      </c>
      <c r="AC253" s="24">
        <v>63414</v>
      </c>
      <c r="AD253" s="24">
        <v>29520</v>
      </c>
      <c r="AE253" s="24" t="s">
        <v>1951</v>
      </c>
      <c r="AF253" s="24" t="s">
        <v>1953</v>
      </c>
      <c r="AG253" s="24" t="s">
        <v>14</v>
      </c>
    </row>
    <row r="254" spans="1:33" ht="39.6" x14ac:dyDescent="0.3">
      <c r="A254" s="274" t="s">
        <v>83</v>
      </c>
      <c r="B254" s="24" t="s">
        <v>1951</v>
      </c>
      <c r="C254" s="24" t="s">
        <v>48</v>
      </c>
      <c r="D254" s="24" t="s">
        <v>344</v>
      </c>
      <c r="E254" s="24" t="s">
        <v>2564</v>
      </c>
      <c r="F254" s="24" t="s">
        <v>2565</v>
      </c>
      <c r="G254" s="24" t="s">
        <v>188</v>
      </c>
      <c r="H254" s="24" t="s">
        <v>662</v>
      </c>
      <c r="I254" s="24" t="s">
        <v>1161</v>
      </c>
      <c r="J254" s="24" t="s">
        <v>1161</v>
      </c>
      <c r="K254" s="24" t="s">
        <v>1161</v>
      </c>
      <c r="L254" s="24" t="s">
        <v>1161</v>
      </c>
      <c r="M254" s="24" t="s">
        <v>1952</v>
      </c>
      <c r="N254" s="24" t="s">
        <v>64</v>
      </c>
      <c r="O254" s="24" t="s">
        <v>345</v>
      </c>
      <c r="P254" s="24"/>
      <c r="Q254" s="24"/>
      <c r="R254" s="24" t="s">
        <v>2566</v>
      </c>
      <c r="S254" s="24"/>
      <c r="T254" s="24"/>
      <c r="U254" s="24" t="s">
        <v>1161</v>
      </c>
      <c r="V254" s="24" t="s">
        <v>1161</v>
      </c>
      <c r="W254" s="24"/>
      <c r="X254" s="24"/>
      <c r="Y254" s="275">
        <v>45258.607847222222</v>
      </c>
      <c r="Z254" s="275">
        <v>45264.889861111114</v>
      </c>
      <c r="AA254" s="24"/>
      <c r="AB254" s="24" t="s">
        <v>335</v>
      </c>
      <c r="AC254" s="24">
        <v>63414</v>
      </c>
      <c r="AD254" s="24">
        <v>29530</v>
      </c>
      <c r="AE254" s="24" t="s">
        <v>1951</v>
      </c>
      <c r="AF254" s="24" t="s">
        <v>1953</v>
      </c>
      <c r="AG254" s="24" t="s">
        <v>14</v>
      </c>
    </row>
    <row r="255" spans="1:33" ht="39.6" x14ac:dyDescent="0.3">
      <c r="A255" s="274"/>
      <c r="B255" s="24" t="s">
        <v>1951</v>
      </c>
      <c r="C255" s="24" t="s">
        <v>26</v>
      </c>
      <c r="D255" s="24" t="s">
        <v>386</v>
      </c>
      <c r="E255" s="24" t="s">
        <v>2567</v>
      </c>
      <c r="F255" s="24" t="s">
        <v>384</v>
      </c>
      <c r="G255" s="24" t="s">
        <v>89</v>
      </c>
      <c r="H255" s="24" t="s">
        <v>91</v>
      </c>
      <c r="I255" s="24" t="s">
        <v>1161</v>
      </c>
      <c r="J255" s="24" t="s">
        <v>1161</v>
      </c>
      <c r="K255" s="24" t="s">
        <v>1161</v>
      </c>
      <c r="L255" s="24" t="s">
        <v>1161</v>
      </c>
      <c r="M255" s="24" t="s">
        <v>1952</v>
      </c>
      <c r="N255" s="24" t="s">
        <v>70</v>
      </c>
      <c r="O255" s="24" t="s">
        <v>387</v>
      </c>
      <c r="P255" s="24"/>
      <c r="Q255" s="24"/>
      <c r="R255" s="24" t="s">
        <v>2568</v>
      </c>
      <c r="S255" s="24"/>
      <c r="T255" s="24"/>
      <c r="U255" s="24" t="s">
        <v>1161</v>
      </c>
      <c r="V255" s="24" t="s">
        <v>1161</v>
      </c>
      <c r="W255" s="24"/>
      <c r="X255" s="24"/>
      <c r="Y255" s="275">
        <v>45258.64334490741</v>
      </c>
      <c r="Z255" s="275">
        <v>45258.646956018521</v>
      </c>
      <c r="AA255" s="24"/>
      <c r="AB255" s="24" t="s">
        <v>385</v>
      </c>
      <c r="AC255" s="24">
        <v>76956</v>
      </c>
      <c r="AD255" s="24">
        <v>29540</v>
      </c>
      <c r="AE255" s="24" t="s">
        <v>1951</v>
      </c>
      <c r="AF255" s="24" t="s">
        <v>1953</v>
      </c>
      <c r="AG255" s="24"/>
    </row>
    <row r="256" spans="1:33" ht="39.6" x14ac:dyDescent="0.3">
      <c r="A256" s="274"/>
      <c r="B256" s="24" t="s">
        <v>1951</v>
      </c>
      <c r="C256" s="24" t="s">
        <v>26</v>
      </c>
      <c r="D256" s="24" t="s">
        <v>93</v>
      </c>
      <c r="E256" s="24" t="s">
        <v>2569</v>
      </c>
      <c r="F256" s="24" t="s">
        <v>388</v>
      </c>
      <c r="G256" s="24" t="s">
        <v>89</v>
      </c>
      <c r="H256" s="24" t="s">
        <v>91</v>
      </c>
      <c r="I256" s="24" t="s">
        <v>1161</v>
      </c>
      <c r="J256" s="24" t="s">
        <v>1161</v>
      </c>
      <c r="K256" s="24" t="s">
        <v>1161</v>
      </c>
      <c r="L256" s="24" t="s">
        <v>1161</v>
      </c>
      <c r="M256" s="24" t="s">
        <v>1952</v>
      </c>
      <c r="N256" s="24" t="s">
        <v>70</v>
      </c>
      <c r="O256" s="24" t="s">
        <v>283</v>
      </c>
      <c r="P256" s="24"/>
      <c r="Q256" s="24"/>
      <c r="R256" s="24" t="s">
        <v>2570</v>
      </c>
      <c r="S256" s="24"/>
      <c r="T256" s="24"/>
      <c r="U256" s="24" t="s">
        <v>1161</v>
      </c>
      <c r="V256" s="24" t="s">
        <v>1161</v>
      </c>
      <c r="W256" s="24"/>
      <c r="X256" s="24"/>
      <c r="Y256" s="275">
        <v>45258.64334490741</v>
      </c>
      <c r="Z256" s="275">
        <v>45258.646956018521</v>
      </c>
      <c r="AA256" s="24"/>
      <c r="AB256" s="24" t="s">
        <v>385</v>
      </c>
      <c r="AC256" s="24">
        <v>76956</v>
      </c>
      <c r="AD256" s="24">
        <v>29550</v>
      </c>
      <c r="AE256" s="24" t="s">
        <v>1951</v>
      </c>
      <c r="AF256" s="24" t="s">
        <v>1953</v>
      </c>
      <c r="AG256" s="24"/>
    </row>
    <row r="257" spans="1:33" ht="26.4" x14ac:dyDescent="0.3">
      <c r="A257" s="274"/>
      <c r="B257" s="24" t="s">
        <v>1951</v>
      </c>
      <c r="C257" s="24" t="s">
        <v>26</v>
      </c>
      <c r="D257" s="24" t="s">
        <v>668</v>
      </c>
      <c r="E257" s="24" t="s">
        <v>2571</v>
      </c>
      <c r="F257" s="24" t="s">
        <v>2572</v>
      </c>
      <c r="G257" s="24" t="s">
        <v>188</v>
      </c>
      <c r="H257" s="24" t="s">
        <v>91</v>
      </c>
      <c r="I257" s="24" t="s">
        <v>1161</v>
      </c>
      <c r="J257" s="24" t="s">
        <v>1161</v>
      </c>
      <c r="K257" s="24" t="s">
        <v>1161</v>
      </c>
      <c r="L257" s="24" t="s">
        <v>1161</v>
      </c>
      <c r="M257" s="24" t="s">
        <v>1952</v>
      </c>
      <c r="N257" s="24" t="s">
        <v>64</v>
      </c>
      <c r="O257" s="24" t="s">
        <v>2573</v>
      </c>
      <c r="P257" s="24"/>
      <c r="Q257" s="24"/>
      <c r="R257" s="24"/>
      <c r="S257" s="24" t="s">
        <v>5088</v>
      </c>
      <c r="T257" s="24"/>
      <c r="U257" s="24" t="s">
        <v>1161</v>
      </c>
      <c r="V257" s="24" t="s">
        <v>1161</v>
      </c>
      <c r="W257" s="24"/>
      <c r="X257" s="24"/>
      <c r="Y257" s="275">
        <v>45258.704699074071</v>
      </c>
      <c r="Z257" s="275">
        <v>45264.889861111114</v>
      </c>
      <c r="AA257" s="24"/>
      <c r="AB257" s="24" t="s">
        <v>667</v>
      </c>
      <c r="AC257" s="24">
        <v>72346</v>
      </c>
      <c r="AD257" s="24">
        <v>29560</v>
      </c>
      <c r="AE257" s="24" t="s">
        <v>1951</v>
      </c>
      <c r="AF257" s="24" t="s">
        <v>1953</v>
      </c>
      <c r="AG257" s="24"/>
    </row>
    <row r="258" spans="1:33" ht="39.6" x14ac:dyDescent="0.3">
      <c r="A258" s="274" t="s">
        <v>155</v>
      </c>
      <c r="B258" s="24" t="s">
        <v>1951</v>
      </c>
      <c r="C258" s="24" t="s">
        <v>48</v>
      </c>
      <c r="D258" s="24" t="s">
        <v>668</v>
      </c>
      <c r="E258" s="24" t="s">
        <v>2574</v>
      </c>
      <c r="F258" s="24" t="s">
        <v>2575</v>
      </c>
      <c r="G258" s="24" t="s">
        <v>188</v>
      </c>
      <c r="H258" s="24" t="s">
        <v>98</v>
      </c>
      <c r="I258" s="24" t="s">
        <v>1161</v>
      </c>
      <c r="J258" s="24" t="s">
        <v>1161</v>
      </c>
      <c r="K258" s="24" t="s">
        <v>1161</v>
      </c>
      <c r="L258" s="24" t="s">
        <v>1161</v>
      </c>
      <c r="M258" s="24" t="s">
        <v>1952</v>
      </c>
      <c r="N258" s="24" t="s">
        <v>64</v>
      </c>
      <c r="O258" s="24" t="s">
        <v>669</v>
      </c>
      <c r="P258" s="24"/>
      <c r="Q258" s="24"/>
      <c r="R258" s="24"/>
      <c r="S258" s="24"/>
      <c r="T258" s="24"/>
      <c r="U258" s="24" t="s">
        <v>1161</v>
      </c>
      <c r="V258" s="24" t="s">
        <v>1161</v>
      </c>
      <c r="W258" s="24"/>
      <c r="X258" s="24"/>
      <c r="Y258" s="275">
        <v>45258.716377314813</v>
      </c>
      <c r="Z258" s="275">
        <v>45264.889861111114</v>
      </c>
      <c r="AA258" s="24"/>
      <c r="AB258" s="24" t="s">
        <v>667</v>
      </c>
      <c r="AC258" s="24">
        <v>72346</v>
      </c>
      <c r="AD258" s="24">
        <v>38080</v>
      </c>
      <c r="AE258" s="24" t="s">
        <v>1951</v>
      </c>
      <c r="AF258" s="24" t="s">
        <v>1953</v>
      </c>
      <c r="AG258" s="24" t="s">
        <v>14</v>
      </c>
    </row>
    <row r="259" spans="1:33" ht="26.4" x14ac:dyDescent="0.3">
      <c r="A259" s="274"/>
      <c r="B259" s="24" t="s">
        <v>1951</v>
      </c>
      <c r="C259" s="24" t="s">
        <v>26</v>
      </c>
      <c r="D259" s="24" t="s">
        <v>576</v>
      </c>
      <c r="E259" s="24" t="s">
        <v>2576</v>
      </c>
      <c r="F259" s="24" t="s">
        <v>574</v>
      </c>
      <c r="G259" s="24" t="s">
        <v>61</v>
      </c>
      <c r="H259" s="24" t="s">
        <v>91</v>
      </c>
      <c r="I259" s="24" t="s">
        <v>1161</v>
      </c>
      <c r="J259" s="24" t="s">
        <v>1161</v>
      </c>
      <c r="K259" s="24" t="s">
        <v>1161</v>
      </c>
      <c r="L259" s="24" t="s">
        <v>1161</v>
      </c>
      <c r="M259" s="24" t="s">
        <v>1952</v>
      </c>
      <c r="N259" s="24" t="s">
        <v>64</v>
      </c>
      <c r="O259" s="24" t="s">
        <v>577</v>
      </c>
      <c r="P259" s="24"/>
      <c r="Q259" s="24"/>
      <c r="R259" s="24" t="s">
        <v>2577</v>
      </c>
      <c r="S259" s="24" t="s">
        <v>1981</v>
      </c>
      <c r="T259" s="24"/>
      <c r="U259" s="24" t="s">
        <v>1161</v>
      </c>
      <c r="V259" s="24" t="s">
        <v>1161</v>
      </c>
      <c r="W259" s="24"/>
      <c r="X259" s="24"/>
      <c r="Y259" s="275">
        <v>45258.738020833334</v>
      </c>
      <c r="Z259" s="275">
        <v>45266.953043981484</v>
      </c>
      <c r="AA259" s="24"/>
      <c r="AB259" s="24" t="s">
        <v>575</v>
      </c>
      <c r="AC259" s="24">
        <v>90310</v>
      </c>
      <c r="AD259" s="24">
        <v>29580</v>
      </c>
      <c r="AE259" s="24" t="s">
        <v>1951</v>
      </c>
      <c r="AF259" s="24" t="s">
        <v>1953</v>
      </c>
      <c r="AG259" s="24"/>
    </row>
    <row r="260" spans="1:33" ht="26.4" x14ac:dyDescent="0.3">
      <c r="A260" s="274"/>
      <c r="B260" s="24" t="s">
        <v>1951</v>
      </c>
      <c r="C260" s="24" t="s">
        <v>17</v>
      </c>
      <c r="D260" s="24" t="s">
        <v>576</v>
      </c>
      <c r="E260" s="24" t="s">
        <v>2578</v>
      </c>
      <c r="F260" s="24" t="s">
        <v>5099</v>
      </c>
      <c r="G260" s="24" t="s">
        <v>2579</v>
      </c>
      <c r="H260" s="24" t="s">
        <v>98</v>
      </c>
      <c r="I260" s="24" t="s">
        <v>1161</v>
      </c>
      <c r="J260" s="24" t="s">
        <v>1161</v>
      </c>
      <c r="K260" s="24" t="s">
        <v>1161</v>
      </c>
      <c r="L260" s="24" t="s">
        <v>1161</v>
      </c>
      <c r="M260" s="24" t="s">
        <v>1952</v>
      </c>
      <c r="N260" s="24" t="s">
        <v>64</v>
      </c>
      <c r="O260" s="24" t="s">
        <v>577</v>
      </c>
      <c r="P260" s="24" t="s">
        <v>2582</v>
      </c>
      <c r="Q260" s="24" t="s">
        <v>2581</v>
      </c>
      <c r="R260" s="24" t="s">
        <v>2580</v>
      </c>
      <c r="S260" s="24" t="s">
        <v>5100</v>
      </c>
      <c r="T260" s="24"/>
      <c r="U260" s="24" t="s">
        <v>1161</v>
      </c>
      <c r="V260" s="24" t="s">
        <v>1161</v>
      </c>
      <c r="W260" s="24"/>
      <c r="X260" s="24"/>
      <c r="Y260" s="275">
        <v>45258.742847222224</v>
      </c>
      <c r="Z260" s="275">
        <v>45266.953043981484</v>
      </c>
      <c r="AA260" s="24"/>
      <c r="AB260" s="24" t="s">
        <v>575</v>
      </c>
      <c r="AC260" s="24">
        <v>90310</v>
      </c>
      <c r="AD260" s="24">
        <v>29590</v>
      </c>
      <c r="AE260" s="24" t="s">
        <v>1951</v>
      </c>
      <c r="AF260" s="24" t="s">
        <v>1953</v>
      </c>
      <c r="AG260" s="24" t="s">
        <v>14</v>
      </c>
    </row>
    <row r="261" spans="1:33" ht="26.4" x14ac:dyDescent="0.3">
      <c r="A261" s="274"/>
      <c r="B261" s="24" t="s">
        <v>1951</v>
      </c>
      <c r="C261" s="24" t="s">
        <v>26</v>
      </c>
      <c r="D261" s="24" t="s">
        <v>2170</v>
      </c>
      <c r="E261" s="24" t="s">
        <v>2583</v>
      </c>
      <c r="F261" s="24" t="s">
        <v>163</v>
      </c>
      <c r="G261" s="24" t="s">
        <v>160</v>
      </c>
      <c r="H261" s="24" t="s">
        <v>28</v>
      </c>
      <c r="I261" s="24" t="s">
        <v>1161</v>
      </c>
      <c r="J261" s="24" t="s">
        <v>1161</v>
      </c>
      <c r="K261" s="24" t="s">
        <v>1161</v>
      </c>
      <c r="L261" s="24" t="s">
        <v>1161</v>
      </c>
      <c r="M261" s="24" t="s">
        <v>1952</v>
      </c>
      <c r="N261" s="24" t="s">
        <v>78</v>
      </c>
      <c r="O261" s="24" t="s">
        <v>1161</v>
      </c>
      <c r="P261" s="24"/>
      <c r="Q261" s="24"/>
      <c r="R261" s="24"/>
      <c r="S261" s="24"/>
      <c r="T261" s="24"/>
      <c r="U261" s="24" t="s">
        <v>1161</v>
      </c>
      <c r="V261" s="24" t="s">
        <v>1161</v>
      </c>
      <c r="W261" s="24"/>
      <c r="X261" s="24"/>
      <c r="Y261" s="275">
        <v>45258.871863425928</v>
      </c>
      <c r="Z261" s="275">
        <v>45261.756643518522</v>
      </c>
      <c r="AA261" s="24"/>
      <c r="AB261" s="24" t="s">
        <v>161</v>
      </c>
      <c r="AC261" s="24">
        <v>82304</v>
      </c>
      <c r="AD261" s="24">
        <v>5050</v>
      </c>
      <c r="AE261" s="24" t="s">
        <v>1951</v>
      </c>
      <c r="AF261" s="24" t="s">
        <v>1953</v>
      </c>
      <c r="AG261" s="24" t="s">
        <v>113</v>
      </c>
    </row>
    <row r="262" spans="1:33" ht="26.4" x14ac:dyDescent="0.3">
      <c r="A262" s="274"/>
      <c r="B262" s="24" t="s">
        <v>1951</v>
      </c>
      <c r="C262" s="24" t="s">
        <v>26</v>
      </c>
      <c r="D262" s="24" t="s">
        <v>2150</v>
      </c>
      <c r="E262" s="24" t="s">
        <v>2584</v>
      </c>
      <c r="F262" s="24" t="s">
        <v>162</v>
      </c>
      <c r="G262" s="24" t="s">
        <v>160</v>
      </c>
      <c r="H262" s="24" t="s">
        <v>28</v>
      </c>
      <c r="I262" s="24" t="s">
        <v>1161</v>
      </c>
      <c r="J262" s="24" t="s">
        <v>1161</v>
      </c>
      <c r="K262" s="24" t="s">
        <v>1161</v>
      </c>
      <c r="L262" s="24" t="s">
        <v>1161</v>
      </c>
      <c r="M262" s="24" t="s">
        <v>1952</v>
      </c>
      <c r="N262" s="24" t="s">
        <v>78</v>
      </c>
      <c r="O262" s="24" t="s">
        <v>1161</v>
      </c>
      <c r="P262" s="24"/>
      <c r="Q262" s="24"/>
      <c r="R262" s="24"/>
      <c r="S262" s="24"/>
      <c r="T262" s="24"/>
      <c r="U262" s="24" t="s">
        <v>1161</v>
      </c>
      <c r="V262" s="24" t="s">
        <v>1161</v>
      </c>
      <c r="W262" s="24"/>
      <c r="X262" s="24"/>
      <c r="Y262" s="275">
        <v>45258.871874999997</v>
      </c>
      <c r="Z262" s="275">
        <v>45261.756643518522</v>
      </c>
      <c r="AA262" s="24"/>
      <c r="AB262" s="24" t="s">
        <v>161</v>
      </c>
      <c r="AC262" s="24">
        <v>82304</v>
      </c>
      <c r="AD262" s="24">
        <v>5010</v>
      </c>
      <c r="AE262" s="24" t="s">
        <v>1951</v>
      </c>
      <c r="AF262" s="24" t="s">
        <v>1953</v>
      </c>
      <c r="AG262" s="24" t="s">
        <v>113</v>
      </c>
    </row>
    <row r="263" spans="1:33" ht="26.4" x14ac:dyDescent="0.3">
      <c r="A263" s="274"/>
      <c r="B263" s="24" t="s">
        <v>1951</v>
      </c>
      <c r="C263" s="24" t="s">
        <v>26</v>
      </c>
      <c r="D263" s="24" t="s">
        <v>2453</v>
      </c>
      <c r="E263" s="24" t="s">
        <v>2585</v>
      </c>
      <c r="F263" s="24" t="s">
        <v>164</v>
      </c>
      <c r="G263" s="24" t="s">
        <v>160</v>
      </c>
      <c r="H263" s="24" t="s">
        <v>28</v>
      </c>
      <c r="I263" s="24" t="s">
        <v>1161</v>
      </c>
      <c r="J263" s="24" t="s">
        <v>1161</v>
      </c>
      <c r="K263" s="24" t="s">
        <v>1161</v>
      </c>
      <c r="L263" s="24" t="s">
        <v>1161</v>
      </c>
      <c r="M263" s="24" t="s">
        <v>1952</v>
      </c>
      <c r="N263" s="24" t="s">
        <v>78</v>
      </c>
      <c r="O263" s="24" t="s">
        <v>1161</v>
      </c>
      <c r="P263" s="24"/>
      <c r="Q263" s="24"/>
      <c r="R263" s="24"/>
      <c r="S263" s="24"/>
      <c r="T263" s="24"/>
      <c r="U263" s="24" t="s">
        <v>1161</v>
      </c>
      <c r="V263" s="24" t="s">
        <v>1161</v>
      </c>
      <c r="W263" s="24"/>
      <c r="X263" s="24"/>
      <c r="Y263" s="275">
        <v>45258.871874999997</v>
      </c>
      <c r="Z263" s="275">
        <v>45261.756643518522</v>
      </c>
      <c r="AA263" s="24"/>
      <c r="AB263" s="24" t="s">
        <v>161</v>
      </c>
      <c r="AC263" s="24">
        <v>82304</v>
      </c>
      <c r="AD263" s="24">
        <v>5000</v>
      </c>
      <c r="AE263" s="24" t="s">
        <v>1951</v>
      </c>
      <c r="AF263" s="24" t="s">
        <v>1953</v>
      </c>
      <c r="AG263" s="24" t="s">
        <v>113</v>
      </c>
    </row>
    <row r="264" spans="1:33" ht="26.4" x14ac:dyDescent="0.3">
      <c r="A264" s="274"/>
      <c r="B264" s="24" t="s">
        <v>1951</v>
      </c>
      <c r="C264" s="24" t="s">
        <v>26</v>
      </c>
      <c r="D264" s="24" t="s">
        <v>2385</v>
      </c>
      <c r="E264" s="24" t="s">
        <v>2586</v>
      </c>
      <c r="F264" s="24" t="s">
        <v>165</v>
      </c>
      <c r="G264" s="24" t="s">
        <v>160</v>
      </c>
      <c r="H264" s="24" t="s">
        <v>28</v>
      </c>
      <c r="I264" s="24" t="s">
        <v>1161</v>
      </c>
      <c r="J264" s="24" t="s">
        <v>1161</v>
      </c>
      <c r="K264" s="24" t="s">
        <v>1161</v>
      </c>
      <c r="L264" s="24" t="s">
        <v>1161</v>
      </c>
      <c r="M264" s="24" t="s">
        <v>1952</v>
      </c>
      <c r="N264" s="24" t="s">
        <v>78</v>
      </c>
      <c r="O264" s="24" t="s">
        <v>1161</v>
      </c>
      <c r="P264" s="24"/>
      <c r="Q264" s="24"/>
      <c r="R264" s="24"/>
      <c r="S264" s="24"/>
      <c r="T264" s="24"/>
      <c r="U264" s="24" t="s">
        <v>1161</v>
      </c>
      <c r="V264" s="24" t="s">
        <v>1161</v>
      </c>
      <c r="W264" s="24"/>
      <c r="X264" s="24"/>
      <c r="Y264" s="275">
        <v>45258.871874999997</v>
      </c>
      <c r="Z264" s="275">
        <v>45261.756643518522</v>
      </c>
      <c r="AA264" s="24"/>
      <c r="AB264" s="24" t="s">
        <v>161</v>
      </c>
      <c r="AC264" s="24">
        <v>82304</v>
      </c>
      <c r="AD264" s="24">
        <v>4000</v>
      </c>
      <c r="AE264" s="24" t="s">
        <v>1951</v>
      </c>
      <c r="AF264" s="24" t="s">
        <v>1953</v>
      </c>
      <c r="AG264" s="24" t="s">
        <v>113</v>
      </c>
    </row>
    <row r="265" spans="1:33" ht="26.4" x14ac:dyDescent="0.3">
      <c r="A265" s="274"/>
      <c r="B265" s="24" t="s">
        <v>1951</v>
      </c>
      <c r="C265" s="24" t="s">
        <v>26</v>
      </c>
      <c r="D265" s="24" t="s">
        <v>2378</v>
      </c>
      <c r="E265" s="24" t="s">
        <v>2587</v>
      </c>
      <c r="F265" s="24" t="s">
        <v>166</v>
      </c>
      <c r="G265" s="24" t="s">
        <v>160</v>
      </c>
      <c r="H265" s="24" t="s">
        <v>28</v>
      </c>
      <c r="I265" s="24" t="s">
        <v>1161</v>
      </c>
      <c r="J265" s="24" t="s">
        <v>1161</v>
      </c>
      <c r="K265" s="24" t="s">
        <v>1161</v>
      </c>
      <c r="L265" s="24" t="s">
        <v>1161</v>
      </c>
      <c r="M265" s="24" t="s">
        <v>1952</v>
      </c>
      <c r="N265" s="24" t="s">
        <v>78</v>
      </c>
      <c r="O265" s="24" t="s">
        <v>1161</v>
      </c>
      <c r="P265" s="24"/>
      <c r="Q265" s="24"/>
      <c r="R265" s="24"/>
      <c r="S265" s="24"/>
      <c r="T265" s="24"/>
      <c r="U265" s="24" t="s">
        <v>1161</v>
      </c>
      <c r="V265" s="24" t="s">
        <v>1161</v>
      </c>
      <c r="W265" s="24"/>
      <c r="X265" s="24"/>
      <c r="Y265" s="275">
        <v>45258.871874999997</v>
      </c>
      <c r="Z265" s="275">
        <v>45261.756643518522</v>
      </c>
      <c r="AA265" s="24"/>
      <c r="AB265" s="24" t="s">
        <v>161</v>
      </c>
      <c r="AC265" s="24">
        <v>82304</v>
      </c>
      <c r="AD265" s="24">
        <v>4000</v>
      </c>
      <c r="AE265" s="24" t="s">
        <v>1951</v>
      </c>
      <c r="AF265" s="24" t="s">
        <v>1953</v>
      </c>
      <c r="AG265" s="24" t="s">
        <v>113</v>
      </c>
    </row>
    <row r="266" spans="1:33" ht="171.6" x14ac:dyDescent="0.3">
      <c r="A266" s="274"/>
      <c r="B266" s="24" t="s">
        <v>1951</v>
      </c>
      <c r="C266" s="24" t="s">
        <v>26</v>
      </c>
      <c r="D266" s="24" t="s">
        <v>122</v>
      </c>
      <c r="E266" s="24" t="s">
        <v>2588</v>
      </c>
      <c r="F266" s="24" t="s">
        <v>2589</v>
      </c>
      <c r="G266" s="24" t="s">
        <v>160</v>
      </c>
      <c r="H266" s="24" t="s">
        <v>28</v>
      </c>
      <c r="I266" s="24" t="s">
        <v>1161</v>
      </c>
      <c r="J266" s="24" t="s">
        <v>1161</v>
      </c>
      <c r="K266" s="24" t="s">
        <v>1161</v>
      </c>
      <c r="L266" s="24" t="s">
        <v>1161</v>
      </c>
      <c r="M266" s="24" t="s">
        <v>1952</v>
      </c>
      <c r="N266" s="24" t="s">
        <v>64</v>
      </c>
      <c r="O266" s="24" t="s">
        <v>123</v>
      </c>
      <c r="P266" s="24"/>
      <c r="Q266" s="24"/>
      <c r="R266" s="24"/>
      <c r="S266" s="24" t="s">
        <v>5101</v>
      </c>
      <c r="T266" s="24"/>
      <c r="U266" s="24" t="s">
        <v>1161</v>
      </c>
      <c r="V266" s="24" t="s">
        <v>1161</v>
      </c>
      <c r="W266" s="24"/>
      <c r="X266" s="24"/>
      <c r="Y266" s="275">
        <v>45258.871874999997</v>
      </c>
      <c r="Z266" s="275">
        <v>45261.756643518522</v>
      </c>
      <c r="AA266" s="24"/>
      <c r="AB266" s="24" t="s">
        <v>161</v>
      </c>
      <c r="AC266" s="24">
        <v>82304</v>
      </c>
      <c r="AD266" s="24">
        <v>2000</v>
      </c>
      <c r="AE266" s="24" t="s">
        <v>1951</v>
      </c>
      <c r="AF266" s="24" t="s">
        <v>1953</v>
      </c>
      <c r="AG266" s="24" t="s">
        <v>113</v>
      </c>
    </row>
    <row r="267" spans="1:33" ht="26.4" x14ac:dyDescent="0.3">
      <c r="A267" s="274" t="s">
        <v>2592</v>
      </c>
      <c r="B267" s="24" t="s">
        <v>1951</v>
      </c>
      <c r="C267" s="24" t="s">
        <v>131</v>
      </c>
      <c r="D267" s="24" t="s">
        <v>2185</v>
      </c>
      <c r="E267" s="24" t="s">
        <v>2590</v>
      </c>
      <c r="F267" s="24" t="s">
        <v>2591</v>
      </c>
      <c r="G267" s="24" t="s">
        <v>160</v>
      </c>
      <c r="H267" s="24" t="s">
        <v>28</v>
      </c>
      <c r="I267" s="24" t="s">
        <v>1161</v>
      </c>
      <c r="J267" s="24" t="s">
        <v>1161</v>
      </c>
      <c r="K267" s="24" t="s">
        <v>1161</v>
      </c>
      <c r="L267" s="24" t="s">
        <v>1161</v>
      </c>
      <c r="M267" s="24" t="s">
        <v>1952</v>
      </c>
      <c r="N267" s="24" t="s">
        <v>78</v>
      </c>
      <c r="O267" s="24" t="s">
        <v>1161</v>
      </c>
      <c r="P267" s="24"/>
      <c r="Q267" s="24"/>
      <c r="R267" s="24"/>
      <c r="S267" s="24"/>
      <c r="T267" s="24"/>
      <c r="U267" s="24" t="s">
        <v>1161</v>
      </c>
      <c r="V267" s="24" t="s">
        <v>1161</v>
      </c>
      <c r="W267" s="24"/>
      <c r="X267" s="24"/>
      <c r="Y267" s="275">
        <v>45258.871874999997</v>
      </c>
      <c r="Z267" s="275">
        <v>45261.756643518522</v>
      </c>
      <c r="AA267" s="24"/>
      <c r="AB267" s="24" t="s">
        <v>161</v>
      </c>
      <c r="AC267" s="24">
        <v>82304</v>
      </c>
      <c r="AD267" s="24">
        <v>4000</v>
      </c>
      <c r="AE267" s="24" t="s">
        <v>1951</v>
      </c>
      <c r="AF267" s="24" t="s">
        <v>1953</v>
      </c>
      <c r="AG267" s="24" t="s">
        <v>113</v>
      </c>
    </row>
    <row r="268" spans="1:33" ht="26.4" x14ac:dyDescent="0.3">
      <c r="A268" s="274"/>
      <c r="B268" s="24" t="s">
        <v>1951</v>
      </c>
      <c r="C268" s="24" t="s">
        <v>26</v>
      </c>
      <c r="D268" s="24" t="s">
        <v>2463</v>
      </c>
      <c r="E268" s="24" t="s">
        <v>2593</v>
      </c>
      <c r="F268" s="24" t="s">
        <v>2594</v>
      </c>
      <c r="G268" s="24" t="s">
        <v>160</v>
      </c>
      <c r="H268" s="24" t="s">
        <v>28</v>
      </c>
      <c r="I268" s="24" t="s">
        <v>1161</v>
      </c>
      <c r="J268" s="24" t="s">
        <v>1161</v>
      </c>
      <c r="K268" s="24" t="s">
        <v>1161</v>
      </c>
      <c r="L268" s="24" t="s">
        <v>1161</v>
      </c>
      <c r="M268" s="24" t="s">
        <v>1952</v>
      </c>
      <c r="N268" s="24" t="s">
        <v>78</v>
      </c>
      <c r="O268" s="24" t="s">
        <v>1161</v>
      </c>
      <c r="P268" s="24"/>
      <c r="Q268" s="24"/>
      <c r="R268" s="24"/>
      <c r="S268" s="24"/>
      <c r="T268" s="24"/>
      <c r="U268" s="24" t="s">
        <v>1161</v>
      </c>
      <c r="V268" s="24" t="s">
        <v>1161</v>
      </c>
      <c r="W268" s="24"/>
      <c r="X268" s="24"/>
      <c r="Y268" s="275">
        <v>45258.871874999997</v>
      </c>
      <c r="Z268" s="275">
        <v>45261.756643518522</v>
      </c>
      <c r="AA268" s="24"/>
      <c r="AB268" s="24" t="s">
        <v>161</v>
      </c>
      <c r="AC268" s="24">
        <v>82304</v>
      </c>
      <c r="AD268" s="24">
        <v>5000</v>
      </c>
      <c r="AE268" s="24" t="s">
        <v>1951</v>
      </c>
      <c r="AF268" s="24" t="s">
        <v>1953</v>
      </c>
      <c r="AG268" s="24" t="s">
        <v>113</v>
      </c>
    </row>
    <row r="269" spans="1:33" ht="26.4" x14ac:dyDescent="0.3">
      <c r="A269" s="274"/>
      <c r="B269" s="24" t="s">
        <v>1951</v>
      </c>
      <c r="C269" s="24" t="s">
        <v>26</v>
      </c>
      <c r="D269" s="24" t="s">
        <v>2170</v>
      </c>
      <c r="E269" s="24" t="s">
        <v>2595</v>
      </c>
      <c r="F269" s="24" t="s">
        <v>677</v>
      </c>
      <c r="G269" s="24" t="s">
        <v>2596</v>
      </c>
      <c r="H269" s="24" t="s">
        <v>28</v>
      </c>
      <c r="I269" s="24" t="s">
        <v>1161</v>
      </c>
      <c r="J269" s="24" t="s">
        <v>1161</v>
      </c>
      <c r="K269" s="24" t="s">
        <v>1161</v>
      </c>
      <c r="L269" s="24" t="s">
        <v>1161</v>
      </c>
      <c r="M269" s="24" t="s">
        <v>1952</v>
      </c>
      <c r="N269" s="24" t="s">
        <v>78</v>
      </c>
      <c r="O269" s="24" t="s">
        <v>1161</v>
      </c>
      <c r="P269" s="24"/>
      <c r="Q269" s="24"/>
      <c r="R269" s="24"/>
      <c r="S269" s="24"/>
      <c r="T269" s="24"/>
      <c r="U269" s="24" t="s">
        <v>1161</v>
      </c>
      <c r="V269" s="24" t="s">
        <v>1161</v>
      </c>
      <c r="W269" s="24"/>
      <c r="X269" s="24"/>
      <c r="Y269" s="275">
        <v>45258.961793981478</v>
      </c>
      <c r="Z269" s="275">
        <v>45264.889861111114</v>
      </c>
      <c r="AA269" s="24"/>
      <c r="AB269" s="24" t="s">
        <v>664</v>
      </c>
      <c r="AC269" s="24">
        <v>95263</v>
      </c>
      <c r="AD269" s="24">
        <v>5060</v>
      </c>
      <c r="AE269" s="24" t="s">
        <v>1951</v>
      </c>
      <c r="AF269" s="24" t="s">
        <v>1953</v>
      </c>
      <c r="AG269" s="24"/>
    </row>
    <row r="270" spans="1:33" ht="26.4" x14ac:dyDescent="0.3">
      <c r="A270" s="274"/>
      <c r="B270" s="24" t="s">
        <v>1951</v>
      </c>
      <c r="C270" s="24" t="s">
        <v>26</v>
      </c>
      <c r="D270" s="24" t="s">
        <v>2463</v>
      </c>
      <c r="E270" s="24" t="s">
        <v>2597</v>
      </c>
      <c r="F270" s="24" t="s">
        <v>648</v>
      </c>
      <c r="G270" s="24" t="s">
        <v>2596</v>
      </c>
      <c r="H270" s="24" t="s">
        <v>28</v>
      </c>
      <c r="I270" s="24" t="s">
        <v>1161</v>
      </c>
      <c r="J270" s="24" t="s">
        <v>1161</v>
      </c>
      <c r="K270" s="24" t="s">
        <v>1161</v>
      </c>
      <c r="L270" s="24" t="s">
        <v>1161</v>
      </c>
      <c r="M270" s="24" t="s">
        <v>1952</v>
      </c>
      <c r="N270" s="24" t="s">
        <v>78</v>
      </c>
      <c r="O270" s="24" t="s">
        <v>1161</v>
      </c>
      <c r="P270" s="24"/>
      <c r="Q270" s="24"/>
      <c r="R270" s="24"/>
      <c r="S270" s="24"/>
      <c r="T270" s="24"/>
      <c r="U270" s="24" t="s">
        <v>1161</v>
      </c>
      <c r="V270" s="24" t="s">
        <v>1161</v>
      </c>
      <c r="W270" s="24"/>
      <c r="X270" s="24"/>
      <c r="Y270" s="275">
        <v>45258.962407407409</v>
      </c>
      <c r="Z270" s="275">
        <v>45264.889861111114</v>
      </c>
      <c r="AA270" s="24"/>
      <c r="AB270" s="24" t="s">
        <v>664</v>
      </c>
      <c r="AC270" s="24">
        <v>95263</v>
      </c>
      <c r="AD270" s="24">
        <v>5010</v>
      </c>
      <c r="AE270" s="24" t="s">
        <v>1951</v>
      </c>
      <c r="AF270" s="24" t="s">
        <v>1953</v>
      </c>
      <c r="AG270" s="24"/>
    </row>
    <row r="271" spans="1:33" ht="26.4" x14ac:dyDescent="0.3">
      <c r="A271" s="274"/>
      <c r="B271" s="24" t="s">
        <v>1951</v>
      </c>
      <c r="C271" s="24" t="s">
        <v>26</v>
      </c>
      <c r="D271" s="24" t="s">
        <v>2599</v>
      </c>
      <c r="E271" s="24" t="s">
        <v>2598</v>
      </c>
      <c r="F271" s="24" t="s">
        <v>5102</v>
      </c>
      <c r="G271" s="24" t="s">
        <v>2596</v>
      </c>
      <c r="H271" s="24" t="s">
        <v>28</v>
      </c>
      <c r="I271" s="24" t="s">
        <v>1161</v>
      </c>
      <c r="J271" s="24" t="s">
        <v>1161</v>
      </c>
      <c r="K271" s="24" t="s">
        <v>1161</v>
      </c>
      <c r="L271" s="24" t="s">
        <v>1161</v>
      </c>
      <c r="M271" s="24" t="s">
        <v>1952</v>
      </c>
      <c r="N271" s="24" t="s">
        <v>78</v>
      </c>
      <c r="O271" s="24" t="s">
        <v>1161</v>
      </c>
      <c r="P271" s="24"/>
      <c r="Q271" s="24"/>
      <c r="R271" s="24"/>
      <c r="S271" s="24"/>
      <c r="T271" s="24"/>
      <c r="U271" s="24" t="s">
        <v>1161</v>
      </c>
      <c r="V271" s="24" t="s">
        <v>1161</v>
      </c>
      <c r="W271" s="24"/>
      <c r="X271" s="24"/>
      <c r="Y271" s="275">
        <v>45258.962962962964</v>
      </c>
      <c r="Z271" s="275">
        <v>45264.889861111114</v>
      </c>
      <c r="AA271" s="24"/>
      <c r="AB271" s="24" t="s">
        <v>664</v>
      </c>
      <c r="AC271" s="24">
        <v>95263</v>
      </c>
      <c r="AD271" s="24">
        <v>4000</v>
      </c>
      <c r="AE271" s="24" t="s">
        <v>1951</v>
      </c>
      <c r="AF271" s="24" t="s">
        <v>1953</v>
      </c>
      <c r="AG271" s="24"/>
    </row>
    <row r="272" spans="1:33" ht="26.4" x14ac:dyDescent="0.3">
      <c r="A272" s="274"/>
      <c r="B272" s="24" t="s">
        <v>1951</v>
      </c>
      <c r="C272" s="24" t="s">
        <v>26</v>
      </c>
      <c r="D272" s="24" t="s">
        <v>376</v>
      </c>
      <c r="E272" s="24" t="s">
        <v>2600</v>
      </c>
      <c r="F272" s="24" t="s">
        <v>2601</v>
      </c>
      <c r="G272" s="24" t="s">
        <v>638</v>
      </c>
      <c r="H272" s="24" t="s">
        <v>91</v>
      </c>
      <c r="I272" s="24" t="s">
        <v>1161</v>
      </c>
      <c r="J272" s="24" t="s">
        <v>1161</v>
      </c>
      <c r="K272" s="24" t="s">
        <v>1161</v>
      </c>
      <c r="L272" s="24" t="s">
        <v>1161</v>
      </c>
      <c r="M272" s="24" t="s">
        <v>1952</v>
      </c>
      <c r="N272" s="24" t="s">
        <v>64</v>
      </c>
      <c r="O272" s="24" t="s">
        <v>377</v>
      </c>
      <c r="P272" s="24"/>
      <c r="Q272" s="24"/>
      <c r="R272" s="24"/>
      <c r="S272" s="24" t="s">
        <v>5061</v>
      </c>
      <c r="T272" s="24"/>
      <c r="U272" s="24" t="s">
        <v>1161</v>
      </c>
      <c r="V272" s="24" t="s">
        <v>1161</v>
      </c>
      <c r="W272" s="24"/>
      <c r="X272" s="24"/>
      <c r="Y272" s="275">
        <v>45259.07271990741</v>
      </c>
      <c r="Z272" s="275">
        <v>45264.889861111114</v>
      </c>
      <c r="AA272" s="24"/>
      <c r="AB272" s="24" t="s">
        <v>375</v>
      </c>
      <c r="AC272" s="24">
        <v>33638</v>
      </c>
      <c r="AD272" s="24">
        <v>1000</v>
      </c>
      <c r="AE272" s="24" t="s">
        <v>1951</v>
      </c>
      <c r="AF272" s="24" t="s">
        <v>1953</v>
      </c>
      <c r="AG272" s="24"/>
    </row>
    <row r="273" spans="1:33" ht="26.4" x14ac:dyDescent="0.3">
      <c r="A273" s="274" t="s">
        <v>127</v>
      </c>
      <c r="B273" s="24" t="s">
        <v>1951</v>
      </c>
      <c r="C273" s="24" t="s">
        <v>48</v>
      </c>
      <c r="D273" s="24" t="s">
        <v>376</v>
      </c>
      <c r="E273" s="24" t="s">
        <v>2602</v>
      </c>
      <c r="F273" s="24" t="s">
        <v>5103</v>
      </c>
      <c r="G273" s="24" t="s">
        <v>638</v>
      </c>
      <c r="H273" s="24" t="s">
        <v>98</v>
      </c>
      <c r="I273" s="24" t="s">
        <v>1161</v>
      </c>
      <c r="J273" s="24" t="s">
        <v>1161</v>
      </c>
      <c r="K273" s="24" t="s">
        <v>1161</v>
      </c>
      <c r="L273" s="24" t="s">
        <v>1161</v>
      </c>
      <c r="M273" s="24" t="s">
        <v>1952</v>
      </c>
      <c r="N273" s="24" t="s">
        <v>64</v>
      </c>
      <c r="O273" s="24" t="s">
        <v>377</v>
      </c>
      <c r="P273" s="24"/>
      <c r="Q273" s="24"/>
      <c r="R273" s="24"/>
      <c r="S273" s="24"/>
      <c r="T273" s="24"/>
      <c r="U273" s="24" t="s">
        <v>1161</v>
      </c>
      <c r="V273" s="24" t="s">
        <v>1161</v>
      </c>
      <c r="W273" s="24"/>
      <c r="X273" s="24"/>
      <c r="Y273" s="275">
        <v>45259.074618055558</v>
      </c>
      <c r="Z273" s="275">
        <v>45264.889861111114</v>
      </c>
      <c r="AA273" s="24"/>
      <c r="AB273" s="24" t="s">
        <v>375</v>
      </c>
      <c r="AC273" s="24">
        <v>33638</v>
      </c>
      <c r="AD273" s="24">
        <v>4310</v>
      </c>
      <c r="AE273" s="24" t="s">
        <v>1951</v>
      </c>
      <c r="AF273" s="24" t="s">
        <v>1953</v>
      </c>
      <c r="AG273" s="24" t="s">
        <v>14</v>
      </c>
    </row>
    <row r="274" spans="1:33" ht="26.4" x14ac:dyDescent="0.3">
      <c r="A274" s="274"/>
      <c r="B274" s="24" t="s">
        <v>1951</v>
      </c>
      <c r="C274" s="24" t="s">
        <v>48</v>
      </c>
      <c r="D274" s="24" t="s">
        <v>376</v>
      </c>
      <c r="E274" s="24" t="s">
        <v>2603</v>
      </c>
      <c r="F274" s="24" t="s">
        <v>2604</v>
      </c>
      <c r="G274" s="24" t="s">
        <v>638</v>
      </c>
      <c r="H274" s="24" t="s">
        <v>382</v>
      </c>
      <c r="I274" s="24" t="s">
        <v>1161</v>
      </c>
      <c r="J274" s="24" t="s">
        <v>1161</v>
      </c>
      <c r="K274" s="24" t="s">
        <v>1161</v>
      </c>
      <c r="L274" s="24" t="s">
        <v>1161</v>
      </c>
      <c r="M274" s="24" t="s">
        <v>1952</v>
      </c>
      <c r="N274" s="24" t="s">
        <v>64</v>
      </c>
      <c r="O274" s="24" t="s">
        <v>2605</v>
      </c>
      <c r="P274" s="24"/>
      <c r="Q274" s="24"/>
      <c r="R274" s="24"/>
      <c r="S274" s="24"/>
      <c r="T274" s="24"/>
      <c r="U274" s="24" t="s">
        <v>1161</v>
      </c>
      <c r="V274" s="24" t="s">
        <v>1161</v>
      </c>
      <c r="W274" s="24"/>
      <c r="X274" s="24"/>
      <c r="Y274" s="275">
        <v>45259.075960648152</v>
      </c>
      <c r="Z274" s="275">
        <v>45264.889861111114</v>
      </c>
      <c r="AA274" s="24"/>
      <c r="AB274" s="24" t="s">
        <v>375</v>
      </c>
      <c r="AC274" s="24">
        <v>33638</v>
      </c>
      <c r="AD274" s="24">
        <v>9000</v>
      </c>
      <c r="AE274" s="24" t="s">
        <v>1951</v>
      </c>
      <c r="AF274" s="24" t="s">
        <v>1953</v>
      </c>
      <c r="AG274" s="24" t="s">
        <v>14</v>
      </c>
    </row>
    <row r="275" spans="1:33" ht="26.4" x14ac:dyDescent="0.3">
      <c r="A275" s="274"/>
      <c r="B275" s="24" t="s">
        <v>1951</v>
      </c>
      <c r="C275" s="24" t="s">
        <v>26</v>
      </c>
      <c r="D275" s="24" t="s">
        <v>2150</v>
      </c>
      <c r="E275" s="24" t="s">
        <v>2606</v>
      </c>
      <c r="F275" s="24" t="s">
        <v>2607</v>
      </c>
      <c r="G275" s="24" t="s">
        <v>490</v>
      </c>
      <c r="H275" s="24" t="s">
        <v>28</v>
      </c>
      <c r="I275" s="24" t="s">
        <v>1161</v>
      </c>
      <c r="J275" s="24" t="s">
        <v>1161</v>
      </c>
      <c r="K275" s="24" t="s">
        <v>1161</v>
      </c>
      <c r="L275" s="24" t="s">
        <v>1161</v>
      </c>
      <c r="M275" s="24" t="s">
        <v>1952</v>
      </c>
      <c r="N275" s="24" t="s">
        <v>78</v>
      </c>
      <c r="O275" s="24" t="s">
        <v>1161</v>
      </c>
      <c r="P275" s="24"/>
      <c r="Q275" s="24"/>
      <c r="R275" s="24"/>
      <c r="S275" s="24"/>
      <c r="T275" s="24"/>
      <c r="U275" s="24" t="s">
        <v>1161</v>
      </c>
      <c r="V275" s="24" t="s">
        <v>1161</v>
      </c>
      <c r="W275" s="24"/>
      <c r="X275" s="24"/>
      <c r="Y275" s="275">
        <v>45259.091678240744</v>
      </c>
      <c r="Z275" s="275">
        <v>45264.889861111114</v>
      </c>
      <c r="AA275" s="24"/>
      <c r="AB275" s="24" t="s">
        <v>491</v>
      </c>
      <c r="AC275" s="24">
        <v>90667</v>
      </c>
      <c r="AD275" s="24">
        <v>5020</v>
      </c>
      <c r="AE275" s="24" t="s">
        <v>1951</v>
      </c>
      <c r="AF275" s="24" t="s">
        <v>1953</v>
      </c>
      <c r="AG275" s="24" t="s">
        <v>113</v>
      </c>
    </row>
    <row r="276" spans="1:33" ht="26.4" x14ac:dyDescent="0.3">
      <c r="A276" s="274"/>
      <c r="B276" s="24" t="s">
        <v>1951</v>
      </c>
      <c r="C276" s="24" t="s">
        <v>26</v>
      </c>
      <c r="D276" s="24" t="s">
        <v>2153</v>
      </c>
      <c r="E276" s="24" t="s">
        <v>2608</v>
      </c>
      <c r="F276" s="24" t="s">
        <v>492</v>
      </c>
      <c r="G276" s="24" t="s">
        <v>490</v>
      </c>
      <c r="H276" s="24" t="s">
        <v>28</v>
      </c>
      <c r="I276" s="24" t="s">
        <v>1161</v>
      </c>
      <c r="J276" s="24" t="s">
        <v>1161</v>
      </c>
      <c r="K276" s="24" t="s">
        <v>1161</v>
      </c>
      <c r="L276" s="24" t="s">
        <v>1161</v>
      </c>
      <c r="M276" s="24" t="s">
        <v>1952</v>
      </c>
      <c r="N276" s="24" t="s">
        <v>78</v>
      </c>
      <c r="O276" s="24" t="s">
        <v>1161</v>
      </c>
      <c r="P276" s="24"/>
      <c r="Q276" s="24"/>
      <c r="R276" s="24"/>
      <c r="S276" s="24"/>
      <c r="T276" s="24"/>
      <c r="U276" s="24" t="s">
        <v>1161</v>
      </c>
      <c r="V276" s="24" t="s">
        <v>1161</v>
      </c>
      <c r="W276" s="24"/>
      <c r="X276" s="24"/>
      <c r="Y276" s="275">
        <v>45259.091678240744</v>
      </c>
      <c r="Z276" s="275">
        <v>45264.889861111114</v>
      </c>
      <c r="AA276" s="24"/>
      <c r="AB276" s="24" t="s">
        <v>491</v>
      </c>
      <c r="AC276" s="24">
        <v>90667</v>
      </c>
      <c r="AD276" s="24">
        <v>5000</v>
      </c>
      <c r="AE276" s="24" t="s">
        <v>1951</v>
      </c>
      <c r="AF276" s="24" t="s">
        <v>1953</v>
      </c>
      <c r="AG276" s="24" t="s">
        <v>113</v>
      </c>
    </row>
    <row r="277" spans="1:33" ht="26.4" x14ac:dyDescent="0.3">
      <c r="A277" s="274"/>
      <c r="B277" s="24" t="s">
        <v>1951</v>
      </c>
      <c r="C277" s="24" t="s">
        <v>26</v>
      </c>
      <c r="D277" s="24" t="s">
        <v>2204</v>
      </c>
      <c r="E277" s="24" t="s">
        <v>2609</v>
      </c>
      <c r="F277" s="24" t="s">
        <v>493</v>
      </c>
      <c r="G277" s="24" t="s">
        <v>490</v>
      </c>
      <c r="H277" s="24" t="s">
        <v>28</v>
      </c>
      <c r="I277" s="24" t="s">
        <v>1161</v>
      </c>
      <c r="J277" s="24" t="s">
        <v>1161</v>
      </c>
      <c r="K277" s="24" t="s">
        <v>1161</v>
      </c>
      <c r="L277" s="24" t="s">
        <v>1161</v>
      </c>
      <c r="M277" s="24" t="s">
        <v>1952</v>
      </c>
      <c r="N277" s="24" t="s">
        <v>78</v>
      </c>
      <c r="O277" s="24" t="s">
        <v>1161</v>
      </c>
      <c r="P277" s="24"/>
      <c r="Q277" s="24"/>
      <c r="R277" s="24"/>
      <c r="S277" s="24"/>
      <c r="T277" s="24"/>
      <c r="U277" s="24" t="s">
        <v>1161</v>
      </c>
      <c r="V277" s="24" t="s">
        <v>1161</v>
      </c>
      <c r="W277" s="24"/>
      <c r="X277" s="24"/>
      <c r="Y277" s="275">
        <v>45259.091678240744</v>
      </c>
      <c r="Z277" s="275">
        <v>45264.889861111114</v>
      </c>
      <c r="AA277" s="24"/>
      <c r="AB277" s="24" t="s">
        <v>491</v>
      </c>
      <c r="AC277" s="24">
        <v>90667</v>
      </c>
      <c r="AD277" s="24">
        <v>5020</v>
      </c>
      <c r="AE277" s="24" t="s">
        <v>1951</v>
      </c>
      <c r="AF277" s="24" t="s">
        <v>1953</v>
      </c>
      <c r="AG277" s="24" t="s">
        <v>113</v>
      </c>
    </row>
    <row r="278" spans="1:33" ht="26.4" x14ac:dyDescent="0.3">
      <c r="A278" s="274"/>
      <c r="B278" s="24" t="s">
        <v>1951</v>
      </c>
      <c r="C278" s="24" t="s">
        <v>26</v>
      </c>
      <c r="D278" s="24" t="s">
        <v>2170</v>
      </c>
      <c r="E278" s="24" t="s">
        <v>2610</v>
      </c>
      <c r="F278" s="24" t="s">
        <v>494</v>
      </c>
      <c r="G278" s="24" t="s">
        <v>490</v>
      </c>
      <c r="H278" s="24" t="s">
        <v>28</v>
      </c>
      <c r="I278" s="24" t="s">
        <v>1161</v>
      </c>
      <c r="J278" s="24" t="s">
        <v>1161</v>
      </c>
      <c r="K278" s="24" t="s">
        <v>1161</v>
      </c>
      <c r="L278" s="24" t="s">
        <v>1161</v>
      </c>
      <c r="M278" s="24" t="s">
        <v>1952</v>
      </c>
      <c r="N278" s="24" t="s">
        <v>78</v>
      </c>
      <c r="O278" s="24" t="s">
        <v>1161</v>
      </c>
      <c r="P278" s="24"/>
      <c r="Q278" s="24"/>
      <c r="R278" s="24"/>
      <c r="S278" s="24"/>
      <c r="T278" s="24"/>
      <c r="U278" s="24" t="s">
        <v>1161</v>
      </c>
      <c r="V278" s="24" t="s">
        <v>1161</v>
      </c>
      <c r="W278" s="24"/>
      <c r="X278" s="24"/>
      <c r="Y278" s="275">
        <v>45259.091678240744</v>
      </c>
      <c r="Z278" s="275">
        <v>45264.889861111114</v>
      </c>
      <c r="AA278" s="24"/>
      <c r="AB278" s="24" t="s">
        <v>491</v>
      </c>
      <c r="AC278" s="24">
        <v>90667</v>
      </c>
      <c r="AD278" s="24">
        <v>5070</v>
      </c>
      <c r="AE278" s="24" t="s">
        <v>1951</v>
      </c>
      <c r="AF278" s="24" t="s">
        <v>1953</v>
      </c>
      <c r="AG278" s="24" t="s">
        <v>113</v>
      </c>
    </row>
    <row r="279" spans="1:33" ht="26.4" x14ac:dyDescent="0.3">
      <c r="A279" s="274"/>
      <c r="B279" s="24" t="s">
        <v>1951</v>
      </c>
      <c r="C279" s="24" t="s">
        <v>26</v>
      </c>
      <c r="D279" s="24" t="s">
        <v>2453</v>
      </c>
      <c r="E279" s="24" t="s">
        <v>2611</v>
      </c>
      <c r="F279" s="24" t="s">
        <v>2612</v>
      </c>
      <c r="G279" s="24" t="s">
        <v>490</v>
      </c>
      <c r="H279" s="24" t="s">
        <v>28</v>
      </c>
      <c r="I279" s="24" t="s">
        <v>1161</v>
      </c>
      <c r="J279" s="24" t="s">
        <v>1161</v>
      </c>
      <c r="K279" s="24" t="s">
        <v>1161</v>
      </c>
      <c r="L279" s="24" t="s">
        <v>1161</v>
      </c>
      <c r="M279" s="24" t="s">
        <v>1952</v>
      </c>
      <c r="N279" s="24" t="s">
        <v>78</v>
      </c>
      <c r="O279" s="24" t="s">
        <v>1161</v>
      </c>
      <c r="P279" s="24"/>
      <c r="Q279" s="24"/>
      <c r="R279" s="24"/>
      <c r="S279" s="24"/>
      <c r="T279" s="24"/>
      <c r="U279" s="24" t="s">
        <v>1161</v>
      </c>
      <c r="V279" s="24" t="s">
        <v>1161</v>
      </c>
      <c r="W279" s="24"/>
      <c r="X279" s="24"/>
      <c r="Y279" s="275">
        <v>45259.091678240744</v>
      </c>
      <c r="Z279" s="275">
        <v>45264.889861111114</v>
      </c>
      <c r="AA279" s="24"/>
      <c r="AB279" s="24" t="s">
        <v>491</v>
      </c>
      <c r="AC279" s="24">
        <v>90667</v>
      </c>
      <c r="AD279" s="24">
        <v>5010</v>
      </c>
      <c r="AE279" s="24" t="s">
        <v>1951</v>
      </c>
      <c r="AF279" s="24" t="s">
        <v>1953</v>
      </c>
      <c r="AG279" s="24" t="s">
        <v>113</v>
      </c>
    </row>
    <row r="280" spans="1:33" ht="26.4" x14ac:dyDescent="0.3">
      <c r="A280" s="274"/>
      <c r="B280" s="24" t="s">
        <v>1951</v>
      </c>
      <c r="C280" s="24" t="s">
        <v>26</v>
      </c>
      <c r="D280" s="24" t="s">
        <v>2378</v>
      </c>
      <c r="E280" s="24" t="s">
        <v>2613</v>
      </c>
      <c r="F280" s="24" t="s">
        <v>538</v>
      </c>
      <c r="G280" s="24" t="s">
        <v>490</v>
      </c>
      <c r="H280" s="24" t="s">
        <v>28</v>
      </c>
      <c r="I280" s="24" t="s">
        <v>1161</v>
      </c>
      <c r="J280" s="24" t="s">
        <v>1161</v>
      </c>
      <c r="K280" s="24" t="s">
        <v>1161</v>
      </c>
      <c r="L280" s="24" t="s">
        <v>1161</v>
      </c>
      <c r="M280" s="24" t="s">
        <v>1952</v>
      </c>
      <c r="N280" s="24" t="s">
        <v>78</v>
      </c>
      <c r="O280" s="24" t="s">
        <v>1161</v>
      </c>
      <c r="P280" s="24"/>
      <c r="Q280" s="24"/>
      <c r="R280" s="24"/>
      <c r="S280" s="24"/>
      <c r="T280" s="24"/>
      <c r="U280" s="24" t="s">
        <v>1161</v>
      </c>
      <c r="V280" s="24" t="s">
        <v>1161</v>
      </c>
      <c r="W280" s="24"/>
      <c r="X280" s="24"/>
      <c r="Y280" s="275">
        <v>45259.091678240744</v>
      </c>
      <c r="Z280" s="275">
        <v>45264.889861111114</v>
      </c>
      <c r="AA280" s="24"/>
      <c r="AB280" s="24" t="s">
        <v>491</v>
      </c>
      <c r="AC280" s="24">
        <v>90667</v>
      </c>
      <c r="AD280" s="24">
        <v>4010</v>
      </c>
      <c r="AE280" s="24" t="s">
        <v>1951</v>
      </c>
      <c r="AF280" s="24" t="s">
        <v>1953</v>
      </c>
      <c r="AG280" s="24" t="s">
        <v>113</v>
      </c>
    </row>
    <row r="281" spans="1:33" ht="26.4" x14ac:dyDescent="0.3">
      <c r="A281" s="274"/>
      <c r="B281" s="24" t="s">
        <v>1951</v>
      </c>
      <c r="C281" s="24" t="s">
        <v>26</v>
      </c>
      <c r="D281" s="24" t="s">
        <v>2161</v>
      </c>
      <c r="E281" s="24" t="s">
        <v>2614</v>
      </c>
      <c r="F281" s="24" t="s">
        <v>537</v>
      </c>
      <c r="G281" s="24" t="s">
        <v>490</v>
      </c>
      <c r="H281" s="24" t="s">
        <v>28</v>
      </c>
      <c r="I281" s="24" t="s">
        <v>1161</v>
      </c>
      <c r="J281" s="24" t="s">
        <v>1161</v>
      </c>
      <c r="K281" s="24" t="s">
        <v>1161</v>
      </c>
      <c r="L281" s="24" t="s">
        <v>1161</v>
      </c>
      <c r="M281" s="24" t="s">
        <v>1952</v>
      </c>
      <c r="N281" s="24" t="s">
        <v>78</v>
      </c>
      <c r="O281" s="24" t="s">
        <v>1161</v>
      </c>
      <c r="P281" s="24"/>
      <c r="Q281" s="24"/>
      <c r="R281" s="24"/>
      <c r="S281" s="24"/>
      <c r="T281" s="24"/>
      <c r="U281" s="24" t="s">
        <v>1161</v>
      </c>
      <c r="V281" s="24" t="s">
        <v>1161</v>
      </c>
      <c r="W281" s="24"/>
      <c r="X281" s="24"/>
      <c r="Y281" s="275">
        <v>45259.091678240744</v>
      </c>
      <c r="Z281" s="275">
        <v>45264.889861111114</v>
      </c>
      <c r="AA281" s="24"/>
      <c r="AB281" s="24" t="s">
        <v>491</v>
      </c>
      <c r="AC281" s="24">
        <v>90667</v>
      </c>
      <c r="AD281" s="24">
        <v>5020</v>
      </c>
      <c r="AE281" s="24" t="s">
        <v>1951</v>
      </c>
      <c r="AF281" s="24" t="s">
        <v>1953</v>
      </c>
      <c r="AG281" s="24" t="s">
        <v>113</v>
      </c>
    </row>
    <row r="282" spans="1:33" ht="26.4" x14ac:dyDescent="0.3">
      <c r="A282" s="274"/>
      <c r="B282" s="24" t="s">
        <v>1951</v>
      </c>
      <c r="C282" s="24" t="s">
        <v>26</v>
      </c>
      <c r="D282" s="24" t="s">
        <v>2463</v>
      </c>
      <c r="E282" s="24" t="s">
        <v>2615</v>
      </c>
      <c r="F282" s="24" t="s">
        <v>535</v>
      </c>
      <c r="G282" s="24" t="s">
        <v>490</v>
      </c>
      <c r="H282" s="24" t="s">
        <v>28</v>
      </c>
      <c r="I282" s="24" t="s">
        <v>1161</v>
      </c>
      <c r="J282" s="24" t="s">
        <v>1161</v>
      </c>
      <c r="K282" s="24" t="s">
        <v>1161</v>
      </c>
      <c r="L282" s="24" t="s">
        <v>1161</v>
      </c>
      <c r="M282" s="24" t="s">
        <v>1952</v>
      </c>
      <c r="N282" s="24" t="s">
        <v>78</v>
      </c>
      <c r="O282" s="24" t="s">
        <v>1161</v>
      </c>
      <c r="P282" s="24"/>
      <c r="Q282" s="24"/>
      <c r="R282" s="24"/>
      <c r="S282" s="24"/>
      <c r="T282" s="24"/>
      <c r="U282" s="24" t="s">
        <v>1161</v>
      </c>
      <c r="V282" s="24" t="s">
        <v>1161</v>
      </c>
      <c r="W282" s="24"/>
      <c r="X282" s="24"/>
      <c r="Y282" s="275">
        <v>45259.091678240744</v>
      </c>
      <c r="Z282" s="275">
        <v>45264.889861111114</v>
      </c>
      <c r="AA282" s="24"/>
      <c r="AB282" s="24" t="s">
        <v>491</v>
      </c>
      <c r="AC282" s="24">
        <v>90667</v>
      </c>
      <c r="AD282" s="24">
        <v>5020</v>
      </c>
      <c r="AE282" s="24" t="s">
        <v>1951</v>
      </c>
      <c r="AF282" s="24" t="s">
        <v>1953</v>
      </c>
      <c r="AG282" s="24" t="s">
        <v>113</v>
      </c>
    </row>
    <row r="283" spans="1:33" ht="26.4" x14ac:dyDescent="0.3">
      <c r="A283" s="274"/>
      <c r="B283" s="24" t="s">
        <v>1951</v>
      </c>
      <c r="C283" s="24" t="s">
        <v>26</v>
      </c>
      <c r="D283" s="24" t="s">
        <v>2385</v>
      </c>
      <c r="E283" s="24" t="s">
        <v>2616</v>
      </c>
      <c r="F283" s="24" t="s">
        <v>536</v>
      </c>
      <c r="G283" s="24" t="s">
        <v>490</v>
      </c>
      <c r="H283" s="24" t="s">
        <v>28</v>
      </c>
      <c r="I283" s="24" t="s">
        <v>1161</v>
      </c>
      <c r="J283" s="24" t="s">
        <v>1161</v>
      </c>
      <c r="K283" s="24" t="s">
        <v>1161</v>
      </c>
      <c r="L283" s="24" t="s">
        <v>1161</v>
      </c>
      <c r="M283" s="24" t="s">
        <v>1952</v>
      </c>
      <c r="N283" s="24" t="s">
        <v>78</v>
      </c>
      <c r="O283" s="24" t="s">
        <v>1161</v>
      </c>
      <c r="P283" s="24"/>
      <c r="Q283" s="24"/>
      <c r="R283" s="24"/>
      <c r="S283" s="24"/>
      <c r="T283" s="24"/>
      <c r="U283" s="24" t="s">
        <v>1161</v>
      </c>
      <c r="V283" s="24" t="s">
        <v>1161</v>
      </c>
      <c r="W283" s="24"/>
      <c r="X283" s="24"/>
      <c r="Y283" s="275">
        <v>45259.091678240744</v>
      </c>
      <c r="Z283" s="275">
        <v>45264.889861111114</v>
      </c>
      <c r="AA283" s="24"/>
      <c r="AB283" s="24" t="s">
        <v>491</v>
      </c>
      <c r="AC283" s="24">
        <v>90667</v>
      </c>
      <c r="AD283" s="24">
        <v>4010</v>
      </c>
      <c r="AE283" s="24" t="s">
        <v>1951</v>
      </c>
      <c r="AF283" s="24" t="s">
        <v>1953</v>
      </c>
      <c r="AG283" s="24" t="s">
        <v>113</v>
      </c>
    </row>
    <row r="284" spans="1:33" ht="26.4" x14ac:dyDescent="0.3">
      <c r="A284" s="274"/>
      <c r="B284" s="24" t="s">
        <v>1951</v>
      </c>
      <c r="C284" s="24" t="s">
        <v>26</v>
      </c>
      <c r="D284" s="24" t="s">
        <v>2236</v>
      </c>
      <c r="E284" s="24" t="s">
        <v>2617</v>
      </c>
      <c r="F284" s="24" t="s">
        <v>2618</v>
      </c>
      <c r="G284" s="24" t="s">
        <v>490</v>
      </c>
      <c r="H284" s="24" t="s">
        <v>28</v>
      </c>
      <c r="I284" s="24" t="s">
        <v>1161</v>
      </c>
      <c r="J284" s="24" t="s">
        <v>1161</v>
      </c>
      <c r="K284" s="24" t="s">
        <v>1161</v>
      </c>
      <c r="L284" s="24" t="s">
        <v>1161</v>
      </c>
      <c r="M284" s="24" t="s">
        <v>1952</v>
      </c>
      <c r="N284" s="24" t="s">
        <v>78</v>
      </c>
      <c r="O284" s="24" t="s">
        <v>1161</v>
      </c>
      <c r="P284" s="24"/>
      <c r="Q284" s="24"/>
      <c r="R284" s="24"/>
      <c r="S284" s="24"/>
      <c r="T284" s="24"/>
      <c r="U284" s="24" t="s">
        <v>1161</v>
      </c>
      <c r="V284" s="24" t="s">
        <v>1161</v>
      </c>
      <c r="W284" s="24"/>
      <c r="X284" s="24"/>
      <c r="Y284" s="275">
        <v>45259.091678240744</v>
      </c>
      <c r="Z284" s="275">
        <v>45264.889861111114</v>
      </c>
      <c r="AA284" s="24"/>
      <c r="AB284" s="24" t="s">
        <v>491</v>
      </c>
      <c r="AC284" s="24">
        <v>90667</v>
      </c>
      <c r="AD284" s="24">
        <v>5020</v>
      </c>
      <c r="AE284" s="24" t="s">
        <v>1951</v>
      </c>
      <c r="AF284" s="24" t="s">
        <v>1953</v>
      </c>
      <c r="AG284" s="24" t="s">
        <v>113</v>
      </c>
    </row>
    <row r="285" spans="1:33" ht="26.4" x14ac:dyDescent="0.3">
      <c r="A285" s="274"/>
      <c r="B285" s="24" t="s">
        <v>1951</v>
      </c>
      <c r="C285" s="24" t="s">
        <v>26</v>
      </c>
      <c r="D285" s="24" t="s">
        <v>2179</v>
      </c>
      <c r="E285" s="24" t="s">
        <v>2619</v>
      </c>
      <c r="F285" s="24" t="s">
        <v>2620</v>
      </c>
      <c r="G285" s="24" t="s">
        <v>490</v>
      </c>
      <c r="H285" s="24" t="s">
        <v>28</v>
      </c>
      <c r="I285" s="24" t="s">
        <v>1161</v>
      </c>
      <c r="J285" s="24" t="s">
        <v>1161</v>
      </c>
      <c r="K285" s="24" t="s">
        <v>1161</v>
      </c>
      <c r="L285" s="24" t="s">
        <v>1161</v>
      </c>
      <c r="M285" s="24" t="s">
        <v>1952</v>
      </c>
      <c r="N285" s="24" t="s">
        <v>78</v>
      </c>
      <c r="O285" s="24" t="s">
        <v>1161</v>
      </c>
      <c r="P285" s="24"/>
      <c r="Q285" s="24"/>
      <c r="R285" s="24"/>
      <c r="S285" s="24"/>
      <c r="T285" s="24"/>
      <c r="U285" s="24" t="s">
        <v>1161</v>
      </c>
      <c r="V285" s="24" t="s">
        <v>1161</v>
      </c>
      <c r="W285" s="24"/>
      <c r="X285" s="24"/>
      <c r="Y285" s="275">
        <v>45259.091678240744</v>
      </c>
      <c r="Z285" s="275">
        <v>45264.889861111114</v>
      </c>
      <c r="AA285" s="24"/>
      <c r="AB285" s="24" t="s">
        <v>491</v>
      </c>
      <c r="AC285" s="24">
        <v>90667</v>
      </c>
      <c r="AD285" s="24">
        <v>5010</v>
      </c>
      <c r="AE285" s="24" t="s">
        <v>1951</v>
      </c>
      <c r="AF285" s="24" t="s">
        <v>1953</v>
      </c>
      <c r="AG285" s="24" t="s">
        <v>113</v>
      </c>
    </row>
    <row r="286" spans="1:33" ht="26.4" x14ac:dyDescent="0.3">
      <c r="A286" s="274" t="s">
        <v>2191</v>
      </c>
      <c r="B286" s="24" t="s">
        <v>1951</v>
      </c>
      <c r="C286" s="24" t="s">
        <v>131</v>
      </c>
      <c r="D286" s="24" t="s">
        <v>2192</v>
      </c>
      <c r="E286" s="24" t="s">
        <v>2621</v>
      </c>
      <c r="F286" s="24" t="s">
        <v>2622</v>
      </c>
      <c r="G286" s="24" t="s">
        <v>490</v>
      </c>
      <c r="H286" s="24" t="s">
        <v>28</v>
      </c>
      <c r="I286" s="24" t="s">
        <v>1161</v>
      </c>
      <c r="J286" s="24" t="s">
        <v>1161</v>
      </c>
      <c r="K286" s="24" t="s">
        <v>1161</v>
      </c>
      <c r="L286" s="24" t="s">
        <v>1161</v>
      </c>
      <c r="M286" s="24" t="s">
        <v>1952</v>
      </c>
      <c r="N286" s="24" t="s">
        <v>78</v>
      </c>
      <c r="O286" s="24" t="s">
        <v>1161</v>
      </c>
      <c r="P286" s="24"/>
      <c r="Q286" s="24"/>
      <c r="R286" s="24"/>
      <c r="S286" s="24"/>
      <c r="T286" s="24"/>
      <c r="U286" s="24" t="s">
        <v>1161</v>
      </c>
      <c r="V286" s="24" t="s">
        <v>1161</v>
      </c>
      <c r="W286" s="24"/>
      <c r="X286" s="24"/>
      <c r="Y286" s="275">
        <v>45259.091678240744</v>
      </c>
      <c r="Z286" s="275">
        <v>45264.889861111114</v>
      </c>
      <c r="AA286" s="24"/>
      <c r="AB286" s="24" t="s">
        <v>491</v>
      </c>
      <c r="AC286" s="24">
        <v>90667</v>
      </c>
      <c r="AD286" s="24">
        <v>5020</v>
      </c>
      <c r="AE286" s="24" t="s">
        <v>1951</v>
      </c>
      <c r="AF286" s="24" t="s">
        <v>1953</v>
      </c>
      <c r="AG286" s="24" t="s">
        <v>113</v>
      </c>
    </row>
    <row r="287" spans="1:33" ht="26.4" x14ac:dyDescent="0.3">
      <c r="A287" s="274"/>
      <c r="B287" s="24" t="s">
        <v>1951</v>
      </c>
      <c r="C287" s="24" t="s">
        <v>26</v>
      </c>
      <c r="D287" s="24" t="s">
        <v>2239</v>
      </c>
      <c r="E287" s="24" t="s">
        <v>2623</v>
      </c>
      <c r="F287" s="24" t="s">
        <v>2624</v>
      </c>
      <c r="G287" s="24" t="s">
        <v>490</v>
      </c>
      <c r="H287" s="24" t="s">
        <v>28</v>
      </c>
      <c r="I287" s="24" t="s">
        <v>1161</v>
      </c>
      <c r="J287" s="24" t="s">
        <v>1161</v>
      </c>
      <c r="K287" s="24" t="s">
        <v>1161</v>
      </c>
      <c r="L287" s="24" t="s">
        <v>1161</v>
      </c>
      <c r="M287" s="24" t="s">
        <v>1952</v>
      </c>
      <c r="N287" s="24" t="s">
        <v>78</v>
      </c>
      <c r="O287" s="24" t="s">
        <v>1161</v>
      </c>
      <c r="P287" s="24"/>
      <c r="Q287" s="24"/>
      <c r="R287" s="24"/>
      <c r="S287" s="24"/>
      <c r="T287" s="24"/>
      <c r="U287" s="24" t="s">
        <v>1161</v>
      </c>
      <c r="V287" s="24" t="s">
        <v>1161</v>
      </c>
      <c r="W287" s="24"/>
      <c r="X287" s="24"/>
      <c r="Y287" s="275">
        <v>45259.091678240744</v>
      </c>
      <c r="Z287" s="275">
        <v>45264.889861111114</v>
      </c>
      <c r="AA287" s="24"/>
      <c r="AB287" s="24" t="s">
        <v>491</v>
      </c>
      <c r="AC287" s="24">
        <v>90667</v>
      </c>
      <c r="AD287" s="24">
        <v>4010</v>
      </c>
      <c r="AE287" s="24" t="s">
        <v>1951</v>
      </c>
      <c r="AF287" s="24" t="s">
        <v>1953</v>
      </c>
      <c r="AG287" s="24" t="s">
        <v>113</v>
      </c>
    </row>
    <row r="288" spans="1:33" ht="26.4" x14ac:dyDescent="0.3">
      <c r="A288" s="274" t="s">
        <v>2439</v>
      </c>
      <c r="B288" s="24" t="s">
        <v>1951</v>
      </c>
      <c r="C288" s="24" t="s">
        <v>131</v>
      </c>
      <c r="D288" s="24" t="s">
        <v>2192</v>
      </c>
      <c r="E288" s="24" t="s">
        <v>2625</v>
      </c>
      <c r="F288" s="24" t="s">
        <v>2626</v>
      </c>
      <c r="G288" s="24" t="s">
        <v>638</v>
      </c>
      <c r="H288" s="24" t="s">
        <v>28</v>
      </c>
      <c r="I288" s="24" t="s">
        <v>1161</v>
      </c>
      <c r="J288" s="24" t="s">
        <v>1161</v>
      </c>
      <c r="K288" s="24" t="s">
        <v>1161</v>
      </c>
      <c r="L288" s="24" t="s">
        <v>1161</v>
      </c>
      <c r="M288" s="24" t="s">
        <v>1952</v>
      </c>
      <c r="N288" s="24" t="s">
        <v>78</v>
      </c>
      <c r="O288" s="24" t="s">
        <v>1161</v>
      </c>
      <c r="P288" s="24"/>
      <c r="Q288" s="24"/>
      <c r="R288" s="24"/>
      <c r="S288" s="24"/>
      <c r="T288" s="24"/>
      <c r="U288" s="24" t="s">
        <v>1161</v>
      </c>
      <c r="V288" s="24" t="s">
        <v>1161</v>
      </c>
      <c r="W288" s="24"/>
      <c r="X288" s="24"/>
      <c r="Y288" s="275">
        <v>45259.091782407406</v>
      </c>
      <c r="Z288" s="275">
        <v>45264.889861111114</v>
      </c>
      <c r="AA288" s="24"/>
      <c r="AB288" s="24" t="s">
        <v>375</v>
      </c>
      <c r="AC288" s="24">
        <v>33638</v>
      </c>
      <c r="AD288" s="24">
        <v>2010</v>
      </c>
      <c r="AE288" s="24" t="s">
        <v>1951</v>
      </c>
      <c r="AF288" s="24" t="s">
        <v>1953</v>
      </c>
      <c r="AG288" s="24" t="s">
        <v>113</v>
      </c>
    </row>
    <row r="289" spans="1:33" ht="26.4" x14ac:dyDescent="0.3">
      <c r="A289" s="274"/>
      <c r="B289" s="24" t="s">
        <v>1951</v>
      </c>
      <c r="C289" s="24" t="s">
        <v>48</v>
      </c>
      <c r="D289" s="24" t="s">
        <v>122</v>
      </c>
      <c r="E289" s="24" t="s">
        <v>2627</v>
      </c>
      <c r="F289" s="24" t="s">
        <v>2628</v>
      </c>
      <c r="G289" s="24" t="s">
        <v>2228</v>
      </c>
      <c r="H289" s="24" t="s">
        <v>382</v>
      </c>
      <c r="I289" s="24" t="s">
        <v>1161</v>
      </c>
      <c r="J289" s="24" t="s">
        <v>1161</v>
      </c>
      <c r="K289" s="24" t="s">
        <v>1161</v>
      </c>
      <c r="L289" s="24" t="s">
        <v>1161</v>
      </c>
      <c r="M289" s="24" t="s">
        <v>1952</v>
      </c>
      <c r="N289" s="24" t="s">
        <v>64</v>
      </c>
      <c r="O289" s="24" t="s">
        <v>123</v>
      </c>
      <c r="P289" s="24"/>
      <c r="Q289" s="24"/>
      <c r="R289" s="24"/>
      <c r="S289" s="24"/>
      <c r="T289" s="24"/>
      <c r="U289" s="24" t="s">
        <v>1161</v>
      </c>
      <c r="V289" s="24" t="s">
        <v>1161</v>
      </c>
      <c r="W289" s="24"/>
      <c r="X289" s="24"/>
      <c r="Y289" s="275">
        <v>45259.094675925924</v>
      </c>
      <c r="Z289" s="275">
        <v>45262.127418981479</v>
      </c>
      <c r="AA289" s="24"/>
      <c r="AB289" s="24" t="s">
        <v>167</v>
      </c>
      <c r="AC289" s="24">
        <v>68461</v>
      </c>
      <c r="AD289" s="24">
        <v>401500</v>
      </c>
      <c r="AE289" s="24" t="s">
        <v>1951</v>
      </c>
      <c r="AF289" s="24" t="s">
        <v>1953</v>
      </c>
      <c r="AG289" s="24" t="s">
        <v>14</v>
      </c>
    </row>
    <row r="290" spans="1:33" ht="26.4" x14ac:dyDescent="0.3">
      <c r="A290" s="274"/>
      <c r="B290" s="24" t="s">
        <v>1951</v>
      </c>
      <c r="C290" s="24" t="s">
        <v>26</v>
      </c>
      <c r="D290" s="24" t="s">
        <v>2423</v>
      </c>
      <c r="E290" s="24" t="s">
        <v>2629</v>
      </c>
      <c r="F290" s="24" t="s">
        <v>2630</v>
      </c>
      <c r="G290" s="24" t="s">
        <v>457</v>
      </c>
      <c r="H290" s="24" t="s">
        <v>28</v>
      </c>
      <c r="I290" s="24" t="s">
        <v>1161</v>
      </c>
      <c r="J290" s="24" t="s">
        <v>1161</v>
      </c>
      <c r="K290" s="24" t="s">
        <v>1161</v>
      </c>
      <c r="L290" s="24" t="s">
        <v>1161</v>
      </c>
      <c r="M290" s="24" t="s">
        <v>1952</v>
      </c>
      <c r="N290" s="24" t="s">
        <v>78</v>
      </c>
      <c r="O290" s="24" t="s">
        <v>1161</v>
      </c>
      <c r="P290" s="24"/>
      <c r="Q290" s="24"/>
      <c r="R290" s="24"/>
      <c r="S290" s="24"/>
      <c r="T290" s="24"/>
      <c r="U290" s="24" t="s">
        <v>1161</v>
      </c>
      <c r="V290" s="24" t="s">
        <v>1161</v>
      </c>
      <c r="W290" s="24"/>
      <c r="X290" s="24"/>
      <c r="Y290" s="275">
        <v>45259.112523148149</v>
      </c>
      <c r="Z290" s="275">
        <v>45264.889861111114</v>
      </c>
      <c r="AA290" s="24"/>
      <c r="AB290" s="24" t="s">
        <v>2631</v>
      </c>
      <c r="AC290" s="24">
        <v>91985</v>
      </c>
      <c r="AD290" s="24">
        <v>4000</v>
      </c>
      <c r="AE290" s="24" t="s">
        <v>1951</v>
      </c>
      <c r="AF290" s="24" t="s">
        <v>1953</v>
      </c>
      <c r="AG290" s="24" t="s">
        <v>113</v>
      </c>
    </row>
    <row r="291" spans="1:33" ht="26.4" x14ac:dyDescent="0.3">
      <c r="A291" s="274"/>
      <c r="B291" s="24" t="s">
        <v>1951</v>
      </c>
      <c r="C291" s="24" t="s">
        <v>26</v>
      </c>
      <c r="D291" s="24" t="s">
        <v>2394</v>
      </c>
      <c r="E291" s="24" t="s">
        <v>2632</v>
      </c>
      <c r="F291" s="24" t="s">
        <v>2633</v>
      </c>
      <c r="G291" s="24" t="s">
        <v>2634</v>
      </c>
      <c r="H291" s="24" t="s">
        <v>28</v>
      </c>
      <c r="I291" s="24" t="s">
        <v>1161</v>
      </c>
      <c r="J291" s="24" t="s">
        <v>1161</v>
      </c>
      <c r="K291" s="24" t="s">
        <v>1161</v>
      </c>
      <c r="L291" s="24" t="s">
        <v>1161</v>
      </c>
      <c r="M291" s="24" t="s">
        <v>1952</v>
      </c>
      <c r="N291" s="24" t="s">
        <v>78</v>
      </c>
      <c r="O291" s="24" t="s">
        <v>1161</v>
      </c>
      <c r="P291" s="24"/>
      <c r="Q291" s="24"/>
      <c r="R291" s="24"/>
      <c r="S291" s="24"/>
      <c r="T291" s="24"/>
      <c r="U291" s="24" t="s">
        <v>1161</v>
      </c>
      <c r="V291" s="24" t="s">
        <v>1161</v>
      </c>
      <c r="W291" s="24"/>
      <c r="X291" s="24"/>
      <c r="Y291" s="275">
        <v>45259.112523148149</v>
      </c>
      <c r="Z291" s="275">
        <v>45264.889861111114</v>
      </c>
      <c r="AA291" s="24"/>
      <c r="AB291" s="24" t="s">
        <v>2631</v>
      </c>
      <c r="AC291" s="24">
        <v>91985</v>
      </c>
      <c r="AD291" s="24">
        <v>3000</v>
      </c>
      <c r="AE291" s="24" t="s">
        <v>1951</v>
      </c>
      <c r="AF291" s="24" t="s">
        <v>1953</v>
      </c>
      <c r="AG291" s="24" t="s">
        <v>113</v>
      </c>
    </row>
    <row r="292" spans="1:33" ht="26.4" x14ac:dyDescent="0.3">
      <c r="A292" s="274" t="s">
        <v>2397</v>
      </c>
      <c r="B292" s="24" t="s">
        <v>1951</v>
      </c>
      <c r="C292" s="24" t="s">
        <v>131</v>
      </c>
      <c r="D292" s="24" t="s">
        <v>2398</v>
      </c>
      <c r="E292" s="24" t="s">
        <v>2635</v>
      </c>
      <c r="F292" s="24" t="s">
        <v>2636</v>
      </c>
      <c r="G292" s="24" t="s">
        <v>457</v>
      </c>
      <c r="H292" s="24" t="s">
        <v>28</v>
      </c>
      <c r="I292" s="24" t="s">
        <v>1161</v>
      </c>
      <c r="J292" s="24" t="s">
        <v>1161</v>
      </c>
      <c r="K292" s="24" t="s">
        <v>1161</v>
      </c>
      <c r="L292" s="24" t="s">
        <v>1161</v>
      </c>
      <c r="M292" s="24" t="s">
        <v>1952</v>
      </c>
      <c r="N292" s="24" t="s">
        <v>78</v>
      </c>
      <c r="O292" s="24" t="s">
        <v>1161</v>
      </c>
      <c r="P292" s="24"/>
      <c r="Q292" s="24"/>
      <c r="R292" s="24"/>
      <c r="S292" s="24"/>
      <c r="T292" s="24"/>
      <c r="U292" s="24" t="s">
        <v>1161</v>
      </c>
      <c r="V292" s="24" t="s">
        <v>1161</v>
      </c>
      <c r="W292" s="24"/>
      <c r="X292" s="24"/>
      <c r="Y292" s="275">
        <v>45259.112523148149</v>
      </c>
      <c r="Z292" s="275">
        <v>45264.889861111114</v>
      </c>
      <c r="AA292" s="24"/>
      <c r="AB292" s="24" t="s">
        <v>2631</v>
      </c>
      <c r="AC292" s="24">
        <v>91985</v>
      </c>
      <c r="AD292" s="24">
        <v>2010</v>
      </c>
      <c r="AE292" s="24" t="s">
        <v>1951</v>
      </c>
      <c r="AF292" s="24" t="s">
        <v>1953</v>
      </c>
      <c r="AG292" s="24" t="s">
        <v>113</v>
      </c>
    </row>
    <row r="293" spans="1:33" ht="26.4" x14ac:dyDescent="0.3">
      <c r="A293" s="274"/>
      <c r="B293" s="24" t="s">
        <v>1951</v>
      </c>
      <c r="C293" s="24" t="s">
        <v>26</v>
      </c>
      <c r="D293" s="24" t="s">
        <v>460</v>
      </c>
      <c r="E293" s="24" t="s">
        <v>2637</v>
      </c>
      <c r="F293" s="24" t="s">
        <v>2638</v>
      </c>
      <c r="G293" s="24" t="s">
        <v>457</v>
      </c>
      <c r="H293" s="24" t="s">
        <v>91</v>
      </c>
      <c r="I293" s="24" t="s">
        <v>1161</v>
      </c>
      <c r="J293" s="24" t="s">
        <v>1161</v>
      </c>
      <c r="K293" s="24" t="s">
        <v>1161</v>
      </c>
      <c r="L293" s="24" t="s">
        <v>1161</v>
      </c>
      <c r="M293" s="24" t="s">
        <v>1952</v>
      </c>
      <c r="N293" s="24" t="s">
        <v>64</v>
      </c>
      <c r="O293" s="24" t="s">
        <v>461</v>
      </c>
      <c r="P293" s="24"/>
      <c r="Q293" s="24"/>
      <c r="R293" s="24" t="s">
        <v>2639</v>
      </c>
      <c r="S293" s="24" t="s">
        <v>5061</v>
      </c>
      <c r="T293" s="24"/>
      <c r="U293" s="24" t="s">
        <v>1161</v>
      </c>
      <c r="V293" s="24" t="s">
        <v>1161</v>
      </c>
      <c r="W293" s="24"/>
      <c r="X293" s="24"/>
      <c r="Y293" s="275">
        <v>45259.112523148149</v>
      </c>
      <c r="Z293" s="275">
        <v>45264.889861111114</v>
      </c>
      <c r="AA293" s="24"/>
      <c r="AB293" s="24" t="s">
        <v>2631</v>
      </c>
      <c r="AC293" s="24">
        <v>91985</v>
      </c>
      <c r="AD293" s="24">
        <v>1000</v>
      </c>
      <c r="AE293" s="24" t="s">
        <v>1951</v>
      </c>
      <c r="AF293" s="24" t="s">
        <v>1953</v>
      </c>
      <c r="AG293" s="24"/>
    </row>
    <row r="294" spans="1:33" ht="26.4" x14ac:dyDescent="0.3">
      <c r="A294" s="274" t="s">
        <v>127</v>
      </c>
      <c r="B294" s="24" t="s">
        <v>1951</v>
      </c>
      <c r="C294" s="24" t="s">
        <v>48</v>
      </c>
      <c r="D294" s="24" t="s">
        <v>460</v>
      </c>
      <c r="E294" s="24" t="s">
        <v>2640</v>
      </c>
      <c r="F294" s="24" t="s">
        <v>2641</v>
      </c>
      <c r="G294" s="24" t="s">
        <v>459</v>
      </c>
      <c r="H294" s="24" t="s">
        <v>98</v>
      </c>
      <c r="I294" s="24" t="s">
        <v>1161</v>
      </c>
      <c r="J294" s="24" t="s">
        <v>1161</v>
      </c>
      <c r="K294" s="24" t="s">
        <v>1161</v>
      </c>
      <c r="L294" s="24" t="s">
        <v>1161</v>
      </c>
      <c r="M294" s="24" t="s">
        <v>1952</v>
      </c>
      <c r="N294" s="24" t="s">
        <v>64</v>
      </c>
      <c r="O294" s="24" t="s">
        <v>461</v>
      </c>
      <c r="P294" s="24"/>
      <c r="Q294" s="24" t="s">
        <v>458</v>
      </c>
      <c r="R294" s="24"/>
      <c r="S294" s="24"/>
      <c r="T294" s="24"/>
      <c r="U294" s="24" t="s">
        <v>1161</v>
      </c>
      <c r="V294" s="24" t="s">
        <v>1161</v>
      </c>
      <c r="W294" s="24"/>
      <c r="X294" s="24"/>
      <c r="Y294" s="275">
        <v>45259.112523148149</v>
      </c>
      <c r="Z294" s="275">
        <v>45264.889861111114</v>
      </c>
      <c r="AA294" s="24"/>
      <c r="AB294" s="24" t="s">
        <v>2631</v>
      </c>
      <c r="AC294" s="24">
        <v>91985</v>
      </c>
      <c r="AD294" s="24">
        <v>3000</v>
      </c>
      <c r="AE294" s="24" t="s">
        <v>1951</v>
      </c>
      <c r="AF294" s="24" t="s">
        <v>1953</v>
      </c>
      <c r="AG294" s="24" t="s">
        <v>14</v>
      </c>
    </row>
    <row r="295" spans="1:33" ht="26.4" x14ac:dyDescent="0.3">
      <c r="A295" s="274"/>
      <c r="B295" s="24" t="s">
        <v>1951</v>
      </c>
      <c r="C295" s="24" t="s">
        <v>48</v>
      </c>
      <c r="D295" s="24" t="s">
        <v>460</v>
      </c>
      <c r="E295" s="24" t="s">
        <v>2642</v>
      </c>
      <c r="F295" s="24" t="s">
        <v>2643</v>
      </c>
      <c r="G295" s="24" t="s">
        <v>457</v>
      </c>
      <c r="H295" s="24" t="s">
        <v>382</v>
      </c>
      <c r="I295" s="24" t="s">
        <v>1161</v>
      </c>
      <c r="J295" s="24" t="s">
        <v>1161</v>
      </c>
      <c r="K295" s="24" t="s">
        <v>1161</v>
      </c>
      <c r="L295" s="24" t="s">
        <v>1161</v>
      </c>
      <c r="M295" s="24" t="s">
        <v>1952</v>
      </c>
      <c r="N295" s="24" t="s">
        <v>64</v>
      </c>
      <c r="O295" s="24" t="s">
        <v>461</v>
      </c>
      <c r="P295" s="24"/>
      <c r="Q295" s="24"/>
      <c r="R295" s="24" t="s">
        <v>2644</v>
      </c>
      <c r="S295" s="24"/>
      <c r="T295" s="24"/>
      <c r="U295" s="24" t="s">
        <v>1161</v>
      </c>
      <c r="V295" s="24" t="s">
        <v>1161</v>
      </c>
      <c r="W295" s="24"/>
      <c r="X295" s="24"/>
      <c r="Y295" s="275">
        <v>45259.112523148149</v>
      </c>
      <c r="Z295" s="275">
        <v>45264.889861111114</v>
      </c>
      <c r="AA295" s="24"/>
      <c r="AB295" s="24" t="s">
        <v>2631</v>
      </c>
      <c r="AC295" s="24">
        <v>91985</v>
      </c>
      <c r="AD295" s="24">
        <v>9000</v>
      </c>
      <c r="AE295" s="24" t="s">
        <v>1951</v>
      </c>
      <c r="AF295" s="24" t="s">
        <v>1953</v>
      </c>
      <c r="AG295" s="24" t="s">
        <v>14</v>
      </c>
    </row>
    <row r="296" spans="1:33" ht="26.4" x14ac:dyDescent="0.3">
      <c r="A296" s="274"/>
      <c r="B296" s="24" t="s">
        <v>1951</v>
      </c>
      <c r="C296" s="24" t="s">
        <v>26</v>
      </c>
      <c r="D296" s="24" t="s">
        <v>2463</v>
      </c>
      <c r="E296" s="24" t="s">
        <v>2645</v>
      </c>
      <c r="F296" s="24" t="s">
        <v>2646</v>
      </c>
      <c r="G296" s="24" t="s">
        <v>457</v>
      </c>
      <c r="H296" s="24" t="s">
        <v>28</v>
      </c>
      <c r="I296" s="24" t="s">
        <v>1161</v>
      </c>
      <c r="J296" s="24" t="s">
        <v>1161</v>
      </c>
      <c r="K296" s="24" t="s">
        <v>1161</v>
      </c>
      <c r="L296" s="24" t="s">
        <v>1161</v>
      </c>
      <c r="M296" s="24" t="s">
        <v>1952</v>
      </c>
      <c r="N296" s="24" t="s">
        <v>78</v>
      </c>
      <c r="O296" s="24" t="s">
        <v>1161</v>
      </c>
      <c r="P296" s="24"/>
      <c r="Q296" s="24"/>
      <c r="R296" s="24" t="s">
        <v>2647</v>
      </c>
      <c r="S296" s="24"/>
      <c r="T296" s="24"/>
      <c r="U296" s="24" t="s">
        <v>1161</v>
      </c>
      <c r="V296" s="24" t="s">
        <v>1161</v>
      </c>
      <c r="W296" s="24"/>
      <c r="X296" s="24"/>
      <c r="Y296" s="275">
        <v>45259.112523148149</v>
      </c>
      <c r="Z296" s="275">
        <v>45264.889861111114</v>
      </c>
      <c r="AA296" s="24"/>
      <c r="AB296" s="24" t="s">
        <v>2631</v>
      </c>
      <c r="AC296" s="24">
        <v>91985</v>
      </c>
      <c r="AD296" s="24">
        <v>5030</v>
      </c>
      <c r="AE296" s="24" t="s">
        <v>1951</v>
      </c>
      <c r="AF296" s="24" t="s">
        <v>1953</v>
      </c>
      <c r="AG296" s="24" t="s">
        <v>113</v>
      </c>
    </row>
    <row r="297" spans="1:33" ht="26.4" x14ac:dyDescent="0.3">
      <c r="A297" s="274"/>
      <c r="B297" s="24" t="s">
        <v>1951</v>
      </c>
      <c r="C297" s="24" t="s">
        <v>26</v>
      </c>
      <c r="D297" s="24" t="s">
        <v>2385</v>
      </c>
      <c r="E297" s="24" t="s">
        <v>2648</v>
      </c>
      <c r="F297" s="24" t="s">
        <v>2649</v>
      </c>
      <c r="G297" s="24" t="s">
        <v>2634</v>
      </c>
      <c r="H297" s="24" t="s">
        <v>28</v>
      </c>
      <c r="I297" s="24" t="s">
        <v>1161</v>
      </c>
      <c r="J297" s="24" t="s">
        <v>1161</v>
      </c>
      <c r="K297" s="24" t="s">
        <v>1161</v>
      </c>
      <c r="L297" s="24" t="s">
        <v>1161</v>
      </c>
      <c r="M297" s="24" t="s">
        <v>1952</v>
      </c>
      <c r="N297" s="24" t="s">
        <v>78</v>
      </c>
      <c r="O297" s="24" t="s">
        <v>1161</v>
      </c>
      <c r="P297" s="24"/>
      <c r="Q297" s="24"/>
      <c r="R297" s="24" t="s">
        <v>2650</v>
      </c>
      <c r="S297" s="24"/>
      <c r="T297" s="24"/>
      <c r="U297" s="24" t="s">
        <v>1161</v>
      </c>
      <c r="V297" s="24" t="s">
        <v>1161</v>
      </c>
      <c r="W297" s="24"/>
      <c r="X297" s="24"/>
      <c r="Y297" s="275">
        <v>45259.112523148149</v>
      </c>
      <c r="Z297" s="275">
        <v>45264.889861111114</v>
      </c>
      <c r="AA297" s="24"/>
      <c r="AB297" s="24" t="s">
        <v>2631</v>
      </c>
      <c r="AC297" s="24">
        <v>91985</v>
      </c>
      <c r="AD297" s="24">
        <v>4020</v>
      </c>
      <c r="AE297" s="24" t="s">
        <v>1951</v>
      </c>
      <c r="AF297" s="24" t="s">
        <v>1953</v>
      </c>
      <c r="AG297" s="24" t="s">
        <v>113</v>
      </c>
    </row>
    <row r="298" spans="1:33" ht="26.4" x14ac:dyDescent="0.3">
      <c r="A298" s="274"/>
      <c r="B298" s="24" t="s">
        <v>1951</v>
      </c>
      <c r="C298" s="24" t="s">
        <v>26</v>
      </c>
      <c r="D298" s="24" t="s">
        <v>2236</v>
      </c>
      <c r="E298" s="24" t="s">
        <v>2651</v>
      </c>
      <c r="F298" s="24" t="s">
        <v>2652</v>
      </c>
      <c r="G298" s="24" t="s">
        <v>2634</v>
      </c>
      <c r="H298" s="24" t="s">
        <v>28</v>
      </c>
      <c r="I298" s="24" t="s">
        <v>1161</v>
      </c>
      <c r="J298" s="24" t="s">
        <v>1161</v>
      </c>
      <c r="K298" s="24" t="s">
        <v>1161</v>
      </c>
      <c r="L298" s="24" t="s">
        <v>1161</v>
      </c>
      <c r="M298" s="24" t="s">
        <v>1952</v>
      </c>
      <c r="N298" s="24" t="s">
        <v>78</v>
      </c>
      <c r="O298" s="24" t="s">
        <v>1161</v>
      </c>
      <c r="P298" s="24"/>
      <c r="Q298" s="24"/>
      <c r="R298" s="24" t="s">
        <v>2653</v>
      </c>
      <c r="S298" s="24"/>
      <c r="T298" s="24"/>
      <c r="U298" s="24" t="s">
        <v>1161</v>
      </c>
      <c r="V298" s="24" t="s">
        <v>1161</v>
      </c>
      <c r="W298" s="24"/>
      <c r="X298" s="24"/>
      <c r="Y298" s="275">
        <v>45259.112523148149</v>
      </c>
      <c r="Z298" s="275">
        <v>45264.889861111114</v>
      </c>
      <c r="AA298" s="24"/>
      <c r="AB298" s="24" t="s">
        <v>2631</v>
      </c>
      <c r="AC298" s="24">
        <v>91985</v>
      </c>
      <c r="AD298" s="24">
        <v>5030</v>
      </c>
      <c r="AE298" s="24" t="s">
        <v>1951</v>
      </c>
      <c r="AF298" s="24" t="s">
        <v>1953</v>
      </c>
      <c r="AG298" s="24" t="s">
        <v>113</v>
      </c>
    </row>
    <row r="299" spans="1:33" ht="26.4" x14ac:dyDescent="0.3">
      <c r="A299" s="274"/>
      <c r="B299" s="24" t="s">
        <v>1951</v>
      </c>
      <c r="C299" s="24" t="s">
        <v>26</v>
      </c>
      <c r="D299" s="24" t="s">
        <v>2179</v>
      </c>
      <c r="E299" s="24" t="s">
        <v>2654</v>
      </c>
      <c r="F299" s="24" t="s">
        <v>2655</v>
      </c>
      <c r="G299" s="24" t="s">
        <v>457</v>
      </c>
      <c r="H299" s="24" t="s">
        <v>28</v>
      </c>
      <c r="I299" s="24" t="s">
        <v>1161</v>
      </c>
      <c r="J299" s="24" t="s">
        <v>1161</v>
      </c>
      <c r="K299" s="24" t="s">
        <v>1161</v>
      </c>
      <c r="L299" s="24" t="s">
        <v>1161</v>
      </c>
      <c r="M299" s="24" t="s">
        <v>1952</v>
      </c>
      <c r="N299" s="24" t="s">
        <v>78</v>
      </c>
      <c r="O299" s="24" t="s">
        <v>1161</v>
      </c>
      <c r="P299" s="24"/>
      <c r="Q299" s="24"/>
      <c r="R299" s="24" t="s">
        <v>2656</v>
      </c>
      <c r="S299" s="24"/>
      <c r="T299" s="24"/>
      <c r="U299" s="24" t="s">
        <v>1161</v>
      </c>
      <c r="V299" s="24" t="s">
        <v>1161</v>
      </c>
      <c r="W299" s="24"/>
      <c r="X299" s="24"/>
      <c r="Y299" s="275">
        <v>45259.112523148149</v>
      </c>
      <c r="Z299" s="275">
        <v>45264.889861111114</v>
      </c>
      <c r="AA299" s="24"/>
      <c r="AB299" s="24" t="s">
        <v>2631</v>
      </c>
      <c r="AC299" s="24">
        <v>91985</v>
      </c>
      <c r="AD299" s="24">
        <v>5020</v>
      </c>
      <c r="AE299" s="24" t="s">
        <v>1951</v>
      </c>
      <c r="AF299" s="24" t="s">
        <v>1953</v>
      </c>
      <c r="AG299" s="24" t="s">
        <v>113</v>
      </c>
    </row>
    <row r="300" spans="1:33" ht="26.4" x14ac:dyDescent="0.3">
      <c r="A300" s="274" t="s">
        <v>2660</v>
      </c>
      <c r="B300" s="24" t="s">
        <v>1951</v>
      </c>
      <c r="C300" s="24" t="s">
        <v>131</v>
      </c>
      <c r="D300" s="24" t="s">
        <v>2192</v>
      </c>
      <c r="E300" s="24" t="s">
        <v>2657</v>
      </c>
      <c r="F300" s="24" t="s">
        <v>2658</v>
      </c>
      <c r="G300" s="24" t="s">
        <v>457</v>
      </c>
      <c r="H300" s="24" t="s">
        <v>28</v>
      </c>
      <c r="I300" s="24" t="s">
        <v>1161</v>
      </c>
      <c r="J300" s="24" t="s">
        <v>1161</v>
      </c>
      <c r="K300" s="24" t="s">
        <v>1161</v>
      </c>
      <c r="L300" s="24" t="s">
        <v>1161</v>
      </c>
      <c r="M300" s="24" t="s">
        <v>1952</v>
      </c>
      <c r="N300" s="24" t="s">
        <v>78</v>
      </c>
      <c r="O300" s="24" t="s">
        <v>1161</v>
      </c>
      <c r="P300" s="24"/>
      <c r="Q300" s="24"/>
      <c r="R300" s="24" t="s">
        <v>2659</v>
      </c>
      <c r="S300" s="24"/>
      <c r="T300" s="24"/>
      <c r="U300" s="24" t="s">
        <v>1161</v>
      </c>
      <c r="V300" s="24" t="s">
        <v>1161</v>
      </c>
      <c r="W300" s="24"/>
      <c r="X300" s="24"/>
      <c r="Y300" s="275">
        <v>45259.112523148149</v>
      </c>
      <c r="Z300" s="275">
        <v>45264.889861111114</v>
      </c>
      <c r="AA300" s="24"/>
      <c r="AB300" s="24" t="s">
        <v>2631</v>
      </c>
      <c r="AC300" s="24">
        <v>91985</v>
      </c>
      <c r="AD300" s="24">
        <v>6000</v>
      </c>
      <c r="AE300" s="24" t="s">
        <v>1951</v>
      </c>
      <c r="AF300" s="24" t="s">
        <v>1953</v>
      </c>
      <c r="AG300" s="24" t="s">
        <v>113</v>
      </c>
    </row>
    <row r="301" spans="1:33" ht="26.4" x14ac:dyDescent="0.3">
      <c r="A301" s="274"/>
      <c r="B301" s="24" t="s">
        <v>1951</v>
      </c>
      <c r="C301" s="24" t="s">
        <v>26</v>
      </c>
      <c r="D301" s="24" t="s">
        <v>2239</v>
      </c>
      <c r="E301" s="24" t="s">
        <v>2661</v>
      </c>
      <c r="F301" s="24" t="s">
        <v>2662</v>
      </c>
      <c r="G301" s="24" t="s">
        <v>457</v>
      </c>
      <c r="H301" s="24" t="s">
        <v>28</v>
      </c>
      <c r="I301" s="24" t="s">
        <v>1161</v>
      </c>
      <c r="J301" s="24" t="s">
        <v>1161</v>
      </c>
      <c r="K301" s="24" t="s">
        <v>1161</v>
      </c>
      <c r="L301" s="24" t="s">
        <v>1161</v>
      </c>
      <c r="M301" s="24" t="s">
        <v>1952</v>
      </c>
      <c r="N301" s="24" t="s">
        <v>78</v>
      </c>
      <c r="O301" s="24" t="s">
        <v>1161</v>
      </c>
      <c r="P301" s="24"/>
      <c r="Q301" s="24"/>
      <c r="R301" s="24" t="s">
        <v>2663</v>
      </c>
      <c r="S301" s="24"/>
      <c r="T301" s="24"/>
      <c r="U301" s="24" t="s">
        <v>1161</v>
      </c>
      <c r="V301" s="24" t="s">
        <v>1161</v>
      </c>
      <c r="W301" s="24"/>
      <c r="X301" s="24"/>
      <c r="Y301" s="275">
        <v>45259.112534722219</v>
      </c>
      <c r="Z301" s="275">
        <v>45264.889861111114</v>
      </c>
      <c r="AA301" s="24"/>
      <c r="AB301" s="24" t="s">
        <v>2631</v>
      </c>
      <c r="AC301" s="24">
        <v>91985</v>
      </c>
      <c r="AD301" s="24">
        <v>4020</v>
      </c>
      <c r="AE301" s="24" t="s">
        <v>1951</v>
      </c>
      <c r="AF301" s="24" t="s">
        <v>1953</v>
      </c>
      <c r="AG301" s="24" t="s">
        <v>113</v>
      </c>
    </row>
    <row r="302" spans="1:33" ht="26.4" x14ac:dyDescent="0.3">
      <c r="A302" s="274"/>
      <c r="B302" s="24" t="s">
        <v>1951</v>
      </c>
      <c r="C302" s="24" t="s">
        <v>26</v>
      </c>
      <c r="D302" s="24" t="s">
        <v>467</v>
      </c>
      <c r="E302" s="24" t="s">
        <v>2664</v>
      </c>
      <c r="F302" s="24" t="s">
        <v>2665</v>
      </c>
      <c r="G302" s="24" t="s">
        <v>457</v>
      </c>
      <c r="H302" s="24" t="s">
        <v>91</v>
      </c>
      <c r="I302" s="24" t="s">
        <v>1161</v>
      </c>
      <c r="J302" s="24" t="s">
        <v>1161</v>
      </c>
      <c r="K302" s="24" t="s">
        <v>1161</v>
      </c>
      <c r="L302" s="24" t="s">
        <v>1161</v>
      </c>
      <c r="M302" s="24" t="s">
        <v>1952</v>
      </c>
      <c r="N302" s="24" t="s">
        <v>70</v>
      </c>
      <c r="O302" s="24" t="s">
        <v>288</v>
      </c>
      <c r="P302" s="24"/>
      <c r="Q302" s="24"/>
      <c r="R302" s="24"/>
      <c r="S302" s="24"/>
      <c r="T302" s="24"/>
      <c r="U302" s="24" t="s">
        <v>1161</v>
      </c>
      <c r="V302" s="24" t="s">
        <v>1161</v>
      </c>
      <c r="W302" s="24"/>
      <c r="X302" s="24"/>
      <c r="Y302" s="275">
        <v>45259.112534722219</v>
      </c>
      <c r="Z302" s="275">
        <v>45264.889861111114</v>
      </c>
      <c r="AA302" s="24"/>
      <c r="AB302" s="24" t="s">
        <v>2631</v>
      </c>
      <c r="AC302" s="24">
        <v>91985</v>
      </c>
      <c r="AD302" s="24">
        <v>28240</v>
      </c>
      <c r="AE302" s="24" t="s">
        <v>1951</v>
      </c>
      <c r="AF302" s="24" t="s">
        <v>1953</v>
      </c>
      <c r="AG302" s="24"/>
    </row>
    <row r="303" spans="1:33" ht="26.4" x14ac:dyDescent="0.3">
      <c r="A303" s="274"/>
      <c r="B303" s="24" t="s">
        <v>1951</v>
      </c>
      <c r="C303" s="24" t="s">
        <v>26</v>
      </c>
      <c r="D303" s="24" t="s">
        <v>265</v>
      </c>
      <c r="E303" s="24" t="s">
        <v>2666</v>
      </c>
      <c r="F303" s="24" t="s">
        <v>2667</v>
      </c>
      <c r="G303" s="24" t="s">
        <v>457</v>
      </c>
      <c r="H303" s="24" t="s">
        <v>91</v>
      </c>
      <c r="I303" s="24" t="s">
        <v>1161</v>
      </c>
      <c r="J303" s="24" t="s">
        <v>1161</v>
      </c>
      <c r="K303" s="24" t="s">
        <v>1161</v>
      </c>
      <c r="L303" s="24" t="s">
        <v>1161</v>
      </c>
      <c r="M303" s="24" t="s">
        <v>1952</v>
      </c>
      <c r="N303" s="24" t="s">
        <v>70</v>
      </c>
      <c r="O303" s="24" t="s">
        <v>468</v>
      </c>
      <c r="P303" s="24"/>
      <c r="Q303" s="24"/>
      <c r="R303" s="24"/>
      <c r="S303" s="24"/>
      <c r="T303" s="24"/>
      <c r="U303" s="24" t="s">
        <v>1161</v>
      </c>
      <c r="V303" s="24" t="s">
        <v>1161</v>
      </c>
      <c r="W303" s="24"/>
      <c r="X303" s="24"/>
      <c r="Y303" s="275">
        <v>45259.112534722219</v>
      </c>
      <c r="Z303" s="275">
        <v>45264.889861111114</v>
      </c>
      <c r="AA303" s="24"/>
      <c r="AB303" s="24" t="s">
        <v>2631</v>
      </c>
      <c r="AC303" s="24">
        <v>91985</v>
      </c>
      <c r="AD303" s="24">
        <v>30020</v>
      </c>
      <c r="AE303" s="24" t="s">
        <v>1951</v>
      </c>
      <c r="AF303" s="24" t="s">
        <v>1953</v>
      </c>
      <c r="AG303" s="24"/>
    </row>
    <row r="304" spans="1:33" ht="26.4" x14ac:dyDescent="0.3">
      <c r="A304" s="274"/>
      <c r="B304" s="24" t="s">
        <v>1951</v>
      </c>
      <c r="C304" s="24" t="s">
        <v>26</v>
      </c>
      <c r="D304" s="24" t="s">
        <v>268</v>
      </c>
      <c r="E304" s="24" t="s">
        <v>2668</v>
      </c>
      <c r="F304" s="24" t="s">
        <v>2669</v>
      </c>
      <c r="G304" s="24" t="s">
        <v>457</v>
      </c>
      <c r="H304" s="24" t="s">
        <v>91</v>
      </c>
      <c r="I304" s="24" t="s">
        <v>1161</v>
      </c>
      <c r="J304" s="24" t="s">
        <v>1161</v>
      </c>
      <c r="K304" s="24" t="s">
        <v>1161</v>
      </c>
      <c r="L304" s="24" t="s">
        <v>1161</v>
      </c>
      <c r="M304" s="24" t="s">
        <v>1952</v>
      </c>
      <c r="N304" s="24" t="s">
        <v>70</v>
      </c>
      <c r="O304" s="24" t="s">
        <v>278</v>
      </c>
      <c r="P304" s="24"/>
      <c r="Q304" s="24"/>
      <c r="R304" s="24"/>
      <c r="S304" s="24"/>
      <c r="T304" s="24"/>
      <c r="U304" s="24" t="s">
        <v>1161</v>
      </c>
      <c r="V304" s="24" t="s">
        <v>1161</v>
      </c>
      <c r="W304" s="24"/>
      <c r="X304" s="24"/>
      <c r="Y304" s="275">
        <v>45259.112534722219</v>
      </c>
      <c r="Z304" s="275">
        <v>45264.889861111114</v>
      </c>
      <c r="AA304" s="24"/>
      <c r="AB304" s="24" t="s">
        <v>2631</v>
      </c>
      <c r="AC304" s="24">
        <v>91985</v>
      </c>
      <c r="AD304" s="24">
        <v>28210</v>
      </c>
      <c r="AE304" s="24" t="s">
        <v>1951</v>
      </c>
      <c r="AF304" s="24" t="s">
        <v>1953</v>
      </c>
      <c r="AG304" s="24"/>
    </row>
    <row r="305" spans="1:33" ht="26.4" x14ac:dyDescent="0.3">
      <c r="A305" s="274"/>
      <c r="B305" s="24" t="s">
        <v>1951</v>
      </c>
      <c r="C305" s="24" t="s">
        <v>17</v>
      </c>
      <c r="D305" s="24" t="s">
        <v>463</v>
      </c>
      <c r="E305" s="24" t="s">
        <v>2670</v>
      </c>
      <c r="F305" s="24" t="s">
        <v>462</v>
      </c>
      <c r="G305" s="24" t="s">
        <v>457</v>
      </c>
      <c r="H305" s="24" t="s">
        <v>98</v>
      </c>
      <c r="I305" s="24" t="s">
        <v>1161</v>
      </c>
      <c r="J305" s="24" t="s">
        <v>1161</v>
      </c>
      <c r="K305" s="24" t="s">
        <v>1161</v>
      </c>
      <c r="L305" s="24" t="s">
        <v>1161</v>
      </c>
      <c r="M305" s="24" t="s">
        <v>1952</v>
      </c>
      <c r="N305" s="24" t="s">
        <v>64</v>
      </c>
      <c r="O305" s="24" t="s">
        <v>464</v>
      </c>
      <c r="P305" s="24" t="s">
        <v>2671</v>
      </c>
      <c r="Q305" s="24"/>
      <c r="R305" s="24"/>
      <c r="S305" s="24" t="s">
        <v>5104</v>
      </c>
      <c r="T305" s="24"/>
      <c r="U305" s="24" t="s">
        <v>1161</v>
      </c>
      <c r="V305" s="24" t="s">
        <v>1161</v>
      </c>
      <c r="W305" s="24"/>
      <c r="X305" s="24"/>
      <c r="Y305" s="275">
        <v>45259.112534722219</v>
      </c>
      <c r="Z305" s="275">
        <v>45264.889861111114</v>
      </c>
      <c r="AA305" s="24"/>
      <c r="AB305" s="24" t="s">
        <v>2631</v>
      </c>
      <c r="AC305" s="24">
        <v>91985</v>
      </c>
      <c r="AD305" s="24">
        <v>30050</v>
      </c>
      <c r="AE305" s="24" t="s">
        <v>1951</v>
      </c>
      <c r="AF305" s="24" t="s">
        <v>1953</v>
      </c>
      <c r="AG305" s="24" t="s">
        <v>14</v>
      </c>
    </row>
    <row r="306" spans="1:33" ht="26.4" x14ac:dyDescent="0.3">
      <c r="A306" s="274" t="s">
        <v>960</v>
      </c>
      <c r="B306" s="24" t="s">
        <v>1951</v>
      </c>
      <c r="C306" s="24" t="s">
        <v>17</v>
      </c>
      <c r="D306" s="24" t="s">
        <v>463</v>
      </c>
      <c r="E306" s="24" t="s">
        <v>2672</v>
      </c>
      <c r="F306" s="24" t="s">
        <v>2673</v>
      </c>
      <c r="G306" s="24" t="s">
        <v>457</v>
      </c>
      <c r="H306" s="24" t="s">
        <v>91</v>
      </c>
      <c r="I306" s="24" t="s">
        <v>1161</v>
      </c>
      <c r="J306" s="24" t="s">
        <v>1161</v>
      </c>
      <c r="K306" s="24" t="s">
        <v>1161</v>
      </c>
      <c r="L306" s="24" t="s">
        <v>1161</v>
      </c>
      <c r="M306" s="24" t="s">
        <v>1952</v>
      </c>
      <c r="N306" s="24" t="s">
        <v>64</v>
      </c>
      <c r="O306" s="24" t="s">
        <v>464</v>
      </c>
      <c r="P306" s="24" t="s">
        <v>2674</v>
      </c>
      <c r="Q306" s="24"/>
      <c r="R306" s="24"/>
      <c r="S306" s="24" t="s">
        <v>5105</v>
      </c>
      <c r="T306" s="24"/>
      <c r="U306" s="24" t="s">
        <v>1161</v>
      </c>
      <c r="V306" s="24" t="s">
        <v>1161</v>
      </c>
      <c r="W306" s="24"/>
      <c r="X306" s="24"/>
      <c r="Y306" s="275">
        <v>45259.112534722219</v>
      </c>
      <c r="Z306" s="275">
        <v>45264.889861111114</v>
      </c>
      <c r="AA306" s="24"/>
      <c r="AB306" s="24" t="s">
        <v>2631</v>
      </c>
      <c r="AC306" s="24">
        <v>91985</v>
      </c>
      <c r="AD306" s="24">
        <v>30040</v>
      </c>
      <c r="AE306" s="24" t="s">
        <v>1951</v>
      </c>
      <c r="AF306" s="24" t="s">
        <v>1953</v>
      </c>
      <c r="AG306" s="24"/>
    </row>
    <row r="307" spans="1:33" ht="39.6" x14ac:dyDescent="0.3">
      <c r="A307" s="274"/>
      <c r="B307" s="24" t="s">
        <v>1951</v>
      </c>
      <c r="C307" s="24" t="s">
        <v>26</v>
      </c>
      <c r="D307" s="24" t="s">
        <v>465</v>
      </c>
      <c r="E307" s="24" t="s">
        <v>2675</v>
      </c>
      <c r="F307" s="24" t="s">
        <v>2676</v>
      </c>
      <c r="G307" s="24" t="s">
        <v>457</v>
      </c>
      <c r="H307" s="24" t="s">
        <v>91</v>
      </c>
      <c r="I307" s="24" t="s">
        <v>1161</v>
      </c>
      <c r="J307" s="24" t="s">
        <v>1161</v>
      </c>
      <c r="K307" s="24" t="s">
        <v>1161</v>
      </c>
      <c r="L307" s="24" t="s">
        <v>1161</v>
      </c>
      <c r="M307" s="24" t="s">
        <v>1952</v>
      </c>
      <c r="N307" s="24" t="s">
        <v>64</v>
      </c>
      <c r="O307" s="24" t="s">
        <v>466</v>
      </c>
      <c r="P307" s="24"/>
      <c r="Q307" s="24"/>
      <c r="R307" s="24"/>
      <c r="S307" s="24" t="s">
        <v>5106</v>
      </c>
      <c r="T307" s="24"/>
      <c r="U307" s="24" t="s">
        <v>1161</v>
      </c>
      <c r="V307" s="24" t="s">
        <v>1161</v>
      </c>
      <c r="W307" s="24"/>
      <c r="X307" s="24"/>
      <c r="Y307" s="275">
        <v>45259.112534722219</v>
      </c>
      <c r="Z307" s="275">
        <v>45264.889861111114</v>
      </c>
      <c r="AA307" s="24"/>
      <c r="AB307" s="24" t="s">
        <v>2631</v>
      </c>
      <c r="AC307" s="24">
        <v>91985</v>
      </c>
      <c r="AD307" s="24">
        <v>30060</v>
      </c>
      <c r="AE307" s="24" t="s">
        <v>1951</v>
      </c>
      <c r="AF307" s="24" t="s">
        <v>1953</v>
      </c>
      <c r="AG307" s="24"/>
    </row>
    <row r="308" spans="1:33" ht="211.2" x14ac:dyDescent="0.3">
      <c r="A308" s="274"/>
      <c r="B308" s="24" t="s">
        <v>1951</v>
      </c>
      <c r="C308" s="24" t="s">
        <v>26</v>
      </c>
      <c r="D308" s="24" t="s">
        <v>452</v>
      </c>
      <c r="E308" s="24" t="s">
        <v>2677</v>
      </c>
      <c r="F308" s="24" t="s">
        <v>2678</v>
      </c>
      <c r="G308" s="24" t="s">
        <v>457</v>
      </c>
      <c r="H308" s="24" t="s">
        <v>28</v>
      </c>
      <c r="I308" s="24" t="s">
        <v>1161</v>
      </c>
      <c r="J308" s="24" t="s">
        <v>1161</v>
      </c>
      <c r="K308" s="24" t="s">
        <v>1161</v>
      </c>
      <c r="L308" s="24" t="s">
        <v>1161</v>
      </c>
      <c r="M308" s="24" t="s">
        <v>1952</v>
      </c>
      <c r="N308" s="24" t="s">
        <v>64</v>
      </c>
      <c r="O308" s="24" t="s">
        <v>544</v>
      </c>
      <c r="P308" s="24"/>
      <c r="Q308" s="24"/>
      <c r="R308" s="24"/>
      <c r="S308" s="24" t="s">
        <v>5107</v>
      </c>
      <c r="T308" s="24"/>
      <c r="U308" s="24" t="s">
        <v>1161</v>
      </c>
      <c r="V308" s="24" t="s">
        <v>1161</v>
      </c>
      <c r="W308" s="24"/>
      <c r="X308" s="24"/>
      <c r="Y308" s="275">
        <v>45259.112534722219</v>
      </c>
      <c r="Z308" s="275">
        <v>45264.889861111114</v>
      </c>
      <c r="AA308" s="24"/>
      <c r="AB308" s="24" t="s">
        <v>2631</v>
      </c>
      <c r="AC308" s="24">
        <v>91985</v>
      </c>
      <c r="AD308" s="24">
        <v>2000</v>
      </c>
      <c r="AE308" s="24" t="s">
        <v>1951</v>
      </c>
      <c r="AF308" s="24" t="s">
        <v>1953</v>
      </c>
      <c r="AG308" s="24" t="s">
        <v>14</v>
      </c>
    </row>
    <row r="309" spans="1:33" ht="26.4" x14ac:dyDescent="0.3">
      <c r="A309" s="274" t="s">
        <v>2681</v>
      </c>
      <c r="B309" s="24" t="s">
        <v>1951</v>
      </c>
      <c r="C309" s="24" t="s">
        <v>26</v>
      </c>
      <c r="D309" s="24" t="s">
        <v>2682</v>
      </c>
      <c r="E309" s="24" t="s">
        <v>2679</v>
      </c>
      <c r="F309" s="24" t="s">
        <v>2680</v>
      </c>
      <c r="G309" s="24" t="s">
        <v>457</v>
      </c>
      <c r="H309" s="24" t="s">
        <v>28</v>
      </c>
      <c r="I309" s="24" t="s">
        <v>1161</v>
      </c>
      <c r="J309" s="24" t="s">
        <v>1161</v>
      </c>
      <c r="K309" s="24" t="s">
        <v>1161</v>
      </c>
      <c r="L309" s="24" t="s">
        <v>1161</v>
      </c>
      <c r="M309" s="24" t="s">
        <v>1952</v>
      </c>
      <c r="N309" s="24" t="s">
        <v>78</v>
      </c>
      <c r="O309" s="24" t="s">
        <v>1161</v>
      </c>
      <c r="P309" s="24"/>
      <c r="Q309" s="24"/>
      <c r="R309" s="24"/>
      <c r="S309" s="24"/>
      <c r="T309" s="24"/>
      <c r="U309" s="24" t="s">
        <v>1161</v>
      </c>
      <c r="V309" s="24" t="s">
        <v>1161</v>
      </c>
      <c r="W309" s="24"/>
      <c r="X309" s="24"/>
      <c r="Y309" s="275">
        <v>45259.112534722219</v>
      </c>
      <c r="Z309" s="275">
        <v>45264.889861111114</v>
      </c>
      <c r="AA309" s="24"/>
      <c r="AB309" s="24" t="s">
        <v>2631</v>
      </c>
      <c r="AC309" s="24">
        <v>91985</v>
      </c>
      <c r="AD309" s="24">
        <v>2000</v>
      </c>
      <c r="AE309" s="24" t="s">
        <v>1951</v>
      </c>
      <c r="AF309" s="24" t="s">
        <v>1953</v>
      </c>
      <c r="AG309" s="24" t="s">
        <v>87</v>
      </c>
    </row>
    <row r="310" spans="1:33" ht="26.4" x14ac:dyDescent="0.3">
      <c r="A310" s="274" t="s">
        <v>2383</v>
      </c>
      <c r="B310" s="24" t="s">
        <v>1951</v>
      </c>
      <c r="C310" s="24" t="s">
        <v>26</v>
      </c>
      <c r="D310" s="24" t="s">
        <v>2518</v>
      </c>
      <c r="E310" s="24" t="s">
        <v>2683</v>
      </c>
      <c r="F310" s="24" t="s">
        <v>2684</v>
      </c>
      <c r="G310" s="24" t="s">
        <v>457</v>
      </c>
      <c r="H310" s="24" t="s">
        <v>28</v>
      </c>
      <c r="I310" s="24" t="s">
        <v>1161</v>
      </c>
      <c r="J310" s="24" t="s">
        <v>1161</v>
      </c>
      <c r="K310" s="24" t="s">
        <v>1161</v>
      </c>
      <c r="L310" s="24" t="s">
        <v>1161</v>
      </c>
      <c r="M310" s="24" t="s">
        <v>1952</v>
      </c>
      <c r="N310" s="24" t="s">
        <v>78</v>
      </c>
      <c r="O310" s="24" t="s">
        <v>1161</v>
      </c>
      <c r="P310" s="24"/>
      <c r="Q310" s="24"/>
      <c r="R310" s="24"/>
      <c r="S310" s="24"/>
      <c r="T310" s="24"/>
      <c r="U310" s="24" t="s">
        <v>1161</v>
      </c>
      <c r="V310" s="24" t="s">
        <v>1161</v>
      </c>
      <c r="W310" s="24"/>
      <c r="X310" s="24"/>
      <c r="Y310" s="275">
        <v>45259.112534722219</v>
      </c>
      <c r="Z310" s="275">
        <v>45264.889861111114</v>
      </c>
      <c r="AA310" s="24"/>
      <c r="AB310" s="24" t="s">
        <v>2631</v>
      </c>
      <c r="AC310" s="24">
        <v>91985</v>
      </c>
      <c r="AD310" s="24">
        <v>1000</v>
      </c>
      <c r="AE310" s="24" t="s">
        <v>1951</v>
      </c>
      <c r="AF310" s="24" t="s">
        <v>1953</v>
      </c>
      <c r="AG310" s="24" t="s">
        <v>87</v>
      </c>
    </row>
    <row r="311" spans="1:33" ht="26.4" x14ac:dyDescent="0.3">
      <c r="A311" s="274" t="s">
        <v>2085</v>
      </c>
      <c r="B311" s="24" t="s">
        <v>1951</v>
      </c>
      <c r="C311" s="24" t="s">
        <v>131</v>
      </c>
      <c r="D311" s="24">
        <v>7</v>
      </c>
      <c r="E311" s="24" t="s">
        <v>2685</v>
      </c>
      <c r="F311" s="24" t="s">
        <v>2686</v>
      </c>
      <c r="G311" s="24" t="s">
        <v>457</v>
      </c>
      <c r="H311" s="24" t="s">
        <v>28</v>
      </c>
      <c r="I311" s="24" t="s">
        <v>1161</v>
      </c>
      <c r="J311" s="24" t="s">
        <v>1161</v>
      </c>
      <c r="K311" s="24" t="s">
        <v>1161</v>
      </c>
      <c r="L311" s="24" t="s">
        <v>1161</v>
      </c>
      <c r="M311" s="24" t="s">
        <v>1952</v>
      </c>
      <c r="N311" s="24" t="s">
        <v>78</v>
      </c>
      <c r="O311" s="24" t="s">
        <v>1161</v>
      </c>
      <c r="P311" s="24"/>
      <c r="Q311" s="24"/>
      <c r="R311" s="24" t="s">
        <v>2687</v>
      </c>
      <c r="S311" s="24"/>
      <c r="T311" s="24"/>
      <c r="U311" s="24" t="s">
        <v>1161</v>
      </c>
      <c r="V311" s="24" t="s">
        <v>1161</v>
      </c>
      <c r="W311" s="24"/>
      <c r="X311" s="24"/>
      <c r="Y311" s="275">
        <v>45259.112534722219</v>
      </c>
      <c r="Z311" s="275">
        <v>45264.889861111114</v>
      </c>
      <c r="AA311" s="24"/>
      <c r="AB311" s="24" t="s">
        <v>2631</v>
      </c>
      <c r="AC311" s="24">
        <v>91985</v>
      </c>
      <c r="AD311" s="24">
        <v>2000</v>
      </c>
      <c r="AE311" s="24" t="s">
        <v>1951</v>
      </c>
      <c r="AF311" s="24" t="s">
        <v>1953</v>
      </c>
      <c r="AG311" s="24" t="s">
        <v>113</v>
      </c>
    </row>
    <row r="312" spans="1:33" ht="26.4" x14ac:dyDescent="0.3">
      <c r="A312" s="274"/>
      <c r="B312" s="24" t="s">
        <v>1951</v>
      </c>
      <c r="C312" s="24" t="s">
        <v>26</v>
      </c>
      <c r="D312" s="24" t="s">
        <v>2150</v>
      </c>
      <c r="E312" s="24" t="s">
        <v>2688</v>
      </c>
      <c r="F312" s="24" t="s">
        <v>639</v>
      </c>
      <c r="G312" s="24" t="s">
        <v>457</v>
      </c>
      <c r="H312" s="24" t="s">
        <v>28</v>
      </c>
      <c r="I312" s="24" t="s">
        <v>1161</v>
      </c>
      <c r="J312" s="24" t="s">
        <v>1161</v>
      </c>
      <c r="K312" s="24" t="s">
        <v>1161</v>
      </c>
      <c r="L312" s="24" t="s">
        <v>1161</v>
      </c>
      <c r="M312" s="24" t="s">
        <v>1952</v>
      </c>
      <c r="N312" s="24" t="s">
        <v>78</v>
      </c>
      <c r="O312" s="24" t="s">
        <v>1161</v>
      </c>
      <c r="P312" s="24"/>
      <c r="Q312" s="24"/>
      <c r="R312" s="24" t="s">
        <v>2689</v>
      </c>
      <c r="S312" s="24"/>
      <c r="T312" s="24"/>
      <c r="U312" s="24" t="s">
        <v>1161</v>
      </c>
      <c r="V312" s="24" t="s">
        <v>1161</v>
      </c>
      <c r="W312" s="24"/>
      <c r="X312" s="24"/>
      <c r="Y312" s="275">
        <v>45259.112534722219</v>
      </c>
      <c r="Z312" s="275">
        <v>45264.889861111114</v>
      </c>
      <c r="AA312" s="24"/>
      <c r="AB312" s="24" t="s">
        <v>2631</v>
      </c>
      <c r="AC312" s="24">
        <v>91985</v>
      </c>
      <c r="AD312" s="24">
        <v>2020</v>
      </c>
      <c r="AE312" s="24" t="s">
        <v>1951</v>
      </c>
      <c r="AF312" s="24" t="s">
        <v>1953</v>
      </c>
      <c r="AG312" s="24" t="s">
        <v>113</v>
      </c>
    </row>
    <row r="313" spans="1:33" ht="26.4" x14ac:dyDescent="0.3">
      <c r="A313" s="274"/>
      <c r="B313" s="24" t="s">
        <v>1951</v>
      </c>
      <c r="C313" s="24" t="s">
        <v>26</v>
      </c>
      <c r="D313" s="24" t="s">
        <v>2153</v>
      </c>
      <c r="E313" s="24" t="s">
        <v>2690</v>
      </c>
      <c r="F313" s="24" t="s">
        <v>640</v>
      </c>
      <c r="G313" s="24" t="s">
        <v>457</v>
      </c>
      <c r="H313" s="24" t="s">
        <v>28</v>
      </c>
      <c r="I313" s="24" t="s">
        <v>1161</v>
      </c>
      <c r="J313" s="24" t="s">
        <v>1161</v>
      </c>
      <c r="K313" s="24" t="s">
        <v>1161</v>
      </c>
      <c r="L313" s="24" t="s">
        <v>1161</v>
      </c>
      <c r="M313" s="24" t="s">
        <v>1952</v>
      </c>
      <c r="N313" s="24" t="s">
        <v>78</v>
      </c>
      <c r="O313" s="24" t="s">
        <v>1161</v>
      </c>
      <c r="P313" s="24"/>
      <c r="Q313" s="24"/>
      <c r="R313" s="24" t="s">
        <v>2691</v>
      </c>
      <c r="S313" s="24"/>
      <c r="T313" s="24"/>
      <c r="U313" s="24" t="s">
        <v>1161</v>
      </c>
      <c r="V313" s="24" t="s">
        <v>1161</v>
      </c>
      <c r="W313" s="24"/>
      <c r="X313" s="24"/>
      <c r="Y313" s="275">
        <v>45259.112534722219</v>
      </c>
      <c r="Z313" s="275">
        <v>45264.889861111114</v>
      </c>
      <c r="AA313" s="24"/>
      <c r="AB313" s="24" t="s">
        <v>2631</v>
      </c>
      <c r="AC313" s="24">
        <v>91985</v>
      </c>
      <c r="AD313" s="24">
        <v>5010</v>
      </c>
      <c r="AE313" s="24" t="s">
        <v>1951</v>
      </c>
      <c r="AF313" s="24" t="s">
        <v>1953</v>
      </c>
      <c r="AG313" s="24" t="s">
        <v>113</v>
      </c>
    </row>
    <row r="314" spans="1:33" ht="26.4" x14ac:dyDescent="0.3">
      <c r="A314" s="274"/>
      <c r="B314" s="24" t="s">
        <v>1951</v>
      </c>
      <c r="C314" s="24" t="s">
        <v>26</v>
      </c>
      <c r="D314" s="24" t="s">
        <v>2204</v>
      </c>
      <c r="E314" s="24" t="s">
        <v>2692</v>
      </c>
      <c r="F314" s="24" t="s">
        <v>493</v>
      </c>
      <c r="G314" s="24" t="s">
        <v>457</v>
      </c>
      <c r="H314" s="24" t="s">
        <v>28</v>
      </c>
      <c r="I314" s="24" t="s">
        <v>1161</v>
      </c>
      <c r="J314" s="24" t="s">
        <v>1161</v>
      </c>
      <c r="K314" s="24" t="s">
        <v>1161</v>
      </c>
      <c r="L314" s="24" t="s">
        <v>1161</v>
      </c>
      <c r="M314" s="24" t="s">
        <v>1952</v>
      </c>
      <c r="N314" s="24" t="s">
        <v>78</v>
      </c>
      <c r="O314" s="24" t="s">
        <v>1161</v>
      </c>
      <c r="P314" s="24"/>
      <c r="Q314" s="24"/>
      <c r="R314" s="24" t="s">
        <v>2693</v>
      </c>
      <c r="S314" s="24"/>
      <c r="T314" s="24"/>
      <c r="U314" s="24" t="s">
        <v>1161</v>
      </c>
      <c r="V314" s="24" t="s">
        <v>1161</v>
      </c>
      <c r="W314" s="24"/>
      <c r="X314" s="24"/>
      <c r="Y314" s="275">
        <v>45259.112534722219</v>
      </c>
      <c r="Z314" s="275">
        <v>45264.889861111114</v>
      </c>
      <c r="AA314" s="24"/>
      <c r="AB314" s="24" t="s">
        <v>2631</v>
      </c>
      <c r="AC314" s="24">
        <v>91985</v>
      </c>
      <c r="AD314" s="24">
        <v>5030</v>
      </c>
      <c r="AE314" s="24" t="s">
        <v>1951</v>
      </c>
      <c r="AF314" s="24" t="s">
        <v>1953</v>
      </c>
      <c r="AG314" s="24" t="s">
        <v>113</v>
      </c>
    </row>
    <row r="315" spans="1:33" ht="26.4" x14ac:dyDescent="0.3">
      <c r="A315" s="274"/>
      <c r="B315" s="24" t="s">
        <v>1951</v>
      </c>
      <c r="C315" s="24" t="s">
        <v>26</v>
      </c>
      <c r="D315" s="24" t="s">
        <v>2170</v>
      </c>
      <c r="E315" s="24" t="s">
        <v>2694</v>
      </c>
      <c r="F315" s="24" t="s">
        <v>2695</v>
      </c>
      <c r="G315" s="24" t="s">
        <v>457</v>
      </c>
      <c r="H315" s="24" t="s">
        <v>28</v>
      </c>
      <c r="I315" s="24" t="s">
        <v>1161</v>
      </c>
      <c r="J315" s="24" t="s">
        <v>1161</v>
      </c>
      <c r="K315" s="24" t="s">
        <v>1161</v>
      </c>
      <c r="L315" s="24" t="s">
        <v>1161</v>
      </c>
      <c r="M315" s="24" t="s">
        <v>1952</v>
      </c>
      <c r="N315" s="24" t="s">
        <v>78</v>
      </c>
      <c r="O315" s="24" t="s">
        <v>1161</v>
      </c>
      <c r="P315" s="24"/>
      <c r="Q315" s="24"/>
      <c r="R315" s="24" t="s">
        <v>2696</v>
      </c>
      <c r="S315" s="24"/>
      <c r="T315" s="24"/>
      <c r="U315" s="24" t="s">
        <v>1161</v>
      </c>
      <c r="V315" s="24" t="s">
        <v>1161</v>
      </c>
      <c r="W315" s="24"/>
      <c r="X315" s="24"/>
      <c r="Y315" s="275">
        <v>45259.112534722219</v>
      </c>
      <c r="Z315" s="275">
        <v>45264.889861111114</v>
      </c>
      <c r="AA315" s="24"/>
      <c r="AB315" s="24" t="s">
        <v>2631</v>
      </c>
      <c r="AC315" s="24">
        <v>91985</v>
      </c>
      <c r="AD315" s="24">
        <v>5080</v>
      </c>
      <c r="AE315" s="24" t="s">
        <v>1951</v>
      </c>
      <c r="AF315" s="24" t="s">
        <v>1953</v>
      </c>
      <c r="AG315" s="24" t="s">
        <v>113</v>
      </c>
    </row>
    <row r="316" spans="1:33" ht="26.4" x14ac:dyDescent="0.3">
      <c r="A316" s="274"/>
      <c r="B316" s="24" t="s">
        <v>1951</v>
      </c>
      <c r="C316" s="24" t="s">
        <v>26</v>
      </c>
      <c r="D316" s="24" t="s">
        <v>2453</v>
      </c>
      <c r="E316" s="24" t="s">
        <v>2697</v>
      </c>
      <c r="F316" s="24" t="s">
        <v>641</v>
      </c>
      <c r="G316" s="24" t="s">
        <v>457</v>
      </c>
      <c r="H316" s="24" t="s">
        <v>28</v>
      </c>
      <c r="I316" s="24" t="s">
        <v>1161</v>
      </c>
      <c r="J316" s="24" t="s">
        <v>1161</v>
      </c>
      <c r="K316" s="24" t="s">
        <v>1161</v>
      </c>
      <c r="L316" s="24" t="s">
        <v>1161</v>
      </c>
      <c r="M316" s="24" t="s">
        <v>1952</v>
      </c>
      <c r="N316" s="24" t="s">
        <v>78</v>
      </c>
      <c r="O316" s="24" t="s">
        <v>1161</v>
      </c>
      <c r="P316" s="24"/>
      <c r="Q316" s="24"/>
      <c r="R316" s="24" t="s">
        <v>642</v>
      </c>
      <c r="S316" s="24"/>
      <c r="T316" s="24"/>
      <c r="U316" s="24" t="s">
        <v>1161</v>
      </c>
      <c r="V316" s="24" t="s">
        <v>1161</v>
      </c>
      <c r="W316" s="24"/>
      <c r="X316" s="24"/>
      <c r="Y316" s="275">
        <v>45259.112534722219</v>
      </c>
      <c r="Z316" s="275">
        <v>45264.889861111114</v>
      </c>
      <c r="AA316" s="24"/>
      <c r="AB316" s="24" t="s">
        <v>2631</v>
      </c>
      <c r="AC316" s="24">
        <v>91985</v>
      </c>
      <c r="AD316" s="24">
        <v>5020</v>
      </c>
      <c r="AE316" s="24" t="s">
        <v>1951</v>
      </c>
      <c r="AF316" s="24" t="s">
        <v>1953</v>
      </c>
      <c r="AG316" s="24" t="s">
        <v>113</v>
      </c>
    </row>
    <row r="317" spans="1:33" ht="26.4" x14ac:dyDescent="0.3">
      <c r="A317" s="274"/>
      <c r="B317" s="24" t="s">
        <v>1951</v>
      </c>
      <c r="C317" s="24" t="s">
        <v>26</v>
      </c>
      <c r="D317" s="24" t="s">
        <v>2378</v>
      </c>
      <c r="E317" s="24" t="s">
        <v>2698</v>
      </c>
      <c r="F317" s="24" t="s">
        <v>643</v>
      </c>
      <c r="G317" s="24" t="s">
        <v>457</v>
      </c>
      <c r="H317" s="24" t="s">
        <v>28</v>
      </c>
      <c r="I317" s="24" t="s">
        <v>1161</v>
      </c>
      <c r="J317" s="24" t="s">
        <v>1161</v>
      </c>
      <c r="K317" s="24" t="s">
        <v>1161</v>
      </c>
      <c r="L317" s="24" t="s">
        <v>1161</v>
      </c>
      <c r="M317" s="24" t="s">
        <v>1952</v>
      </c>
      <c r="N317" s="24" t="s">
        <v>78</v>
      </c>
      <c r="O317" s="24" t="s">
        <v>1161</v>
      </c>
      <c r="P317" s="24"/>
      <c r="Q317" s="24"/>
      <c r="R317" s="24" t="s">
        <v>644</v>
      </c>
      <c r="S317" s="24"/>
      <c r="T317" s="24"/>
      <c r="U317" s="24" t="s">
        <v>1161</v>
      </c>
      <c r="V317" s="24" t="s">
        <v>1161</v>
      </c>
      <c r="W317" s="24"/>
      <c r="X317" s="24"/>
      <c r="Y317" s="275">
        <v>45259.112534722219</v>
      </c>
      <c r="Z317" s="275">
        <v>45264.889861111114</v>
      </c>
      <c r="AA317" s="24"/>
      <c r="AB317" s="24" t="s">
        <v>2631</v>
      </c>
      <c r="AC317" s="24">
        <v>91985</v>
      </c>
      <c r="AD317" s="24">
        <v>4020</v>
      </c>
      <c r="AE317" s="24" t="s">
        <v>1951</v>
      </c>
      <c r="AF317" s="24" t="s">
        <v>1953</v>
      </c>
      <c r="AG317" s="24" t="s">
        <v>113</v>
      </c>
    </row>
    <row r="318" spans="1:33" ht="26.4" x14ac:dyDescent="0.3">
      <c r="A318" s="274"/>
      <c r="B318" s="24" t="s">
        <v>1951</v>
      </c>
      <c r="C318" s="24" t="s">
        <v>26</v>
      </c>
      <c r="D318" s="24" t="s">
        <v>2161</v>
      </c>
      <c r="E318" s="24" t="s">
        <v>2699</v>
      </c>
      <c r="F318" s="24" t="s">
        <v>2700</v>
      </c>
      <c r="G318" s="24" t="s">
        <v>457</v>
      </c>
      <c r="H318" s="24" t="s">
        <v>28</v>
      </c>
      <c r="I318" s="24" t="s">
        <v>1161</v>
      </c>
      <c r="J318" s="24" t="s">
        <v>1161</v>
      </c>
      <c r="K318" s="24" t="s">
        <v>1161</v>
      </c>
      <c r="L318" s="24" t="s">
        <v>1161</v>
      </c>
      <c r="M318" s="24" t="s">
        <v>1952</v>
      </c>
      <c r="N318" s="24" t="s">
        <v>78</v>
      </c>
      <c r="O318" s="24" t="s">
        <v>1161</v>
      </c>
      <c r="P318" s="24"/>
      <c r="Q318" s="24"/>
      <c r="R318" s="24" t="s">
        <v>2701</v>
      </c>
      <c r="S318" s="24"/>
      <c r="T318" s="24"/>
      <c r="U318" s="24" t="s">
        <v>1161</v>
      </c>
      <c r="V318" s="24" t="s">
        <v>1161</v>
      </c>
      <c r="W318" s="24"/>
      <c r="X318" s="24"/>
      <c r="Y318" s="275">
        <v>45259.112534722219</v>
      </c>
      <c r="Z318" s="275">
        <v>45264.889861111114</v>
      </c>
      <c r="AA318" s="24"/>
      <c r="AB318" s="24" t="s">
        <v>2631</v>
      </c>
      <c r="AC318" s="24">
        <v>91985</v>
      </c>
      <c r="AD318" s="24">
        <v>5030</v>
      </c>
      <c r="AE318" s="24" t="s">
        <v>1951</v>
      </c>
      <c r="AF318" s="24" t="s">
        <v>1953</v>
      </c>
      <c r="AG318" s="24" t="s">
        <v>113</v>
      </c>
    </row>
    <row r="319" spans="1:33" ht="26.4" x14ac:dyDescent="0.3">
      <c r="A319" s="274" t="s">
        <v>2705</v>
      </c>
      <c r="B319" s="24" t="s">
        <v>1951</v>
      </c>
      <c r="C319" s="24" t="s">
        <v>131</v>
      </c>
      <c r="D319" s="24" t="s">
        <v>2185</v>
      </c>
      <c r="E319" s="24" t="s">
        <v>2702</v>
      </c>
      <c r="F319" s="24" t="s">
        <v>2703</v>
      </c>
      <c r="G319" s="24" t="s">
        <v>2704</v>
      </c>
      <c r="H319" s="24" t="s">
        <v>28</v>
      </c>
      <c r="I319" s="24" t="s">
        <v>1161</v>
      </c>
      <c r="J319" s="24" t="s">
        <v>1161</v>
      </c>
      <c r="K319" s="24" t="s">
        <v>1161</v>
      </c>
      <c r="L319" s="24" t="s">
        <v>1161</v>
      </c>
      <c r="M319" s="24" t="s">
        <v>1952</v>
      </c>
      <c r="N319" s="24" t="s">
        <v>78</v>
      </c>
      <c r="O319" s="24" t="s">
        <v>1161</v>
      </c>
      <c r="P319" s="24"/>
      <c r="Q319" s="24"/>
      <c r="R319" s="24" t="s">
        <v>2382</v>
      </c>
      <c r="S319" s="24"/>
      <c r="T319" s="24"/>
      <c r="U319" s="24" t="s">
        <v>1161</v>
      </c>
      <c r="V319" s="24" t="s">
        <v>1161</v>
      </c>
      <c r="W319" s="24"/>
      <c r="X319" s="24"/>
      <c r="Y319" s="275">
        <v>45259.112534722219</v>
      </c>
      <c r="Z319" s="275">
        <v>45264.889861111114</v>
      </c>
      <c r="AA319" s="24"/>
      <c r="AB319" s="24" t="s">
        <v>2631</v>
      </c>
      <c r="AC319" s="24">
        <v>91985</v>
      </c>
      <c r="AD319" s="24">
        <v>3000</v>
      </c>
      <c r="AE319" s="24" t="s">
        <v>1951</v>
      </c>
      <c r="AF319" s="24" t="s">
        <v>1953</v>
      </c>
      <c r="AG319" s="24" t="s">
        <v>113</v>
      </c>
    </row>
    <row r="320" spans="1:33" ht="26.4" x14ac:dyDescent="0.3">
      <c r="A320" s="274"/>
      <c r="B320" s="24" t="s">
        <v>1951</v>
      </c>
      <c r="C320" s="24" t="s">
        <v>26</v>
      </c>
      <c r="D320" s="24" t="s">
        <v>122</v>
      </c>
      <c r="E320" s="24" t="s">
        <v>2706</v>
      </c>
      <c r="F320" s="24" t="s">
        <v>2707</v>
      </c>
      <c r="G320" s="24" t="s">
        <v>457</v>
      </c>
      <c r="H320" s="24" t="s">
        <v>28</v>
      </c>
      <c r="I320" s="24" t="s">
        <v>1161</v>
      </c>
      <c r="J320" s="24" t="s">
        <v>1161</v>
      </c>
      <c r="K320" s="24" t="s">
        <v>1161</v>
      </c>
      <c r="L320" s="24" t="s">
        <v>1161</v>
      </c>
      <c r="M320" s="24" t="s">
        <v>1952</v>
      </c>
      <c r="N320" s="24" t="s">
        <v>64</v>
      </c>
      <c r="O320" s="24" t="s">
        <v>123</v>
      </c>
      <c r="P320" s="24"/>
      <c r="Q320" s="24"/>
      <c r="R320" s="24" t="s">
        <v>2708</v>
      </c>
      <c r="S320" s="24"/>
      <c r="T320" s="24"/>
      <c r="U320" s="24" t="s">
        <v>1161</v>
      </c>
      <c r="V320" s="24" t="s">
        <v>1161</v>
      </c>
      <c r="W320" s="24"/>
      <c r="X320" s="24"/>
      <c r="Y320" s="275">
        <v>45259.112534722219</v>
      </c>
      <c r="Z320" s="275">
        <v>45264.889861111114</v>
      </c>
      <c r="AA320" s="24"/>
      <c r="AB320" s="24" t="s">
        <v>2631</v>
      </c>
      <c r="AC320" s="24">
        <v>91985</v>
      </c>
      <c r="AD320" s="24">
        <v>2010</v>
      </c>
      <c r="AE320" s="24" t="s">
        <v>1951</v>
      </c>
      <c r="AF320" s="24" t="s">
        <v>1953</v>
      </c>
      <c r="AG320" s="24" t="s">
        <v>113</v>
      </c>
    </row>
    <row r="321" spans="1:33" ht="26.4" x14ac:dyDescent="0.3">
      <c r="A321" s="274"/>
      <c r="B321" s="24" t="s">
        <v>1951</v>
      </c>
      <c r="C321" s="24" t="s">
        <v>26</v>
      </c>
      <c r="D321" s="24">
        <v>15</v>
      </c>
      <c r="E321" s="24" t="s">
        <v>2709</v>
      </c>
      <c r="F321" s="24" t="s">
        <v>2710</v>
      </c>
      <c r="G321" s="24" t="s">
        <v>457</v>
      </c>
      <c r="H321" s="24" t="s">
        <v>28</v>
      </c>
      <c r="I321" s="24" t="s">
        <v>1161</v>
      </c>
      <c r="J321" s="24" t="s">
        <v>1161</v>
      </c>
      <c r="K321" s="24" t="s">
        <v>1161</v>
      </c>
      <c r="L321" s="24" t="s">
        <v>1161</v>
      </c>
      <c r="M321" s="24" t="s">
        <v>1952</v>
      </c>
      <c r="N321" s="24" t="s">
        <v>1161</v>
      </c>
      <c r="O321" s="24" t="s">
        <v>1161</v>
      </c>
      <c r="P321" s="24"/>
      <c r="Q321" s="24"/>
      <c r="R321" s="24" t="s">
        <v>2711</v>
      </c>
      <c r="S321" s="24"/>
      <c r="T321" s="24"/>
      <c r="U321" s="24" t="s">
        <v>1161</v>
      </c>
      <c r="V321" s="24" t="s">
        <v>1161</v>
      </c>
      <c r="W321" s="24"/>
      <c r="X321" s="24"/>
      <c r="Y321" s="275">
        <v>45259.112534722219</v>
      </c>
      <c r="Z321" s="275">
        <v>45264.889861111114</v>
      </c>
      <c r="AA321" s="24"/>
      <c r="AB321" s="24" t="s">
        <v>2631</v>
      </c>
      <c r="AC321" s="24">
        <v>91985</v>
      </c>
      <c r="AD321" s="24">
        <v>4000</v>
      </c>
      <c r="AE321" s="24" t="s">
        <v>1951</v>
      </c>
      <c r="AF321" s="24" t="s">
        <v>1953</v>
      </c>
      <c r="AG321" s="24" t="s">
        <v>113</v>
      </c>
    </row>
    <row r="322" spans="1:33" ht="39.6" x14ac:dyDescent="0.3">
      <c r="A322" s="274"/>
      <c r="B322" s="24" t="s">
        <v>1951</v>
      </c>
      <c r="C322" s="24" t="s">
        <v>26</v>
      </c>
      <c r="D322" s="24" t="s">
        <v>2599</v>
      </c>
      <c r="E322" s="24" t="s">
        <v>2712</v>
      </c>
      <c r="F322" s="24" t="s">
        <v>2713</v>
      </c>
      <c r="G322" s="24" t="s">
        <v>111</v>
      </c>
      <c r="H322" s="24" t="s">
        <v>28</v>
      </c>
      <c r="I322" s="24" t="s">
        <v>1161</v>
      </c>
      <c r="J322" s="24" t="s">
        <v>1161</v>
      </c>
      <c r="K322" s="24" t="s">
        <v>1161</v>
      </c>
      <c r="L322" s="24" t="s">
        <v>1161</v>
      </c>
      <c r="M322" s="24" t="s">
        <v>1952</v>
      </c>
      <c r="N322" s="24" t="s">
        <v>78</v>
      </c>
      <c r="O322" s="24" t="s">
        <v>1161</v>
      </c>
      <c r="P322" s="24"/>
      <c r="Q322" s="24"/>
      <c r="R322" s="24"/>
      <c r="S322" s="24" t="s">
        <v>5108</v>
      </c>
      <c r="T322" s="24"/>
      <c r="U322" s="24" t="s">
        <v>1161</v>
      </c>
      <c r="V322" s="24" t="s">
        <v>1161</v>
      </c>
      <c r="W322" s="24"/>
      <c r="X322" s="24"/>
      <c r="Y322" s="275">
        <v>45259.268692129626</v>
      </c>
      <c r="Z322" s="275">
        <v>45264.939363425925</v>
      </c>
      <c r="AA322" s="24"/>
      <c r="AB322" s="24" t="s">
        <v>442</v>
      </c>
      <c r="AC322" s="24">
        <v>72325</v>
      </c>
      <c r="AD322" s="24">
        <v>3000</v>
      </c>
      <c r="AE322" s="24" t="s">
        <v>1951</v>
      </c>
      <c r="AF322" s="24" t="s">
        <v>1953</v>
      </c>
      <c r="AG322" s="24" t="s">
        <v>340</v>
      </c>
    </row>
    <row r="323" spans="1:33" ht="39.6" x14ac:dyDescent="0.3">
      <c r="A323" s="274"/>
      <c r="B323" s="24" t="s">
        <v>1951</v>
      </c>
      <c r="C323" s="24" t="s">
        <v>26</v>
      </c>
      <c r="D323" s="24" t="s">
        <v>2423</v>
      </c>
      <c r="E323" s="24" t="s">
        <v>2714</v>
      </c>
      <c r="F323" s="24" t="s">
        <v>2630</v>
      </c>
      <c r="G323" s="24" t="s">
        <v>111</v>
      </c>
      <c r="H323" s="24" t="s">
        <v>28</v>
      </c>
      <c r="I323" s="24" t="s">
        <v>1161</v>
      </c>
      <c r="J323" s="24" t="s">
        <v>1161</v>
      </c>
      <c r="K323" s="24" t="s">
        <v>1161</v>
      </c>
      <c r="L323" s="24" t="s">
        <v>1161</v>
      </c>
      <c r="M323" s="24" t="s">
        <v>1952</v>
      </c>
      <c r="N323" s="24" t="s">
        <v>78</v>
      </c>
      <c r="O323" s="24" t="s">
        <v>1161</v>
      </c>
      <c r="P323" s="24"/>
      <c r="Q323" s="24"/>
      <c r="R323" s="24"/>
      <c r="S323" s="24"/>
      <c r="T323" s="24"/>
      <c r="U323" s="24" t="s">
        <v>1161</v>
      </c>
      <c r="V323" s="24" t="s">
        <v>1161</v>
      </c>
      <c r="W323" s="24"/>
      <c r="X323" s="24"/>
      <c r="Y323" s="275">
        <v>45259.273159722223</v>
      </c>
      <c r="Z323" s="275">
        <v>45264.939363425925</v>
      </c>
      <c r="AA323" s="24"/>
      <c r="AB323" s="24" t="s">
        <v>442</v>
      </c>
      <c r="AC323" s="24">
        <v>72325</v>
      </c>
      <c r="AD323" s="24">
        <v>3000</v>
      </c>
      <c r="AE323" s="24" t="s">
        <v>1951</v>
      </c>
      <c r="AF323" s="24" t="s">
        <v>1953</v>
      </c>
      <c r="AG323" s="24" t="s">
        <v>340</v>
      </c>
    </row>
    <row r="324" spans="1:33" ht="39.6" x14ac:dyDescent="0.3">
      <c r="A324" s="274"/>
      <c r="B324" s="24" t="s">
        <v>1951</v>
      </c>
      <c r="C324" s="24" t="s">
        <v>26</v>
      </c>
      <c r="D324" s="24" t="s">
        <v>2394</v>
      </c>
      <c r="E324" s="24" t="s">
        <v>2715</v>
      </c>
      <c r="F324" s="24" t="s">
        <v>2716</v>
      </c>
      <c r="G324" s="24" t="s">
        <v>111</v>
      </c>
      <c r="H324" s="24" t="s">
        <v>28</v>
      </c>
      <c r="I324" s="24" t="s">
        <v>1161</v>
      </c>
      <c r="J324" s="24" t="s">
        <v>1161</v>
      </c>
      <c r="K324" s="24" t="s">
        <v>1161</v>
      </c>
      <c r="L324" s="24" t="s">
        <v>1161</v>
      </c>
      <c r="M324" s="24" t="s">
        <v>1952</v>
      </c>
      <c r="N324" s="24" t="s">
        <v>78</v>
      </c>
      <c r="O324" s="24" t="s">
        <v>1161</v>
      </c>
      <c r="P324" s="24"/>
      <c r="Q324" s="24"/>
      <c r="R324" s="24"/>
      <c r="S324" s="24"/>
      <c r="T324" s="24"/>
      <c r="U324" s="24" t="s">
        <v>1161</v>
      </c>
      <c r="V324" s="24" t="s">
        <v>1161</v>
      </c>
      <c r="W324" s="24"/>
      <c r="X324" s="24"/>
      <c r="Y324" s="275">
        <v>45259.276006944441</v>
      </c>
      <c r="Z324" s="275">
        <v>45264.939363425925</v>
      </c>
      <c r="AA324" s="24"/>
      <c r="AB324" s="24" t="s">
        <v>442</v>
      </c>
      <c r="AC324" s="24">
        <v>72325</v>
      </c>
      <c r="AD324" s="24">
        <v>3010</v>
      </c>
      <c r="AE324" s="24" t="s">
        <v>1951</v>
      </c>
      <c r="AF324" s="24" t="s">
        <v>1953</v>
      </c>
      <c r="AG324" s="24" t="s">
        <v>340</v>
      </c>
    </row>
    <row r="325" spans="1:33" ht="26.4" x14ac:dyDescent="0.3">
      <c r="A325" s="274"/>
      <c r="B325" s="24" t="s">
        <v>1951</v>
      </c>
      <c r="C325" s="24" t="s">
        <v>26</v>
      </c>
      <c r="D325" s="24" t="s">
        <v>2423</v>
      </c>
      <c r="E325" s="24" t="s">
        <v>2717</v>
      </c>
      <c r="F325" s="24" t="s">
        <v>2718</v>
      </c>
      <c r="G325" s="24" t="s">
        <v>378</v>
      </c>
      <c r="H325" s="24" t="s">
        <v>28</v>
      </c>
      <c r="I325" s="24" t="s">
        <v>1161</v>
      </c>
      <c r="J325" s="24" t="s">
        <v>1161</v>
      </c>
      <c r="K325" s="24" t="s">
        <v>1161</v>
      </c>
      <c r="L325" s="24" t="s">
        <v>1161</v>
      </c>
      <c r="M325" s="24" t="s">
        <v>1952</v>
      </c>
      <c r="N325" s="24" t="s">
        <v>78</v>
      </c>
      <c r="O325" s="24" t="s">
        <v>1161</v>
      </c>
      <c r="P325" s="24"/>
      <c r="Q325" s="24"/>
      <c r="R325" s="24"/>
      <c r="S325" s="24"/>
      <c r="T325" s="24"/>
      <c r="U325" s="24" t="s">
        <v>1161</v>
      </c>
      <c r="V325" s="24" t="s">
        <v>1161</v>
      </c>
      <c r="W325" s="24"/>
      <c r="X325" s="24"/>
      <c r="Y325" s="275">
        <v>45259.286689814813</v>
      </c>
      <c r="Z325" s="275">
        <v>45264.889861111114</v>
      </c>
      <c r="AA325" s="24"/>
      <c r="AB325" s="24" t="s">
        <v>358</v>
      </c>
      <c r="AC325" s="24">
        <v>44019</v>
      </c>
      <c r="AD325" s="24">
        <v>3010</v>
      </c>
      <c r="AE325" s="24" t="s">
        <v>1951</v>
      </c>
      <c r="AF325" s="24" t="s">
        <v>1953</v>
      </c>
      <c r="AG325" s="24" t="s">
        <v>113</v>
      </c>
    </row>
    <row r="326" spans="1:33" ht="26.4" x14ac:dyDescent="0.3">
      <c r="A326" s="274"/>
      <c r="B326" s="24" t="s">
        <v>1951</v>
      </c>
      <c r="C326" s="24" t="s">
        <v>26</v>
      </c>
      <c r="D326" s="24" t="s">
        <v>2394</v>
      </c>
      <c r="E326" s="24" t="s">
        <v>2719</v>
      </c>
      <c r="F326" s="24" t="s">
        <v>633</v>
      </c>
      <c r="G326" s="24" t="s">
        <v>378</v>
      </c>
      <c r="H326" s="24" t="s">
        <v>28</v>
      </c>
      <c r="I326" s="24" t="s">
        <v>1161</v>
      </c>
      <c r="J326" s="24" t="s">
        <v>1161</v>
      </c>
      <c r="K326" s="24" t="s">
        <v>1161</v>
      </c>
      <c r="L326" s="24" t="s">
        <v>1161</v>
      </c>
      <c r="M326" s="24" t="s">
        <v>1952</v>
      </c>
      <c r="N326" s="24" t="s">
        <v>78</v>
      </c>
      <c r="O326" s="24" t="s">
        <v>1161</v>
      </c>
      <c r="P326" s="24"/>
      <c r="Q326" s="24"/>
      <c r="R326" s="24"/>
      <c r="S326" s="24"/>
      <c r="T326" s="24"/>
      <c r="U326" s="24" t="s">
        <v>1161</v>
      </c>
      <c r="V326" s="24" t="s">
        <v>1161</v>
      </c>
      <c r="W326" s="24"/>
      <c r="X326" s="24"/>
      <c r="Y326" s="275">
        <v>45259.286782407406</v>
      </c>
      <c r="Z326" s="275">
        <v>45264.889861111114</v>
      </c>
      <c r="AA326" s="24"/>
      <c r="AB326" s="24" t="s">
        <v>358</v>
      </c>
      <c r="AC326" s="24">
        <v>44019</v>
      </c>
      <c r="AD326" s="24">
        <v>3020</v>
      </c>
      <c r="AE326" s="24" t="s">
        <v>1951</v>
      </c>
      <c r="AF326" s="24" t="s">
        <v>1953</v>
      </c>
      <c r="AG326" s="24" t="s">
        <v>113</v>
      </c>
    </row>
    <row r="327" spans="1:33" ht="26.4" x14ac:dyDescent="0.3">
      <c r="A327" s="274"/>
      <c r="B327" s="24" t="s">
        <v>1951</v>
      </c>
      <c r="C327" s="24" t="s">
        <v>26</v>
      </c>
      <c r="D327" s="24" t="s">
        <v>2599</v>
      </c>
      <c r="E327" s="24" t="s">
        <v>2720</v>
      </c>
      <c r="F327" s="24" t="s">
        <v>2721</v>
      </c>
      <c r="G327" s="24" t="s">
        <v>378</v>
      </c>
      <c r="H327" s="24" t="s">
        <v>28</v>
      </c>
      <c r="I327" s="24" t="s">
        <v>1161</v>
      </c>
      <c r="J327" s="24" t="s">
        <v>1161</v>
      </c>
      <c r="K327" s="24" t="s">
        <v>1161</v>
      </c>
      <c r="L327" s="24" t="s">
        <v>1161</v>
      </c>
      <c r="M327" s="24" t="s">
        <v>1952</v>
      </c>
      <c r="N327" s="24" t="s">
        <v>78</v>
      </c>
      <c r="O327" s="24" t="s">
        <v>1161</v>
      </c>
      <c r="P327" s="24"/>
      <c r="Q327" s="24"/>
      <c r="R327" s="24"/>
      <c r="S327" s="24"/>
      <c r="T327" s="24"/>
      <c r="U327" s="24" t="s">
        <v>1161</v>
      </c>
      <c r="V327" s="24" t="s">
        <v>1161</v>
      </c>
      <c r="W327" s="24"/>
      <c r="X327" s="24"/>
      <c r="Y327" s="275">
        <v>45259.286782407406</v>
      </c>
      <c r="Z327" s="275">
        <v>45264.889861111114</v>
      </c>
      <c r="AA327" s="24"/>
      <c r="AB327" s="24" t="s">
        <v>358</v>
      </c>
      <c r="AC327" s="24">
        <v>44019</v>
      </c>
      <c r="AD327" s="24">
        <v>3010</v>
      </c>
      <c r="AE327" s="24" t="s">
        <v>1951</v>
      </c>
      <c r="AF327" s="24" t="s">
        <v>1953</v>
      </c>
      <c r="AG327" s="24" t="s">
        <v>113</v>
      </c>
    </row>
    <row r="328" spans="1:33" ht="26.4" x14ac:dyDescent="0.3">
      <c r="A328" s="274" t="s">
        <v>2383</v>
      </c>
      <c r="B328" s="24" t="s">
        <v>1951</v>
      </c>
      <c r="C328" s="24" t="s">
        <v>131</v>
      </c>
      <c r="D328" s="24" t="s">
        <v>2398</v>
      </c>
      <c r="E328" s="24" t="s">
        <v>2722</v>
      </c>
      <c r="F328" s="24" t="s">
        <v>2723</v>
      </c>
      <c r="G328" s="24" t="s">
        <v>378</v>
      </c>
      <c r="H328" s="24" t="s">
        <v>28</v>
      </c>
      <c r="I328" s="24" t="s">
        <v>1161</v>
      </c>
      <c r="J328" s="24" t="s">
        <v>1161</v>
      </c>
      <c r="K328" s="24" t="s">
        <v>1161</v>
      </c>
      <c r="L328" s="24" t="s">
        <v>1161</v>
      </c>
      <c r="M328" s="24" t="s">
        <v>1952</v>
      </c>
      <c r="N328" s="24" t="s">
        <v>78</v>
      </c>
      <c r="O328" s="24" t="s">
        <v>1161</v>
      </c>
      <c r="P328" s="24"/>
      <c r="Q328" s="24"/>
      <c r="R328" s="24"/>
      <c r="S328" s="24"/>
      <c r="T328" s="24"/>
      <c r="U328" s="24" t="s">
        <v>1161</v>
      </c>
      <c r="V328" s="24" t="s">
        <v>1161</v>
      </c>
      <c r="W328" s="24"/>
      <c r="X328" s="24"/>
      <c r="Y328" s="275">
        <v>45259.286782407406</v>
      </c>
      <c r="Z328" s="275">
        <v>45264.889861111114</v>
      </c>
      <c r="AA328" s="24"/>
      <c r="AB328" s="24" t="s">
        <v>358</v>
      </c>
      <c r="AC328" s="24">
        <v>44019</v>
      </c>
      <c r="AD328" s="24">
        <v>1000</v>
      </c>
      <c r="AE328" s="24" t="s">
        <v>1951</v>
      </c>
      <c r="AF328" s="24" t="s">
        <v>1953</v>
      </c>
      <c r="AG328" s="24" t="s">
        <v>113</v>
      </c>
    </row>
    <row r="329" spans="1:33" ht="26.4" x14ac:dyDescent="0.3">
      <c r="A329" s="274" t="s">
        <v>155</v>
      </c>
      <c r="B329" s="24" t="s">
        <v>1951</v>
      </c>
      <c r="C329" s="24" t="s">
        <v>48</v>
      </c>
      <c r="D329" s="24" t="s">
        <v>359</v>
      </c>
      <c r="E329" s="24" t="s">
        <v>2724</v>
      </c>
      <c r="F329" s="24" t="s">
        <v>2725</v>
      </c>
      <c r="G329" s="24" t="s">
        <v>378</v>
      </c>
      <c r="H329" s="24" t="s">
        <v>98</v>
      </c>
      <c r="I329" s="24" t="s">
        <v>1161</v>
      </c>
      <c r="J329" s="24" t="s">
        <v>1161</v>
      </c>
      <c r="K329" s="24" t="s">
        <v>1161</v>
      </c>
      <c r="L329" s="24" t="s">
        <v>1161</v>
      </c>
      <c r="M329" s="24" t="s">
        <v>1952</v>
      </c>
      <c r="N329" s="24" t="s">
        <v>64</v>
      </c>
      <c r="O329" s="24" t="s">
        <v>360</v>
      </c>
      <c r="P329" s="24"/>
      <c r="Q329" s="24" t="s">
        <v>2726</v>
      </c>
      <c r="R329" s="24"/>
      <c r="S329" s="24"/>
      <c r="T329" s="24"/>
      <c r="U329" s="24" t="s">
        <v>1161</v>
      </c>
      <c r="V329" s="24" t="s">
        <v>1161</v>
      </c>
      <c r="W329" s="24"/>
      <c r="X329" s="24"/>
      <c r="Y329" s="275">
        <v>45259.286782407406</v>
      </c>
      <c r="Z329" s="275">
        <v>45264.889861111114</v>
      </c>
      <c r="AA329" s="24"/>
      <c r="AB329" s="24" t="s">
        <v>358</v>
      </c>
      <c r="AC329" s="24">
        <v>44019</v>
      </c>
      <c r="AD329" s="24">
        <v>30280</v>
      </c>
      <c r="AE329" s="24" t="s">
        <v>1951</v>
      </c>
      <c r="AF329" s="24" t="s">
        <v>1953</v>
      </c>
      <c r="AG329" s="24" t="s">
        <v>14</v>
      </c>
    </row>
    <row r="330" spans="1:33" ht="26.4" x14ac:dyDescent="0.3">
      <c r="A330" s="274" t="s">
        <v>2085</v>
      </c>
      <c r="B330" s="24" t="s">
        <v>1951</v>
      </c>
      <c r="C330" s="24" t="s">
        <v>26</v>
      </c>
      <c r="D330" s="24">
        <v>7</v>
      </c>
      <c r="E330" s="24" t="s">
        <v>2727</v>
      </c>
      <c r="F330" s="24" t="s">
        <v>2728</v>
      </c>
      <c r="G330" s="24" t="s">
        <v>378</v>
      </c>
      <c r="H330" s="24" t="s">
        <v>28</v>
      </c>
      <c r="I330" s="24" t="s">
        <v>1161</v>
      </c>
      <c r="J330" s="24" t="s">
        <v>1161</v>
      </c>
      <c r="K330" s="24" t="s">
        <v>1161</v>
      </c>
      <c r="L330" s="24" t="s">
        <v>1161</v>
      </c>
      <c r="M330" s="24" t="s">
        <v>1952</v>
      </c>
      <c r="N330" s="24" t="s">
        <v>1161</v>
      </c>
      <c r="O330" s="24" t="s">
        <v>1161</v>
      </c>
      <c r="P330" s="24"/>
      <c r="Q330" s="24"/>
      <c r="R330" s="24"/>
      <c r="S330" s="24"/>
      <c r="T330" s="24"/>
      <c r="U330" s="24" t="s">
        <v>1161</v>
      </c>
      <c r="V330" s="24" t="s">
        <v>1161</v>
      </c>
      <c r="W330" s="24"/>
      <c r="X330" s="24"/>
      <c r="Y330" s="275">
        <v>45259.286782407406</v>
      </c>
      <c r="Z330" s="275">
        <v>45264.889861111114</v>
      </c>
      <c r="AA330" s="24"/>
      <c r="AB330" s="24" t="s">
        <v>358</v>
      </c>
      <c r="AC330" s="24">
        <v>44019</v>
      </c>
      <c r="AD330" s="24">
        <v>2020</v>
      </c>
      <c r="AE330" s="24" t="s">
        <v>1951</v>
      </c>
      <c r="AF330" s="24" t="s">
        <v>1953</v>
      </c>
      <c r="AG330" s="24" t="s">
        <v>113</v>
      </c>
    </row>
    <row r="331" spans="1:33" ht="26.4" x14ac:dyDescent="0.3">
      <c r="A331" s="274" t="s">
        <v>2085</v>
      </c>
      <c r="B331" s="24" t="s">
        <v>1951</v>
      </c>
      <c r="C331" s="24" t="s">
        <v>739</v>
      </c>
      <c r="D331" s="24">
        <v>7</v>
      </c>
      <c r="E331" s="24" t="s">
        <v>2729</v>
      </c>
      <c r="F331" s="24" t="s">
        <v>2730</v>
      </c>
      <c r="G331" s="24" t="s">
        <v>378</v>
      </c>
      <c r="H331" s="24" t="s">
        <v>656</v>
      </c>
      <c r="I331" s="24" t="s">
        <v>1161</v>
      </c>
      <c r="J331" s="24" t="s">
        <v>1161</v>
      </c>
      <c r="K331" s="24" t="s">
        <v>1161</v>
      </c>
      <c r="L331" s="24" t="s">
        <v>1161</v>
      </c>
      <c r="M331" s="24" t="s">
        <v>1952</v>
      </c>
      <c r="N331" s="24" t="s">
        <v>1161</v>
      </c>
      <c r="O331" s="24" t="s">
        <v>1161</v>
      </c>
      <c r="P331" s="24"/>
      <c r="Q331" s="24"/>
      <c r="R331" s="24"/>
      <c r="S331" s="24"/>
      <c r="T331" s="24"/>
      <c r="U331" s="24" t="s">
        <v>66</v>
      </c>
      <c r="V331" s="24" t="s">
        <v>1161</v>
      </c>
      <c r="W331" s="24"/>
      <c r="X331" s="24"/>
      <c r="Y331" s="275">
        <v>45259.286782407406</v>
      </c>
      <c r="Z331" s="275">
        <v>45264.889861111114</v>
      </c>
      <c r="AA331" s="24"/>
      <c r="AB331" s="24" t="s">
        <v>358</v>
      </c>
      <c r="AC331" s="24">
        <v>44019</v>
      </c>
      <c r="AD331" s="24">
        <v>2100</v>
      </c>
      <c r="AE331" s="24" t="s">
        <v>1951</v>
      </c>
      <c r="AF331" s="24" t="s">
        <v>1953</v>
      </c>
      <c r="AG331" s="24" t="s">
        <v>14</v>
      </c>
    </row>
    <row r="332" spans="1:33" ht="26.4" x14ac:dyDescent="0.3">
      <c r="A332" s="274" t="s">
        <v>83</v>
      </c>
      <c r="B332" s="24" t="s">
        <v>1951</v>
      </c>
      <c r="C332" s="24" t="s">
        <v>48</v>
      </c>
      <c r="D332" s="24" t="s">
        <v>692</v>
      </c>
      <c r="E332" s="24" t="s">
        <v>2731</v>
      </c>
      <c r="F332" s="24" t="s">
        <v>1962</v>
      </c>
      <c r="G332" s="24" t="s">
        <v>698</v>
      </c>
      <c r="H332" s="24" t="s">
        <v>98</v>
      </c>
      <c r="I332" s="24" t="s">
        <v>1161</v>
      </c>
      <c r="J332" s="24" t="s">
        <v>1161</v>
      </c>
      <c r="K332" s="24" t="s">
        <v>1161</v>
      </c>
      <c r="L332" s="24" t="s">
        <v>1161</v>
      </c>
      <c r="M332" s="24" t="s">
        <v>1952</v>
      </c>
      <c r="N332" s="24" t="s">
        <v>64</v>
      </c>
      <c r="O332" s="24" t="s">
        <v>693</v>
      </c>
      <c r="P332" s="24"/>
      <c r="Q332" s="24"/>
      <c r="R332" s="24"/>
      <c r="S332" s="24"/>
      <c r="T332" s="24"/>
      <c r="U332" s="24" t="s">
        <v>1161</v>
      </c>
      <c r="V332" s="24" t="s">
        <v>1161</v>
      </c>
      <c r="W332" s="24"/>
      <c r="X332" s="24"/>
      <c r="Y332" s="275">
        <v>45259.374756944446</v>
      </c>
      <c r="Z332" s="275">
        <v>45264.889861111114</v>
      </c>
      <c r="AA332" s="24"/>
      <c r="AB332" s="24" t="s">
        <v>691</v>
      </c>
      <c r="AC332" s="24">
        <v>82696</v>
      </c>
      <c r="AD332" s="24">
        <v>30320</v>
      </c>
      <c r="AE332" s="24" t="s">
        <v>1951</v>
      </c>
      <c r="AF332" s="24" t="s">
        <v>1953</v>
      </c>
      <c r="AG332" s="24" t="s">
        <v>14</v>
      </c>
    </row>
    <row r="333" spans="1:33" ht="26.4" x14ac:dyDescent="0.3">
      <c r="A333" s="274"/>
      <c r="B333" s="24" t="s">
        <v>1951</v>
      </c>
      <c r="C333" s="24" t="s">
        <v>26</v>
      </c>
      <c r="D333" s="24" t="s">
        <v>692</v>
      </c>
      <c r="E333" s="24" t="s">
        <v>2732</v>
      </c>
      <c r="F333" s="24" t="s">
        <v>2733</v>
      </c>
      <c r="G333" s="24" t="s">
        <v>698</v>
      </c>
      <c r="H333" s="24" t="s">
        <v>91</v>
      </c>
      <c r="I333" s="24" t="s">
        <v>1161</v>
      </c>
      <c r="J333" s="24" t="s">
        <v>1161</v>
      </c>
      <c r="K333" s="24" t="s">
        <v>1161</v>
      </c>
      <c r="L333" s="24" t="s">
        <v>1161</v>
      </c>
      <c r="M333" s="24" t="s">
        <v>1952</v>
      </c>
      <c r="N333" s="24" t="s">
        <v>64</v>
      </c>
      <c r="O333" s="24" t="s">
        <v>693</v>
      </c>
      <c r="P333" s="24"/>
      <c r="Q333" s="24"/>
      <c r="R333" s="24"/>
      <c r="S333" s="24"/>
      <c r="T333" s="24"/>
      <c r="U333" s="24" t="s">
        <v>1161</v>
      </c>
      <c r="V333" s="24" t="s">
        <v>1161</v>
      </c>
      <c r="W333" s="24"/>
      <c r="X333" s="24"/>
      <c r="Y333" s="275">
        <v>45259.37604166667</v>
      </c>
      <c r="Z333" s="275">
        <v>45264.889861111114</v>
      </c>
      <c r="AA333" s="24"/>
      <c r="AB333" s="24" t="s">
        <v>691</v>
      </c>
      <c r="AC333" s="24">
        <v>82696</v>
      </c>
      <c r="AD333" s="24">
        <v>30310</v>
      </c>
      <c r="AE333" s="24" t="s">
        <v>1951</v>
      </c>
      <c r="AF333" s="24" t="s">
        <v>1953</v>
      </c>
      <c r="AG333" s="24"/>
    </row>
    <row r="334" spans="1:33" ht="26.4" x14ac:dyDescent="0.3">
      <c r="A334" s="274" t="s">
        <v>83</v>
      </c>
      <c r="B334" s="24" t="s">
        <v>1951</v>
      </c>
      <c r="C334" s="24" t="s">
        <v>48</v>
      </c>
      <c r="D334" s="24" t="s">
        <v>692</v>
      </c>
      <c r="E334" s="24" t="s">
        <v>2734</v>
      </c>
      <c r="F334" s="24" t="s">
        <v>2735</v>
      </c>
      <c r="G334" s="24" t="s">
        <v>698</v>
      </c>
      <c r="H334" s="24" t="s">
        <v>662</v>
      </c>
      <c r="I334" s="24" t="s">
        <v>1161</v>
      </c>
      <c r="J334" s="24" t="s">
        <v>1161</v>
      </c>
      <c r="K334" s="24" t="s">
        <v>1161</v>
      </c>
      <c r="L334" s="24" t="s">
        <v>1161</v>
      </c>
      <c r="M334" s="24" t="s">
        <v>1952</v>
      </c>
      <c r="N334" s="24" t="s">
        <v>64</v>
      </c>
      <c r="O334" s="24" t="s">
        <v>693</v>
      </c>
      <c r="P334" s="24"/>
      <c r="Q334" s="24"/>
      <c r="R334" s="24"/>
      <c r="S334" s="24"/>
      <c r="T334" s="24"/>
      <c r="U334" s="24" t="s">
        <v>1161</v>
      </c>
      <c r="V334" s="24" t="s">
        <v>1161</v>
      </c>
      <c r="W334" s="24"/>
      <c r="X334" s="24"/>
      <c r="Y334" s="275">
        <v>45259.377233796295</v>
      </c>
      <c r="Z334" s="275">
        <v>45264.889861111114</v>
      </c>
      <c r="AA334" s="24"/>
      <c r="AB334" s="24" t="s">
        <v>691</v>
      </c>
      <c r="AC334" s="24">
        <v>82696</v>
      </c>
      <c r="AD334" s="24">
        <v>30330</v>
      </c>
      <c r="AE334" s="24" t="s">
        <v>1951</v>
      </c>
      <c r="AF334" s="24" t="s">
        <v>1953</v>
      </c>
      <c r="AG334" s="24" t="s">
        <v>14</v>
      </c>
    </row>
    <row r="335" spans="1:33" ht="52.8" x14ac:dyDescent="0.3">
      <c r="A335" s="274"/>
      <c r="B335" s="24" t="s">
        <v>1951</v>
      </c>
      <c r="C335" s="24" t="s">
        <v>137</v>
      </c>
      <c r="D335" s="24" t="s">
        <v>696</v>
      </c>
      <c r="E335" s="24" t="s">
        <v>2736</v>
      </c>
      <c r="F335" s="24" t="s">
        <v>2737</v>
      </c>
      <c r="G335" s="24" t="s">
        <v>698</v>
      </c>
      <c r="H335" s="24" t="s">
        <v>98</v>
      </c>
      <c r="I335" s="24" t="s">
        <v>1161</v>
      </c>
      <c r="J335" s="24" t="s">
        <v>1161</v>
      </c>
      <c r="K335" s="24" t="s">
        <v>1161</v>
      </c>
      <c r="L335" s="24" t="s">
        <v>1161</v>
      </c>
      <c r="M335" s="24" t="s">
        <v>1952</v>
      </c>
      <c r="N335" s="24" t="s">
        <v>64</v>
      </c>
      <c r="O335" s="24" t="s">
        <v>697</v>
      </c>
      <c r="P335" s="24"/>
      <c r="Q335" s="24"/>
      <c r="R335" s="24"/>
      <c r="S335" s="24"/>
      <c r="T335" s="24"/>
      <c r="U335" s="24" t="s">
        <v>1161</v>
      </c>
      <c r="V335" s="24" t="s">
        <v>1161</v>
      </c>
      <c r="W335" s="24"/>
      <c r="X335" s="24"/>
      <c r="Y335" s="275">
        <v>45259.378668981481</v>
      </c>
      <c r="Z335" s="275">
        <v>45264.889861111114</v>
      </c>
      <c r="AA335" s="24"/>
      <c r="AB335" s="24" t="s">
        <v>691</v>
      </c>
      <c r="AC335" s="24">
        <v>82696</v>
      </c>
      <c r="AD335" s="24">
        <v>30350</v>
      </c>
      <c r="AE335" s="24" t="s">
        <v>1951</v>
      </c>
      <c r="AF335" s="24" t="s">
        <v>1951</v>
      </c>
      <c r="AG335" s="24" t="s">
        <v>14</v>
      </c>
    </row>
    <row r="336" spans="1:33" ht="79.2" x14ac:dyDescent="0.3">
      <c r="A336" s="274"/>
      <c r="B336" s="24" t="s">
        <v>1951</v>
      </c>
      <c r="C336" s="24" t="s">
        <v>26</v>
      </c>
      <c r="D336" s="24" t="s">
        <v>696</v>
      </c>
      <c r="E336" s="24" t="s">
        <v>2738</v>
      </c>
      <c r="F336" s="24" t="s">
        <v>2739</v>
      </c>
      <c r="G336" s="24" t="s">
        <v>698</v>
      </c>
      <c r="H336" s="24" t="s">
        <v>91</v>
      </c>
      <c r="I336" s="24" t="s">
        <v>1161</v>
      </c>
      <c r="J336" s="24" t="s">
        <v>1161</v>
      </c>
      <c r="K336" s="24" t="s">
        <v>1161</v>
      </c>
      <c r="L336" s="24" t="s">
        <v>1161</v>
      </c>
      <c r="M336" s="24" t="s">
        <v>1952</v>
      </c>
      <c r="N336" s="24" t="s">
        <v>64</v>
      </c>
      <c r="O336" s="24" t="s">
        <v>697</v>
      </c>
      <c r="P336" s="24"/>
      <c r="Q336" s="24"/>
      <c r="R336" s="24"/>
      <c r="S336" s="24" t="s">
        <v>5109</v>
      </c>
      <c r="T336" s="24"/>
      <c r="U336" s="24" t="s">
        <v>1161</v>
      </c>
      <c r="V336" s="24" t="s">
        <v>1161</v>
      </c>
      <c r="W336" s="24"/>
      <c r="X336" s="24"/>
      <c r="Y336" s="275">
        <v>45259.379479166666</v>
      </c>
      <c r="Z336" s="275">
        <v>45264.889861111114</v>
      </c>
      <c r="AA336" s="24"/>
      <c r="AB336" s="24" t="s">
        <v>691</v>
      </c>
      <c r="AC336" s="24">
        <v>82696</v>
      </c>
      <c r="AD336" s="24">
        <v>30340</v>
      </c>
      <c r="AE336" s="24" t="s">
        <v>1951</v>
      </c>
      <c r="AF336" s="24" t="s">
        <v>1953</v>
      </c>
      <c r="AG336" s="24"/>
    </row>
    <row r="337" spans="1:33" ht="26.4" x14ac:dyDescent="0.3">
      <c r="A337" s="274" t="s">
        <v>83</v>
      </c>
      <c r="B337" s="24" t="s">
        <v>1951</v>
      </c>
      <c r="C337" s="24" t="s">
        <v>48</v>
      </c>
      <c r="D337" s="24" t="s">
        <v>696</v>
      </c>
      <c r="E337" s="24" t="s">
        <v>2740</v>
      </c>
      <c r="F337" s="24" t="s">
        <v>2741</v>
      </c>
      <c r="G337" s="24" t="s">
        <v>698</v>
      </c>
      <c r="H337" s="24" t="s">
        <v>662</v>
      </c>
      <c r="I337" s="24" t="s">
        <v>1161</v>
      </c>
      <c r="J337" s="24" t="s">
        <v>1161</v>
      </c>
      <c r="K337" s="24" t="s">
        <v>1161</v>
      </c>
      <c r="L337" s="24" t="s">
        <v>1161</v>
      </c>
      <c r="M337" s="24" t="s">
        <v>1952</v>
      </c>
      <c r="N337" s="24" t="s">
        <v>64</v>
      </c>
      <c r="O337" s="24" t="s">
        <v>697</v>
      </c>
      <c r="P337" s="24"/>
      <c r="Q337" s="24"/>
      <c r="R337" s="24"/>
      <c r="S337" s="24"/>
      <c r="T337" s="24"/>
      <c r="U337" s="24" t="s">
        <v>1161</v>
      </c>
      <c r="V337" s="24" t="s">
        <v>1161</v>
      </c>
      <c r="W337" s="24"/>
      <c r="X337" s="24"/>
      <c r="Y337" s="275">
        <v>45259.380219907405</v>
      </c>
      <c r="Z337" s="275">
        <v>45264.889861111114</v>
      </c>
      <c r="AA337" s="24"/>
      <c r="AB337" s="24" t="s">
        <v>691</v>
      </c>
      <c r="AC337" s="24">
        <v>82696</v>
      </c>
      <c r="AD337" s="24">
        <v>38770</v>
      </c>
      <c r="AE337" s="24" t="s">
        <v>1951</v>
      </c>
      <c r="AF337" s="24" t="s">
        <v>1953</v>
      </c>
      <c r="AG337" s="24" t="s">
        <v>14</v>
      </c>
    </row>
    <row r="338" spans="1:33" ht="26.4" x14ac:dyDescent="0.3">
      <c r="A338" s="274"/>
      <c r="B338" s="24" t="s">
        <v>1951</v>
      </c>
      <c r="C338" s="24" t="s">
        <v>131</v>
      </c>
      <c r="D338" s="24" t="s">
        <v>199</v>
      </c>
      <c r="E338" s="24" t="s">
        <v>2742</v>
      </c>
      <c r="F338" s="24" t="s">
        <v>2743</v>
      </c>
      <c r="G338" s="24" t="s">
        <v>2744</v>
      </c>
      <c r="H338" s="24" t="s">
        <v>28</v>
      </c>
      <c r="I338" s="24" t="s">
        <v>1161</v>
      </c>
      <c r="J338" s="24" t="s">
        <v>1161</v>
      </c>
      <c r="K338" s="24" t="s">
        <v>1161</v>
      </c>
      <c r="L338" s="24" t="s">
        <v>1161</v>
      </c>
      <c r="M338" s="24" t="s">
        <v>1952</v>
      </c>
      <c r="N338" s="24" t="s">
        <v>78</v>
      </c>
      <c r="O338" s="24" t="s">
        <v>1161</v>
      </c>
      <c r="P338" s="24"/>
      <c r="Q338" s="24"/>
      <c r="R338" s="24"/>
      <c r="S338" s="24"/>
      <c r="T338" s="24"/>
      <c r="U338" s="24" t="s">
        <v>1161</v>
      </c>
      <c r="V338" s="24" t="s">
        <v>1161</v>
      </c>
      <c r="W338" s="24"/>
      <c r="X338" s="24"/>
      <c r="Y338" s="275">
        <v>45259.441435185188</v>
      </c>
      <c r="Z338" s="275">
        <v>45264.889861111114</v>
      </c>
      <c r="AA338" s="24"/>
      <c r="AB338" s="24" t="s">
        <v>2745</v>
      </c>
      <c r="AC338" s="24">
        <v>102730</v>
      </c>
      <c r="AD338" s="24">
        <v>30370</v>
      </c>
      <c r="AE338" s="24" t="s">
        <v>1951</v>
      </c>
      <c r="AF338" s="24" t="s">
        <v>1953</v>
      </c>
      <c r="AG338" s="24" t="s">
        <v>29</v>
      </c>
    </row>
    <row r="339" spans="1:33" ht="26.4" x14ac:dyDescent="0.3">
      <c r="A339" s="274"/>
      <c r="B339" s="24" t="s">
        <v>1951</v>
      </c>
      <c r="C339" s="24" t="s">
        <v>26</v>
      </c>
      <c r="D339" s="24" t="s">
        <v>2236</v>
      </c>
      <c r="E339" s="24" t="s">
        <v>2746</v>
      </c>
      <c r="F339" s="24" t="s">
        <v>2747</v>
      </c>
      <c r="G339" s="24" t="s">
        <v>2744</v>
      </c>
      <c r="H339" s="24" t="s">
        <v>28</v>
      </c>
      <c r="I339" s="24" t="s">
        <v>1161</v>
      </c>
      <c r="J339" s="24" t="s">
        <v>1161</v>
      </c>
      <c r="K339" s="24" t="s">
        <v>1161</v>
      </c>
      <c r="L339" s="24" t="s">
        <v>1161</v>
      </c>
      <c r="M339" s="24" t="s">
        <v>1952</v>
      </c>
      <c r="N339" s="24" t="s">
        <v>78</v>
      </c>
      <c r="O339" s="24" t="s">
        <v>1161</v>
      </c>
      <c r="P339" s="24"/>
      <c r="Q339" s="24"/>
      <c r="R339" s="24"/>
      <c r="S339" s="24"/>
      <c r="T339" s="24"/>
      <c r="U339" s="24" t="s">
        <v>1161</v>
      </c>
      <c r="V339" s="24" t="s">
        <v>1161</v>
      </c>
      <c r="W339" s="24"/>
      <c r="X339" s="24"/>
      <c r="Y339" s="275">
        <v>45259.446666666663</v>
      </c>
      <c r="Z339" s="275">
        <v>45264.889861111114</v>
      </c>
      <c r="AA339" s="24"/>
      <c r="AB339" s="24" t="s">
        <v>2745</v>
      </c>
      <c r="AC339" s="24">
        <v>102730</v>
      </c>
      <c r="AD339" s="24">
        <v>5040</v>
      </c>
      <c r="AE339" s="24" t="s">
        <v>1951</v>
      </c>
      <c r="AF339" s="24" t="s">
        <v>1953</v>
      </c>
      <c r="AG339" s="24" t="s">
        <v>87</v>
      </c>
    </row>
    <row r="340" spans="1:33" ht="26.4" x14ac:dyDescent="0.3">
      <c r="A340" s="274"/>
      <c r="B340" s="24" t="s">
        <v>1951</v>
      </c>
      <c r="C340" s="24" t="s">
        <v>26</v>
      </c>
      <c r="D340" s="24" t="s">
        <v>452</v>
      </c>
      <c r="E340" s="24" t="s">
        <v>2748</v>
      </c>
      <c r="F340" s="24" t="s">
        <v>2749</v>
      </c>
      <c r="G340" s="24" t="s">
        <v>1006</v>
      </c>
      <c r="H340" s="24" t="s">
        <v>91</v>
      </c>
      <c r="I340" s="24" t="s">
        <v>1161</v>
      </c>
      <c r="J340" s="24" t="s">
        <v>1161</v>
      </c>
      <c r="K340" s="24" t="s">
        <v>1161</v>
      </c>
      <c r="L340" s="24" t="s">
        <v>1161</v>
      </c>
      <c r="M340" s="24" t="s">
        <v>1952</v>
      </c>
      <c r="N340" s="24" t="s">
        <v>64</v>
      </c>
      <c r="O340" s="24" t="s">
        <v>544</v>
      </c>
      <c r="P340" s="24"/>
      <c r="Q340" s="24"/>
      <c r="R340" s="24"/>
      <c r="S340" s="24" t="s">
        <v>5110</v>
      </c>
      <c r="T340" s="24"/>
      <c r="U340" s="24" t="s">
        <v>1161</v>
      </c>
      <c r="V340" s="24" t="s">
        <v>1161</v>
      </c>
      <c r="W340" s="24"/>
      <c r="X340" s="24"/>
      <c r="Y340" s="275">
        <v>45259.578090277777</v>
      </c>
      <c r="Z340" s="275">
        <v>45264.889861111114</v>
      </c>
      <c r="AA340" s="24"/>
      <c r="AB340" s="24" t="s">
        <v>542</v>
      </c>
      <c r="AC340" s="24">
        <v>91186</v>
      </c>
      <c r="AD340" s="24">
        <v>1000</v>
      </c>
      <c r="AE340" s="24" t="s">
        <v>1951</v>
      </c>
      <c r="AF340" s="24" t="s">
        <v>1953</v>
      </c>
      <c r="AG340" s="24"/>
    </row>
    <row r="341" spans="1:33" ht="26.4" x14ac:dyDescent="0.3">
      <c r="A341" s="274"/>
      <c r="B341" s="24" t="s">
        <v>1951</v>
      </c>
      <c r="C341" s="24" t="s">
        <v>17</v>
      </c>
      <c r="D341" s="24" t="s">
        <v>452</v>
      </c>
      <c r="E341" s="24" t="s">
        <v>2750</v>
      </c>
      <c r="F341" s="24" t="s">
        <v>2751</v>
      </c>
      <c r="G341" s="24" t="s">
        <v>541</v>
      </c>
      <c r="H341" s="24" t="s">
        <v>382</v>
      </c>
      <c r="I341" s="24" t="s">
        <v>1161</v>
      </c>
      <c r="J341" s="24" t="s">
        <v>1161</v>
      </c>
      <c r="K341" s="24" t="s">
        <v>1161</v>
      </c>
      <c r="L341" s="24" t="s">
        <v>1161</v>
      </c>
      <c r="M341" s="24" t="s">
        <v>1952</v>
      </c>
      <c r="N341" s="24" t="s">
        <v>64</v>
      </c>
      <c r="O341" s="24" t="s">
        <v>544</v>
      </c>
      <c r="P341" s="24" t="s">
        <v>2752</v>
      </c>
      <c r="Q341" s="24"/>
      <c r="R341" s="24"/>
      <c r="S341" s="24"/>
      <c r="T341" s="24"/>
      <c r="U341" s="24" t="s">
        <v>1161</v>
      </c>
      <c r="V341" s="24" t="s">
        <v>1161</v>
      </c>
      <c r="W341" s="24"/>
      <c r="X341" s="24"/>
      <c r="Y341" s="275">
        <v>45259.586423611108</v>
      </c>
      <c r="Z341" s="275">
        <v>45264.889861111114</v>
      </c>
      <c r="AA341" s="24"/>
      <c r="AB341" s="24" t="s">
        <v>542</v>
      </c>
      <c r="AC341" s="24">
        <v>91186</v>
      </c>
      <c r="AD341" s="24">
        <v>393800</v>
      </c>
      <c r="AE341" s="24" t="s">
        <v>1951</v>
      </c>
      <c r="AF341" s="24" t="s">
        <v>1953</v>
      </c>
      <c r="AG341" s="24" t="s">
        <v>14</v>
      </c>
    </row>
    <row r="342" spans="1:33" ht="26.4" x14ac:dyDescent="0.3">
      <c r="A342" s="274"/>
      <c r="B342" s="24" t="s">
        <v>1951</v>
      </c>
      <c r="C342" s="24" t="s">
        <v>26</v>
      </c>
      <c r="D342" s="24" t="s">
        <v>2463</v>
      </c>
      <c r="E342" s="24" t="s">
        <v>2753</v>
      </c>
      <c r="F342" s="24" t="s">
        <v>2754</v>
      </c>
      <c r="G342" s="24" t="s">
        <v>509</v>
      </c>
      <c r="H342" s="24" t="s">
        <v>28</v>
      </c>
      <c r="I342" s="24" t="s">
        <v>1161</v>
      </c>
      <c r="J342" s="24" t="s">
        <v>1161</v>
      </c>
      <c r="K342" s="24" t="s">
        <v>1161</v>
      </c>
      <c r="L342" s="24" t="s">
        <v>1161</v>
      </c>
      <c r="M342" s="24" t="s">
        <v>1952</v>
      </c>
      <c r="N342" s="24" t="s">
        <v>78</v>
      </c>
      <c r="O342" s="24" t="s">
        <v>1161</v>
      </c>
      <c r="P342" s="24"/>
      <c r="Q342" s="24"/>
      <c r="R342" s="24"/>
      <c r="S342" s="24"/>
      <c r="T342" s="24"/>
      <c r="U342" s="24" t="s">
        <v>1161</v>
      </c>
      <c r="V342" s="24" t="s">
        <v>1161</v>
      </c>
      <c r="W342" s="24"/>
      <c r="X342" s="24"/>
      <c r="Y342" s="275">
        <v>45259.609513888892</v>
      </c>
      <c r="Z342" s="275">
        <v>45264.889861111114</v>
      </c>
      <c r="AA342" s="24"/>
      <c r="AB342" s="24" t="s">
        <v>510</v>
      </c>
      <c r="AC342" s="24">
        <v>12696</v>
      </c>
      <c r="AD342" s="24">
        <v>2000</v>
      </c>
      <c r="AE342" s="24" t="s">
        <v>1951</v>
      </c>
      <c r="AF342" s="24" t="s">
        <v>1953</v>
      </c>
      <c r="AG342" s="24" t="s">
        <v>113</v>
      </c>
    </row>
    <row r="343" spans="1:33" ht="26.4" x14ac:dyDescent="0.3">
      <c r="A343" s="274"/>
      <c r="B343" s="24" t="s">
        <v>1951</v>
      </c>
      <c r="C343" s="24" t="s">
        <v>26</v>
      </c>
      <c r="D343" s="24" t="s">
        <v>2150</v>
      </c>
      <c r="E343" s="24" t="s">
        <v>2755</v>
      </c>
      <c r="F343" s="24" t="s">
        <v>2756</v>
      </c>
      <c r="G343" s="24" t="s">
        <v>2757</v>
      </c>
      <c r="H343" s="24" t="s">
        <v>28</v>
      </c>
      <c r="I343" s="24" t="s">
        <v>1161</v>
      </c>
      <c r="J343" s="24" t="s">
        <v>1161</v>
      </c>
      <c r="K343" s="24" t="s">
        <v>1161</v>
      </c>
      <c r="L343" s="24" t="s">
        <v>1161</v>
      </c>
      <c r="M343" s="24" t="s">
        <v>1952</v>
      </c>
      <c r="N343" s="24" t="s">
        <v>78</v>
      </c>
      <c r="O343" s="24" t="s">
        <v>1161</v>
      </c>
      <c r="P343" s="24"/>
      <c r="Q343" s="24"/>
      <c r="R343" s="24"/>
      <c r="S343" s="24"/>
      <c r="T343" s="24"/>
      <c r="U343" s="24" t="s">
        <v>1161</v>
      </c>
      <c r="V343" s="24" t="s">
        <v>1161</v>
      </c>
      <c r="W343" s="24"/>
      <c r="X343" s="24"/>
      <c r="Y343" s="275">
        <v>45259.619305555556</v>
      </c>
      <c r="Z343" s="275">
        <v>45264.889861111114</v>
      </c>
      <c r="AA343" s="24"/>
      <c r="AB343" s="24" t="s">
        <v>2758</v>
      </c>
      <c r="AC343" s="24">
        <v>102204</v>
      </c>
      <c r="AD343" s="24">
        <v>5030</v>
      </c>
      <c r="AE343" s="24" t="s">
        <v>1951</v>
      </c>
      <c r="AF343" s="24" t="s">
        <v>1953</v>
      </c>
      <c r="AG343" s="24" t="s">
        <v>113</v>
      </c>
    </row>
    <row r="344" spans="1:33" ht="26.4" x14ac:dyDescent="0.3">
      <c r="A344" s="274"/>
      <c r="B344" s="24" t="s">
        <v>1951</v>
      </c>
      <c r="C344" s="24" t="s">
        <v>26</v>
      </c>
      <c r="D344" s="24" t="s">
        <v>2153</v>
      </c>
      <c r="E344" s="24" t="s">
        <v>2759</v>
      </c>
      <c r="F344" s="24" t="s">
        <v>2760</v>
      </c>
      <c r="G344" s="24" t="s">
        <v>2757</v>
      </c>
      <c r="H344" s="24" t="s">
        <v>28</v>
      </c>
      <c r="I344" s="24" t="s">
        <v>1161</v>
      </c>
      <c r="J344" s="24" t="s">
        <v>1161</v>
      </c>
      <c r="K344" s="24" t="s">
        <v>1161</v>
      </c>
      <c r="L344" s="24" t="s">
        <v>1161</v>
      </c>
      <c r="M344" s="24" t="s">
        <v>1952</v>
      </c>
      <c r="N344" s="24" t="s">
        <v>78</v>
      </c>
      <c r="O344" s="24" t="s">
        <v>1161</v>
      </c>
      <c r="P344" s="24"/>
      <c r="Q344" s="24"/>
      <c r="R344" s="24"/>
      <c r="S344" s="24"/>
      <c r="T344" s="24"/>
      <c r="U344" s="24" t="s">
        <v>1161</v>
      </c>
      <c r="V344" s="24" t="s">
        <v>1161</v>
      </c>
      <c r="W344" s="24"/>
      <c r="X344" s="24"/>
      <c r="Y344" s="275">
        <v>45259.61990740741</v>
      </c>
      <c r="Z344" s="275">
        <v>45264.889861111114</v>
      </c>
      <c r="AA344" s="24"/>
      <c r="AB344" s="24" t="s">
        <v>2758</v>
      </c>
      <c r="AC344" s="24">
        <v>102204</v>
      </c>
      <c r="AD344" s="24">
        <v>5020</v>
      </c>
      <c r="AE344" s="24" t="s">
        <v>1951</v>
      </c>
      <c r="AF344" s="24" t="s">
        <v>1953</v>
      </c>
      <c r="AG344" s="24" t="s">
        <v>113</v>
      </c>
    </row>
    <row r="345" spans="1:33" ht="26.4" x14ac:dyDescent="0.3">
      <c r="A345" s="274"/>
      <c r="B345" s="24" t="s">
        <v>1951</v>
      </c>
      <c r="C345" s="24" t="s">
        <v>26</v>
      </c>
      <c r="D345" s="24" t="s">
        <v>2204</v>
      </c>
      <c r="E345" s="24" t="s">
        <v>2761</v>
      </c>
      <c r="F345" s="24" t="s">
        <v>2762</v>
      </c>
      <c r="G345" s="24" t="s">
        <v>2757</v>
      </c>
      <c r="H345" s="24" t="s">
        <v>28</v>
      </c>
      <c r="I345" s="24" t="s">
        <v>1161</v>
      </c>
      <c r="J345" s="24" t="s">
        <v>1161</v>
      </c>
      <c r="K345" s="24" t="s">
        <v>1161</v>
      </c>
      <c r="L345" s="24" t="s">
        <v>1161</v>
      </c>
      <c r="M345" s="24" t="s">
        <v>1952</v>
      </c>
      <c r="N345" s="24" t="s">
        <v>78</v>
      </c>
      <c r="O345" s="24" t="s">
        <v>1161</v>
      </c>
      <c r="P345" s="24"/>
      <c r="Q345" s="24"/>
      <c r="R345" s="24"/>
      <c r="S345" s="24"/>
      <c r="T345" s="24"/>
      <c r="U345" s="24" t="s">
        <v>1161</v>
      </c>
      <c r="V345" s="24" t="s">
        <v>1161</v>
      </c>
      <c r="W345" s="24"/>
      <c r="X345" s="24"/>
      <c r="Y345" s="275">
        <v>45259.62059027778</v>
      </c>
      <c r="Z345" s="275">
        <v>45264.889861111114</v>
      </c>
      <c r="AA345" s="24"/>
      <c r="AB345" s="24" t="s">
        <v>2758</v>
      </c>
      <c r="AC345" s="24">
        <v>102204</v>
      </c>
      <c r="AD345" s="24">
        <v>5040</v>
      </c>
      <c r="AE345" s="24" t="s">
        <v>1951</v>
      </c>
      <c r="AF345" s="24" t="s">
        <v>1953</v>
      </c>
      <c r="AG345" s="24" t="s">
        <v>113</v>
      </c>
    </row>
    <row r="346" spans="1:33" ht="26.4" x14ac:dyDescent="0.3">
      <c r="A346" s="274"/>
      <c r="B346" s="24" t="s">
        <v>1951</v>
      </c>
      <c r="C346" s="24" t="s">
        <v>26</v>
      </c>
      <c r="D346" s="24" t="s">
        <v>2170</v>
      </c>
      <c r="E346" s="24" t="s">
        <v>2763</v>
      </c>
      <c r="F346" s="24" t="s">
        <v>2764</v>
      </c>
      <c r="G346" s="24" t="s">
        <v>2757</v>
      </c>
      <c r="H346" s="24" t="s">
        <v>28</v>
      </c>
      <c r="I346" s="24" t="s">
        <v>1161</v>
      </c>
      <c r="J346" s="24" t="s">
        <v>1161</v>
      </c>
      <c r="K346" s="24" t="s">
        <v>1161</v>
      </c>
      <c r="L346" s="24" t="s">
        <v>1161</v>
      </c>
      <c r="M346" s="24" t="s">
        <v>1952</v>
      </c>
      <c r="N346" s="24" t="s">
        <v>78</v>
      </c>
      <c r="O346" s="24" t="s">
        <v>1161</v>
      </c>
      <c r="P346" s="24"/>
      <c r="Q346" s="24"/>
      <c r="R346" s="24"/>
      <c r="S346" s="24"/>
      <c r="T346" s="24"/>
      <c r="U346" s="24" t="s">
        <v>1161</v>
      </c>
      <c r="V346" s="24" t="s">
        <v>1161</v>
      </c>
      <c r="W346" s="24"/>
      <c r="X346" s="24"/>
      <c r="Y346" s="275">
        <v>45259.62128472222</v>
      </c>
      <c r="Z346" s="275">
        <v>45264.889861111114</v>
      </c>
      <c r="AA346" s="24"/>
      <c r="AB346" s="24" t="s">
        <v>2758</v>
      </c>
      <c r="AC346" s="24">
        <v>102204</v>
      </c>
      <c r="AD346" s="24">
        <v>5090</v>
      </c>
      <c r="AE346" s="24" t="s">
        <v>1951</v>
      </c>
      <c r="AF346" s="24" t="s">
        <v>1953</v>
      </c>
      <c r="AG346" s="24" t="s">
        <v>113</v>
      </c>
    </row>
    <row r="347" spans="1:33" ht="26.4" x14ac:dyDescent="0.3">
      <c r="A347" s="274"/>
      <c r="B347" s="24" t="s">
        <v>1951</v>
      </c>
      <c r="C347" s="24" t="s">
        <v>26</v>
      </c>
      <c r="D347" s="24" t="s">
        <v>2453</v>
      </c>
      <c r="E347" s="24" t="s">
        <v>2765</v>
      </c>
      <c r="F347" s="24" t="s">
        <v>2766</v>
      </c>
      <c r="G347" s="24" t="s">
        <v>2757</v>
      </c>
      <c r="H347" s="24" t="s">
        <v>28</v>
      </c>
      <c r="I347" s="24" t="s">
        <v>1161</v>
      </c>
      <c r="J347" s="24" t="s">
        <v>1161</v>
      </c>
      <c r="K347" s="24" t="s">
        <v>1161</v>
      </c>
      <c r="L347" s="24" t="s">
        <v>1161</v>
      </c>
      <c r="M347" s="24" t="s">
        <v>1952</v>
      </c>
      <c r="N347" s="24" t="s">
        <v>78</v>
      </c>
      <c r="O347" s="24" t="s">
        <v>1161</v>
      </c>
      <c r="P347" s="24"/>
      <c r="Q347" s="24"/>
      <c r="R347" s="24"/>
      <c r="S347" s="24"/>
      <c r="T347" s="24"/>
      <c r="U347" s="24" t="s">
        <v>1161</v>
      </c>
      <c r="V347" s="24" t="s">
        <v>1161</v>
      </c>
      <c r="W347" s="24"/>
      <c r="X347" s="24"/>
      <c r="Y347" s="275">
        <v>45259.621863425928</v>
      </c>
      <c r="Z347" s="275">
        <v>45264.889861111114</v>
      </c>
      <c r="AA347" s="24"/>
      <c r="AB347" s="24" t="s">
        <v>2758</v>
      </c>
      <c r="AC347" s="24">
        <v>102204</v>
      </c>
      <c r="AD347" s="24">
        <v>5030</v>
      </c>
      <c r="AE347" s="24" t="s">
        <v>1951</v>
      </c>
      <c r="AF347" s="24" t="s">
        <v>1953</v>
      </c>
      <c r="AG347" s="24" t="s">
        <v>113</v>
      </c>
    </row>
    <row r="348" spans="1:33" ht="26.4" x14ac:dyDescent="0.3">
      <c r="A348" s="274"/>
      <c r="B348" s="24" t="s">
        <v>1951</v>
      </c>
      <c r="C348" s="24" t="s">
        <v>26</v>
      </c>
      <c r="D348" s="24" t="s">
        <v>2161</v>
      </c>
      <c r="E348" s="24" t="s">
        <v>2767</v>
      </c>
      <c r="F348" s="24" t="s">
        <v>2768</v>
      </c>
      <c r="G348" s="24" t="s">
        <v>2757</v>
      </c>
      <c r="H348" s="24" t="s">
        <v>28</v>
      </c>
      <c r="I348" s="24" t="s">
        <v>1161</v>
      </c>
      <c r="J348" s="24" t="s">
        <v>1161</v>
      </c>
      <c r="K348" s="24" t="s">
        <v>1161</v>
      </c>
      <c r="L348" s="24" t="s">
        <v>1161</v>
      </c>
      <c r="M348" s="24" t="s">
        <v>1952</v>
      </c>
      <c r="N348" s="24" t="s">
        <v>78</v>
      </c>
      <c r="O348" s="24" t="s">
        <v>1161</v>
      </c>
      <c r="P348" s="24"/>
      <c r="Q348" s="24"/>
      <c r="R348" s="24"/>
      <c r="S348" s="24"/>
      <c r="T348" s="24"/>
      <c r="U348" s="24" t="s">
        <v>1161</v>
      </c>
      <c r="V348" s="24" t="s">
        <v>1161</v>
      </c>
      <c r="W348" s="24"/>
      <c r="X348" s="24"/>
      <c r="Y348" s="275">
        <v>45259.622372685182</v>
      </c>
      <c r="Z348" s="275">
        <v>45264.889861111114</v>
      </c>
      <c r="AA348" s="24"/>
      <c r="AB348" s="24" t="s">
        <v>2758</v>
      </c>
      <c r="AC348" s="24">
        <v>102204</v>
      </c>
      <c r="AD348" s="24">
        <v>5040</v>
      </c>
      <c r="AE348" s="24" t="s">
        <v>1951</v>
      </c>
      <c r="AF348" s="24" t="s">
        <v>1953</v>
      </c>
      <c r="AG348" s="24" t="s">
        <v>113</v>
      </c>
    </row>
    <row r="349" spans="1:33" ht="26.4" x14ac:dyDescent="0.3">
      <c r="A349" s="274"/>
      <c r="B349" s="24" t="s">
        <v>1951</v>
      </c>
      <c r="C349" s="24" t="s">
        <v>26</v>
      </c>
      <c r="D349" s="24" t="s">
        <v>2150</v>
      </c>
      <c r="E349" s="24" t="s">
        <v>2769</v>
      </c>
      <c r="F349" s="24" t="s">
        <v>2770</v>
      </c>
      <c r="G349" s="24" t="s">
        <v>443</v>
      </c>
      <c r="H349" s="24" t="s">
        <v>28</v>
      </c>
      <c r="I349" s="24" t="s">
        <v>1161</v>
      </c>
      <c r="J349" s="24" t="s">
        <v>1161</v>
      </c>
      <c r="K349" s="24" t="s">
        <v>1161</v>
      </c>
      <c r="L349" s="24" t="s">
        <v>1161</v>
      </c>
      <c r="M349" s="24" t="s">
        <v>1952</v>
      </c>
      <c r="N349" s="24" t="s">
        <v>78</v>
      </c>
      <c r="O349" s="24" t="s">
        <v>1161</v>
      </c>
      <c r="P349" s="24"/>
      <c r="Q349" s="24"/>
      <c r="R349" s="24"/>
      <c r="S349" s="24"/>
      <c r="T349" s="24"/>
      <c r="U349" s="24" t="s">
        <v>1161</v>
      </c>
      <c r="V349" s="24" t="s">
        <v>1161</v>
      </c>
      <c r="W349" s="24"/>
      <c r="X349" s="24"/>
      <c r="Y349" s="275">
        <v>45259.625972222224</v>
      </c>
      <c r="Z349" s="275">
        <v>45264.889861111114</v>
      </c>
      <c r="AA349" s="24"/>
      <c r="AB349" s="24" t="s">
        <v>444</v>
      </c>
      <c r="AC349" s="24">
        <v>103652</v>
      </c>
      <c r="AD349" s="24">
        <v>3020</v>
      </c>
      <c r="AE349" s="24" t="s">
        <v>1951</v>
      </c>
      <c r="AF349" s="24" t="s">
        <v>1953</v>
      </c>
      <c r="AG349" s="24" t="s">
        <v>113</v>
      </c>
    </row>
    <row r="350" spans="1:33" ht="39.6" x14ac:dyDescent="0.3">
      <c r="A350" s="274"/>
      <c r="B350" s="24" t="s">
        <v>1951</v>
      </c>
      <c r="C350" s="24" t="s">
        <v>26</v>
      </c>
      <c r="D350" s="24" t="s">
        <v>2153</v>
      </c>
      <c r="E350" s="24" t="s">
        <v>2771</v>
      </c>
      <c r="F350" s="24" t="s">
        <v>2772</v>
      </c>
      <c r="G350" s="24" t="s">
        <v>2773</v>
      </c>
      <c r="H350" s="24" t="s">
        <v>28</v>
      </c>
      <c r="I350" s="24" t="s">
        <v>1161</v>
      </c>
      <c r="J350" s="24" t="s">
        <v>1161</v>
      </c>
      <c r="K350" s="24" t="s">
        <v>1161</v>
      </c>
      <c r="L350" s="24" t="s">
        <v>1161</v>
      </c>
      <c r="M350" s="24" t="s">
        <v>1952</v>
      </c>
      <c r="N350" s="24" t="s">
        <v>78</v>
      </c>
      <c r="O350" s="24" t="s">
        <v>1161</v>
      </c>
      <c r="P350" s="24"/>
      <c r="Q350" s="24"/>
      <c r="R350" s="24"/>
      <c r="S350" s="24"/>
      <c r="T350" s="24"/>
      <c r="U350" s="24" t="s">
        <v>1161</v>
      </c>
      <c r="V350" s="24" t="s">
        <v>1161</v>
      </c>
      <c r="W350" s="24"/>
      <c r="X350" s="24"/>
      <c r="Y350" s="275">
        <v>45259.625972222224</v>
      </c>
      <c r="Z350" s="275">
        <v>45264.889861111114</v>
      </c>
      <c r="AA350" s="24"/>
      <c r="AB350" s="24" t="s">
        <v>444</v>
      </c>
      <c r="AC350" s="24">
        <v>103652</v>
      </c>
      <c r="AD350" s="24">
        <v>1030</v>
      </c>
      <c r="AE350" s="24" t="s">
        <v>1951</v>
      </c>
      <c r="AF350" s="24" t="s">
        <v>1953</v>
      </c>
      <c r="AG350" s="24" t="s">
        <v>113</v>
      </c>
    </row>
    <row r="351" spans="1:33" ht="26.4" x14ac:dyDescent="0.3">
      <c r="A351" s="274"/>
      <c r="B351" s="24" t="s">
        <v>1951</v>
      </c>
      <c r="C351" s="24" t="s">
        <v>26</v>
      </c>
      <c r="D351" s="24" t="s">
        <v>2204</v>
      </c>
      <c r="E351" s="24" t="s">
        <v>2774</v>
      </c>
      <c r="F351" s="24" t="s">
        <v>2775</v>
      </c>
      <c r="G351" s="24" t="s">
        <v>443</v>
      </c>
      <c r="H351" s="24" t="s">
        <v>28</v>
      </c>
      <c r="I351" s="24" t="s">
        <v>1161</v>
      </c>
      <c r="J351" s="24" t="s">
        <v>1161</v>
      </c>
      <c r="K351" s="24" t="s">
        <v>1161</v>
      </c>
      <c r="L351" s="24" t="s">
        <v>1161</v>
      </c>
      <c r="M351" s="24" t="s">
        <v>1952</v>
      </c>
      <c r="N351" s="24" t="s">
        <v>78</v>
      </c>
      <c r="O351" s="24" t="s">
        <v>1161</v>
      </c>
      <c r="P351" s="24"/>
      <c r="Q351" s="24"/>
      <c r="R351" s="24"/>
      <c r="S351" s="24"/>
      <c r="T351" s="24"/>
      <c r="U351" s="24" t="s">
        <v>1161</v>
      </c>
      <c r="V351" s="24" t="s">
        <v>1161</v>
      </c>
      <c r="W351" s="24"/>
      <c r="X351" s="24"/>
      <c r="Y351" s="275">
        <v>45259.625972222224</v>
      </c>
      <c r="Z351" s="275">
        <v>45264.889861111114</v>
      </c>
      <c r="AA351" s="24"/>
      <c r="AB351" s="24" t="s">
        <v>444</v>
      </c>
      <c r="AC351" s="24">
        <v>103652</v>
      </c>
      <c r="AD351" s="24">
        <v>3010</v>
      </c>
      <c r="AE351" s="24" t="s">
        <v>1951</v>
      </c>
      <c r="AF351" s="24" t="s">
        <v>1953</v>
      </c>
      <c r="AG351" s="24" t="s">
        <v>113</v>
      </c>
    </row>
    <row r="352" spans="1:33" ht="26.4" x14ac:dyDescent="0.3">
      <c r="A352" s="274"/>
      <c r="B352" s="24" t="s">
        <v>1951</v>
      </c>
      <c r="C352" s="24" t="s">
        <v>26</v>
      </c>
      <c r="D352" s="24" t="s">
        <v>2170</v>
      </c>
      <c r="E352" s="24" t="s">
        <v>2776</v>
      </c>
      <c r="F352" s="24" t="s">
        <v>677</v>
      </c>
      <c r="G352" s="24" t="s">
        <v>443</v>
      </c>
      <c r="H352" s="24" t="s">
        <v>28</v>
      </c>
      <c r="I352" s="24" t="s">
        <v>1161</v>
      </c>
      <c r="J352" s="24" t="s">
        <v>1161</v>
      </c>
      <c r="K352" s="24" t="s">
        <v>1161</v>
      </c>
      <c r="L352" s="24" t="s">
        <v>1161</v>
      </c>
      <c r="M352" s="24" t="s">
        <v>1952</v>
      </c>
      <c r="N352" s="24" t="s">
        <v>78</v>
      </c>
      <c r="O352" s="24" t="s">
        <v>1161</v>
      </c>
      <c r="P352" s="24"/>
      <c r="Q352" s="24"/>
      <c r="R352" s="24"/>
      <c r="S352" s="24"/>
      <c r="T352" s="24"/>
      <c r="U352" s="24" t="s">
        <v>1161</v>
      </c>
      <c r="V352" s="24" t="s">
        <v>1161</v>
      </c>
      <c r="W352" s="24"/>
      <c r="X352" s="24"/>
      <c r="Y352" s="275">
        <v>45259.625972222224</v>
      </c>
      <c r="Z352" s="275">
        <v>45264.889861111114</v>
      </c>
      <c r="AA352" s="24"/>
      <c r="AB352" s="24" t="s">
        <v>444</v>
      </c>
      <c r="AC352" s="24">
        <v>103652</v>
      </c>
      <c r="AD352" s="24">
        <v>3010</v>
      </c>
      <c r="AE352" s="24" t="s">
        <v>1951</v>
      </c>
      <c r="AF352" s="24" t="s">
        <v>1953</v>
      </c>
      <c r="AG352" s="24" t="s">
        <v>113</v>
      </c>
    </row>
    <row r="353" spans="1:33" ht="26.4" x14ac:dyDescent="0.3">
      <c r="A353" s="274"/>
      <c r="B353" s="24" t="s">
        <v>1951</v>
      </c>
      <c r="C353" s="24" t="s">
        <v>26</v>
      </c>
      <c r="D353" s="24" t="s">
        <v>2453</v>
      </c>
      <c r="E353" s="24" t="s">
        <v>2777</v>
      </c>
      <c r="F353" s="24" t="s">
        <v>2778</v>
      </c>
      <c r="G353" s="24" t="s">
        <v>443</v>
      </c>
      <c r="H353" s="24" t="s">
        <v>28</v>
      </c>
      <c r="I353" s="24" t="s">
        <v>1161</v>
      </c>
      <c r="J353" s="24" t="s">
        <v>1161</v>
      </c>
      <c r="K353" s="24" t="s">
        <v>1161</v>
      </c>
      <c r="L353" s="24" t="s">
        <v>1161</v>
      </c>
      <c r="M353" s="24" t="s">
        <v>1952</v>
      </c>
      <c r="N353" s="24" t="s">
        <v>78</v>
      </c>
      <c r="O353" s="24" t="s">
        <v>1161</v>
      </c>
      <c r="P353" s="24"/>
      <c r="Q353" s="24"/>
      <c r="R353" s="24"/>
      <c r="S353" s="24"/>
      <c r="T353" s="24"/>
      <c r="U353" s="24" t="s">
        <v>1161</v>
      </c>
      <c r="V353" s="24" t="s">
        <v>1161</v>
      </c>
      <c r="W353" s="24"/>
      <c r="X353" s="24"/>
      <c r="Y353" s="275">
        <v>45259.625972222224</v>
      </c>
      <c r="Z353" s="275">
        <v>45264.889861111114</v>
      </c>
      <c r="AA353" s="24"/>
      <c r="AB353" s="24" t="s">
        <v>444</v>
      </c>
      <c r="AC353" s="24">
        <v>103652</v>
      </c>
      <c r="AD353" s="24">
        <v>3010</v>
      </c>
      <c r="AE353" s="24" t="s">
        <v>1951</v>
      </c>
      <c r="AF353" s="24" t="s">
        <v>1953</v>
      </c>
      <c r="AG353" s="24" t="s">
        <v>113</v>
      </c>
    </row>
    <row r="354" spans="1:33" ht="52.8" x14ac:dyDescent="0.3">
      <c r="A354" s="274"/>
      <c r="B354" s="24" t="s">
        <v>1951</v>
      </c>
      <c r="C354" s="24" t="s">
        <v>26</v>
      </c>
      <c r="D354" s="24" t="s">
        <v>2378</v>
      </c>
      <c r="E354" s="24" t="s">
        <v>2779</v>
      </c>
      <c r="F354" s="24" t="s">
        <v>2780</v>
      </c>
      <c r="G354" s="24" t="s">
        <v>2781</v>
      </c>
      <c r="H354" s="24" t="s">
        <v>28</v>
      </c>
      <c r="I354" s="24" t="s">
        <v>1161</v>
      </c>
      <c r="J354" s="24" t="s">
        <v>1161</v>
      </c>
      <c r="K354" s="24" t="s">
        <v>1161</v>
      </c>
      <c r="L354" s="24" t="s">
        <v>1161</v>
      </c>
      <c r="M354" s="24" t="s">
        <v>1952</v>
      </c>
      <c r="N354" s="24" t="s">
        <v>78</v>
      </c>
      <c r="O354" s="24" t="s">
        <v>1161</v>
      </c>
      <c r="P354" s="24"/>
      <c r="Q354" s="24"/>
      <c r="R354" s="24"/>
      <c r="S354" s="24"/>
      <c r="T354" s="24"/>
      <c r="U354" s="24" t="s">
        <v>1161</v>
      </c>
      <c r="V354" s="24" t="s">
        <v>1161</v>
      </c>
      <c r="W354" s="24"/>
      <c r="X354" s="24"/>
      <c r="Y354" s="275">
        <v>45259.625972222224</v>
      </c>
      <c r="Z354" s="275">
        <v>45264.889861111114</v>
      </c>
      <c r="AA354" s="24"/>
      <c r="AB354" s="24" t="s">
        <v>444</v>
      </c>
      <c r="AC354" s="24">
        <v>103652</v>
      </c>
      <c r="AD354" s="24">
        <v>3010</v>
      </c>
      <c r="AE354" s="24" t="s">
        <v>1951</v>
      </c>
      <c r="AF354" s="24" t="s">
        <v>1953</v>
      </c>
      <c r="AG354" s="24" t="s">
        <v>113</v>
      </c>
    </row>
    <row r="355" spans="1:33" ht="26.4" x14ac:dyDescent="0.3">
      <c r="A355" s="274"/>
      <c r="B355" s="24" t="s">
        <v>1951</v>
      </c>
      <c r="C355" s="24" t="s">
        <v>26</v>
      </c>
      <c r="D355" s="24" t="s">
        <v>2161</v>
      </c>
      <c r="E355" s="24" t="s">
        <v>2782</v>
      </c>
      <c r="F355" s="24" t="s">
        <v>2783</v>
      </c>
      <c r="G355" s="24" t="s">
        <v>443</v>
      </c>
      <c r="H355" s="24" t="s">
        <v>28</v>
      </c>
      <c r="I355" s="24" t="s">
        <v>1161</v>
      </c>
      <c r="J355" s="24" t="s">
        <v>1161</v>
      </c>
      <c r="K355" s="24" t="s">
        <v>1161</v>
      </c>
      <c r="L355" s="24" t="s">
        <v>1161</v>
      </c>
      <c r="M355" s="24" t="s">
        <v>1952</v>
      </c>
      <c r="N355" s="24" t="s">
        <v>78</v>
      </c>
      <c r="O355" s="24" t="s">
        <v>1161</v>
      </c>
      <c r="P355" s="24"/>
      <c r="Q355" s="24"/>
      <c r="R355" s="24"/>
      <c r="S355" s="24"/>
      <c r="T355" s="24"/>
      <c r="U355" s="24" t="s">
        <v>1161</v>
      </c>
      <c r="V355" s="24" t="s">
        <v>1161</v>
      </c>
      <c r="W355" s="24"/>
      <c r="X355" s="24"/>
      <c r="Y355" s="275">
        <v>45259.625972222224</v>
      </c>
      <c r="Z355" s="275">
        <v>45264.889861111114</v>
      </c>
      <c r="AA355" s="24"/>
      <c r="AB355" s="24" t="s">
        <v>444</v>
      </c>
      <c r="AC355" s="24">
        <v>103652</v>
      </c>
      <c r="AD355" s="24">
        <v>3010</v>
      </c>
      <c r="AE355" s="24" t="s">
        <v>1951</v>
      </c>
      <c r="AF355" s="24" t="s">
        <v>1953</v>
      </c>
      <c r="AG355" s="24" t="s">
        <v>113</v>
      </c>
    </row>
    <row r="356" spans="1:33" ht="26.4" x14ac:dyDescent="0.3">
      <c r="A356" s="274"/>
      <c r="B356" s="24" t="s">
        <v>1951</v>
      </c>
      <c r="C356" s="24" t="s">
        <v>26</v>
      </c>
      <c r="D356" s="24" t="s">
        <v>2164</v>
      </c>
      <c r="E356" s="24" t="s">
        <v>2784</v>
      </c>
      <c r="F356" s="24" t="s">
        <v>2785</v>
      </c>
      <c r="G356" s="24" t="s">
        <v>443</v>
      </c>
      <c r="H356" s="24" t="s">
        <v>28</v>
      </c>
      <c r="I356" s="24" t="s">
        <v>1161</v>
      </c>
      <c r="J356" s="24" t="s">
        <v>1161</v>
      </c>
      <c r="K356" s="24" t="s">
        <v>1161</v>
      </c>
      <c r="L356" s="24" t="s">
        <v>1161</v>
      </c>
      <c r="M356" s="24" t="s">
        <v>1952</v>
      </c>
      <c r="N356" s="24" t="s">
        <v>78</v>
      </c>
      <c r="O356" s="24" t="s">
        <v>1161</v>
      </c>
      <c r="P356" s="24"/>
      <c r="Q356" s="24"/>
      <c r="R356" s="24"/>
      <c r="S356" s="24"/>
      <c r="T356" s="24"/>
      <c r="U356" s="24" t="s">
        <v>1161</v>
      </c>
      <c r="V356" s="24" t="s">
        <v>1161</v>
      </c>
      <c r="W356" s="24"/>
      <c r="X356" s="24"/>
      <c r="Y356" s="275">
        <v>45259.625972222224</v>
      </c>
      <c r="Z356" s="275">
        <v>45264.889861111114</v>
      </c>
      <c r="AA356" s="24"/>
      <c r="AB356" s="24" t="s">
        <v>444</v>
      </c>
      <c r="AC356" s="24">
        <v>103652</v>
      </c>
      <c r="AD356" s="24">
        <v>3010</v>
      </c>
      <c r="AE356" s="24" t="s">
        <v>1951</v>
      </c>
      <c r="AF356" s="24" t="s">
        <v>1953</v>
      </c>
      <c r="AG356" s="24" t="s">
        <v>113</v>
      </c>
    </row>
    <row r="357" spans="1:33" ht="26.4" x14ac:dyDescent="0.3">
      <c r="A357" s="274"/>
      <c r="B357" s="24" t="s">
        <v>1951</v>
      </c>
      <c r="C357" s="24" t="s">
        <v>26</v>
      </c>
      <c r="D357" s="24" t="s">
        <v>2463</v>
      </c>
      <c r="E357" s="24" t="s">
        <v>2786</v>
      </c>
      <c r="F357" s="24" t="s">
        <v>648</v>
      </c>
      <c r="G357" s="24" t="s">
        <v>443</v>
      </c>
      <c r="H357" s="24" t="s">
        <v>28</v>
      </c>
      <c r="I357" s="24" t="s">
        <v>1161</v>
      </c>
      <c r="J357" s="24" t="s">
        <v>1161</v>
      </c>
      <c r="K357" s="24" t="s">
        <v>1161</v>
      </c>
      <c r="L357" s="24" t="s">
        <v>1161</v>
      </c>
      <c r="M357" s="24" t="s">
        <v>1952</v>
      </c>
      <c r="N357" s="24" t="s">
        <v>78</v>
      </c>
      <c r="O357" s="24" t="s">
        <v>1161</v>
      </c>
      <c r="P357" s="24"/>
      <c r="Q357" s="24"/>
      <c r="R357" s="24"/>
      <c r="S357" s="24"/>
      <c r="T357" s="24"/>
      <c r="U357" s="24" t="s">
        <v>1161</v>
      </c>
      <c r="V357" s="24" t="s">
        <v>1161</v>
      </c>
      <c r="W357" s="24"/>
      <c r="X357" s="24"/>
      <c r="Y357" s="275">
        <v>45259.625972222224</v>
      </c>
      <c r="Z357" s="275">
        <v>45264.889861111114</v>
      </c>
      <c r="AA357" s="24"/>
      <c r="AB357" s="24" t="s">
        <v>444</v>
      </c>
      <c r="AC357" s="24">
        <v>103652</v>
      </c>
      <c r="AD357" s="24">
        <v>3020</v>
      </c>
      <c r="AE357" s="24" t="s">
        <v>1951</v>
      </c>
      <c r="AF357" s="24" t="s">
        <v>1953</v>
      </c>
      <c r="AG357" s="24" t="s">
        <v>113</v>
      </c>
    </row>
    <row r="358" spans="1:33" ht="26.4" x14ac:dyDescent="0.3">
      <c r="A358" s="274"/>
      <c r="B358" s="24" t="s">
        <v>1951</v>
      </c>
      <c r="C358" s="24" t="s">
        <v>26</v>
      </c>
      <c r="D358" s="24" t="s">
        <v>2385</v>
      </c>
      <c r="E358" s="24" t="s">
        <v>2787</v>
      </c>
      <c r="F358" s="24" t="s">
        <v>649</v>
      </c>
      <c r="G358" s="24" t="s">
        <v>443</v>
      </c>
      <c r="H358" s="24" t="s">
        <v>28</v>
      </c>
      <c r="I358" s="24" t="s">
        <v>1161</v>
      </c>
      <c r="J358" s="24" t="s">
        <v>1161</v>
      </c>
      <c r="K358" s="24" t="s">
        <v>1161</v>
      </c>
      <c r="L358" s="24" t="s">
        <v>1161</v>
      </c>
      <c r="M358" s="24" t="s">
        <v>1952</v>
      </c>
      <c r="N358" s="24" t="s">
        <v>78</v>
      </c>
      <c r="O358" s="24" t="s">
        <v>1161</v>
      </c>
      <c r="P358" s="24"/>
      <c r="Q358" s="24"/>
      <c r="R358" s="24"/>
      <c r="S358" s="24"/>
      <c r="T358" s="24"/>
      <c r="U358" s="24" t="s">
        <v>1161</v>
      </c>
      <c r="V358" s="24" t="s">
        <v>1161</v>
      </c>
      <c r="W358" s="24"/>
      <c r="X358" s="24"/>
      <c r="Y358" s="275">
        <v>45259.625972222224</v>
      </c>
      <c r="Z358" s="275">
        <v>45264.889861111114</v>
      </c>
      <c r="AA358" s="24"/>
      <c r="AB358" s="24" t="s">
        <v>444</v>
      </c>
      <c r="AC358" s="24">
        <v>103652</v>
      </c>
      <c r="AD358" s="24">
        <v>3020</v>
      </c>
      <c r="AE358" s="24" t="s">
        <v>1951</v>
      </c>
      <c r="AF358" s="24" t="s">
        <v>1953</v>
      </c>
      <c r="AG358" s="24" t="s">
        <v>113</v>
      </c>
    </row>
    <row r="359" spans="1:33" ht="26.4" x14ac:dyDescent="0.3">
      <c r="A359" s="274"/>
      <c r="B359" s="24" t="s">
        <v>1951</v>
      </c>
      <c r="C359" s="24" t="s">
        <v>26</v>
      </c>
      <c r="D359" s="24" t="s">
        <v>2236</v>
      </c>
      <c r="E359" s="24" t="s">
        <v>2788</v>
      </c>
      <c r="F359" s="24" t="s">
        <v>2789</v>
      </c>
      <c r="G359" s="24" t="s">
        <v>443</v>
      </c>
      <c r="H359" s="24" t="s">
        <v>28</v>
      </c>
      <c r="I359" s="24" t="s">
        <v>1161</v>
      </c>
      <c r="J359" s="24" t="s">
        <v>1161</v>
      </c>
      <c r="K359" s="24" t="s">
        <v>1161</v>
      </c>
      <c r="L359" s="24" t="s">
        <v>1161</v>
      </c>
      <c r="M359" s="24" t="s">
        <v>1952</v>
      </c>
      <c r="N359" s="24" t="s">
        <v>78</v>
      </c>
      <c r="O359" s="24" t="s">
        <v>1161</v>
      </c>
      <c r="P359" s="24"/>
      <c r="Q359" s="24"/>
      <c r="R359" s="24"/>
      <c r="S359" s="24"/>
      <c r="T359" s="24"/>
      <c r="U359" s="24" t="s">
        <v>1161</v>
      </c>
      <c r="V359" s="24" t="s">
        <v>1161</v>
      </c>
      <c r="W359" s="24"/>
      <c r="X359" s="24"/>
      <c r="Y359" s="275">
        <v>45259.625972222224</v>
      </c>
      <c r="Z359" s="275">
        <v>45264.889861111114</v>
      </c>
      <c r="AA359" s="24"/>
      <c r="AB359" s="24" t="s">
        <v>444</v>
      </c>
      <c r="AC359" s="24">
        <v>103652</v>
      </c>
      <c r="AD359" s="24">
        <v>3010</v>
      </c>
      <c r="AE359" s="24" t="s">
        <v>1951</v>
      </c>
      <c r="AF359" s="24" t="s">
        <v>1953</v>
      </c>
      <c r="AG359" s="24" t="s">
        <v>113</v>
      </c>
    </row>
    <row r="360" spans="1:33" ht="26.4" x14ac:dyDescent="0.3">
      <c r="A360" s="274"/>
      <c r="B360" s="24" t="s">
        <v>1951</v>
      </c>
      <c r="C360" s="24" t="s">
        <v>26</v>
      </c>
      <c r="D360" s="24" t="s">
        <v>2179</v>
      </c>
      <c r="E360" s="24" t="s">
        <v>2790</v>
      </c>
      <c r="F360" s="24" t="s">
        <v>2791</v>
      </c>
      <c r="G360" s="24" t="s">
        <v>443</v>
      </c>
      <c r="H360" s="24" t="s">
        <v>28</v>
      </c>
      <c r="I360" s="24" t="s">
        <v>1161</v>
      </c>
      <c r="J360" s="24" t="s">
        <v>1161</v>
      </c>
      <c r="K360" s="24" t="s">
        <v>1161</v>
      </c>
      <c r="L360" s="24" t="s">
        <v>1161</v>
      </c>
      <c r="M360" s="24" t="s">
        <v>1952</v>
      </c>
      <c r="N360" s="24" t="s">
        <v>78</v>
      </c>
      <c r="O360" s="24" t="s">
        <v>1161</v>
      </c>
      <c r="P360" s="24"/>
      <c r="Q360" s="24"/>
      <c r="R360" s="24"/>
      <c r="S360" s="24"/>
      <c r="T360" s="24"/>
      <c r="U360" s="24" t="s">
        <v>1161</v>
      </c>
      <c r="V360" s="24" t="s">
        <v>1161</v>
      </c>
      <c r="W360" s="24"/>
      <c r="X360" s="24"/>
      <c r="Y360" s="275">
        <v>45259.625972222224</v>
      </c>
      <c r="Z360" s="275">
        <v>45264.889861111114</v>
      </c>
      <c r="AA360" s="24"/>
      <c r="AB360" s="24" t="s">
        <v>444</v>
      </c>
      <c r="AC360" s="24">
        <v>103652</v>
      </c>
      <c r="AD360" s="24">
        <v>3030</v>
      </c>
      <c r="AE360" s="24" t="s">
        <v>1951</v>
      </c>
      <c r="AF360" s="24" t="s">
        <v>1953</v>
      </c>
      <c r="AG360" s="24" t="s">
        <v>113</v>
      </c>
    </row>
    <row r="361" spans="1:33" ht="118.8" x14ac:dyDescent="0.3">
      <c r="A361" s="274" t="s">
        <v>2794</v>
      </c>
      <c r="B361" s="24" t="s">
        <v>1951</v>
      </c>
      <c r="C361" s="24" t="s">
        <v>131</v>
      </c>
      <c r="D361" s="24" t="s">
        <v>2192</v>
      </c>
      <c r="E361" s="24" t="s">
        <v>2792</v>
      </c>
      <c r="F361" s="24" t="s">
        <v>2793</v>
      </c>
      <c r="G361" s="24" t="s">
        <v>5111</v>
      </c>
      <c r="H361" s="24" t="s">
        <v>28</v>
      </c>
      <c r="I361" s="24" t="s">
        <v>1161</v>
      </c>
      <c r="J361" s="24" t="s">
        <v>1161</v>
      </c>
      <c r="K361" s="24" t="s">
        <v>1161</v>
      </c>
      <c r="L361" s="24" t="s">
        <v>1161</v>
      </c>
      <c r="M361" s="24" t="s">
        <v>1952</v>
      </c>
      <c r="N361" s="24" t="s">
        <v>78</v>
      </c>
      <c r="O361" s="24" t="s">
        <v>1161</v>
      </c>
      <c r="P361" s="24"/>
      <c r="Q361" s="24"/>
      <c r="R361" s="24"/>
      <c r="S361" s="24" t="s">
        <v>5112</v>
      </c>
      <c r="T361" s="24"/>
      <c r="U361" s="24" t="s">
        <v>1161</v>
      </c>
      <c r="V361" s="24" t="s">
        <v>1161</v>
      </c>
      <c r="W361" s="24"/>
      <c r="X361" s="24"/>
      <c r="Y361" s="275">
        <v>45259.625972222224</v>
      </c>
      <c r="Z361" s="275">
        <v>45264.889861111114</v>
      </c>
      <c r="AA361" s="24"/>
      <c r="AB361" s="24" t="s">
        <v>444</v>
      </c>
      <c r="AC361" s="24">
        <v>103652</v>
      </c>
      <c r="AD361" s="24">
        <v>7000</v>
      </c>
      <c r="AE361" s="24" t="s">
        <v>1951</v>
      </c>
      <c r="AF361" s="24" t="s">
        <v>1953</v>
      </c>
      <c r="AG361" s="24" t="s">
        <v>113</v>
      </c>
    </row>
    <row r="362" spans="1:33" ht="26.4" x14ac:dyDescent="0.3">
      <c r="A362" s="274"/>
      <c r="B362" s="24" t="s">
        <v>1953</v>
      </c>
      <c r="C362" s="24" t="s">
        <v>137</v>
      </c>
      <c r="D362" s="24" t="s">
        <v>2423</v>
      </c>
      <c r="E362" s="24" t="s">
        <v>2795</v>
      </c>
      <c r="F362" s="24" t="s">
        <v>2630</v>
      </c>
      <c r="G362" s="24" t="s">
        <v>443</v>
      </c>
      <c r="H362" s="24" t="s">
        <v>28</v>
      </c>
      <c r="I362" s="24" t="s">
        <v>1161</v>
      </c>
      <c r="J362" s="24" t="s">
        <v>1161</v>
      </c>
      <c r="K362" s="24" t="s">
        <v>1161</v>
      </c>
      <c r="L362" s="24" t="s">
        <v>1161</v>
      </c>
      <c r="M362" s="24" t="s">
        <v>1952</v>
      </c>
      <c r="N362" s="24" t="s">
        <v>78</v>
      </c>
      <c r="O362" s="24" t="s">
        <v>1161</v>
      </c>
      <c r="P362" s="24"/>
      <c r="Q362" s="24"/>
      <c r="R362" s="24"/>
      <c r="S362" s="24"/>
      <c r="T362" s="24"/>
      <c r="U362" s="24" t="s">
        <v>1161</v>
      </c>
      <c r="V362" s="24" t="s">
        <v>1161</v>
      </c>
      <c r="W362" s="24"/>
      <c r="X362" s="24"/>
      <c r="Y362" s="275">
        <v>45259.625972222224</v>
      </c>
      <c r="Z362" s="24"/>
      <c r="AA362" s="24"/>
      <c r="AB362" s="24" t="s">
        <v>444</v>
      </c>
      <c r="AC362" s="24">
        <v>103652</v>
      </c>
      <c r="AD362" s="24">
        <v>3020</v>
      </c>
      <c r="AE362" s="24" t="s">
        <v>1951</v>
      </c>
      <c r="AF362" s="24" t="s">
        <v>1951</v>
      </c>
      <c r="AG362" s="24" t="s">
        <v>113</v>
      </c>
    </row>
    <row r="363" spans="1:33" ht="26.4" x14ac:dyDescent="0.3">
      <c r="A363" s="274"/>
      <c r="B363" s="24" t="s">
        <v>1951</v>
      </c>
      <c r="C363" s="24" t="s">
        <v>26</v>
      </c>
      <c r="D363" s="24" t="s">
        <v>2394</v>
      </c>
      <c r="E363" s="24" t="s">
        <v>2796</v>
      </c>
      <c r="F363" s="24" t="s">
        <v>441</v>
      </c>
      <c r="G363" s="24" t="s">
        <v>443</v>
      </c>
      <c r="H363" s="24" t="s">
        <v>28</v>
      </c>
      <c r="I363" s="24" t="s">
        <v>1161</v>
      </c>
      <c r="J363" s="24" t="s">
        <v>1161</v>
      </c>
      <c r="K363" s="24" t="s">
        <v>1161</v>
      </c>
      <c r="L363" s="24" t="s">
        <v>1161</v>
      </c>
      <c r="M363" s="24" t="s">
        <v>1952</v>
      </c>
      <c r="N363" s="24" t="s">
        <v>78</v>
      </c>
      <c r="O363" s="24" t="s">
        <v>1161</v>
      </c>
      <c r="P363" s="24"/>
      <c r="Q363" s="24"/>
      <c r="R363" s="24"/>
      <c r="S363" s="24"/>
      <c r="T363" s="24"/>
      <c r="U363" s="24" t="s">
        <v>1161</v>
      </c>
      <c r="V363" s="24" t="s">
        <v>1161</v>
      </c>
      <c r="W363" s="24"/>
      <c r="X363" s="24"/>
      <c r="Y363" s="275">
        <v>45259.625972222224</v>
      </c>
      <c r="Z363" s="275">
        <v>45264.889861111114</v>
      </c>
      <c r="AA363" s="24"/>
      <c r="AB363" s="24" t="s">
        <v>444</v>
      </c>
      <c r="AC363" s="24">
        <v>103652</v>
      </c>
      <c r="AD363" s="24">
        <v>3030</v>
      </c>
      <c r="AE363" s="24" t="s">
        <v>1951</v>
      </c>
      <c r="AF363" s="24" t="s">
        <v>1953</v>
      </c>
      <c r="AG363" s="24" t="s">
        <v>113</v>
      </c>
    </row>
    <row r="364" spans="1:33" ht="26.4" x14ac:dyDescent="0.3">
      <c r="A364" s="274" t="s">
        <v>2383</v>
      </c>
      <c r="B364" s="24" t="s">
        <v>1951</v>
      </c>
      <c r="C364" s="24" t="s">
        <v>26</v>
      </c>
      <c r="D364" s="24" t="s">
        <v>2509</v>
      </c>
      <c r="E364" s="24" t="s">
        <v>2797</v>
      </c>
      <c r="F364" s="24" t="s">
        <v>2798</v>
      </c>
      <c r="G364" s="24" t="s">
        <v>443</v>
      </c>
      <c r="H364" s="24" t="s">
        <v>28</v>
      </c>
      <c r="I364" s="24" t="s">
        <v>1161</v>
      </c>
      <c r="J364" s="24" t="s">
        <v>1161</v>
      </c>
      <c r="K364" s="24" t="s">
        <v>1161</v>
      </c>
      <c r="L364" s="24" t="s">
        <v>1161</v>
      </c>
      <c r="M364" s="24" t="s">
        <v>1952</v>
      </c>
      <c r="N364" s="24" t="s">
        <v>78</v>
      </c>
      <c r="O364" s="24" t="s">
        <v>1161</v>
      </c>
      <c r="P364" s="24"/>
      <c r="Q364" s="24"/>
      <c r="R364" s="24"/>
      <c r="S364" s="24"/>
      <c r="T364" s="24"/>
      <c r="U364" s="24" t="s">
        <v>1161</v>
      </c>
      <c r="V364" s="24" t="s">
        <v>1161</v>
      </c>
      <c r="W364" s="24"/>
      <c r="X364" s="24"/>
      <c r="Y364" s="275">
        <v>45259.625972222224</v>
      </c>
      <c r="Z364" s="275">
        <v>45264.889861111114</v>
      </c>
      <c r="AA364" s="24"/>
      <c r="AB364" s="24" t="s">
        <v>444</v>
      </c>
      <c r="AC364" s="24">
        <v>103652</v>
      </c>
      <c r="AD364" s="24">
        <v>1010</v>
      </c>
      <c r="AE364" s="24" t="s">
        <v>1951</v>
      </c>
      <c r="AF364" s="24" t="s">
        <v>1953</v>
      </c>
      <c r="AG364" s="24" t="s">
        <v>113</v>
      </c>
    </row>
    <row r="365" spans="1:33" ht="26.4" x14ac:dyDescent="0.3">
      <c r="A365" s="274"/>
      <c r="B365" s="24" t="s">
        <v>1951</v>
      </c>
      <c r="C365" s="24" t="s">
        <v>26</v>
      </c>
      <c r="D365" s="24" t="s">
        <v>2513</v>
      </c>
      <c r="E365" s="24" t="s">
        <v>2799</v>
      </c>
      <c r="F365" s="24" t="s">
        <v>2800</v>
      </c>
      <c r="G365" s="24" t="s">
        <v>443</v>
      </c>
      <c r="H365" s="24" t="s">
        <v>28</v>
      </c>
      <c r="I365" s="24" t="s">
        <v>1161</v>
      </c>
      <c r="J365" s="24" t="s">
        <v>1161</v>
      </c>
      <c r="K365" s="24" t="s">
        <v>1161</v>
      </c>
      <c r="L365" s="24" t="s">
        <v>1161</v>
      </c>
      <c r="M365" s="24" t="s">
        <v>1952</v>
      </c>
      <c r="N365" s="24" t="s">
        <v>78</v>
      </c>
      <c r="O365" s="24" t="s">
        <v>1161</v>
      </c>
      <c r="P365" s="24"/>
      <c r="Q365" s="24"/>
      <c r="R365" s="24"/>
      <c r="S365" s="24"/>
      <c r="T365" s="24"/>
      <c r="U365" s="24" t="s">
        <v>1161</v>
      </c>
      <c r="V365" s="24" t="s">
        <v>1161</v>
      </c>
      <c r="W365" s="24"/>
      <c r="X365" s="24"/>
      <c r="Y365" s="275">
        <v>45259.625972222224</v>
      </c>
      <c r="Z365" s="275">
        <v>45264.889861111114</v>
      </c>
      <c r="AA365" s="24"/>
      <c r="AB365" s="24" t="s">
        <v>444</v>
      </c>
      <c r="AC365" s="24">
        <v>103652</v>
      </c>
      <c r="AD365" s="24">
        <v>3000</v>
      </c>
      <c r="AE365" s="24" t="s">
        <v>1951</v>
      </c>
      <c r="AF365" s="24" t="s">
        <v>1953</v>
      </c>
      <c r="AG365" s="24" t="s">
        <v>113</v>
      </c>
    </row>
    <row r="366" spans="1:33" ht="26.4" x14ac:dyDescent="0.3">
      <c r="A366" s="274" t="s">
        <v>2681</v>
      </c>
      <c r="B366" s="24" t="s">
        <v>1951</v>
      </c>
      <c r="C366" s="24" t="s">
        <v>26</v>
      </c>
      <c r="D366" s="24" t="s">
        <v>2682</v>
      </c>
      <c r="E366" s="24" t="s">
        <v>2801</v>
      </c>
      <c r="F366" s="24" t="s">
        <v>2802</v>
      </c>
      <c r="G366" s="24" t="s">
        <v>443</v>
      </c>
      <c r="H366" s="24" t="s">
        <v>28</v>
      </c>
      <c r="I366" s="24" t="s">
        <v>1161</v>
      </c>
      <c r="J366" s="24" t="s">
        <v>1161</v>
      </c>
      <c r="K366" s="24" t="s">
        <v>1161</v>
      </c>
      <c r="L366" s="24" t="s">
        <v>1161</v>
      </c>
      <c r="M366" s="24" t="s">
        <v>1952</v>
      </c>
      <c r="N366" s="24" t="s">
        <v>78</v>
      </c>
      <c r="O366" s="24" t="s">
        <v>1161</v>
      </c>
      <c r="P366" s="24"/>
      <c r="Q366" s="24"/>
      <c r="R366" s="24"/>
      <c r="S366" s="24"/>
      <c r="T366" s="24"/>
      <c r="U366" s="24" t="s">
        <v>1161</v>
      </c>
      <c r="V366" s="24" t="s">
        <v>1161</v>
      </c>
      <c r="W366" s="24"/>
      <c r="X366" s="24"/>
      <c r="Y366" s="275">
        <v>45259.625972222224</v>
      </c>
      <c r="Z366" s="275">
        <v>45264.889861111114</v>
      </c>
      <c r="AA366" s="24"/>
      <c r="AB366" s="24" t="s">
        <v>444</v>
      </c>
      <c r="AC366" s="24">
        <v>103652</v>
      </c>
      <c r="AD366" s="24">
        <v>2010</v>
      </c>
      <c r="AE366" s="24" t="s">
        <v>1951</v>
      </c>
      <c r="AF366" s="24" t="s">
        <v>1953</v>
      </c>
      <c r="AG366" s="24" t="s">
        <v>113</v>
      </c>
    </row>
    <row r="367" spans="1:33" ht="26.4" x14ac:dyDescent="0.3">
      <c r="A367" s="274" t="s">
        <v>2805</v>
      </c>
      <c r="B367" s="24" t="s">
        <v>1951</v>
      </c>
      <c r="C367" s="24" t="s">
        <v>26</v>
      </c>
      <c r="D367" s="24" t="s">
        <v>2518</v>
      </c>
      <c r="E367" s="24" t="s">
        <v>2803</v>
      </c>
      <c r="F367" s="24" t="s">
        <v>2804</v>
      </c>
      <c r="G367" s="24" t="s">
        <v>443</v>
      </c>
      <c r="H367" s="24" t="s">
        <v>28</v>
      </c>
      <c r="I367" s="24" t="s">
        <v>1161</v>
      </c>
      <c r="J367" s="24" t="s">
        <v>1161</v>
      </c>
      <c r="K367" s="24" t="s">
        <v>1161</v>
      </c>
      <c r="L367" s="24" t="s">
        <v>1161</v>
      </c>
      <c r="M367" s="24" t="s">
        <v>1952</v>
      </c>
      <c r="N367" s="24" t="s">
        <v>78</v>
      </c>
      <c r="O367" s="24" t="s">
        <v>1161</v>
      </c>
      <c r="P367" s="24"/>
      <c r="Q367" s="24"/>
      <c r="R367" s="24"/>
      <c r="S367" s="24"/>
      <c r="T367" s="24"/>
      <c r="U367" s="24" t="s">
        <v>1161</v>
      </c>
      <c r="V367" s="24" t="s">
        <v>1161</v>
      </c>
      <c r="W367" s="24"/>
      <c r="X367" s="24"/>
      <c r="Y367" s="275">
        <v>45259.625972222224</v>
      </c>
      <c r="Z367" s="275">
        <v>45264.889861111114</v>
      </c>
      <c r="AA367" s="24"/>
      <c r="AB367" s="24" t="s">
        <v>444</v>
      </c>
      <c r="AC367" s="24">
        <v>103652</v>
      </c>
      <c r="AD367" s="24">
        <v>3000</v>
      </c>
      <c r="AE367" s="24" t="s">
        <v>1951</v>
      </c>
      <c r="AF367" s="24" t="s">
        <v>1953</v>
      </c>
      <c r="AG367" s="24" t="s">
        <v>113</v>
      </c>
    </row>
    <row r="368" spans="1:33" ht="26.4" x14ac:dyDescent="0.3">
      <c r="A368" s="274"/>
      <c r="B368" s="24" t="s">
        <v>1951</v>
      </c>
      <c r="C368" s="24" t="s">
        <v>26</v>
      </c>
      <c r="D368" s="24" t="s">
        <v>424</v>
      </c>
      <c r="E368" s="24" t="s">
        <v>2806</v>
      </c>
      <c r="F368" s="24" t="s">
        <v>1960</v>
      </c>
      <c r="G368" s="24" t="s">
        <v>443</v>
      </c>
      <c r="H368" s="24" t="s">
        <v>91</v>
      </c>
      <c r="I368" s="24" t="s">
        <v>1161</v>
      </c>
      <c r="J368" s="24" t="s">
        <v>1161</v>
      </c>
      <c r="K368" s="24" t="s">
        <v>1161</v>
      </c>
      <c r="L368" s="24" t="s">
        <v>1161</v>
      </c>
      <c r="M368" s="24" t="s">
        <v>1952</v>
      </c>
      <c r="N368" s="24" t="s">
        <v>64</v>
      </c>
      <c r="O368" s="24" t="s">
        <v>120</v>
      </c>
      <c r="P368" s="24"/>
      <c r="Q368" s="24"/>
      <c r="R368" s="24"/>
      <c r="S368" s="24" t="s">
        <v>1972</v>
      </c>
      <c r="T368" s="24"/>
      <c r="U368" s="24" t="s">
        <v>1161</v>
      </c>
      <c r="V368" s="24" t="s">
        <v>1161</v>
      </c>
      <c r="W368" s="24"/>
      <c r="X368" s="24"/>
      <c r="Y368" s="275">
        <v>45259.625972222224</v>
      </c>
      <c r="Z368" s="275">
        <v>45264.889861111114</v>
      </c>
      <c r="AA368" s="24"/>
      <c r="AB368" s="24" t="s">
        <v>444</v>
      </c>
      <c r="AC368" s="24">
        <v>103652</v>
      </c>
      <c r="AD368" s="24">
        <v>1000</v>
      </c>
      <c r="AE368" s="24" t="s">
        <v>1951</v>
      </c>
      <c r="AF368" s="24" t="s">
        <v>1953</v>
      </c>
      <c r="AG368" s="24"/>
    </row>
    <row r="369" spans="1:33" ht="26.4" x14ac:dyDescent="0.3">
      <c r="A369" s="274" t="s">
        <v>155</v>
      </c>
      <c r="B369" s="24" t="s">
        <v>1951</v>
      </c>
      <c r="C369" s="24" t="s">
        <v>48</v>
      </c>
      <c r="D369" s="24" t="s">
        <v>424</v>
      </c>
      <c r="E369" s="24" t="s">
        <v>2807</v>
      </c>
      <c r="F369" s="24" t="s">
        <v>2808</v>
      </c>
      <c r="G369" s="24" t="s">
        <v>443</v>
      </c>
      <c r="H369" s="24" t="s">
        <v>339</v>
      </c>
      <c r="I369" s="24" t="s">
        <v>446</v>
      </c>
      <c r="J369" s="24" t="s">
        <v>1161</v>
      </c>
      <c r="K369" s="24" t="s">
        <v>1161</v>
      </c>
      <c r="L369" s="24" t="s">
        <v>1161</v>
      </c>
      <c r="M369" s="24" t="s">
        <v>2200</v>
      </c>
      <c r="N369" s="24" t="s">
        <v>64</v>
      </c>
      <c r="O369" s="24" t="s">
        <v>120</v>
      </c>
      <c r="P369" s="24"/>
      <c r="Q369" s="24"/>
      <c r="R369" s="24" t="s">
        <v>2809</v>
      </c>
      <c r="S369" s="24"/>
      <c r="T369" s="24"/>
      <c r="U369" s="24" t="s">
        <v>1161</v>
      </c>
      <c r="V369" s="24" t="s">
        <v>1161</v>
      </c>
      <c r="W369" s="24"/>
      <c r="X369" s="24"/>
      <c r="Y369" s="275">
        <v>45259.625972222224</v>
      </c>
      <c r="Z369" s="275">
        <v>45264.939363425925</v>
      </c>
      <c r="AA369" s="24"/>
      <c r="AB369" s="24" t="s">
        <v>444</v>
      </c>
      <c r="AC369" s="24">
        <v>103652</v>
      </c>
      <c r="AD369" s="24">
        <v>2000</v>
      </c>
      <c r="AE369" s="24" t="s">
        <v>1951</v>
      </c>
      <c r="AF369" s="24" t="s">
        <v>1953</v>
      </c>
      <c r="AG369" s="24" t="s">
        <v>14</v>
      </c>
    </row>
    <row r="370" spans="1:33" ht="26.4" x14ac:dyDescent="0.3">
      <c r="A370" s="274"/>
      <c r="B370" s="24" t="s">
        <v>1951</v>
      </c>
      <c r="C370" s="24" t="s">
        <v>26</v>
      </c>
      <c r="D370" s="24" t="s">
        <v>765</v>
      </c>
      <c r="E370" s="24" t="s">
        <v>2810</v>
      </c>
      <c r="F370" s="24" t="s">
        <v>2811</v>
      </c>
      <c r="G370" s="24" t="s">
        <v>443</v>
      </c>
      <c r="H370" s="24" t="s">
        <v>28</v>
      </c>
      <c r="I370" s="24" t="s">
        <v>1161</v>
      </c>
      <c r="J370" s="24" t="s">
        <v>1161</v>
      </c>
      <c r="K370" s="24" t="s">
        <v>1161</v>
      </c>
      <c r="L370" s="24" t="s">
        <v>1161</v>
      </c>
      <c r="M370" s="24" t="s">
        <v>1952</v>
      </c>
      <c r="N370" s="24" t="s">
        <v>64</v>
      </c>
      <c r="O370" s="24" t="s">
        <v>766</v>
      </c>
      <c r="P370" s="24"/>
      <c r="Q370" s="24"/>
      <c r="R370" s="24"/>
      <c r="S370" s="24"/>
      <c r="T370" s="24"/>
      <c r="U370" s="24" t="s">
        <v>1161</v>
      </c>
      <c r="V370" s="24" t="s">
        <v>1161</v>
      </c>
      <c r="W370" s="24"/>
      <c r="X370" s="24"/>
      <c r="Y370" s="275">
        <v>45259.625972222224</v>
      </c>
      <c r="Z370" s="275">
        <v>45264.889861111114</v>
      </c>
      <c r="AA370" s="24"/>
      <c r="AB370" s="24" t="s">
        <v>444</v>
      </c>
      <c r="AC370" s="24">
        <v>103652</v>
      </c>
      <c r="AD370" s="24">
        <v>2000</v>
      </c>
      <c r="AE370" s="24" t="s">
        <v>1951</v>
      </c>
      <c r="AF370" s="24" t="s">
        <v>1953</v>
      </c>
      <c r="AG370" s="24" t="s">
        <v>113</v>
      </c>
    </row>
    <row r="371" spans="1:33" ht="26.4" x14ac:dyDescent="0.3">
      <c r="A371" s="274"/>
      <c r="B371" s="24" t="s">
        <v>1951</v>
      </c>
      <c r="C371" s="24" t="s">
        <v>26</v>
      </c>
      <c r="D371" s="24" t="s">
        <v>448</v>
      </c>
      <c r="E371" s="24" t="s">
        <v>2812</v>
      </c>
      <c r="F371" s="24" t="s">
        <v>447</v>
      </c>
      <c r="G371" s="24" t="s">
        <v>443</v>
      </c>
      <c r="H371" s="24" t="s">
        <v>91</v>
      </c>
      <c r="I371" s="24" t="s">
        <v>1161</v>
      </c>
      <c r="J371" s="24" t="s">
        <v>1161</v>
      </c>
      <c r="K371" s="24" t="s">
        <v>1161</v>
      </c>
      <c r="L371" s="24" t="s">
        <v>1161</v>
      </c>
      <c r="M371" s="24" t="s">
        <v>1952</v>
      </c>
      <c r="N371" s="24" t="s">
        <v>64</v>
      </c>
      <c r="O371" s="24" t="s">
        <v>449</v>
      </c>
      <c r="P371" s="24"/>
      <c r="Q371" s="24"/>
      <c r="R371" s="24"/>
      <c r="S371" s="24" t="s">
        <v>5061</v>
      </c>
      <c r="T371" s="24"/>
      <c r="U371" s="24" t="s">
        <v>1161</v>
      </c>
      <c r="V371" s="24" t="s">
        <v>1161</v>
      </c>
      <c r="W371" s="24"/>
      <c r="X371" s="24"/>
      <c r="Y371" s="275">
        <v>45259.625972222224</v>
      </c>
      <c r="Z371" s="275">
        <v>45264.889861111114</v>
      </c>
      <c r="AA371" s="24"/>
      <c r="AB371" s="24" t="s">
        <v>444</v>
      </c>
      <c r="AC371" s="24">
        <v>103652</v>
      </c>
      <c r="AD371" s="24">
        <v>1000</v>
      </c>
      <c r="AE371" s="24" t="s">
        <v>1951</v>
      </c>
      <c r="AF371" s="24" t="s">
        <v>1953</v>
      </c>
      <c r="AG371" s="24"/>
    </row>
    <row r="372" spans="1:33" ht="26.4" x14ac:dyDescent="0.3">
      <c r="A372" s="274" t="s">
        <v>127</v>
      </c>
      <c r="B372" s="24" t="s">
        <v>1951</v>
      </c>
      <c r="C372" s="24" t="s">
        <v>48</v>
      </c>
      <c r="D372" s="24" t="s">
        <v>448</v>
      </c>
      <c r="E372" s="24" t="s">
        <v>2813</v>
      </c>
      <c r="F372" s="24" t="s">
        <v>2814</v>
      </c>
      <c r="G372" s="24" t="s">
        <v>443</v>
      </c>
      <c r="H372" s="24" t="s">
        <v>98</v>
      </c>
      <c r="I372" s="24" t="s">
        <v>1161</v>
      </c>
      <c r="J372" s="24" t="s">
        <v>1161</v>
      </c>
      <c r="K372" s="24" t="s">
        <v>1161</v>
      </c>
      <c r="L372" s="24" t="s">
        <v>1161</v>
      </c>
      <c r="M372" s="24" t="s">
        <v>1952</v>
      </c>
      <c r="N372" s="24" t="s">
        <v>64</v>
      </c>
      <c r="O372" s="24" t="s">
        <v>449</v>
      </c>
      <c r="P372" s="24"/>
      <c r="Q372" s="24"/>
      <c r="R372" s="24"/>
      <c r="S372" s="24"/>
      <c r="T372" s="24"/>
      <c r="U372" s="24" t="s">
        <v>1161</v>
      </c>
      <c r="V372" s="24" t="s">
        <v>1161</v>
      </c>
      <c r="W372" s="24"/>
      <c r="X372" s="24"/>
      <c r="Y372" s="275">
        <v>45259.625972222224</v>
      </c>
      <c r="Z372" s="275">
        <v>45264.889861111114</v>
      </c>
      <c r="AA372" s="24"/>
      <c r="AB372" s="24" t="s">
        <v>444</v>
      </c>
      <c r="AC372" s="24">
        <v>103652</v>
      </c>
      <c r="AD372" s="24">
        <v>4300</v>
      </c>
      <c r="AE372" s="24" t="s">
        <v>1951</v>
      </c>
      <c r="AF372" s="24" t="s">
        <v>1953</v>
      </c>
      <c r="AG372" s="24" t="s">
        <v>14</v>
      </c>
    </row>
    <row r="373" spans="1:33" ht="26.4" x14ac:dyDescent="0.3">
      <c r="A373" s="274"/>
      <c r="B373" s="24" t="s">
        <v>1951</v>
      </c>
      <c r="C373" s="24" t="s">
        <v>48</v>
      </c>
      <c r="D373" s="24" t="s">
        <v>448</v>
      </c>
      <c r="E373" s="24" t="s">
        <v>2815</v>
      </c>
      <c r="F373" s="24" t="s">
        <v>2816</v>
      </c>
      <c r="G373" s="24" t="s">
        <v>443</v>
      </c>
      <c r="H373" s="24" t="s">
        <v>382</v>
      </c>
      <c r="I373" s="24" t="s">
        <v>1161</v>
      </c>
      <c r="J373" s="24" t="s">
        <v>1161</v>
      </c>
      <c r="K373" s="24" t="s">
        <v>1161</v>
      </c>
      <c r="L373" s="24" t="s">
        <v>1161</v>
      </c>
      <c r="M373" s="24" t="s">
        <v>1952</v>
      </c>
      <c r="N373" s="24" t="s">
        <v>64</v>
      </c>
      <c r="O373" s="24" t="s">
        <v>2817</v>
      </c>
      <c r="P373" s="24"/>
      <c r="Q373" s="24"/>
      <c r="R373" s="24"/>
      <c r="S373" s="24"/>
      <c r="T373" s="24"/>
      <c r="U373" s="24" t="s">
        <v>1161</v>
      </c>
      <c r="V373" s="24" t="s">
        <v>1161</v>
      </c>
      <c r="W373" s="24"/>
      <c r="X373" s="24"/>
      <c r="Y373" s="275">
        <v>45259.625972222224</v>
      </c>
      <c r="Z373" s="275">
        <v>45264.889861111114</v>
      </c>
      <c r="AA373" s="24"/>
      <c r="AB373" s="24" t="s">
        <v>444</v>
      </c>
      <c r="AC373" s="24">
        <v>103652</v>
      </c>
      <c r="AD373" s="24">
        <v>9000</v>
      </c>
      <c r="AE373" s="24" t="s">
        <v>1951</v>
      </c>
      <c r="AF373" s="24" t="s">
        <v>1953</v>
      </c>
      <c r="AG373" s="24" t="s">
        <v>14</v>
      </c>
    </row>
    <row r="374" spans="1:33" ht="52.8" x14ac:dyDescent="0.3">
      <c r="A374" s="274"/>
      <c r="B374" s="24" t="s">
        <v>1951</v>
      </c>
      <c r="C374" s="24" t="s">
        <v>26</v>
      </c>
      <c r="D374" s="24" t="s">
        <v>450</v>
      </c>
      <c r="E374" s="24" t="s">
        <v>2818</v>
      </c>
      <c r="F374" s="24" t="s">
        <v>2819</v>
      </c>
      <c r="G374" s="24" t="s">
        <v>443</v>
      </c>
      <c r="H374" s="24" t="s">
        <v>91</v>
      </c>
      <c r="I374" s="24" t="s">
        <v>1161</v>
      </c>
      <c r="J374" s="24" t="s">
        <v>1161</v>
      </c>
      <c r="K374" s="24" t="s">
        <v>1161</v>
      </c>
      <c r="L374" s="24" t="s">
        <v>1161</v>
      </c>
      <c r="M374" s="24" t="s">
        <v>1952</v>
      </c>
      <c r="N374" s="24" t="s">
        <v>64</v>
      </c>
      <c r="O374" s="24" t="s">
        <v>451</v>
      </c>
      <c r="P374" s="24"/>
      <c r="Q374" s="24"/>
      <c r="R374" s="24"/>
      <c r="S374" s="24" t="s">
        <v>5061</v>
      </c>
      <c r="T374" s="24"/>
      <c r="U374" s="24" t="s">
        <v>1161</v>
      </c>
      <c r="V374" s="24" t="s">
        <v>1161</v>
      </c>
      <c r="W374" s="24"/>
      <c r="X374" s="24"/>
      <c r="Y374" s="275">
        <v>45259.625972222224</v>
      </c>
      <c r="Z374" s="275">
        <v>45264.889861111114</v>
      </c>
      <c r="AA374" s="24"/>
      <c r="AB374" s="24" t="s">
        <v>444</v>
      </c>
      <c r="AC374" s="24">
        <v>103652</v>
      </c>
      <c r="AD374" s="24">
        <v>1000</v>
      </c>
      <c r="AE374" s="24" t="s">
        <v>1951</v>
      </c>
      <c r="AF374" s="24" t="s">
        <v>1953</v>
      </c>
      <c r="AG374" s="24"/>
    </row>
    <row r="375" spans="1:33" ht="39.6" x14ac:dyDescent="0.3">
      <c r="A375" s="274"/>
      <c r="B375" s="24" t="s">
        <v>1951</v>
      </c>
      <c r="C375" s="24" t="s">
        <v>48</v>
      </c>
      <c r="D375" s="24" t="s">
        <v>450</v>
      </c>
      <c r="E375" s="24" t="s">
        <v>2820</v>
      </c>
      <c r="F375" s="24" t="s">
        <v>2821</v>
      </c>
      <c r="G375" s="24" t="s">
        <v>443</v>
      </c>
      <c r="H375" s="24" t="s">
        <v>382</v>
      </c>
      <c r="I375" s="24" t="s">
        <v>1161</v>
      </c>
      <c r="J375" s="24" t="s">
        <v>1161</v>
      </c>
      <c r="K375" s="24" t="s">
        <v>1161</v>
      </c>
      <c r="L375" s="24" t="s">
        <v>1161</v>
      </c>
      <c r="M375" s="24" t="s">
        <v>1952</v>
      </c>
      <c r="N375" s="24" t="s">
        <v>64</v>
      </c>
      <c r="O375" s="24" t="s">
        <v>2822</v>
      </c>
      <c r="P375" s="24"/>
      <c r="Q375" s="24"/>
      <c r="R375" s="24"/>
      <c r="S375" s="24"/>
      <c r="T375" s="24"/>
      <c r="U375" s="24" t="s">
        <v>1161</v>
      </c>
      <c r="V375" s="24" t="s">
        <v>1161</v>
      </c>
      <c r="W375" s="24"/>
      <c r="X375" s="24"/>
      <c r="Y375" s="275">
        <v>45259.625972222224</v>
      </c>
      <c r="Z375" s="275">
        <v>45264.889861111114</v>
      </c>
      <c r="AA375" s="24"/>
      <c r="AB375" s="24" t="s">
        <v>444</v>
      </c>
      <c r="AC375" s="24">
        <v>103652</v>
      </c>
      <c r="AD375" s="24">
        <v>402400</v>
      </c>
      <c r="AE375" s="24" t="s">
        <v>1951</v>
      </c>
      <c r="AF375" s="24" t="s">
        <v>1953</v>
      </c>
      <c r="AG375" s="24" t="s">
        <v>14</v>
      </c>
    </row>
    <row r="376" spans="1:33" ht="39.6" x14ac:dyDescent="0.3">
      <c r="A376" s="274"/>
      <c r="B376" s="24" t="s">
        <v>1951</v>
      </c>
      <c r="C376" s="24" t="s">
        <v>17</v>
      </c>
      <c r="D376" s="24" t="s">
        <v>450</v>
      </c>
      <c r="E376" s="24" t="s">
        <v>2823</v>
      </c>
      <c r="F376" s="24" t="s">
        <v>2824</v>
      </c>
      <c r="G376" s="24" t="s">
        <v>443</v>
      </c>
      <c r="H376" s="24" t="s">
        <v>98</v>
      </c>
      <c r="I376" s="24" t="s">
        <v>1161</v>
      </c>
      <c r="J376" s="24" t="s">
        <v>1161</v>
      </c>
      <c r="K376" s="24" t="s">
        <v>1161</v>
      </c>
      <c r="L376" s="24" t="s">
        <v>1161</v>
      </c>
      <c r="M376" s="24" t="s">
        <v>1952</v>
      </c>
      <c r="N376" s="24" t="s">
        <v>64</v>
      </c>
      <c r="O376" s="24" t="s">
        <v>451</v>
      </c>
      <c r="P376" s="24" t="s">
        <v>2825</v>
      </c>
      <c r="Q376" s="24"/>
      <c r="R376" s="24"/>
      <c r="S376" s="24" t="s">
        <v>5113</v>
      </c>
      <c r="T376" s="24"/>
      <c r="U376" s="24" t="s">
        <v>1161</v>
      </c>
      <c r="V376" s="24" t="s">
        <v>1161</v>
      </c>
      <c r="W376" s="24"/>
      <c r="X376" s="24"/>
      <c r="Y376" s="275">
        <v>45259.625972222224</v>
      </c>
      <c r="Z376" s="275">
        <v>45264.889861111114</v>
      </c>
      <c r="AA376" s="24"/>
      <c r="AB376" s="24" t="s">
        <v>444</v>
      </c>
      <c r="AC376" s="24">
        <v>103652</v>
      </c>
      <c r="AD376" s="24">
        <v>5001</v>
      </c>
      <c r="AE376" s="24" t="s">
        <v>1951</v>
      </c>
      <c r="AF376" s="24" t="s">
        <v>1953</v>
      </c>
      <c r="AG376" s="24" t="s">
        <v>14</v>
      </c>
    </row>
    <row r="377" spans="1:33" ht="39.6" x14ac:dyDescent="0.3">
      <c r="A377" s="274"/>
      <c r="B377" s="24" t="s">
        <v>1951</v>
      </c>
      <c r="C377" s="24" t="s">
        <v>17</v>
      </c>
      <c r="D377" s="24" t="s">
        <v>353</v>
      </c>
      <c r="E377" s="24" t="s">
        <v>2826</v>
      </c>
      <c r="F377" s="24" t="s">
        <v>351</v>
      </c>
      <c r="G377" s="24" t="s">
        <v>111</v>
      </c>
      <c r="H377" s="24" t="s">
        <v>98</v>
      </c>
      <c r="I377" s="24" t="s">
        <v>1161</v>
      </c>
      <c r="J377" s="24" t="s">
        <v>1161</v>
      </c>
      <c r="K377" s="24" t="s">
        <v>1161</v>
      </c>
      <c r="L377" s="24" t="s">
        <v>1161</v>
      </c>
      <c r="M377" s="24" t="s">
        <v>1952</v>
      </c>
      <c r="N377" s="24" t="s">
        <v>64</v>
      </c>
      <c r="O377" s="24" t="s">
        <v>354</v>
      </c>
      <c r="P377" s="24" t="s">
        <v>2828</v>
      </c>
      <c r="Q377" s="24"/>
      <c r="R377" s="24" t="s">
        <v>2827</v>
      </c>
      <c r="S377" s="24" t="s">
        <v>5114</v>
      </c>
      <c r="T377" s="24"/>
      <c r="U377" s="24" t="s">
        <v>1161</v>
      </c>
      <c r="V377" s="24" t="s">
        <v>1161</v>
      </c>
      <c r="W377" s="24"/>
      <c r="X377" s="24"/>
      <c r="Y377" s="275">
        <v>45259.629988425928</v>
      </c>
      <c r="Z377" s="275">
        <v>45264.889861111114</v>
      </c>
      <c r="AA377" s="24"/>
      <c r="AB377" s="24" t="s">
        <v>352</v>
      </c>
      <c r="AC377" s="24">
        <v>75048</v>
      </c>
      <c r="AD377" s="24">
        <v>3000</v>
      </c>
      <c r="AE377" s="24" t="s">
        <v>1951</v>
      </c>
      <c r="AF377" s="24" t="s">
        <v>1953</v>
      </c>
      <c r="AG377" s="24" t="s">
        <v>14</v>
      </c>
    </row>
    <row r="378" spans="1:33" ht="26.4" x14ac:dyDescent="0.3">
      <c r="A378" s="274"/>
      <c r="B378" s="24" t="s">
        <v>1951</v>
      </c>
      <c r="C378" s="24" t="s">
        <v>26</v>
      </c>
      <c r="D378" s="24" t="s">
        <v>353</v>
      </c>
      <c r="E378" s="24" t="s">
        <v>2829</v>
      </c>
      <c r="F378" s="24" t="s">
        <v>355</v>
      </c>
      <c r="G378" s="24" t="s">
        <v>61</v>
      </c>
      <c r="H378" s="24" t="s">
        <v>91</v>
      </c>
      <c r="I378" s="24" t="s">
        <v>1161</v>
      </c>
      <c r="J378" s="24" t="s">
        <v>1161</v>
      </c>
      <c r="K378" s="24" t="s">
        <v>1161</v>
      </c>
      <c r="L378" s="24" t="s">
        <v>1161</v>
      </c>
      <c r="M378" s="24" t="s">
        <v>1952</v>
      </c>
      <c r="N378" s="24" t="s">
        <v>64</v>
      </c>
      <c r="O378" s="24" t="s">
        <v>354</v>
      </c>
      <c r="P378" s="24"/>
      <c r="Q378" s="24"/>
      <c r="R378" s="24"/>
      <c r="S378" s="24" t="s">
        <v>5061</v>
      </c>
      <c r="T378" s="24"/>
      <c r="U378" s="24" t="s">
        <v>1161</v>
      </c>
      <c r="V378" s="24" t="s">
        <v>1161</v>
      </c>
      <c r="W378" s="24"/>
      <c r="X378" s="24"/>
      <c r="Y378" s="275">
        <v>45259.629988425928</v>
      </c>
      <c r="Z378" s="275">
        <v>45264.889861111114</v>
      </c>
      <c r="AA378" s="24"/>
      <c r="AB378" s="24" t="s">
        <v>352</v>
      </c>
      <c r="AC378" s="24">
        <v>75048</v>
      </c>
      <c r="AD378" s="24">
        <v>1000</v>
      </c>
      <c r="AE378" s="24" t="s">
        <v>1951</v>
      </c>
      <c r="AF378" s="24" t="s">
        <v>1953</v>
      </c>
      <c r="AG378" s="24"/>
    </row>
    <row r="379" spans="1:33" ht="26.4" x14ac:dyDescent="0.3">
      <c r="A379" s="274"/>
      <c r="B379" s="24" t="s">
        <v>1951</v>
      </c>
      <c r="C379" s="24" t="s">
        <v>26</v>
      </c>
      <c r="D379" s="24" t="s">
        <v>2236</v>
      </c>
      <c r="E379" s="24" t="s">
        <v>2830</v>
      </c>
      <c r="F379" s="24" t="s">
        <v>2831</v>
      </c>
      <c r="G379" s="24" t="s">
        <v>871</v>
      </c>
      <c r="H379" s="24" t="s">
        <v>28</v>
      </c>
      <c r="I379" s="24" t="s">
        <v>1161</v>
      </c>
      <c r="J379" s="24" t="s">
        <v>1161</v>
      </c>
      <c r="K379" s="24" t="s">
        <v>1161</v>
      </c>
      <c r="L379" s="24" t="s">
        <v>1161</v>
      </c>
      <c r="M379" s="24" t="s">
        <v>1952</v>
      </c>
      <c r="N379" s="24" t="s">
        <v>78</v>
      </c>
      <c r="O379" s="24" t="s">
        <v>1161</v>
      </c>
      <c r="P379" s="24"/>
      <c r="Q379" s="24"/>
      <c r="R379" s="24"/>
      <c r="S379" s="24"/>
      <c r="T379" s="24"/>
      <c r="U379" s="24" t="s">
        <v>1161</v>
      </c>
      <c r="V379" s="24" t="s">
        <v>1161</v>
      </c>
      <c r="W379" s="24"/>
      <c r="X379" s="24"/>
      <c r="Y379" s="275">
        <v>45259.753680555557</v>
      </c>
      <c r="Z379" s="275">
        <v>45264.889861111114</v>
      </c>
      <c r="AA379" s="24"/>
      <c r="AB379" s="24" t="s">
        <v>872</v>
      </c>
      <c r="AC379" s="24">
        <v>103201</v>
      </c>
      <c r="AD379" s="24">
        <v>5050</v>
      </c>
      <c r="AE379" s="24" t="s">
        <v>1951</v>
      </c>
      <c r="AF379" s="24" t="s">
        <v>1953</v>
      </c>
      <c r="AG379" s="24"/>
    </row>
    <row r="380" spans="1:33" ht="26.4" x14ac:dyDescent="0.3">
      <c r="A380" s="274"/>
      <c r="B380" s="24" t="s">
        <v>1951</v>
      </c>
      <c r="C380" s="24" t="s">
        <v>26</v>
      </c>
      <c r="D380" s="24" t="s">
        <v>2150</v>
      </c>
      <c r="E380" s="24" t="s">
        <v>2832</v>
      </c>
      <c r="F380" s="24" t="s">
        <v>2833</v>
      </c>
      <c r="G380" s="24" t="s">
        <v>579</v>
      </c>
      <c r="H380" s="24" t="s">
        <v>28</v>
      </c>
      <c r="I380" s="24" t="s">
        <v>1161</v>
      </c>
      <c r="J380" s="24" t="s">
        <v>1161</v>
      </c>
      <c r="K380" s="24" t="s">
        <v>1161</v>
      </c>
      <c r="L380" s="24" t="s">
        <v>1161</v>
      </c>
      <c r="M380" s="24" t="s">
        <v>1952</v>
      </c>
      <c r="N380" s="24" t="s">
        <v>78</v>
      </c>
      <c r="O380" s="24" t="s">
        <v>1161</v>
      </c>
      <c r="P380" s="24"/>
      <c r="Q380" s="24"/>
      <c r="R380" s="24"/>
      <c r="S380" s="24"/>
      <c r="T380" s="24"/>
      <c r="U380" s="24" t="s">
        <v>1161</v>
      </c>
      <c r="V380" s="24" t="s">
        <v>1161</v>
      </c>
      <c r="W380" s="24"/>
      <c r="X380" s="24"/>
      <c r="Y380" s="275">
        <v>45259.785196759258</v>
      </c>
      <c r="Z380" s="275">
        <v>45259.825567129628</v>
      </c>
      <c r="AA380" s="24"/>
      <c r="AB380" s="24" t="s">
        <v>580</v>
      </c>
      <c r="AC380" s="24">
        <v>96040</v>
      </c>
      <c r="AD380" s="24">
        <v>5040</v>
      </c>
      <c r="AE380" s="24" t="s">
        <v>1951</v>
      </c>
      <c r="AF380" s="24" t="s">
        <v>1953</v>
      </c>
      <c r="AG380" s="24"/>
    </row>
    <row r="381" spans="1:33" ht="26.4" x14ac:dyDescent="0.3">
      <c r="A381" s="274"/>
      <c r="B381" s="24" t="s">
        <v>1951</v>
      </c>
      <c r="C381" s="24" t="s">
        <v>26</v>
      </c>
      <c r="D381" s="24" t="s">
        <v>2179</v>
      </c>
      <c r="E381" s="24" t="s">
        <v>2834</v>
      </c>
      <c r="F381" s="24" t="s">
        <v>2835</v>
      </c>
      <c r="G381" s="24" t="s">
        <v>579</v>
      </c>
      <c r="H381" s="24" t="s">
        <v>28</v>
      </c>
      <c r="I381" s="24" t="s">
        <v>1161</v>
      </c>
      <c r="J381" s="24" t="s">
        <v>1161</v>
      </c>
      <c r="K381" s="24" t="s">
        <v>1161</v>
      </c>
      <c r="L381" s="24" t="s">
        <v>1161</v>
      </c>
      <c r="M381" s="24" t="s">
        <v>1952</v>
      </c>
      <c r="N381" s="24" t="s">
        <v>78</v>
      </c>
      <c r="O381" s="24" t="s">
        <v>1161</v>
      </c>
      <c r="P381" s="24"/>
      <c r="Q381" s="24"/>
      <c r="R381" s="24"/>
      <c r="S381" s="24"/>
      <c r="T381" s="24"/>
      <c r="U381" s="24" t="s">
        <v>1161</v>
      </c>
      <c r="V381" s="24" t="s">
        <v>1161</v>
      </c>
      <c r="W381" s="24"/>
      <c r="X381" s="24"/>
      <c r="Y381" s="275">
        <v>45259.786574074074</v>
      </c>
      <c r="Z381" s="275">
        <v>45259.825567129628</v>
      </c>
      <c r="AA381" s="24"/>
      <c r="AB381" s="24" t="s">
        <v>580</v>
      </c>
      <c r="AC381" s="24">
        <v>96040</v>
      </c>
      <c r="AD381" s="24">
        <v>5030</v>
      </c>
      <c r="AE381" s="24" t="s">
        <v>1951</v>
      </c>
      <c r="AF381" s="24" t="s">
        <v>1953</v>
      </c>
      <c r="AG381" s="24"/>
    </row>
    <row r="382" spans="1:33" ht="26.4" x14ac:dyDescent="0.3">
      <c r="A382" s="274"/>
      <c r="B382" s="24" t="s">
        <v>1951</v>
      </c>
      <c r="C382" s="24" t="s">
        <v>26</v>
      </c>
      <c r="D382" s="24" t="s">
        <v>2164</v>
      </c>
      <c r="E382" s="24" t="s">
        <v>2836</v>
      </c>
      <c r="F382" s="24" t="s">
        <v>2837</v>
      </c>
      <c r="G382" s="24" t="s">
        <v>579</v>
      </c>
      <c r="H382" s="24" t="s">
        <v>28</v>
      </c>
      <c r="I382" s="24" t="s">
        <v>1161</v>
      </c>
      <c r="J382" s="24" t="s">
        <v>1161</v>
      </c>
      <c r="K382" s="24" t="s">
        <v>1161</v>
      </c>
      <c r="L382" s="24" t="s">
        <v>1161</v>
      </c>
      <c r="M382" s="24" t="s">
        <v>1952</v>
      </c>
      <c r="N382" s="24" t="s">
        <v>78</v>
      </c>
      <c r="O382" s="24" t="s">
        <v>1161</v>
      </c>
      <c r="P382" s="24"/>
      <c r="Q382" s="24"/>
      <c r="R382" s="24"/>
      <c r="S382" s="24"/>
      <c r="T382" s="24"/>
      <c r="U382" s="24" t="s">
        <v>1161</v>
      </c>
      <c r="V382" s="24" t="s">
        <v>1161</v>
      </c>
      <c r="W382" s="24"/>
      <c r="X382" s="24"/>
      <c r="Y382" s="275">
        <v>45259.787719907406</v>
      </c>
      <c r="Z382" s="275">
        <v>45259.825567129628</v>
      </c>
      <c r="AA382" s="24"/>
      <c r="AB382" s="24" t="s">
        <v>580</v>
      </c>
      <c r="AC382" s="24">
        <v>96040</v>
      </c>
      <c r="AD382" s="24">
        <v>5000</v>
      </c>
      <c r="AE382" s="24" t="s">
        <v>1951</v>
      </c>
      <c r="AF382" s="24" t="s">
        <v>1953</v>
      </c>
      <c r="AG382" s="24"/>
    </row>
    <row r="383" spans="1:33" ht="26.4" x14ac:dyDescent="0.3">
      <c r="A383" s="274"/>
      <c r="B383" s="24" t="s">
        <v>1951</v>
      </c>
      <c r="C383" s="24" t="s">
        <v>26</v>
      </c>
      <c r="D383" s="24" t="s">
        <v>2161</v>
      </c>
      <c r="E383" s="24" t="s">
        <v>2838</v>
      </c>
      <c r="F383" s="24" t="s">
        <v>2839</v>
      </c>
      <c r="G383" s="24" t="s">
        <v>579</v>
      </c>
      <c r="H383" s="24" t="s">
        <v>28</v>
      </c>
      <c r="I383" s="24" t="s">
        <v>1161</v>
      </c>
      <c r="J383" s="24" t="s">
        <v>1161</v>
      </c>
      <c r="K383" s="24" t="s">
        <v>1161</v>
      </c>
      <c r="L383" s="24" t="s">
        <v>1161</v>
      </c>
      <c r="M383" s="24" t="s">
        <v>1952</v>
      </c>
      <c r="N383" s="24" t="s">
        <v>78</v>
      </c>
      <c r="O383" s="24" t="s">
        <v>1161</v>
      </c>
      <c r="P383" s="24"/>
      <c r="Q383" s="24"/>
      <c r="R383" s="24"/>
      <c r="S383" s="24"/>
      <c r="T383" s="24"/>
      <c r="U383" s="24" t="s">
        <v>1161</v>
      </c>
      <c r="V383" s="24" t="s">
        <v>1161</v>
      </c>
      <c r="W383" s="24"/>
      <c r="X383" s="24"/>
      <c r="Y383" s="275">
        <v>45259.788969907408</v>
      </c>
      <c r="Z383" s="275">
        <v>45259.825567129628</v>
      </c>
      <c r="AA383" s="24"/>
      <c r="AB383" s="24" t="s">
        <v>580</v>
      </c>
      <c r="AC383" s="24">
        <v>96040</v>
      </c>
      <c r="AD383" s="24">
        <v>5050</v>
      </c>
      <c r="AE383" s="24" t="s">
        <v>1951</v>
      </c>
      <c r="AF383" s="24" t="s">
        <v>1953</v>
      </c>
      <c r="AG383" s="24"/>
    </row>
    <row r="384" spans="1:33" ht="26.4" x14ac:dyDescent="0.3">
      <c r="A384" s="274"/>
      <c r="B384" s="24" t="s">
        <v>1951</v>
      </c>
      <c r="C384" s="24" t="s">
        <v>26</v>
      </c>
      <c r="D384" s="24" t="s">
        <v>2423</v>
      </c>
      <c r="E384" s="24" t="s">
        <v>2840</v>
      </c>
      <c r="F384" s="24" t="s">
        <v>583</v>
      </c>
      <c r="G384" s="24" t="s">
        <v>579</v>
      </c>
      <c r="H384" s="24" t="s">
        <v>28</v>
      </c>
      <c r="I384" s="24" t="s">
        <v>1161</v>
      </c>
      <c r="J384" s="24" t="s">
        <v>1161</v>
      </c>
      <c r="K384" s="24" t="s">
        <v>1161</v>
      </c>
      <c r="L384" s="24" t="s">
        <v>1161</v>
      </c>
      <c r="M384" s="24" t="s">
        <v>1952</v>
      </c>
      <c r="N384" s="24" t="s">
        <v>78</v>
      </c>
      <c r="O384" s="24" t="s">
        <v>1161</v>
      </c>
      <c r="P384" s="24"/>
      <c r="Q384" s="24"/>
      <c r="R384" s="24"/>
      <c r="S384" s="24"/>
      <c r="T384" s="24"/>
      <c r="U384" s="24" t="s">
        <v>1161</v>
      </c>
      <c r="V384" s="24" t="s">
        <v>1161</v>
      </c>
      <c r="W384" s="24"/>
      <c r="X384" s="24"/>
      <c r="Y384" s="275">
        <v>45259.790127314816</v>
      </c>
      <c r="Z384" s="275">
        <v>45259.825567129628</v>
      </c>
      <c r="AA384" s="24"/>
      <c r="AB384" s="24" t="s">
        <v>580</v>
      </c>
      <c r="AC384" s="24">
        <v>96040</v>
      </c>
      <c r="AD384" s="24">
        <v>4010</v>
      </c>
      <c r="AE384" s="24" t="s">
        <v>1951</v>
      </c>
      <c r="AF384" s="24" t="s">
        <v>1953</v>
      </c>
      <c r="AG384" s="24"/>
    </row>
    <row r="385" spans="1:33" ht="26.4" x14ac:dyDescent="0.3">
      <c r="A385" s="274"/>
      <c r="B385" s="24" t="s">
        <v>1951</v>
      </c>
      <c r="C385" s="24" t="s">
        <v>26</v>
      </c>
      <c r="D385" s="24" t="s">
        <v>2423</v>
      </c>
      <c r="E385" s="24" t="s">
        <v>2841</v>
      </c>
      <c r="F385" s="24" t="s">
        <v>147</v>
      </c>
      <c r="G385" s="24" t="s">
        <v>85</v>
      </c>
      <c r="H385" s="24" t="s">
        <v>28</v>
      </c>
      <c r="I385" s="24" t="s">
        <v>1161</v>
      </c>
      <c r="J385" s="24" t="s">
        <v>1161</v>
      </c>
      <c r="K385" s="24" t="s">
        <v>1161</v>
      </c>
      <c r="L385" s="24" t="s">
        <v>1161</v>
      </c>
      <c r="M385" s="24" t="s">
        <v>1952</v>
      </c>
      <c r="N385" s="24" t="s">
        <v>78</v>
      </c>
      <c r="O385" s="24" t="s">
        <v>1161</v>
      </c>
      <c r="P385" s="24"/>
      <c r="Q385" s="24"/>
      <c r="R385" s="24"/>
      <c r="S385" s="24"/>
      <c r="T385" s="24"/>
      <c r="U385" s="24" t="s">
        <v>1161</v>
      </c>
      <c r="V385" s="24" t="s">
        <v>1161</v>
      </c>
      <c r="W385" s="24"/>
      <c r="X385" s="24"/>
      <c r="Y385" s="275">
        <v>45259.8362037037</v>
      </c>
      <c r="Z385" s="275">
        <v>45264.939363425925</v>
      </c>
      <c r="AA385" s="24"/>
      <c r="AB385" s="24" t="s">
        <v>145</v>
      </c>
      <c r="AC385" s="24">
        <v>90408</v>
      </c>
      <c r="AD385" s="24">
        <v>2010</v>
      </c>
      <c r="AE385" s="24" t="s">
        <v>1951</v>
      </c>
      <c r="AF385" s="24" t="s">
        <v>1953</v>
      </c>
      <c r="AG385" s="24"/>
    </row>
    <row r="386" spans="1:33" ht="26.4" x14ac:dyDescent="0.3">
      <c r="A386" s="274"/>
      <c r="B386" s="24" t="s">
        <v>1951</v>
      </c>
      <c r="C386" s="24" t="s">
        <v>26</v>
      </c>
      <c r="D386" s="24" t="s">
        <v>2394</v>
      </c>
      <c r="E386" s="24" t="s">
        <v>2842</v>
      </c>
      <c r="F386" s="24" t="s">
        <v>146</v>
      </c>
      <c r="G386" s="24" t="s">
        <v>85</v>
      </c>
      <c r="H386" s="24" t="s">
        <v>28</v>
      </c>
      <c r="I386" s="24" t="s">
        <v>1161</v>
      </c>
      <c r="J386" s="24" t="s">
        <v>1161</v>
      </c>
      <c r="K386" s="24" t="s">
        <v>1161</v>
      </c>
      <c r="L386" s="24" t="s">
        <v>1161</v>
      </c>
      <c r="M386" s="24" t="s">
        <v>1952</v>
      </c>
      <c r="N386" s="24" t="s">
        <v>78</v>
      </c>
      <c r="O386" s="24" t="s">
        <v>1161</v>
      </c>
      <c r="P386" s="24"/>
      <c r="Q386" s="24"/>
      <c r="R386" s="24"/>
      <c r="S386" s="24"/>
      <c r="T386" s="24"/>
      <c r="U386" s="24" t="s">
        <v>1161</v>
      </c>
      <c r="V386" s="24" t="s">
        <v>1161</v>
      </c>
      <c r="W386" s="24"/>
      <c r="X386" s="24"/>
      <c r="Y386" s="275">
        <v>45259.836875000001</v>
      </c>
      <c r="Z386" s="275">
        <v>45264.939363425925</v>
      </c>
      <c r="AA386" s="24"/>
      <c r="AB386" s="24" t="s">
        <v>145</v>
      </c>
      <c r="AC386" s="24">
        <v>90408</v>
      </c>
      <c r="AD386" s="24">
        <v>2010</v>
      </c>
      <c r="AE386" s="24" t="s">
        <v>1951</v>
      </c>
      <c r="AF386" s="24" t="s">
        <v>1953</v>
      </c>
      <c r="AG386" s="24"/>
    </row>
    <row r="387" spans="1:33" ht="26.4" x14ac:dyDescent="0.3">
      <c r="A387" s="274"/>
      <c r="B387" s="24" t="s">
        <v>1951</v>
      </c>
      <c r="C387" s="24" t="s">
        <v>26</v>
      </c>
      <c r="D387" s="24" t="s">
        <v>2599</v>
      </c>
      <c r="E387" s="24" t="s">
        <v>2843</v>
      </c>
      <c r="F387" s="24" t="s">
        <v>2844</v>
      </c>
      <c r="G387" s="24" t="s">
        <v>85</v>
      </c>
      <c r="H387" s="24" t="s">
        <v>28</v>
      </c>
      <c r="I387" s="24" t="s">
        <v>1161</v>
      </c>
      <c r="J387" s="24" t="s">
        <v>1161</v>
      </c>
      <c r="K387" s="24" t="s">
        <v>1161</v>
      </c>
      <c r="L387" s="24" t="s">
        <v>1161</v>
      </c>
      <c r="M387" s="24" t="s">
        <v>1952</v>
      </c>
      <c r="N387" s="24" t="s">
        <v>78</v>
      </c>
      <c r="O387" s="24" t="s">
        <v>1161</v>
      </c>
      <c r="P387" s="24"/>
      <c r="Q387" s="24"/>
      <c r="R387" s="24"/>
      <c r="S387" s="24"/>
      <c r="T387" s="24"/>
      <c r="U387" s="24" t="s">
        <v>1161</v>
      </c>
      <c r="V387" s="24" t="s">
        <v>1161</v>
      </c>
      <c r="W387" s="24"/>
      <c r="X387" s="24"/>
      <c r="Y387" s="275">
        <v>45259.837500000001</v>
      </c>
      <c r="Z387" s="275">
        <v>45264.939363425925</v>
      </c>
      <c r="AA387" s="24"/>
      <c r="AB387" s="24" t="s">
        <v>145</v>
      </c>
      <c r="AC387" s="24">
        <v>90408</v>
      </c>
      <c r="AD387" s="24">
        <v>2000</v>
      </c>
      <c r="AE387" s="24" t="s">
        <v>1951</v>
      </c>
      <c r="AF387" s="24" t="s">
        <v>1953</v>
      </c>
      <c r="AG387" s="24"/>
    </row>
    <row r="388" spans="1:33" ht="26.4" x14ac:dyDescent="0.3">
      <c r="A388" s="274" t="s">
        <v>2848</v>
      </c>
      <c r="B388" s="24" t="s">
        <v>1951</v>
      </c>
      <c r="C388" s="24" t="s">
        <v>26</v>
      </c>
      <c r="D388" s="24" t="s">
        <v>2150</v>
      </c>
      <c r="E388" s="24" t="s">
        <v>2845</v>
      </c>
      <c r="F388" s="24" t="s">
        <v>2846</v>
      </c>
      <c r="G388" s="24" t="s">
        <v>2847</v>
      </c>
      <c r="H388" s="24" t="s">
        <v>19</v>
      </c>
      <c r="I388" s="24" t="s">
        <v>1161</v>
      </c>
      <c r="J388" s="24" t="s">
        <v>1161</v>
      </c>
      <c r="K388" s="24" t="s">
        <v>1161</v>
      </c>
      <c r="L388" s="24" t="s">
        <v>1161</v>
      </c>
      <c r="M388" s="24" t="s">
        <v>1952</v>
      </c>
      <c r="N388" s="24" t="s">
        <v>78</v>
      </c>
      <c r="O388" s="24" t="s">
        <v>1161</v>
      </c>
      <c r="P388" s="24"/>
      <c r="Q388" s="24"/>
      <c r="R388" s="24"/>
      <c r="S388" s="24"/>
      <c r="T388" s="24"/>
      <c r="U388" s="24" t="s">
        <v>1161</v>
      </c>
      <c r="V388" s="24" t="s">
        <v>1161</v>
      </c>
      <c r="W388" s="24"/>
      <c r="X388" s="24"/>
      <c r="Y388" s="275">
        <v>45259.935787037037</v>
      </c>
      <c r="Z388" s="275">
        <v>45270.593622685185</v>
      </c>
      <c r="AA388" s="24"/>
      <c r="AB388" s="24" t="s">
        <v>12</v>
      </c>
      <c r="AC388" s="24">
        <v>12578</v>
      </c>
      <c r="AD388" s="24">
        <v>40000</v>
      </c>
      <c r="AE388" s="24" t="s">
        <v>1951</v>
      </c>
      <c r="AF388" s="24" t="s">
        <v>1953</v>
      </c>
      <c r="AG388" s="24"/>
    </row>
    <row r="389" spans="1:33" ht="39.6" x14ac:dyDescent="0.3">
      <c r="A389" s="274" t="s">
        <v>2848</v>
      </c>
      <c r="B389" s="24" t="s">
        <v>1951</v>
      </c>
      <c r="C389" s="24" t="s">
        <v>17</v>
      </c>
      <c r="D389" s="24" t="s">
        <v>2150</v>
      </c>
      <c r="E389" s="24" t="s">
        <v>2849</v>
      </c>
      <c r="F389" s="24" t="s">
        <v>2850</v>
      </c>
      <c r="G389" s="24" t="s">
        <v>2847</v>
      </c>
      <c r="H389" s="24" t="s">
        <v>82</v>
      </c>
      <c r="I389" s="24" t="s">
        <v>1161</v>
      </c>
      <c r="J389" s="24" t="s">
        <v>1161</v>
      </c>
      <c r="K389" s="24" t="s">
        <v>1161</v>
      </c>
      <c r="L389" s="24" t="s">
        <v>1161</v>
      </c>
      <c r="M389" s="24" t="s">
        <v>1952</v>
      </c>
      <c r="N389" s="24" t="s">
        <v>78</v>
      </c>
      <c r="O389" s="24" t="s">
        <v>1161</v>
      </c>
      <c r="P389" s="24" t="s">
        <v>2852</v>
      </c>
      <c r="Q389" s="24"/>
      <c r="R389" s="24" t="s">
        <v>2851</v>
      </c>
      <c r="S389" s="24" t="s">
        <v>5115</v>
      </c>
      <c r="T389" s="24"/>
      <c r="U389" s="24" t="s">
        <v>1161</v>
      </c>
      <c r="V389" s="24" t="s">
        <v>1161</v>
      </c>
      <c r="W389" s="24"/>
      <c r="X389" s="24"/>
      <c r="Y389" s="275">
        <v>45259.935787037037</v>
      </c>
      <c r="Z389" s="275">
        <v>45270.593622685185</v>
      </c>
      <c r="AA389" s="24"/>
      <c r="AB389" s="24" t="s">
        <v>12</v>
      </c>
      <c r="AC389" s="24">
        <v>12578</v>
      </c>
      <c r="AD389" s="24">
        <v>40010</v>
      </c>
      <c r="AE389" s="24" t="s">
        <v>1951</v>
      </c>
      <c r="AF389" s="24" t="s">
        <v>1953</v>
      </c>
      <c r="AG389" s="24" t="s">
        <v>14</v>
      </c>
    </row>
    <row r="390" spans="1:33" ht="26.4" x14ac:dyDescent="0.3">
      <c r="A390" s="274" t="s">
        <v>2856</v>
      </c>
      <c r="B390" s="24" t="s">
        <v>1951</v>
      </c>
      <c r="C390" s="24" t="s">
        <v>26</v>
      </c>
      <c r="D390" s="24" t="s">
        <v>2153</v>
      </c>
      <c r="E390" s="24" t="s">
        <v>2853</v>
      </c>
      <c r="F390" s="24" t="s">
        <v>2854</v>
      </c>
      <c r="G390" s="24" t="s">
        <v>2855</v>
      </c>
      <c r="H390" s="24" t="s">
        <v>19</v>
      </c>
      <c r="I390" s="24" t="s">
        <v>1161</v>
      </c>
      <c r="J390" s="24" t="s">
        <v>1161</v>
      </c>
      <c r="K390" s="24" t="s">
        <v>1161</v>
      </c>
      <c r="L390" s="24" t="s">
        <v>1161</v>
      </c>
      <c r="M390" s="24" t="s">
        <v>1952</v>
      </c>
      <c r="N390" s="24" t="s">
        <v>78</v>
      </c>
      <c r="O390" s="24" t="s">
        <v>1161</v>
      </c>
      <c r="P390" s="24"/>
      <c r="Q390" s="24"/>
      <c r="R390" s="24"/>
      <c r="S390" s="24"/>
      <c r="T390" s="24"/>
      <c r="U390" s="24" t="s">
        <v>1161</v>
      </c>
      <c r="V390" s="24" t="s">
        <v>1161</v>
      </c>
      <c r="W390" s="24"/>
      <c r="X390" s="24"/>
      <c r="Y390" s="275">
        <v>45259.935787037037</v>
      </c>
      <c r="Z390" s="275">
        <v>45266.953043981484</v>
      </c>
      <c r="AA390" s="24"/>
      <c r="AB390" s="24" t="s">
        <v>12</v>
      </c>
      <c r="AC390" s="24">
        <v>12578</v>
      </c>
      <c r="AD390" s="24">
        <v>40000</v>
      </c>
      <c r="AE390" s="24" t="s">
        <v>1951</v>
      </c>
      <c r="AF390" s="24" t="s">
        <v>1953</v>
      </c>
      <c r="AG390" s="24"/>
    </row>
    <row r="391" spans="1:33" ht="26.4" x14ac:dyDescent="0.3">
      <c r="A391" s="274" t="s">
        <v>2856</v>
      </c>
      <c r="B391" s="24" t="s">
        <v>1951</v>
      </c>
      <c r="C391" s="24" t="s">
        <v>17</v>
      </c>
      <c r="D391" s="24" t="s">
        <v>2153</v>
      </c>
      <c r="E391" s="24" t="s">
        <v>2857</v>
      </c>
      <c r="F391" s="24" t="s">
        <v>2858</v>
      </c>
      <c r="G391" s="24" t="s">
        <v>2855</v>
      </c>
      <c r="H391" s="24" t="s">
        <v>82</v>
      </c>
      <c r="I391" s="24" t="s">
        <v>1161</v>
      </c>
      <c r="J391" s="24" t="s">
        <v>1161</v>
      </c>
      <c r="K391" s="24" t="s">
        <v>1161</v>
      </c>
      <c r="L391" s="24" t="s">
        <v>1161</v>
      </c>
      <c r="M391" s="24" t="s">
        <v>1952</v>
      </c>
      <c r="N391" s="24" t="s">
        <v>78</v>
      </c>
      <c r="O391" s="24" t="s">
        <v>1161</v>
      </c>
      <c r="P391" s="24" t="s">
        <v>2860</v>
      </c>
      <c r="Q391" s="24"/>
      <c r="R391" s="24" t="s">
        <v>2859</v>
      </c>
      <c r="S391" s="24"/>
      <c r="T391" s="24"/>
      <c r="U391" s="24" t="s">
        <v>1161</v>
      </c>
      <c r="V391" s="24" t="s">
        <v>1161</v>
      </c>
      <c r="W391" s="24"/>
      <c r="X391" s="24"/>
      <c r="Y391" s="275">
        <v>45259.935787037037</v>
      </c>
      <c r="Z391" s="275">
        <v>45266.953043981484</v>
      </c>
      <c r="AA391" s="24"/>
      <c r="AB391" s="24" t="s">
        <v>12</v>
      </c>
      <c r="AC391" s="24">
        <v>12578</v>
      </c>
      <c r="AD391" s="24">
        <v>40010</v>
      </c>
      <c r="AE391" s="24" t="s">
        <v>1951</v>
      </c>
      <c r="AF391" s="24" t="s">
        <v>1953</v>
      </c>
      <c r="AG391" s="24" t="s">
        <v>14</v>
      </c>
    </row>
    <row r="392" spans="1:33" ht="26.4" x14ac:dyDescent="0.3">
      <c r="A392" s="274" t="s">
        <v>2864</v>
      </c>
      <c r="B392" s="24" t="s">
        <v>1951</v>
      </c>
      <c r="C392" s="24" t="s">
        <v>26</v>
      </c>
      <c r="D392" s="24" t="s">
        <v>2204</v>
      </c>
      <c r="E392" s="24" t="s">
        <v>2861</v>
      </c>
      <c r="F392" s="24" t="s">
        <v>2862</v>
      </c>
      <c r="G392" s="24" t="s">
        <v>2863</v>
      </c>
      <c r="H392" s="24" t="s">
        <v>19</v>
      </c>
      <c r="I392" s="24" t="s">
        <v>1161</v>
      </c>
      <c r="J392" s="24" t="s">
        <v>1161</v>
      </c>
      <c r="K392" s="24" t="s">
        <v>1161</v>
      </c>
      <c r="L392" s="24" t="s">
        <v>1161</v>
      </c>
      <c r="M392" s="24" t="s">
        <v>1952</v>
      </c>
      <c r="N392" s="24" t="s">
        <v>78</v>
      </c>
      <c r="O392" s="24" t="s">
        <v>1161</v>
      </c>
      <c r="P392" s="24"/>
      <c r="Q392" s="24"/>
      <c r="R392" s="24"/>
      <c r="S392" s="24"/>
      <c r="T392" s="24"/>
      <c r="U392" s="24" t="s">
        <v>1161</v>
      </c>
      <c r="V392" s="24" t="s">
        <v>1161</v>
      </c>
      <c r="W392" s="24"/>
      <c r="X392" s="24"/>
      <c r="Y392" s="275">
        <v>45259.935787037037</v>
      </c>
      <c r="Z392" s="275">
        <v>45266.953043981484</v>
      </c>
      <c r="AA392" s="24"/>
      <c r="AB392" s="24" t="s">
        <v>12</v>
      </c>
      <c r="AC392" s="24">
        <v>12578</v>
      </c>
      <c r="AD392" s="24">
        <v>40000</v>
      </c>
      <c r="AE392" s="24" t="s">
        <v>1951</v>
      </c>
      <c r="AF392" s="24" t="s">
        <v>1953</v>
      </c>
      <c r="AG392" s="24"/>
    </row>
    <row r="393" spans="1:33" ht="26.4" x14ac:dyDescent="0.3">
      <c r="A393" s="274" t="s">
        <v>2864</v>
      </c>
      <c r="B393" s="24" t="s">
        <v>1951</v>
      </c>
      <c r="C393" s="24" t="s">
        <v>17</v>
      </c>
      <c r="D393" s="24" t="s">
        <v>2204</v>
      </c>
      <c r="E393" s="24" t="s">
        <v>2865</v>
      </c>
      <c r="F393" s="24" t="s">
        <v>2866</v>
      </c>
      <c r="G393" s="24" t="s">
        <v>2863</v>
      </c>
      <c r="H393" s="24" t="s">
        <v>82</v>
      </c>
      <c r="I393" s="24" t="s">
        <v>1161</v>
      </c>
      <c r="J393" s="24" t="s">
        <v>1161</v>
      </c>
      <c r="K393" s="24" t="s">
        <v>1161</v>
      </c>
      <c r="L393" s="24" t="s">
        <v>1161</v>
      </c>
      <c r="M393" s="24" t="s">
        <v>1952</v>
      </c>
      <c r="N393" s="24" t="s">
        <v>78</v>
      </c>
      <c r="O393" s="24" t="s">
        <v>1161</v>
      </c>
      <c r="P393" s="24" t="s">
        <v>2868</v>
      </c>
      <c r="Q393" s="24"/>
      <c r="R393" s="24" t="s">
        <v>2867</v>
      </c>
      <c r="S393" s="24" t="s">
        <v>5116</v>
      </c>
      <c r="T393" s="24"/>
      <c r="U393" s="24" t="s">
        <v>1161</v>
      </c>
      <c r="V393" s="24" t="s">
        <v>1161</v>
      </c>
      <c r="W393" s="24"/>
      <c r="X393" s="24"/>
      <c r="Y393" s="275">
        <v>45259.935787037037</v>
      </c>
      <c r="Z393" s="275">
        <v>45266.953206018516</v>
      </c>
      <c r="AA393" s="24"/>
      <c r="AB393" s="24" t="s">
        <v>12</v>
      </c>
      <c r="AC393" s="24">
        <v>12578</v>
      </c>
      <c r="AD393" s="24">
        <v>40010</v>
      </c>
      <c r="AE393" s="24" t="s">
        <v>1951</v>
      </c>
      <c r="AF393" s="24" t="s">
        <v>1953</v>
      </c>
      <c r="AG393" s="24" t="s">
        <v>14</v>
      </c>
    </row>
    <row r="394" spans="1:33" ht="26.4" x14ac:dyDescent="0.3">
      <c r="A394" s="274" t="s">
        <v>2872</v>
      </c>
      <c r="B394" s="24" t="s">
        <v>1951</v>
      </c>
      <c r="C394" s="24" t="s">
        <v>17</v>
      </c>
      <c r="D394" s="24" t="s">
        <v>2170</v>
      </c>
      <c r="E394" s="24" t="s">
        <v>2869</v>
      </c>
      <c r="F394" s="24" t="s">
        <v>2870</v>
      </c>
      <c r="G394" s="24" t="s">
        <v>2871</v>
      </c>
      <c r="H394" s="24" t="s">
        <v>19</v>
      </c>
      <c r="I394" s="24" t="s">
        <v>1161</v>
      </c>
      <c r="J394" s="24" t="s">
        <v>1161</v>
      </c>
      <c r="K394" s="24" t="s">
        <v>1161</v>
      </c>
      <c r="L394" s="24" t="s">
        <v>1161</v>
      </c>
      <c r="M394" s="24" t="s">
        <v>1952</v>
      </c>
      <c r="N394" s="24" t="s">
        <v>78</v>
      </c>
      <c r="O394" s="24" t="s">
        <v>1161</v>
      </c>
      <c r="P394" s="24" t="s">
        <v>2873</v>
      </c>
      <c r="Q394" s="24"/>
      <c r="R394" s="24"/>
      <c r="S394" s="24"/>
      <c r="T394" s="24"/>
      <c r="U394" s="24" t="s">
        <v>1161</v>
      </c>
      <c r="V394" s="24" t="s">
        <v>1161</v>
      </c>
      <c r="W394" s="24"/>
      <c r="X394" s="24"/>
      <c r="Y394" s="275">
        <v>45259.935787037037</v>
      </c>
      <c r="Z394" s="275">
        <v>45267.935972222222</v>
      </c>
      <c r="AA394" s="24"/>
      <c r="AB394" s="24" t="s">
        <v>12</v>
      </c>
      <c r="AC394" s="24">
        <v>12578</v>
      </c>
      <c r="AD394" s="24">
        <v>30930</v>
      </c>
      <c r="AE394" s="24" t="s">
        <v>1951</v>
      </c>
      <c r="AF394" s="24" t="s">
        <v>1953</v>
      </c>
      <c r="AG394" s="24"/>
    </row>
    <row r="395" spans="1:33" ht="26.4" x14ac:dyDescent="0.3">
      <c r="A395" s="274" t="s">
        <v>2872</v>
      </c>
      <c r="B395" s="24" t="s">
        <v>1951</v>
      </c>
      <c r="C395" s="24" t="s">
        <v>17</v>
      </c>
      <c r="D395" s="24" t="s">
        <v>2170</v>
      </c>
      <c r="E395" s="24" t="s">
        <v>2874</v>
      </c>
      <c r="F395" s="24" t="s">
        <v>2875</v>
      </c>
      <c r="G395" s="24" t="s">
        <v>2871</v>
      </c>
      <c r="H395" s="24" t="s">
        <v>682</v>
      </c>
      <c r="I395" s="24" t="s">
        <v>1161</v>
      </c>
      <c r="J395" s="24" t="s">
        <v>1161</v>
      </c>
      <c r="K395" s="24" t="s">
        <v>1161</v>
      </c>
      <c r="L395" s="24" t="s">
        <v>1161</v>
      </c>
      <c r="M395" s="24" t="s">
        <v>1952</v>
      </c>
      <c r="N395" s="24" t="s">
        <v>78</v>
      </c>
      <c r="O395" s="24" t="s">
        <v>1161</v>
      </c>
      <c r="P395" s="24" t="s">
        <v>2877</v>
      </c>
      <c r="Q395" s="24"/>
      <c r="R395" s="24" t="s">
        <v>2876</v>
      </c>
      <c r="S395" s="24"/>
      <c r="T395" s="24"/>
      <c r="U395" s="24" t="s">
        <v>1161</v>
      </c>
      <c r="V395" s="24" t="s">
        <v>1161</v>
      </c>
      <c r="W395" s="24"/>
      <c r="X395" s="24"/>
      <c r="Y395" s="275">
        <v>45259.935787037037</v>
      </c>
      <c r="Z395" s="275">
        <v>45267.935972222222</v>
      </c>
      <c r="AA395" s="24"/>
      <c r="AB395" s="24" t="s">
        <v>12</v>
      </c>
      <c r="AC395" s="24">
        <v>12578</v>
      </c>
      <c r="AD395" s="24">
        <v>30940</v>
      </c>
      <c r="AE395" s="24" t="s">
        <v>1951</v>
      </c>
      <c r="AF395" s="24" t="s">
        <v>1953</v>
      </c>
      <c r="AG395" s="24" t="s">
        <v>14</v>
      </c>
    </row>
    <row r="396" spans="1:33" ht="26.4" x14ac:dyDescent="0.3">
      <c r="A396" s="274" t="s">
        <v>2880</v>
      </c>
      <c r="B396" s="24" t="s">
        <v>1951</v>
      </c>
      <c r="C396" s="24" t="s">
        <v>26</v>
      </c>
      <c r="D396" s="24" t="s">
        <v>2453</v>
      </c>
      <c r="E396" s="24" t="s">
        <v>2878</v>
      </c>
      <c r="F396" s="24" t="s">
        <v>2879</v>
      </c>
      <c r="G396" s="24" t="s">
        <v>1001</v>
      </c>
      <c r="H396" s="24" t="s">
        <v>19</v>
      </c>
      <c r="I396" s="24" t="s">
        <v>1161</v>
      </c>
      <c r="J396" s="24" t="s">
        <v>1161</v>
      </c>
      <c r="K396" s="24" t="s">
        <v>1161</v>
      </c>
      <c r="L396" s="24" t="s">
        <v>1161</v>
      </c>
      <c r="M396" s="24" t="s">
        <v>1952</v>
      </c>
      <c r="N396" s="24" t="s">
        <v>78</v>
      </c>
      <c r="O396" s="24" t="s">
        <v>1161</v>
      </c>
      <c r="P396" s="24"/>
      <c r="Q396" s="24"/>
      <c r="R396" s="24"/>
      <c r="S396" s="24"/>
      <c r="T396" s="24"/>
      <c r="U396" s="24" t="s">
        <v>1161</v>
      </c>
      <c r="V396" s="24" t="s">
        <v>1161</v>
      </c>
      <c r="W396" s="24"/>
      <c r="X396" s="24"/>
      <c r="Y396" s="275">
        <v>45259.935787037037</v>
      </c>
      <c r="Z396" s="275">
        <v>45270.593622685185</v>
      </c>
      <c r="AA396" s="24"/>
      <c r="AB396" s="24" t="s">
        <v>12</v>
      </c>
      <c r="AC396" s="24">
        <v>12578</v>
      </c>
      <c r="AD396" s="24">
        <v>40000</v>
      </c>
      <c r="AE396" s="24" t="s">
        <v>1951</v>
      </c>
      <c r="AF396" s="24" t="s">
        <v>1953</v>
      </c>
      <c r="AG396" s="24"/>
    </row>
    <row r="397" spans="1:33" ht="26.4" x14ac:dyDescent="0.3">
      <c r="A397" s="274" t="s">
        <v>2880</v>
      </c>
      <c r="B397" s="24" t="s">
        <v>1951</v>
      </c>
      <c r="C397" s="24" t="s">
        <v>17</v>
      </c>
      <c r="D397" s="24" t="s">
        <v>2453</v>
      </c>
      <c r="E397" s="24" t="s">
        <v>2881</v>
      </c>
      <c r="F397" s="24" t="s">
        <v>2882</v>
      </c>
      <c r="G397" s="24" t="s">
        <v>1001</v>
      </c>
      <c r="H397" s="24" t="s">
        <v>82</v>
      </c>
      <c r="I397" s="24" t="s">
        <v>1161</v>
      </c>
      <c r="J397" s="24" t="s">
        <v>1161</v>
      </c>
      <c r="K397" s="24" t="s">
        <v>1161</v>
      </c>
      <c r="L397" s="24" t="s">
        <v>1161</v>
      </c>
      <c r="M397" s="24" t="s">
        <v>1952</v>
      </c>
      <c r="N397" s="24" t="s">
        <v>78</v>
      </c>
      <c r="O397" s="24" t="s">
        <v>1161</v>
      </c>
      <c r="P397" s="24" t="s">
        <v>2884</v>
      </c>
      <c r="Q397" s="24"/>
      <c r="R397" s="24" t="s">
        <v>2883</v>
      </c>
      <c r="S397" s="24"/>
      <c r="T397" s="24"/>
      <c r="U397" s="24" t="s">
        <v>1161</v>
      </c>
      <c r="V397" s="24" t="s">
        <v>1161</v>
      </c>
      <c r="W397" s="24"/>
      <c r="X397" s="24"/>
      <c r="Y397" s="275">
        <v>45259.935787037037</v>
      </c>
      <c r="Z397" s="275">
        <v>45270.593622685185</v>
      </c>
      <c r="AA397" s="24"/>
      <c r="AB397" s="24" t="s">
        <v>12</v>
      </c>
      <c r="AC397" s="24">
        <v>12578</v>
      </c>
      <c r="AD397" s="24">
        <v>40010</v>
      </c>
      <c r="AE397" s="24" t="s">
        <v>1951</v>
      </c>
      <c r="AF397" s="24" t="s">
        <v>1953</v>
      </c>
      <c r="AG397" s="24" t="s">
        <v>14</v>
      </c>
    </row>
    <row r="398" spans="1:33" ht="26.4" x14ac:dyDescent="0.3">
      <c r="A398" s="274" t="s">
        <v>2888</v>
      </c>
      <c r="B398" s="24" t="s">
        <v>1951</v>
      </c>
      <c r="C398" s="24" t="s">
        <v>26</v>
      </c>
      <c r="D398" s="24" t="s">
        <v>2378</v>
      </c>
      <c r="E398" s="24" t="s">
        <v>2885</v>
      </c>
      <c r="F398" s="24" t="s">
        <v>2886</v>
      </c>
      <c r="G398" s="24" t="s">
        <v>2887</v>
      </c>
      <c r="H398" s="24" t="s">
        <v>19</v>
      </c>
      <c r="I398" s="24" t="s">
        <v>1161</v>
      </c>
      <c r="J398" s="24" t="s">
        <v>1161</v>
      </c>
      <c r="K398" s="24" t="s">
        <v>1161</v>
      </c>
      <c r="L398" s="24" t="s">
        <v>1161</v>
      </c>
      <c r="M398" s="24" t="s">
        <v>1952</v>
      </c>
      <c r="N398" s="24" t="s">
        <v>78</v>
      </c>
      <c r="O398" s="24" t="s">
        <v>1161</v>
      </c>
      <c r="P398" s="24"/>
      <c r="Q398" s="24"/>
      <c r="R398" s="24"/>
      <c r="S398" s="24"/>
      <c r="T398" s="24"/>
      <c r="U398" s="24" t="s">
        <v>1161</v>
      </c>
      <c r="V398" s="24" t="s">
        <v>1161</v>
      </c>
      <c r="W398" s="24"/>
      <c r="X398" s="24"/>
      <c r="Y398" s="275">
        <v>45259.935787037037</v>
      </c>
      <c r="Z398" s="275">
        <v>45266.953043981484</v>
      </c>
      <c r="AA398" s="24"/>
      <c r="AB398" s="24" t="s">
        <v>12</v>
      </c>
      <c r="AC398" s="24">
        <v>12578</v>
      </c>
      <c r="AD398" s="24">
        <v>40000</v>
      </c>
      <c r="AE398" s="24" t="s">
        <v>1951</v>
      </c>
      <c r="AF398" s="24" t="s">
        <v>1953</v>
      </c>
      <c r="AG398" s="24"/>
    </row>
    <row r="399" spans="1:33" ht="26.4" x14ac:dyDescent="0.3">
      <c r="A399" s="274" t="s">
        <v>2888</v>
      </c>
      <c r="B399" s="24" t="s">
        <v>1951</v>
      </c>
      <c r="C399" s="24" t="s">
        <v>17</v>
      </c>
      <c r="D399" s="24" t="s">
        <v>2378</v>
      </c>
      <c r="E399" s="24" t="s">
        <v>2889</v>
      </c>
      <c r="F399" s="24" t="s">
        <v>2890</v>
      </c>
      <c r="G399" s="24" t="s">
        <v>2887</v>
      </c>
      <c r="H399" s="24" t="s">
        <v>82</v>
      </c>
      <c r="I399" s="24" t="s">
        <v>1161</v>
      </c>
      <c r="J399" s="24" t="s">
        <v>1161</v>
      </c>
      <c r="K399" s="24" t="s">
        <v>1161</v>
      </c>
      <c r="L399" s="24" t="s">
        <v>1161</v>
      </c>
      <c r="M399" s="24" t="s">
        <v>1952</v>
      </c>
      <c r="N399" s="24" t="s">
        <v>78</v>
      </c>
      <c r="O399" s="24" t="s">
        <v>1161</v>
      </c>
      <c r="P399" s="24" t="s">
        <v>2892</v>
      </c>
      <c r="Q399" s="24"/>
      <c r="R399" s="24" t="s">
        <v>2891</v>
      </c>
      <c r="S399" s="24"/>
      <c r="T399" s="24"/>
      <c r="U399" s="24" t="s">
        <v>1161</v>
      </c>
      <c r="V399" s="24" t="s">
        <v>1161</v>
      </c>
      <c r="W399" s="24"/>
      <c r="X399" s="24"/>
      <c r="Y399" s="275">
        <v>45259.935787037037</v>
      </c>
      <c r="Z399" s="275">
        <v>45266.953043981484</v>
      </c>
      <c r="AA399" s="24"/>
      <c r="AB399" s="24" t="s">
        <v>12</v>
      </c>
      <c r="AC399" s="24">
        <v>12578</v>
      </c>
      <c r="AD399" s="24">
        <v>40010</v>
      </c>
      <c r="AE399" s="24" t="s">
        <v>1951</v>
      </c>
      <c r="AF399" s="24" t="s">
        <v>1953</v>
      </c>
      <c r="AG399" s="24" t="s">
        <v>14</v>
      </c>
    </row>
    <row r="400" spans="1:33" ht="26.4" x14ac:dyDescent="0.3">
      <c r="A400" s="274" t="s">
        <v>2895</v>
      </c>
      <c r="B400" s="24" t="s">
        <v>1951</v>
      </c>
      <c r="C400" s="24" t="s">
        <v>26</v>
      </c>
      <c r="D400" s="24" t="s">
        <v>2161</v>
      </c>
      <c r="E400" s="24" t="s">
        <v>2893</v>
      </c>
      <c r="F400" s="24" t="s">
        <v>2894</v>
      </c>
      <c r="G400" s="24" t="s">
        <v>1011</v>
      </c>
      <c r="H400" s="24" t="s">
        <v>19</v>
      </c>
      <c r="I400" s="24" t="s">
        <v>1161</v>
      </c>
      <c r="J400" s="24" t="s">
        <v>1161</v>
      </c>
      <c r="K400" s="24" t="s">
        <v>1161</v>
      </c>
      <c r="L400" s="24" t="s">
        <v>1161</v>
      </c>
      <c r="M400" s="24" t="s">
        <v>1952</v>
      </c>
      <c r="N400" s="24" t="s">
        <v>78</v>
      </c>
      <c r="O400" s="24" t="s">
        <v>1161</v>
      </c>
      <c r="P400" s="24"/>
      <c r="Q400" s="24"/>
      <c r="R400" s="24"/>
      <c r="S400" s="24"/>
      <c r="T400" s="24"/>
      <c r="U400" s="24" t="s">
        <v>1161</v>
      </c>
      <c r="V400" s="24" t="s">
        <v>1161</v>
      </c>
      <c r="W400" s="24"/>
      <c r="X400" s="24"/>
      <c r="Y400" s="275">
        <v>45259.935787037037</v>
      </c>
      <c r="Z400" s="275">
        <v>45271.766516203701</v>
      </c>
      <c r="AA400" s="24"/>
      <c r="AB400" s="24" t="s">
        <v>12</v>
      </c>
      <c r="AC400" s="24">
        <v>12578</v>
      </c>
      <c r="AD400" s="24">
        <v>40000</v>
      </c>
      <c r="AE400" s="24" t="s">
        <v>1951</v>
      </c>
      <c r="AF400" s="24" t="s">
        <v>1953</v>
      </c>
      <c r="AG400" s="24"/>
    </row>
    <row r="401" spans="1:33" ht="26.4" x14ac:dyDescent="0.3">
      <c r="A401" s="274" t="s">
        <v>2895</v>
      </c>
      <c r="B401" s="24" t="s">
        <v>1951</v>
      </c>
      <c r="C401" s="24" t="s">
        <v>17</v>
      </c>
      <c r="D401" s="24" t="s">
        <v>2161</v>
      </c>
      <c r="E401" s="24" t="s">
        <v>2896</v>
      </c>
      <c r="F401" s="24" t="s">
        <v>2897</v>
      </c>
      <c r="G401" s="24" t="s">
        <v>1011</v>
      </c>
      <c r="H401" s="24" t="s">
        <v>682</v>
      </c>
      <c r="I401" s="24" t="s">
        <v>1161</v>
      </c>
      <c r="J401" s="24" t="s">
        <v>1161</v>
      </c>
      <c r="K401" s="24" t="s">
        <v>1161</v>
      </c>
      <c r="L401" s="24" t="s">
        <v>1161</v>
      </c>
      <c r="M401" s="24" t="s">
        <v>1952</v>
      </c>
      <c r="N401" s="24" t="s">
        <v>78</v>
      </c>
      <c r="O401" s="24" t="s">
        <v>1161</v>
      </c>
      <c r="P401" s="24" t="s">
        <v>2898</v>
      </c>
      <c r="Q401" s="24"/>
      <c r="R401" s="24"/>
      <c r="S401" s="24"/>
      <c r="T401" s="24"/>
      <c r="U401" s="24" t="s">
        <v>1161</v>
      </c>
      <c r="V401" s="24" t="s">
        <v>1161</v>
      </c>
      <c r="W401" s="24"/>
      <c r="X401" s="24"/>
      <c r="Y401" s="275">
        <v>45259.935787037037</v>
      </c>
      <c r="Z401" s="275">
        <v>45266.953043981484</v>
      </c>
      <c r="AA401" s="24"/>
      <c r="AB401" s="24" t="s">
        <v>12</v>
      </c>
      <c r="AC401" s="24">
        <v>12578</v>
      </c>
      <c r="AD401" s="24">
        <v>40010</v>
      </c>
      <c r="AE401" s="24" t="s">
        <v>1951</v>
      </c>
      <c r="AF401" s="24" t="s">
        <v>1953</v>
      </c>
      <c r="AG401" s="24" t="s">
        <v>14</v>
      </c>
    </row>
    <row r="402" spans="1:33" ht="26.4" x14ac:dyDescent="0.3">
      <c r="A402" s="274" t="s">
        <v>2880</v>
      </c>
      <c r="B402" s="24" t="s">
        <v>1951</v>
      </c>
      <c r="C402" s="24" t="s">
        <v>26</v>
      </c>
      <c r="D402" s="24" t="s">
        <v>2164</v>
      </c>
      <c r="E402" s="24" t="s">
        <v>2899</v>
      </c>
      <c r="F402" s="24" t="s">
        <v>2900</v>
      </c>
      <c r="G402" s="24" t="s">
        <v>1011</v>
      </c>
      <c r="H402" s="24" t="s">
        <v>19</v>
      </c>
      <c r="I402" s="24" t="s">
        <v>1161</v>
      </c>
      <c r="J402" s="24" t="s">
        <v>1161</v>
      </c>
      <c r="K402" s="24" t="s">
        <v>1161</v>
      </c>
      <c r="L402" s="24" t="s">
        <v>1161</v>
      </c>
      <c r="M402" s="24" t="s">
        <v>1952</v>
      </c>
      <c r="N402" s="24" t="s">
        <v>78</v>
      </c>
      <c r="O402" s="24" t="s">
        <v>1161</v>
      </c>
      <c r="P402" s="24"/>
      <c r="Q402" s="24"/>
      <c r="R402" s="24" t="s">
        <v>2901</v>
      </c>
      <c r="S402" s="24"/>
      <c r="T402" s="24"/>
      <c r="U402" s="24" t="s">
        <v>1161</v>
      </c>
      <c r="V402" s="24" t="s">
        <v>1161</v>
      </c>
      <c r="W402" s="24"/>
      <c r="X402" s="24"/>
      <c r="Y402" s="275">
        <v>45259.935787037037</v>
      </c>
      <c r="Z402" s="275">
        <v>45275.550381944442</v>
      </c>
      <c r="AA402" s="24"/>
      <c r="AB402" s="24" t="s">
        <v>12</v>
      </c>
      <c r="AC402" s="24">
        <v>12578</v>
      </c>
      <c r="AD402" s="24">
        <v>40000</v>
      </c>
      <c r="AE402" s="24" t="s">
        <v>1951</v>
      </c>
      <c r="AF402" s="24" t="s">
        <v>1953</v>
      </c>
      <c r="AG402" s="24"/>
    </row>
    <row r="403" spans="1:33" ht="26.4" x14ac:dyDescent="0.3">
      <c r="A403" s="274" t="s">
        <v>2880</v>
      </c>
      <c r="B403" s="24" t="s">
        <v>1951</v>
      </c>
      <c r="C403" s="24" t="s">
        <v>17</v>
      </c>
      <c r="D403" s="24" t="s">
        <v>2164</v>
      </c>
      <c r="E403" s="24" t="s">
        <v>2902</v>
      </c>
      <c r="F403" s="24" t="s">
        <v>2903</v>
      </c>
      <c r="G403" s="24" t="s">
        <v>1011</v>
      </c>
      <c r="H403" s="24" t="s">
        <v>682</v>
      </c>
      <c r="I403" s="24" t="s">
        <v>1161</v>
      </c>
      <c r="J403" s="24" t="s">
        <v>1161</v>
      </c>
      <c r="K403" s="24" t="s">
        <v>1161</v>
      </c>
      <c r="L403" s="24" t="s">
        <v>1161</v>
      </c>
      <c r="M403" s="24" t="s">
        <v>1952</v>
      </c>
      <c r="N403" s="24" t="s">
        <v>78</v>
      </c>
      <c r="O403" s="24" t="s">
        <v>1161</v>
      </c>
      <c r="P403" s="24" t="s">
        <v>2904</v>
      </c>
      <c r="Q403" s="24"/>
      <c r="R403" s="24"/>
      <c r="S403" s="24"/>
      <c r="T403" s="24"/>
      <c r="U403" s="24" t="s">
        <v>1161</v>
      </c>
      <c r="V403" s="24" t="s">
        <v>1161</v>
      </c>
      <c r="W403" s="24"/>
      <c r="X403" s="24"/>
      <c r="Y403" s="275">
        <v>45259.935787037037</v>
      </c>
      <c r="Z403" s="275">
        <v>45266.953043981484</v>
      </c>
      <c r="AA403" s="24"/>
      <c r="AB403" s="24" t="s">
        <v>12</v>
      </c>
      <c r="AC403" s="24">
        <v>12578</v>
      </c>
      <c r="AD403" s="24">
        <v>40010</v>
      </c>
      <c r="AE403" s="24" t="s">
        <v>1951</v>
      </c>
      <c r="AF403" s="24" t="s">
        <v>1953</v>
      </c>
      <c r="AG403" s="24" t="s">
        <v>14</v>
      </c>
    </row>
    <row r="404" spans="1:33" ht="26.4" x14ac:dyDescent="0.3">
      <c r="A404" s="274" t="s">
        <v>2872</v>
      </c>
      <c r="B404" s="24" t="s">
        <v>1951</v>
      </c>
      <c r="C404" s="24" t="s">
        <v>17</v>
      </c>
      <c r="D404" s="24" t="s">
        <v>2463</v>
      </c>
      <c r="E404" s="24" t="s">
        <v>2905</v>
      </c>
      <c r="F404" s="24" t="s">
        <v>2906</v>
      </c>
      <c r="G404" s="24" t="s">
        <v>2907</v>
      </c>
      <c r="H404" s="24" t="s">
        <v>19</v>
      </c>
      <c r="I404" s="24" t="s">
        <v>1161</v>
      </c>
      <c r="J404" s="24" t="s">
        <v>1161</v>
      </c>
      <c r="K404" s="24" t="s">
        <v>1161</v>
      </c>
      <c r="L404" s="24" t="s">
        <v>1161</v>
      </c>
      <c r="M404" s="24" t="s">
        <v>1952</v>
      </c>
      <c r="N404" s="24" t="s">
        <v>78</v>
      </c>
      <c r="O404" s="24" t="s">
        <v>1161</v>
      </c>
      <c r="P404" s="24" t="s">
        <v>2908</v>
      </c>
      <c r="Q404" s="24"/>
      <c r="R404" s="24"/>
      <c r="S404" s="24"/>
      <c r="T404" s="24"/>
      <c r="U404" s="24" t="s">
        <v>1161</v>
      </c>
      <c r="V404" s="24" t="s">
        <v>1161</v>
      </c>
      <c r="W404" s="24"/>
      <c r="X404" s="24"/>
      <c r="Y404" s="275">
        <v>45259.935787037037</v>
      </c>
      <c r="Z404" s="275">
        <v>45271.969756944447</v>
      </c>
      <c r="AA404" s="24"/>
      <c r="AB404" s="24" t="s">
        <v>12</v>
      </c>
      <c r="AC404" s="24">
        <v>12578</v>
      </c>
      <c r="AD404" s="24">
        <v>40000</v>
      </c>
      <c r="AE404" s="24" t="s">
        <v>1951</v>
      </c>
      <c r="AF404" s="24" t="s">
        <v>1953</v>
      </c>
      <c r="AG404" s="24"/>
    </row>
    <row r="405" spans="1:33" ht="39.6" x14ac:dyDescent="0.3">
      <c r="A405" s="274" t="s">
        <v>2872</v>
      </c>
      <c r="B405" s="24" t="s">
        <v>1951</v>
      </c>
      <c r="C405" s="24" t="s">
        <v>17</v>
      </c>
      <c r="D405" s="24" t="s">
        <v>2463</v>
      </c>
      <c r="E405" s="24" t="s">
        <v>2909</v>
      </c>
      <c r="F405" s="24" t="s">
        <v>2910</v>
      </c>
      <c r="G405" s="24" t="s">
        <v>2907</v>
      </c>
      <c r="H405" s="24" t="s">
        <v>82</v>
      </c>
      <c r="I405" s="24" t="s">
        <v>1161</v>
      </c>
      <c r="J405" s="24" t="s">
        <v>1161</v>
      </c>
      <c r="K405" s="24" t="s">
        <v>1161</v>
      </c>
      <c r="L405" s="24" t="s">
        <v>1161</v>
      </c>
      <c r="M405" s="24" t="s">
        <v>1952</v>
      </c>
      <c r="N405" s="24" t="s">
        <v>78</v>
      </c>
      <c r="O405" s="24" t="s">
        <v>1161</v>
      </c>
      <c r="P405" s="24" t="s">
        <v>2912</v>
      </c>
      <c r="Q405" s="24"/>
      <c r="R405" s="24" t="s">
        <v>2911</v>
      </c>
      <c r="S405" s="24"/>
      <c r="T405" s="24"/>
      <c r="U405" s="24" t="s">
        <v>1161</v>
      </c>
      <c r="V405" s="24" t="s">
        <v>1161</v>
      </c>
      <c r="W405" s="24"/>
      <c r="X405" s="24"/>
      <c r="Y405" s="275">
        <v>45259.935787037037</v>
      </c>
      <c r="Z405" s="275">
        <v>45271.969756944447</v>
      </c>
      <c r="AA405" s="24"/>
      <c r="AB405" s="24" t="s">
        <v>12</v>
      </c>
      <c r="AC405" s="24">
        <v>12578</v>
      </c>
      <c r="AD405" s="24">
        <v>40010</v>
      </c>
      <c r="AE405" s="24" t="s">
        <v>1951</v>
      </c>
      <c r="AF405" s="24" t="s">
        <v>1953</v>
      </c>
      <c r="AG405" s="24" t="s">
        <v>14</v>
      </c>
    </row>
    <row r="406" spans="1:33" ht="26.4" x14ac:dyDescent="0.3">
      <c r="A406" s="274" t="s">
        <v>2864</v>
      </c>
      <c r="B406" s="24" t="s">
        <v>1951</v>
      </c>
      <c r="C406" s="24" t="s">
        <v>17</v>
      </c>
      <c r="D406" s="24" t="s">
        <v>2385</v>
      </c>
      <c r="E406" s="24" t="s">
        <v>2913</v>
      </c>
      <c r="F406" s="24" t="s">
        <v>2914</v>
      </c>
      <c r="G406" s="24" t="s">
        <v>2915</v>
      </c>
      <c r="H406" s="24" t="s">
        <v>19</v>
      </c>
      <c r="I406" s="24" t="s">
        <v>1161</v>
      </c>
      <c r="J406" s="24" t="s">
        <v>1161</v>
      </c>
      <c r="K406" s="24" t="s">
        <v>1161</v>
      </c>
      <c r="L406" s="24" t="s">
        <v>1161</v>
      </c>
      <c r="M406" s="24" t="s">
        <v>1952</v>
      </c>
      <c r="N406" s="24" t="s">
        <v>78</v>
      </c>
      <c r="O406" s="24" t="s">
        <v>1161</v>
      </c>
      <c r="P406" s="24" t="s">
        <v>2916</v>
      </c>
      <c r="Q406" s="24"/>
      <c r="R406" s="24"/>
      <c r="S406" s="24"/>
      <c r="T406" s="24"/>
      <c r="U406" s="24" t="s">
        <v>1161</v>
      </c>
      <c r="V406" s="24" t="s">
        <v>1161</v>
      </c>
      <c r="W406" s="24"/>
      <c r="X406" s="24"/>
      <c r="Y406" s="275">
        <v>45259.935787037037</v>
      </c>
      <c r="Z406" s="275">
        <v>45270.593622685185</v>
      </c>
      <c r="AA406" s="24"/>
      <c r="AB406" s="24" t="s">
        <v>12</v>
      </c>
      <c r="AC406" s="24">
        <v>12578</v>
      </c>
      <c r="AD406" s="24">
        <v>40000</v>
      </c>
      <c r="AE406" s="24" t="s">
        <v>1951</v>
      </c>
      <c r="AF406" s="24" t="s">
        <v>1953</v>
      </c>
      <c r="AG406" s="24"/>
    </row>
    <row r="407" spans="1:33" ht="26.4" x14ac:dyDescent="0.3">
      <c r="A407" s="274" t="s">
        <v>2864</v>
      </c>
      <c r="B407" s="24" t="s">
        <v>1951</v>
      </c>
      <c r="C407" s="24" t="s">
        <v>17</v>
      </c>
      <c r="D407" s="24" t="s">
        <v>2385</v>
      </c>
      <c r="E407" s="24" t="s">
        <v>2917</v>
      </c>
      <c r="F407" s="24" t="s">
        <v>2918</v>
      </c>
      <c r="G407" s="24" t="s">
        <v>2915</v>
      </c>
      <c r="H407" s="24" t="s">
        <v>82</v>
      </c>
      <c r="I407" s="24" t="s">
        <v>1161</v>
      </c>
      <c r="J407" s="24" t="s">
        <v>1161</v>
      </c>
      <c r="K407" s="24" t="s">
        <v>1161</v>
      </c>
      <c r="L407" s="24" t="s">
        <v>1161</v>
      </c>
      <c r="M407" s="24" t="s">
        <v>1952</v>
      </c>
      <c r="N407" s="24" t="s">
        <v>78</v>
      </c>
      <c r="O407" s="24" t="s">
        <v>1161</v>
      </c>
      <c r="P407" s="24" t="s">
        <v>2920</v>
      </c>
      <c r="Q407" s="24"/>
      <c r="R407" s="24" t="s">
        <v>2919</v>
      </c>
      <c r="S407" s="24"/>
      <c r="T407" s="24"/>
      <c r="U407" s="24" t="s">
        <v>1161</v>
      </c>
      <c r="V407" s="24" t="s">
        <v>1161</v>
      </c>
      <c r="W407" s="24"/>
      <c r="X407" s="24"/>
      <c r="Y407" s="275">
        <v>45259.935787037037</v>
      </c>
      <c r="Z407" s="275">
        <v>45270.593622685185</v>
      </c>
      <c r="AA407" s="24"/>
      <c r="AB407" s="24" t="s">
        <v>12</v>
      </c>
      <c r="AC407" s="24">
        <v>12578</v>
      </c>
      <c r="AD407" s="24">
        <v>40010</v>
      </c>
      <c r="AE407" s="24" t="s">
        <v>1951</v>
      </c>
      <c r="AF407" s="24" t="s">
        <v>1953</v>
      </c>
      <c r="AG407" s="24" t="s">
        <v>14</v>
      </c>
    </row>
    <row r="408" spans="1:33" ht="26.4" x14ac:dyDescent="0.3">
      <c r="A408" s="274" t="s">
        <v>2848</v>
      </c>
      <c r="B408" s="24" t="s">
        <v>1951</v>
      </c>
      <c r="C408" s="24" t="s">
        <v>17</v>
      </c>
      <c r="D408" s="24" t="s">
        <v>2236</v>
      </c>
      <c r="E408" s="24" t="s">
        <v>2921</v>
      </c>
      <c r="F408" s="24" t="s">
        <v>2922</v>
      </c>
      <c r="G408" s="24" t="s">
        <v>2871</v>
      </c>
      <c r="H408" s="24" t="s">
        <v>19</v>
      </c>
      <c r="I408" s="24" t="s">
        <v>1161</v>
      </c>
      <c r="J408" s="24" t="s">
        <v>1161</v>
      </c>
      <c r="K408" s="24" t="s">
        <v>1161</v>
      </c>
      <c r="L408" s="24" t="s">
        <v>1161</v>
      </c>
      <c r="M408" s="24" t="s">
        <v>1952</v>
      </c>
      <c r="N408" s="24" t="s">
        <v>78</v>
      </c>
      <c r="O408" s="24" t="s">
        <v>1161</v>
      </c>
      <c r="P408" s="24" t="s">
        <v>2923</v>
      </c>
      <c r="Q408" s="24"/>
      <c r="R408" s="24"/>
      <c r="S408" s="24"/>
      <c r="T408" s="24"/>
      <c r="U408" s="24" t="s">
        <v>1161</v>
      </c>
      <c r="V408" s="24" t="s">
        <v>1161</v>
      </c>
      <c r="W408" s="24"/>
      <c r="X408" s="24"/>
      <c r="Y408" s="275">
        <v>45259.935787037037</v>
      </c>
      <c r="Z408" s="275">
        <v>45267.935972222222</v>
      </c>
      <c r="AA408" s="24"/>
      <c r="AB408" s="24" t="s">
        <v>12</v>
      </c>
      <c r="AC408" s="24">
        <v>12578</v>
      </c>
      <c r="AD408" s="24">
        <v>40000</v>
      </c>
      <c r="AE408" s="24" t="s">
        <v>1951</v>
      </c>
      <c r="AF408" s="24" t="s">
        <v>1953</v>
      </c>
      <c r="AG408" s="24"/>
    </row>
    <row r="409" spans="1:33" ht="66" x14ac:dyDescent="0.3">
      <c r="A409" s="274" t="s">
        <v>2848</v>
      </c>
      <c r="B409" s="24" t="s">
        <v>1951</v>
      </c>
      <c r="C409" s="24" t="s">
        <v>17</v>
      </c>
      <c r="D409" s="24" t="s">
        <v>2236</v>
      </c>
      <c r="E409" s="24" t="s">
        <v>2924</v>
      </c>
      <c r="F409" s="24" t="s">
        <v>2925</v>
      </c>
      <c r="G409" s="24" t="s">
        <v>2871</v>
      </c>
      <c r="H409" s="24" t="s">
        <v>82</v>
      </c>
      <c r="I409" s="24" t="s">
        <v>1161</v>
      </c>
      <c r="J409" s="24" t="s">
        <v>1161</v>
      </c>
      <c r="K409" s="24" t="s">
        <v>1161</v>
      </c>
      <c r="L409" s="24" t="s">
        <v>1161</v>
      </c>
      <c r="M409" s="24" t="s">
        <v>1952</v>
      </c>
      <c r="N409" s="24" t="s">
        <v>78</v>
      </c>
      <c r="O409" s="24" t="s">
        <v>1161</v>
      </c>
      <c r="P409" s="24" t="s">
        <v>2927</v>
      </c>
      <c r="Q409" s="24"/>
      <c r="R409" s="24" t="s">
        <v>2926</v>
      </c>
      <c r="S409" s="24"/>
      <c r="T409" s="24"/>
      <c r="U409" s="24" t="s">
        <v>1161</v>
      </c>
      <c r="V409" s="24" t="s">
        <v>1161</v>
      </c>
      <c r="W409" s="24"/>
      <c r="X409" s="24"/>
      <c r="Y409" s="275">
        <v>45259.935787037037</v>
      </c>
      <c r="Z409" s="275">
        <v>45267.935972222222</v>
      </c>
      <c r="AA409" s="24"/>
      <c r="AB409" s="24" t="s">
        <v>12</v>
      </c>
      <c r="AC409" s="24">
        <v>12578</v>
      </c>
      <c r="AD409" s="24">
        <v>40010</v>
      </c>
      <c r="AE409" s="24" t="s">
        <v>1951</v>
      </c>
      <c r="AF409" s="24" t="s">
        <v>1953</v>
      </c>
      <c r="AG409" s="24" t="s">
        <v>14</v>
      </c>
    </row>
    <row r="410" spans="1:33" ht="39.6" x14ac:dyDescent="0.3">
      <c r="A410" s="274" t="s">
        <v>2888</v>
      </c>
      <c r="B410" s="24" t="s">
        <v>1951</v>
      </c>
      <c r="C410" s="24" t="s">
        <v>26</v>
      </c>
      <c r="D410" s="24" t="s">
        <v>2239</v>
      </c>
      <c r="E410" s="24" t="s">
        <v>2928</v>
      </c>
      <c r="F410" s="24" t="s">
        <v>2929</v>
      </c>
      <c r="G410" s="24" t="s">
        <v>2930</v>
      </c>
      <c r="H410" s="24" t="s">
        <v>19</v>
      </c>
      <c r="I410" s="24" t="s">
        <v>1161</v>
      </c>
      <c r="J410" s="24" t="s">
        <v>1161</v>
      </c>
      <c r="K410" s="24" t="s">
        <v>1161</v>
      </c>
      <c r="L410" s="24" t="s">
        <v>1161</v>
      </c>
      <c r="M410" s="24" t="s">
        <v>1952</v>
      </c>
      <c r="N410" s="24" t="s">
        <v>78</v>
      </c>
      <c r="O410" s="24" t="s">
        <v>1161</v>
      </c>
      <c r="P410" s="24"/>
      <c r="Q410" s="24"/>
      <c r="R410" s="24"/>
      <c r="S410" s="24"/>
      <c r="T410" s="24"/>
      <c r="U410" s="24" t="s">
        <v>1161</v>
      </c>
      <c r="V410" s="24" t="s">
        <v>1161</v>
      </c>
      <c r="W410" s="24"/>
      <c r="X410" s="24"/>
      <c r="Y410" s="275">
        <v>45259.935787037037</v>
      </c>
      <c r="Z410" s="275">
        <v>45266.953043981484</v>
      </c>
      <c r="AA410" s="24"/>
      <c r="AB410" s="24" t="s">
        <v>12</v>
      </c>
      <c r="AC410" s="24">
        <v>12578</v>
      </c>
      <c r="AD410" s="24">
        <v>40000</v>
      </c>
      <c r="AE410" s="24" t="s">
        <v>1951</v>
      </c>
      <c r="AF410" s="24" t="s">
        <v>1953</v>
      </c>
      <c r="AG410" s="24"/>
    </row>
    <row r="411" spans="1:33" ht="66" x14ac:dyDescent="0.3">
      <c r="A411" s="274" t="s">
        <v>2888</v>
      </c>
      <c r="B411" s="24" t="s">
        <v>1951</v>
      </c>
      <c r="C411" s="24" t="s">
        <v>17</v>
      </c>
      <c r="D411" s="24" t="s">
        <v>2239</v>
      </c>
      <c r="E411" s="24" t="s">
        <v>2931</v>
      </c>
      <c r="F411" s="24" t="s">
        <v>2932</v>
      </c>
      <c r="G411" s="24" t="s">
        <v>2930</v>
      </c>
      <c r="H411" s="24" t="s">
        <v>82</v>
      </c>
      <c r="I411" s="24" t="s">
        <v>1161</v>
      </c>
      <c r="J411" s="24" t="s">
        <v>1161</v>
      </c>
      <c r="K411" s="24" t="s">
        <v>1161</v>
      </c>
      <c r="L411" s="24" t="s">
        <v>1161</v>
      </c>
      <c r="M411" s="24" t="s">
        <v>1952</v>
      </c>
      <c r="N411" s="24" t="s">
        <v>78</v>
      </c>
      <c r="O411" s="24" t="s">
        <v>1161</v>
      </c>
      <c r="P411" s="24" t="s">
        <v>2934</v>
      </c>
      <c r="Q411" s="24"/>
      <c r="R411" s="24" t="s">
        <v>2933</v>
      </c>
      <c r="S411" s="24"/>
      <c r="T411" s="24"/>
      <c r="U411" s="24" t="s">
        <v>1161</v>
      </c>
      <c r="V411" s="24" t="s">
        <v>1161</v>
      </c>
      <c r="W411" s="24"/>
      <c r="X411" s="24"/>
      <c r="Y411" s="275">
        <v>45259.935787037037</v>
      </c>
      <c r="Z411" s="275">
        <v>45266.953043981484</v>
      </c>
      <c r="AA411" s="24"/>
      <c r="AB411" s="24" t="s">
        <v>12</v>
      </c>
      <c r="AC411" s="24">
        <v>12578</v>
      </c>
      <c r="AD411" s="24">
        <v>40010</v>
      </c>
      <c r="AE411" s="24" t="s">
        <v>1951</v>
      </c>
      <c r="AF411" s="24" t="s">
        <v>1953</v>
      </c>
      <c r="AG411" s="24" t="s">
        <v>14</v>
      </c>
    </row>
    <row r="412" spans="1:33" ht="26.4" x14ac:dyDescent="0.3">
      <c r="A412" s="274" t="s">
        <v>2856</v>
      </c>
      <c r="B412" s="24" t="s">
        <v>1951</v>
      </c>
      <c r="C412" s="24" t="s">
        <v>26</v>
      </c>
      <c r="D412" s="24" t="s">
        <v>2179</v>
      </c>
      <c r="E412" s="24" t="s">
        <v>2935</v>
      </c>
      <c r="F412" s="24" t="s">
        <v>2936</v>
      </c>
      <c r="G412" s="24" t="s">
        <v>2863</v>
      </c>
      <c r="H412" s="24" t="s">
        <v>19</v>
      </c>
      <c r="I412" s="24" t="s">
        <v>1161</v>
      </c>
      <c r="J412" s="24" t="s">
        <v>1161</v>
      </c>
      <c r="K412" s="24" t="s">
        <v>1161</v>
      </c>
      <c r="L412" s="24" t="s">
        <v>1161</v>
      </c>
      <c r="M412" s="24" t="s">
        <v>1952</v>
      </c>
      <c r="N412" s="24" t="s">
        <v>78</v>
      </c>
      <c r="O412" s="24" t="s">
        <v>1161</v>
      </c>
      <c r="P412" s="24"/>
      <c r="Q412" s="24"/>
      <c r="R412" s="24"/>
      <c r="S412" s="24"/>
      <c r="T412" s="24"/>
      <c r="U412" s="24" t="s">
        <v>1161</v>
      </c>
      <c r="V412" s="24" t="s">
        <v>1161</v>
      </c>
      <c r="W412" s="24"/>
      <c r="X412" s="24"/>
      <c r="Y412" s="275">
        <v>45259.935798611114</v>
      </c>
      <c r="Z412" s="275">
        <v>45266.953043981484</v>
      </c>
      <c r="AA412" s="24"/>
      <c r="AB412" s="24" t="s">
        <v>12</v>
      </c>
      <c r="AC412" s="24">
        <v>12578</v>
      </c>
      <c r="AD412" s="24">
        <v>40000</v>
      </c>
      <c r="AE412" s="24" t="s">
        <v>1951</v>
      </c>
      <c r="AF412" s="24" t="s">
        <v>1953</v>
      </c>
      <c r="AG412" s="24"/>
    </row>
    <row r="413" spans="1:33" ht="26.4" x14ac:dyDescent="0.3">
      <c r="A413" s="274" t="s">
        <v>2856</v>
      </c>
      <c r="B413" s="24" t="s">
        <v>1951</v>
      </c>
      <c r="C413" s="24" t="s">
        <v>17</v>
      </c>
      <c r="D413" s="24" t="s">
        <v>2179</v>
      </c>
      <c r="E413" s="24" t="s">
        <v>2937</v>
      </c>
      <c r="F413" s="24" t="s">
        <v>2938</v>
      </c>
      <c r="G413" s="24" t="s">
        <v>2863</v>
      </c>
      <c r="H413" s="24" t="s">
        <v>682</v>
      </c>
      <c r="I413" s="24" t="s">
        <v>1161</v>
      </c>
      <c r="J413" s="24" t="s">
        <v>1161</v>
      </c>
      <c r="K413" s="24" t="s">
        <v>1161</v>
      </c>
      <c r="L413" s="24" t="s">
        <v>1161</v>
      </c>
      <c r="M413" s="24" t="s">
        <v>1952</v>
      </c>
      <c r="N413" s="24" t="s">
        <v>78</v>
      </c>
      <c r="O413" s="24" t="s">
        <v>1161</v>
      </c>
      <c r="P413" s="24" t="s">
        <v>2940</v>
      </c>
      <c r="Q413" s="24"/>
      <c r="R413" s="24" t="s">
        <v>2939</v>
      </c>
      <c r="S413" s="24"/>
      <c r="T413" s="24"/>
      <c r="U413" s="24" t="s">
        <v>1161</v>
      </c>
      <c r="V413" s="24" t="s">
        <v>1161</v>
      </c>
      <c r="W413" s="24"/>
      <c r="X413" s="24"/>
      <c r="Y413" s="275">
        <v>45259.935798611114</v>
      </c>
      <c r="Z413" s="275">
        <v>45266.953043981484</v>
      </c>
      <c r="AA413" s="24"/>
      <c r="AB413" s="24" t="s">
        <v>12</v>
      </c>
      <c r="AC413" s="24">
        <v>12578</v>
      </c>
      <c r="AD413" s="24">
        <v>40010</v>
      </c>
      <c r="AE413" s="24" t="s">
        <v>1951</v>
      </c>
      <c r="AF413" s="24" t="s">
        <v>1953</v>
      </c>
      <c r="AG413" s="24" t="s">
        <v>14</v>
      </c>
    </row>
    <row r="414" spans="1:33" ht="39.6" x14ac:dyDescent="0.3">
      <c r="A414" s="274" t="s">
        <v>2880</v>
      </c>
      <c r="B414" s="24" t="s">
        <v>1951</v>
      </c>
      <c r="C414" s="24" t="s">
        <v>17</v>
      </c>
      <c r="D414" s="24" t="s">
        <v>2423</v>
      </c>
      <c r="E414" s="24" t="s">
        <v>2941</v>
      </c>
      <c r="F414" s="24" t="s">
        <v>2942</v>
      </c>
      <c r="G414" s="24" t="s">
        <v>2943</v>
      </c>
      <c r="H414" s="24" t="s">
        <v>19</v>
      </c>
      <c r="I414" s="24" t="s">
        <v>1161</v>
      </c>
      <c r="J414" s="24" t="s">
        <v>1161</v>
      </c>
      <c r="K414" s="24" t="s">
        <v>1161</v>
      </c>
      <c r="L414" s="24" t="s">
        <v>1161</v>
      </c>
      <c r="M414" s="24" t="s">
        <v>1952</v>
      </c>
      <c r="N414" s="24" t="s">
        <v>78</v>
      </c>
      <c r="O414" s="24" t="s">
        <v>1161</v>
      </c>
      <c r="P414" s="24" t="s">
        <v>2944</v>
      </c>
      <c r="Q414" s="24"/>
      <c r="R414" s="24"/>
      <c r="S414" s="24"/>
      <c r="T414" s="24"/>
      <c r="U414" s="24" t="s">
        <v>1161</v>
      </c>
      <c r="V414" s="24" t="s">
        <v>1161</v>
      </c>
      <c r="W414" s="24"/>
      <c r="X414" s="24"/>
      <c r="Y414" s="275">
        <v>45259.935798611114</v>
      </c>
      <c r="Z414" s="275">
        <v>45266.953043981484</v>
      </c>
      <c r="AA414" s="24"/>
      <c r="AB414" s="24" t="s">
        <v>12</v>
      </c>
      <c r="AC414" s="24">
        <v>12578</v>
      </c>
      <c r="AD414" s="24">
        <v>40000</v>
      </c>
      <c r="AE414" s="24" t="s">
        <v>1951</v>
      </c>
      <c r="AF414" s="24" t="s">
        <v>1953</v>
      </c>
      <c r="AG414" s="24"/>
    </row>
    <row r="415" spans="1:33" ht="39.6" x14ac:dyDescent="0.3">
      <c r="A415" s="274" t="s">
        <v>2880</v>
      </c>
      <c r="B415" s="24" t="s">
        <v>1951</v>
      </c>
      <c r="C415" s="24" t="s">
        <v>17</v>
      </c>
      <c r="D415" s="24" t="s">
        <v>2423</v>
      </c>
      <c r="E415" s="24" t="s">
        <v>2945</v>
      </c>
      <c r="F415" s="24" t="s">
        <v>2946</v>
      </c>
      <c r="G415" s="24" t="s">
        <v>2943</v>
      </c>
      <c r="H415" s="24" t="s">
        <v>682</v>
      </c>
      <c r="I415" s="24" t="s">
        <v>1161</v>
      </c>
      <c r="J415" s="24" t="s">
        <v>1161</v>
      </c>
      <c r="K415" s="24" t="s">
        <v>1161</v>
      </c>
      <c r="L415" s="24" t="s">
        <v>1161</v>
      </c>
      <c r="M415" s="24" t="s">
        <v>1952</v>
      </c>
      <c r="N415" s="24" t="s">
        <v>78</v>
      </c>
      <c r="O415" s="24" t="s">
        <v>1161</v>
      </c>
      <c r="P415" s="24" t="s">
        <v>2948</v>
      </c>
      <c r="Q415" s="24"/>
      <c r="R415" s="24" t="s">
        <v>2947</v>
      </c>
      <c r="S415" s="24"/>
      <c r="T415" s="24"/>
      <c r="U415" s="24" t="s">
        <v>1161</v>
      </c>
      <c r="V415" s="24" t="s">
        <v>1161</v>
      </c>
      <c r="W415" s="24"/>
      <c r="X415" s="24"/>
      <c r="Y415" s="275">
        <v>45259.935798611114</v>
      </c>
      <c r="Z415" s="275">
        <v>45266.953067129631</v>
      </c>
      <c r="AA415" s="24"/>
      <c r="AB415" s="24" t="s">
        <v>12</v>
      </c>
      <c r="AC415" s="24">
        <v>12578</v>
      </c>
      <c r="AD415" s="24">
        <v>40010</v>
      </c>
      <c r="AE415" s="24" t="s">
        <v>1951</v>
      </c>
      <c r="AF415" s="24" t="s">
        <v>1953</v>
      </c>
      <c r="AG415" s="24" t="s">
        <v>14</v>
      </c>
    </row>
    <row r="416" spans="1:33" ht="52.8" x14ac:dyDescent="0.3">
      <c r="A416" s="274" t="s">
        <v>2880</v>
      </c>
      <c r="B416" s="24" t="s">
        <v>1951</v>
      </c>
      <c r="C416" s="24" t="s">
        <v>26</v>
      </c>
      <c r="D416" s="24" t="s">
        <v>2394</v>
      </c>
      <c r="E416" s="24" t="s">
        <v>2949</v>
      </c>
      <c r="F416" s="24" t="s">
        <v>2950</v>
      </c>
      <c r="G416" s="24" t="s">
        <v>2887</v>
      </c>
      <c r="H416" s="24" t="s">
        <v>19</v>
      </c>
      <c r="I416" s="24" t="s">
        <v>1161</v>
      </c>
      <c r="J416" s="24" t="s">
        <v>1161</v>
      </c>
      <c r="K416" s="24" t="s">
        <v>1161</v>
      </c>
      <c r="L416" s="24" t="s">
        <v>1161</v>
      </c>
      <c r="M416" s="24" t="s">
        <v>1952</v>
      </c>
      <c r="N416" s="24" t="s">
        <v>78</v>
      </c>
      <c r="O416" s="24" t="s">
        <v>1161</v>
      </c>
      <c r="P416" s="24"/>
      <c r="Q416" s="24"/>
      <c r="R416" s="24"/>
      <c r="S416" s="24"/>
      <c r="T416" s="24"/>
      <c r="U416" s="24" t="s">
        <v>1161</v>
      </c>
      <c r="V416" s="24" t="s">
        <v>1161</v>
      </c>
      <c r="W416" s="24"/>
      <c r="X416" s="24"/>
      <c r="Y416" s="275">
        <v>45259.935798611114</v>
      </c>
      <c r="Z416" s="275">
        <v>45266.953043981484</v>
      </c>
      <c r="AA416" s="24"/>
      <c r="AB416" s="24" t="s">
        <v>12</v>
      </c>
      <c r="AC416" s="24">
        <v>12578</v>
      </c>
      <c r="AD416" s="24">
        <v>40000</v>
      </c>
      <c r="AE416" s="24" t="s">
        <v>1951</v>
      </c>
      <c r="AF416" s="24" t="s">
        <v>1953</v>
      </c>
      <c r="AG416" s="24"/>
    </row>
    <row r="417" spans="1:33" ht="52.8" x14ac:dyDescent="0.3">
      <c r="A417" s="274" t="s">
        <v>2880</v>
      </c>
      <c r="B417" s="24" t="s">
        <v>1951</v>
      </c>
      <c r="C417" s="24" t="s">
        <v>17</v>
      </c>
      <c r="D417" s="24" t="s">
        <v>2394</v>
      </c>
      <c r="E417" s="24" t="s">
        <v>2951</v>
      </c>
      <c r="F417" s="24" t="s">
        <v>2952</v>
      </c>
      <c r="G417" s="24" t="s">
        <v>2887</v>
      </c>
      <c r="H417" s="24" t="s">
        <v>82</v>
      </c>
      <c r="I417" s="24" t="s">
        <v>1161</v>
      </c>
      <c r="J417" s="24" t="s">
        <v>1161</v>
      </c>
      <c r="K417" s="24" t="s">
        <v>1161</v>
      </c>
      <c r="L417" s="24" t="s">
        <v>1161</v>
      </c>
      <c r="M417" s="24" t="s">
        <v>1952</v>
      </c>
      <c r="N417" s="24" t="s">
        <v>78</v>
      </c>
      <c r="O417" s="24" t="s">
        <v>1161</v>
      </c>
      <c r="P417" s="24" t="s">
        <v>2954</v>
      </c>
      <c r="Q417" s="24"/>
      <c r="R417" s="24" t="s">
        <v>2953</v>
      </c>
      <c r="S417" s="24"/>
      <c r="T417" s="24"/>
      <c r="U417" s="24" t="s">
        <v>1161</v>
      </c>
      <c r="V417" s="24" t="s">
        <v>1161</v>
      </c>
      <c r="W417" s="24"/>
      <c r="X417" s="24"/>
      <c r="Y417" s="275">
        <v>45259.935798611114</v>
      </c>
      <c r="Z417" s="275">
        <v>45266.953043981484</v>
      </c>
      <c r="AA417" s="24"/>
      <c r="AB417" s="24" t="s">
        <v>12</v>
      </c>
      <c r="AC417" s="24">
        <v>12578</v>
      </c>
      <c r="AD417" s="24">
        <v>40010</v>
      </c>
      <c r="AE417" s="24" t="s">
        <v>1951</v>
      </c>
      <c r="AF417" s="24" t="s">
        <v>1953</v>
      </c>
      <c r="AG417" s="24" t="s">
        <v>14</v>
      </c>
    </row>
    <row r="418" spans="1:33" ht="26.4" x14ac:dyDescent="0.3">
      <c r="A418" s="274" t="s">
        <v>2895</v>
      </c>
      <c r="B418" s="24" t="s">
        <v>1951</v>
      </c>
      <c r="C418" s="24" t="s">
        <v>26</v>
      </c>
      <c r="D418" s="24" t="s">
        <v>2599</v>
      </c>
      <c r="E418" s="24" t="s">
        <v>2955</v>
      </c>
      <c r="F418" s="24" t="s">
        <v>2956</v>
      </c>
      <c r="G418" s="24" t="s">
        <v>2957</v>
      </c>
      <c r="H418" s="24" t="s">
        <v>19</v>
      </c>
      <c r="I418" s="24" t="s">
        <v>1161</v>
      </c>
      <c r="J418" s="24" t="s">
        <v>1161</v>
      </c>
      <c r="K418" s="24" t="s">
        <v>1161</v>
      </c>
      <c r="L418" s="24" t="s">
        <v>1161</v>
      </c>
      <c r="M418" s="24" t="s">
        <v>1952</v>
      </c>
      <c r="N418" s="24" t="s">
        <v>78</v>
      </c>
      <c r="O418" s="24" t="s">
        <v>1161</v>
      </c>
      <c r="P418" s="24"/>
      <c r="Q418" s="24"/>
      <c r="R418" s="24"/>
      <c r="S418" s="24"/>
      <c r="T418" s="24"/>
      <c r="U418" s="24" t="s">
        <v>1161</v>
      </c>
      <c r="V418" s="24" t="s">
        <v>1161</v>
      </c>
      <c r="W418" s="24"/>
      <c r="X418" s="24"/>
      <c r="Y418" s="275">
        <v>45259.935798611114</v>
      </c>
      <c r="Z418" s="275">
        <v>45275.473136574074</v>
      </c>
      <c r="AA418" s="24"/>
      <c r="AB418" s="24" t="s">
        <v>12</v>
      </c>
      <c r="AC418" s="24">
        <v>12578</v>
      </c>
      <c r="AD418" s="24">
        <v>40000</v>
      </c>
      <c r="AE418" s="24" t="s">
        <v>1951</v>
      </c>
      <c r="AF418" s="24" t="s">
        <v>1953</v>
      </c>
      <c r="AG418" s="24"/>
    </row>
    <row r="419" spans="1:33" ht="26.4" x14ac:dyDescent="0.3">
      <c r="A419" s="274" t="s">
        <v>2895</v>
      </c>
      <c r="B419" s="24" t="s">
        <v>1951</v>
      </c>
      <c r="C419" s="24" t="s">
        <v>17</v>
      </c>
      <c r="D419" s="24" t="s">
        <v>2599</v>
      </c>
      <c r="E419" s="24" t="s">
        <v>2958</v>
      </c>
      <c r="F419" s="24" t="s">
        <v>2959</v>
      </c>
      <c r="G419" s="24" t="s">
        <v>2957</v>
      </c>
      <c r="H419" s="24" t="s">
        <v>682</v>
      </c>
      <c r="I419" s="24" t="s">
        <v>1161</v>
      </c>
      <c r="J419" s="24" t="s">
        <v>1161</v>
      </c>
      <c r="K419" s="24" t="s">
        <v>1161</v>
      </c>
      <c r="L419" s="24" t="s">
        <v>1161</v>
      </c>
      <c r="M419" s="24" t="s">
        <v>1952</v>
      </c>
      <c r="N419" s="24" t="s">
        <v>78</v>
      </c>
      <c r="O419" s="24" t="s">
        <v>1161</v>
      </c>
      <c r="P419" s="24" t="s">
        <v>2960</v>
      </c>
      <c r="Q419" s="24"/>
      <c r="R419" s="24" t="s">
        <v>2939</v>
      </c>
      <c r="S419" s="24"/>
      <c r="T419" s="24"/>
      <c r="U419" s="24" t="s">
        <v>1161</v>
      </c>
      <c r="V419" s="24" t="s">
        <v>1161</v>
      </c>
      <c r="W419" s="24"/>
      <c r="X419" s="24"/>
      <c r="Y419" s="275">
        <v>45259.935798611114</v>
      </c>
      <c r="Z419" s="275">
        <v>45267.935972222222</v>
      </c>
      <c r="AA419" s="24"/>
      <c r="AB419" s="24" t="s">
        <v>12</v>
      </c>
      <c r="AC419" s="24">
        <v>12578</v>
      </c>
      <c r="AD419" s="24">
        <v>40010</v>
      </c>
      <c r="AE419" s="24" t="s">
        <v>1951</v>
      </c>
      <c r="AF419" s="24" t="s">
        <v>1953</v>
      </c>
      <c r="AG419" s="24" t="s">
        <v>14</v>
      </c>
    </row>
    <row r="420" spans="1:33" ht="26.4" x14ac:dyDescent="0.3">
      <c r="A420" s="274"/>
      <c r="B420" s="24" t="s">
        <v>1953</v>
      </c>
      <c r="C420" s="24" t="s">
        <v>137</v>
      </c>
      <c r="D420" s="24" t="s">
        <v>2239</v>
      </c>
      <c r="E420" s="24" t="s">
        <v>2961</v>
      </c>
      <c r="F420" s="24" t="s">
        <v>2962</v>
      </c>
      <c r="G420" s="24" t="s">
        <v>601</v>
      </c>
      <c r="H420" s="24" t="s">
        <v>28</v>
      </c>
      <c r="I420" s="24" t="s">
        <v>1161</v>
      </c>
      <c r="J420" s="24" t="s">
        <v>1161</v>
      </c>
      <c r="K420" s="24" t="s">
        <v>1161</v>
      </c>
      <c r="L420" s="24" t="s">
        <v>1161</v>
      </c>
      <c r="M420" s="24" t="s">
        <v>1952</v>
      </c>
      <c r="N420" s="24" t="s">
        <v>78</v>
      </c>
      <c r="O420" s="24" t="s">
        <v>1161</v>
      </c>
      <c r="P420" s="24"/>
      <c r="Q420" s="24"/>
      <c r="R420" s="24"/>
      <c r="S420" s="24"/>
      <c r="T420" s="24"/>
      <c r="U420" s="24" t="s">
        <v>1161</v>
      </c>
      <c r="V420" s="24" t="s">
        <v>1161</v>
      </c>
      <c r="W420" s="24"/>
      <c r="X420" s="24"/>
      <c r="Y420" s="275">
        <v>45259.956458333334</v>
      </c>
      <c r="Z420" s="24"/>
      <c r="AA420" s="24"/>
      <c r="AB420" s="24" t="s">
        <v>602</v>
      </c>
      <c r="AC420" s="24">
        <v>96528</v>
      </c>
      <c r="AD420" s="24">
        <v>4030</v>
      </c>
      <c r="AE420" s="24" t="s">
        <v>1951</v>
      </c>
      <c r="AF420" s="24" t="s">
        <v>1951</v>
      </c>
      <c r="AG420" s="24" t="s">
        <v>340</v>
      </c>
    </row>
    <row r="421" spans="1:33" ht="26.4" x14ac:dyDescent="0.3">
      <c r="A421" s="274"/>
      <c r="B421" s="24" t="s">
        <v>1951</v>
      </c>
      <c r="C421" s="24" t="s">
        <v>131</v>
      </c>
      <c r="D421" s="24" t="s">
        <v>2141</v>
      </c>
      <c r="E421" s="24" t="s">
        <v>2963</v>
      </c>
      <c r="F421" s="24" t="s">
        <v>2964</v>
      </c>
      <c r="G421" s="24" t="s">
        <v>595</v>
      </c>
      <c r="H421" s="24" t="s">
        <v>28</v>
      </c>
      <c r="I421" s="24" t="s">
        <v>1161</v>
      </c>
      <c r="J421" s="24" t="s">
        <v>1161</v>
      </c>
      <c r="K421" s="24" t="s">
        <v>1161</v>
      </c>
      <c r="L421" s="24" t="s">
        <v>1161</v>
      </c>
      <c r="M421" s="24" t="s">
        <v>1952</v>
      </c>
      <c r="N421" s="24" t="s">
        <v>78</v>
      </c>
      <c r="O421" s="24" t="s">
        <v>1161</v>
      </c>
      <c r="P421" s="24"/>
      <c r="Q421" s="24"/>
      <c r="R421" s="24"/>
      <c r="S421" s="24"/>
      <c r="T421" s="24"/>
      <c r="U421" s="24" t="s">
        <v>1161</v>
      </c>
      <c r="V421" s="24" t="s">
        <v>1161</v>
      </c>
      <c r="W421" s="24"/>
      <c r="X421" s="24"/>
      <c r="Y421" s="275">
        <v>45259.976944444446</v>
      </c>
      <c r="Z421" s="275">
        <v>45264.889861111114</v>
      </c>
      <c r="AA421" s="24"/>
      <c r="AB421" s="24" t="s">
        <v>596</v>
      </c>
      <c r="AC421" s="24">
        <v>39867</v>
      </c>
      <c r="AD421" s="24">
        <v>31200</v>
      </c>
      <c r="AE421" s="24" t="s">
        <v>1951</v>
      </c>
      <c r="AF421" s="24" t="s">
        <v>1953</v>
      </c>
      <c r="AG421" s="24" t="s">
        <v>87</v>
      </c>
    </row>
    <row r="422" spans="1:33" ht="26.4" x14ac:dyDescent="0.3">
      <c r="A422" s="274"/>
      <c r="B422" s="24" t="s">
        <v>1951</v>
      </c>
      <c r="C422" s="24" t="s">
        <v>26</v>
      </c>
      <c r="D422" s="24" t="s">
        <v>2236</v>
      </c>
      <c r="E422" s="24" t="s">
        <v>2965</v>
      </c>
      <c r="F422" s="24" t="s">
        <v>2966</v>
      </c>
      <c r="G422" s="24" t="s">
        <v>595</v>
      </c>
      <c r="H422" s="24" t="s">
        <v>28</v>
      </c>
      <c r="I422" s="24" t="s">
        <v>1161</v>
      </c>
      <c r="J422" s="24" t="s">
        <v>1161</v>
      </c>
      <c r="K422" s="24" t="s">
        <v>1161</v>
      </c>
      <c r="L422" s="24" t="s">
        <v>1161</v>
      </c>
      <c r="M422" s="24" t="s">
        <v>1952</v>
      </c>
      <c r="N422" s="24" t="s">
        <v>78</v>
      </c>
      <c r="O422" s="24" t="s">
        <v>1161</v>
      </c>
      <c r="P422" s="24"/>
      <c r="Q422" s="24"/>
      <c r="R422" s="24"/>
      <c r="S422" s="24"/>
      <c r="T422" s="24"/>
      <c r="U422" s="24" t="s">
        <v>1161</v>
      </c>
      <c r="V422" s="24" t="s">
        <v>1161</v>
      </c>
      <c r="W422" s="24"/>
      <c r="X422" s="24"/>
      <c r="Y422" s="275">
        <v>45259.982106481482</v>
      </c>
      <c r="Z422" s="275">
        <v>45264.889861111114</v>
      </c>
      <c r="AA422" s="24"/>
      <c r="AB422" s="24" t="s">
        <v>596</v>
      </c>
      <c r="AC422" s="24">
        <v>39867</v>
      </c>
      <c r="AD422" s="24">
        <v>5060</v>
      </c>
      <c r="AE422" s="24" t="s">
        <v>1951</v>
      </c>
      <c r="AF422" s="24" t="s">
        <v>1953</v>
      </c>
      <c r="AG422" s="24" t="s">
        <v>113</v>
      </c>
    </row>
    <row r="423" spans="1:33" ht="26.4" x14ac:dyDescent="0.3">
      <c r="A423" s="274"/>
      <c r="B423" s="24" t="s">
        <v>1951</v>
      </c>
      <c r="C423" s="24" t="s">
        <v>26</v>
      </c>
      <c r="D423" s="24" t="s">
        <v>2153</v>
      </c>
      <c r="E423" s="24" t="s">
        <v>2967</v>
      </c>
      <c r="F423" s="24" t="s">
        <v>2968</v>
      </c>
      <c r="G423" s="24" t="s">
        <v>595</v>
      </c>
      <c r="H423" s="24" t="s">
        <v>28</v>
      </c>
      <c r="I423" s="24" t="s">
        <v>1161</v>
      </c>
      <c r="J423" s="24" t="s">
        <v>1161</v>
      </c>
      <c r="K423" s="24" t="s">
        <v>1161</v>
      </c>
      <c r="L423" s="24" t="s">
        <v>1161</v>
      </c>
      <c r="M423" s="24" t="s">
        <v>1952</v>
      </c>
      <c r="N423" s="24" t="s">
        <v>78</v>
      </c>
      <c r="O423" s="24" t="s">
        <v>1161</v>
      </c>
      <c r="P423" s="24"/>
      <c r="Q423" s="24"/>
      <c r="R423" s="24"/>
      <c r="S423" s="24"/>
      <c r="T423" s="24"/>
      <c r="U423" s="24" t="s">
        <v>1161</v>
      </c>
      <c r="V423" s="24" t="s">
        <v>1161</v>
      </c>
      <c r="W423" s="24"/>
      <c r="X423" s="24"/>
      <c r="Y423" s="275">
        <v>45259.983854166669</v>
      </c>
      <c r="Z423" s="275">
        <v>45264.889861111114</v>
      </c>
      <c r="AA423" s="24"/>
      <c r="AB423" s="24" t="s">
        <v>596</v>
      </c>
      <c r="AC423" s="24">
        <v>39867</v>
      </c>
      <c r="AD423" s="24">
        <v>5030</v>
      </c>
      <c r="AE423" s="24" t="s">
        <v>1951</v>
      </c>
      <c r="AF423" s="24" t="s">
        <v>1953</v>
      </c>
      <c r="AG423" s="24" t="s">
        <v>87</v>
      </c>
    </row>
    <row r="424" spans="1:33" ht="26.4" x14ac:dyDescent="0.3">
      <c r="A424" s="274"/>
      <c r="B424" s="24" t="s">
        <v>1951</v>
      </c>
      <c r="C424" s="24" t="s">
        <v>26</v>
      </c>
      <c r="D424" s="24" t="s">
        <v>2170</v>
      </c>
      <c r="E424" s="24" t="s">
        <v>2969</v>
      </c>
      <c r="F424" s="24" t="s">
        <v>2970</v>
      </c>
      <c r="G424" s="24" t="s">
        <v>595</v>
      </c>
      <c r="H424" s="24" t="s">
        <v>28</v>
      </c>
      <c r="I424" s="24" t="s">
        <v>1161</v>
      </c>
      <c r="J424" s="24" t="s">
        <v>1161</v>
      </c>
      <c r="K424" s="24" t="s">
        <v>1161</v>
      </c>
      <c r="L424" s="24" t="s">
        <v>1161</v>
      </c>
      <c r="M424" s="24" t="s">
        <v>1952</v>
      </c>
      <c r="N424" s="24" t="s">
        <v>78</v>
      </c>
      <c r="O424" s="24" t="s">
        <v>1161</v>
      </c>
      <c r="P424" s="24"/>
      <c r="Q424" s="24"/>
      <c r="R424" s="24"/>
      <c r="S424" s="24"/>
      <c r="T424" s="24"/>
      <c r="U424" s="24" t="s">
        <v>1161</v>
      </c>
      <c r="V424" s="24" t="s">
        <v>1161</v>
      </c>
      <c r="W424" s="24"/>
      <c r="X424" s="24"/>
      <c r="Y424" s="275">
        <v>45259.985717592594</v>
      </c>
      <c r="Z424" s="275">
        <v>45264.889861111114</v>
      </c>
      <c r="AA424" s="24"/>
      <c r="AB424" s="24" t="s">
        <v>596</v>
      </c>
      <c r="AC424" s="24">
        <v>39867</v>
      </c>
      <c r="AD424" s="24">
        <v>5100</v>
      </c>
      <c r="AE424" s="24" t="s">
        <v>1951</v>
      </c>
      <c r="AF424" s="24" t="s">
        <v>1953</v>
      </c>
      <c r="AG424" s="24" t="s">
        <v>87</v>
      </c>
    </row>
    <row r="425" spans="1:33" ht="26.4" x14ac:dyDescent="0.3">
      <c r="A425" s="274"/>
      <c r="B425" s="24" t="s">
        <v>1951</v>
      </c>
      <c r="C425" s="24" t="s">
        <v>26</v>
      </c>
      <c r="D425" s="24" t="s">
        <v>2453</v>
      </c>
      <c r="E425" s="24" t="s">
        <v>2971</v>
      </c>
      <c r="F425" s="24" t="s">
        <v>2972</v>
      </c>
      <c r="G425" s="24" t="s">
        <v>595</v>
      </c>
      <c r="H425" s="24" t="s">
        <v>28</v>
      </c>
      <c r="I425" s="24" t="s">
        <v>1161</v>
      </c>
      <c r="J425" s="24" t="s">
        <v>1161</v>
      </c>
      <c r="K425" s="24" t="s">
        <v>1161</v>
      </c>
      <c r="L425" s="24" t="s">
        <v>1161</v>
      </c>
      <c r="M425" s="24" t="s">
        <v>1952</v>
      </c>
      <c r="N425" s="24" t="s">
        <v>78</v>
      </c>
      <c r="O425" s="24" t="s">
        <v>1161</v>
      </c>
      <c r="P425" s="24"/>
      <c r="Q425" s="24"/>
      <c r="R425" s="24"/>
      <c r="S425" s="24"/>
      <c r="T425" s="24"/>
      <c r="U425" s="24" t="s">
        <v>1161</v>
      </c>
      <c r="V425" s="24" t="s">
        <v>1161</v>
      </c>
      <c r="W425" s="24"/>
      <c r="X425" s="24"/>
      <c r="Y425" s="275">
        <v>45259.986956018518</v>
      </c>
      <c r="Z425" s="275">
        <v>45264.889861111114</v>
      </c>
      <c r="AA425" s="24"/>
      <c r="AB425" s="24" t="s">
        <v>596</v>
      </c>
      <c r="AC425" s="24">
        <v>39867</v>
      </c>
      <c r="AD425" s="24">
        <v>5040</v>
      </c>
      <c r="AE425" s="24" t="s">
        <v>1951</v>
      </c>
      <c r="AF425" s="24" t="s">
        <v>1953</v>
      </c>
      <c r="AG425" s="24" t="s">
        <v>113</v>
      </c>
    </row>
    <row r="426" spans="1:33" ht="26.4" x14ac:dyDescent="0.3">
      <c r="A426" s="274"/>
      <c r="B426" s="24" t="s">
        <v>1951</v>
      </c>
      <c r="C426" s="24" t="s">
        <v>26</v>
      </c>
      <c r="D426" s="24" t="s">
        <v>2204</v>
      </c>
      <c r="E426" s="24" t="s">
        <v>2973</v>
      </c>
      <c r="F426" s="24" t="s">
        <v>2974</v>
      </c>
      <c r="G426" s="24" t="s">
        <v>595</v>
      </c>
      <c r="H426" s="24" t="s">
        <v>28</v>
      </c>
      <c r="I426" s="24" t="s">
        <v>1161</v>
      </c>
      <c r="J426" s="24" t="s">
        <v>1161</v>
      </c>
      <c r="K426" s="24" t="s">
        <v>1161</v>
      </c>
      <c r="L426" s="24" t="s">
        <v>1161</v>
      </c>
      <c r="M426" s="24" t="s">
        <v>1952</v>
      </c>
      <c r="N426" s="24" t="s">
        <v>78</v>
      </c>
      <c r="O426" s="24" t="s">
        <v>1161</v>
      </c>
      <c r="P426" s="24"/>
      <c r="Q426" s="24"/>
      <c r="R426" s="24"/>
      <c r="S426" s="24"/>
      <c r="T426" s="24"/>
      <c r="U426" s="24" t="s">
        <v>1161</v>
      </c>
      <c r="V426" s="24" t="s">
        <v>1161</v>
      </c>
      <c r="W426" s="24"/>
      <c r="X426" s="24"/>
      <c r="Y426" s="275">
        <v>45259.988657407404</v>
      </c>
      <c r="Z426" s="275">
        <v>45264.889861111114</v>
      </c>
      <c r="AA426" s="24"/>
      <c r="AB426" s="24" t="s">
        <v>596</v>
      </c>
      <c r="AC426" s="24">
        <v>39867</v>
      </c>
      <c r="AD426" s="24">
        <v>5050</v>
      </c>
      <c r="AE426" s="24" t="s">
        <v>1951</v>
      </c>
      <c r="AF426" s="24" t="s">
        <v>1953</v>
      </c>
      <c r="AG426" s="24" t="s">
        <v>113</v>
      </c>
    </row>
    <row r="427" spans="1:33" ht="26.4" x14ac:dyDescent="0.3">
      <c r="A427" s="274"/>
      <c r="B427" s="24" t="s">
        <v>1951</v>
      </c>
      <c r="C427" s="24" t="s">
        <v>26</v>
      </c>
      <c r="D427" s="24" t="s">
        <v>2164</v>
      </c>
      <c r="E427" s="24" t="s">
        <v>2975</v>
      </c>
      <c r="F427" s="24" t="s">
        <v>2976</v>
      </c>
      <c r="G427" s="24" t="s">
        <v>595</v>
      </c>
      <c r="H427" s="24" t="s">
        <v>28</v>
      </c>
      <c r="I427" s="24" t="s">
        <v>1161</v>
      </c>
      <c r="J427" s="24" t="s">
        <v>1161</v>
      </c>
      <c r="K427" s="24" t="s">
        <v>1161</v>
      </c>
      <c r="L427" s="24" t="s">
        <v>1161</v>
      </c>
      <c r="M427" s="24" t="s">
        <v>1952</v>
      </c>
      <c r="N427" s="24" t="s">
        <v>78</v>
      </c>
      <c r="O427" s="24" t="s">
        <v>1161</v>
      </c>
      <c r="P427" s="24"/>
      <c r="Q427" s="24"/>
      <c r="R427" s="24"/>
      <c r="S427" s="24"/>
      <c r="T427" s="24"/>
      <c r="U427" s="24" t="s">
        <v>1161</v>
      </c>
      <c r="V427" s="24" t="s">
        <v>1161</v>
      </c>
      <c r="W427" s="24"/>
      <c r="X427" s="24"/>
      <c r="Y427" s="275">
        <v>45259.990173611113</v>
      </c>
      <c r="Z427" s="275">
        <v>45264.889861111114</v>
      </c>
      <c r="AA427" s="24"/>
      <c r="AB427" s="24" t="s">
        <v>596</v>
      </c>
      <c r="AC427" s="24">
        <v>39867</v>
      </c>
      <c r="AD427" s="24">
        <v>5010</v>
      </c>
      <c r="AE427" s="24" t="s">
        <v>1951</v>
      </c>
      <c r="AF427" s="24" t="s">
        <v>1953</v>
      </c>
      <c r="AG427" s="24" t="s">
        <v>113</v>
      </c>
    </row>
    <row r="428" spans="1:33" ht="26.4" x14ac:dyDescent="0.3">
      <c r="A428" s="274"/>
      <c r="B428" s="24" t="s">
        <v>1951</v>
      </c>
      <c r="C428" s="24" t="s">
        <v>26</v>
      </c>
      <c r="D428" s="24" t="s">
        <v>2463</v>
      </c>
      <c r="E428" s="24" t="s">
        <v>2977</v>
      </c>
      <c r="F428" s="24" t="s">
        <v>2978</v>
      </c>
      <c r="G428" s="24" t="s">
        <v>595</v>
      </c>
      <c r="H428" s="24" t="s">
        <v>28</v>
      </c>
      <c r="I428" s="24" t="s">
        <v>1161</v>
      </c>
      <c r="J428" s="24" t="s">
        <v>1161</v>
      </c>
      <c r="K428" s="24" t="s">
        <v>1161</v>
      </c>
      <c r="L428" s="24" t="s">
        <v>1161</v>
      </c>
      <c r="M428" s="24" t="s">
        <v>1952</v>
      </c>
      <c r="N428" s="24" t="s">
        <v>78</v>
      </c>
      <c r="O428" s="24" t="s">
        <v>1161</v>
      </c>
      <c r="P428" s="24"/>
      <c r="Q428" s="24"/>
      <c r="R428" s="24"/>
      <c r="S428" s="24"/>
      <c r="T428" s="24"/>
      <c r="U428" s="24" t="s">
        <v>1161</v>
      </c>
      <c r="V428" s="24" t="s">
        <v>1161</v>
      </c>
      <c r="W428" s="24"/>
      <c r="X428" s="24"/>
      <c r="Y428" s="275">
        <v>45259.9921412037</v>
      </c>
      <c r="Z428" s="275">
        <v>45264.889861111114</v>
      </c>
      <c r="AA428" s="24"/>
      <c r="AB428" s="24" t="s">
        <v>596</v>
      </c>
      <c r="AC428" s="24">
        <v>39867</v>
      </c>
      <c r="AD428" s="24">
        <v>5040</v>
      </c>
      <c r="AE428" s="24" t="s">
        <v>1951</v>
      </c>
      <c r="AF428" s="24" t="s">
        <v>1953</v>
      </c>
      <c r="AG428" s="24" t="s">
        <v>113</v>
      </c>
    </row>
    <row r="429" spans="1:33" ht="26.4" x14ac:dyDescent="0.3">
      <c r="A429" s="274" t="s">
        <v>2383</v>
      </c>
      <c r="B429" s="24" t="s">
        <v>1951</v>
      </c>
      <c r="C429" s="24" t="s">
        <v>131</v>
      </c>
      <c r="D429" s="24" t="s">
        <v>2185</v>
      </c>
      <c r="E429" s="24" t="s">
        <v>2979</v>
      </c>
      <c r="F429" s="24" t="s">
        <v>2980</v>
      </c>
      <c r="G429" s="24" t="s">
        <v>595</v>
      </c>
      <c r="H429" s="24" t="s">
        <v>28</v>
      </c>
      <c r="I429" s="24" t="s">
        <v>1161</v>
      </c>
      <c r="J429" s="24" t="s">
        <v>1161</v>
      </c>
      <c r="K429" s="24" t="s">
        <v>1161</v>
      </c>
      <c r="L429" s="24" t="s">
        <v>1161</v>
      </c>
      <c r="M429" s="24" t="s">
        <v>1952</v>
      </c>
      <c r="N429" s="24" t="s">
        <v>78</v>
      </c>
      <c r="O429" s="24" t="s">
        <v>1161</v>
      </c>
      <c r="P429" s="24"/>
      <c r="Q429" s="24"/>
      <c r="R429" s="24"/>
      <c r="S429" s="24"/>
      <c r="T429" s="24"/>
      <c r="U429" s="24" t="s">
        <v>1161</v>
      </c>
      <c r="V429" s="24" t="s">
        <v>1161</v>
      </c>
      <c r="W429" s="24"/>
      <c r="X429" s="24"/>
      <c r="Y429" s="275">
        <v>45259.993298611109</v>
      </c>
      <c r="Z429" s="275">
        <v>45264.889861111114</v>
      </c>
      <c r="AA429" s="24"/>
      <c r="AB429" s="24" t="s">
        <v>596</v>
      </c>
      <c r="AC429" s="24">
        <v>39867</v>
      </c>
      <c r="AD429" s="24">
        <v>1010</v>
      </c>
      <c r="AE429" s="24" t="s">
        <v>1951</v>
      </c>
      <c r="AF429" s="24" t="s">
        <v>1953</v>
      </c>
      <c r="AG429" s="24" t="s">
        <v>113</v>
      </c>
    </row>
    <row r="430" spans="1:33" ht="26.4" x14ac:dyDescent="0.3">
      <c r="A430" s="274" t="s">
        <v>2439</v>
      </c>
      <c r="B430" s="24" t="s">
        <v>1951</v>
      </c>
      <c r="C430" s="24" t="s">
        <v>131</v>
      </c>
      <c r="D430" s="24" t="s">
        <v>2192</v>
      </c>
      <c r="E430" s="24" t="s">
        <v>2981</v>
      </c>
      <c r="F430" s="24" t="s">
        <v>2982</v>
      </c>
      <c r="G430" s="24" t="s">
        <v>595</v>
      </c>
      <c r="H430" s="24" t="s">
        <v>28</v>
      </c>
      <c r="I430" s="24" t="s">
        <v>1161</v>
      </c>
      <c r="J430" s="24" t="s">
        <v>1161</v>
      </c>
      <c r="K430" s="24" t="s">
        <v>1161</v>
      </c>
      <c r="L430" s="24" t="s">
        <v>1161</v>
      </c>
      <c r="M430" s="24" t="s">
        <v>1952</v>
      </c>
      <c r="N430" s="24" t="s">
        <v>78</v>
      </c>
      <c r="O430" s="24" t="s">
        <v>1161</v>
      </c>
      <c r="P430" s="24"/>
      <c r="Q430" s="24"/>
      <c r="R430" s="24"/>
      <c r="S430" s="24"/>
      <c r="T430" s="24"/>
      <c r="U430" s="24" t="s">
        <v>1161</v>
      </c>
      <c r="V430" s="24" t="s">
        <v>1161</v>
      </c>
      <c r="W430" s="24"/>
      <c r="X430" s="24"/>
      <c r="Y430" s="275">
        <v>45259.997685185182</v>
      </c>
      <c r="Z430" s="275">
        <v>45264.889861111114</v>
      </c>
      <c r="AA430" s="24"/>
      <c r="AB430" s="24" t="s">
        <v>596</v>
      </c>
      <c r="AC430" s="24">
        <v>39867</v>
      </c>
      <c r="AD430" s="24">
        <v>2020</v>
      </c>
      <c r="AE430" s="24" t="s">
        <v>1951</v>
      </c>
      <c r="AF430" s="24" t="s">
        <v>1953</v>
      </c>
      <c r="AG430" s="24" t="s">
        <v>113</v>
      </c>
    </row>
    <row r="431" spans="1:33" ht="26.4" x14ac:dyDescent="0.3">
      <c r="A431" s="274"/>
      <c r="B431" s="24" t="s">
        <v>1951</v>
      </c>
      <c r="C431" s="24" t="s">
        <v>26</v>
      </c>
      <c r="D431" s="24" t="s">
        <v>2385</v>
      </c>
      <c r="E431" s="24" t="s">
        <v>2983</v>
      </c>
      <c r="F431" s="24" t="s">
        <v>2984</v>
      </c>
      <c r="G431" s="24" t="s">
        <v>638</v>
      </c>
      <c r="H431" s="24" t="s">
        <v>28</v>
      </c>
      <c r="I431" s="24" t="s">
        <v>1161</v>
      </c>
      <c r="J431" s="24" t="s">
        <v>1161</v>
      </c>
      <c r="K431" s="24" t="s">
        <v>1161</v>
      </c>
      <c r="L431" s="24" t="s">
        <v>1161</v>
      </c>
      <c r="M431" s="24" t="s">
        <v>1952</v>
      </c>
      <c r="N431" s="24" t="s">
        <v>78</v>
      </c>
      <c r="O431" s="24" t="s">
        <v>1161</v>
      </c>
      <c r="P431" s="24"/>
      <c r="Q431" s="24"/>
      <c r="R431" s="24"/>
      <c r="S431" s="24"/>
      <c r="T431" s="24"/>
      <c r="U431" s="24" t="s">
        <v>1161</v>
      </c>
      <c r="V431" s="24" t="s">
        <v>1161</v>
      </c>
      <c r="W431" s="24"/>
      <c r="X431" s="24"/>
      <c r="Y431" s="275">
        <v>45260.03634259259</v>
      </c>
      <c r="Z431" s="275">
        <v>45264.889861111114</v>
      </c>
      <c r="AA431" s="24"/>
      <c r="AB431" s="24" t="s">
        <v>2985</v>
      </c>
      <c r="AC431" s="24">
        <v>70554</v>
      </c>
      <c r="AD431" s="24">
        <v>3030</v>
      </c>
      <c r="AE431" s="24" t="s">
        <v>1951</v>
      </c>
      <c r="AF431" s="24" t="s">
        <v>1953</v>
      </c>
      <c r="AG431" s="24" t="s">
        <v>113</v>
      </c>
    </row>
    <row r="432" spans="1:33" ht="26.4" x14ac:dyDescent="0.3">
      <c r="A432" s="274"/>
      <c r="B432" s="24" t="s">
        <v>1951</v>
      </c>
      <c r="C432" s="24" t="s">
        <v>26</v>
      </c>
      <c r="D432" s="24" t="s">
        <v>2150</v>
      </c>
      <c r="E432" s="24" t="s">
        <v>2986</v>
      </c>
      <c r="F432" s="24" t="s">
        <v>420</v>
      </c>
      <c r="G432" s="24" t="s">
        <v>2987</v>
      </c>
      <c r="H432" s="24" t="s">
        <v>28</v>
      </c>
      <c r="I432" s="24" t="s">
        <v>1161</v>
      </c>
      <c r="J432" s="24" t="s">
        <v>1161</v>
      </c>
      <c r="K432" s="24" t="s">
        <v>1161</v>
      </c>
      <c r="L432" s="24" t="s">
        <v>1161</v>
      </c>
      <c r="M432" s="24" t="s">
        <v>1952</v>
      </c>
      <c r="N432" s="24" t="s">
        <v>78</v>
      </c>
      <c r="O432" s="24" t="s">
        <v>1161</v>
      </c>
      <c r="P432" s="24"/>
      <c r="Q432" s="24"/>
      <c r="R432" s="24"/>
      <c r="S432" s="24"/>
      <c r="T432" s="24"/>
      <c r="U432" s="24" t="s">
        <v>1161</v>
      </c>
      <c r="V432" s="24" t="s">
        <v>1161</v>
      </c>
      <c r="W432" s="24"/>
      <c r="X432" s="24"/>
      <c r="Y432" s="275">
        <v>45260.041018518517</v>
      </c>
      <c r="Z432" s="275">
        <v>45264.939363425925</v>
      </c>
      <c r="AA432" s="24"/>
      <c r="AB432" s="24" t="s">
        <v>419</v>
      </c>
      <c r="AC432" s="24">
        <v>34439</v>
      </c>
      <c r="AD432" s="24">
        <v>3030</v>
      </c>
      <c r="AE432" s="24" t="s">
        <v>1951</v>
      </c>
      <c r="AF432" s="24" t="s">
        <v>1953</v>
      </c>
      <c r="AG432" s="24"/>
    </row>
    <row r="433" spans="1:33" ht="26.4" x14ac:dyDescent="0.3">
      <c r="A433" s="274"/>
      <c r="B433" s="24" t="s">
        <v>1951</v>
      </c>
      <c r="C433" s="24" t="s">
        <v>26</v>
      </c>
      <c r="D433" s="24" t="s">
        <v>701</v>
      </c>
      <c r="E433" s="24" t="s">
        <v>2988</v>
      </c>
      <c r="F433" s="24" t="s">
        <v>2989</v>
      </c>
      <c r="G433" s="24" t="s">
        <v>2987</v>
      </c>
      <c r="H433" s="24" t="s">
        <v>91</v>
      </c>
      <c r="I433" s="24" t="s">
        <v>1161</v>
      </c>
      <c r="J433" s="24" t="s">
        <v>1161</v>
      </c>
      <c r="K433" s="24" t="s">
        <v>1161</v>
      </c>
      <c r="L433" s="24" t="s">
        <v>1161</v>
      </c>
      <c r="M433" s="24" t="s">
        <v>1952</v>
      </c>
      <c r="N433" s="24" t="s">
        <v>64</v>
      </c>
      <c r="O433" s="24" t="s">
        <v>425</v>
      </c>
      <c r="P433" s="24"/>
      <c r="Q433" s="24"/>
      <c r="R433" s="24"/>
      <c r="S433" s="24" t="s">
        <v>1972</v>
      </c>
      <c r="T433" s="24"/>
      <c r="U433" s="24" t="s">
        <v>1161</v>
      </c>
      <c r="V433" s="24" t="s">
        <v>1161</v>
      </c>
      <c r="W433" s="24"/>
      <c r="X433" s="24"/>
      <c r="Y433" s="275">
        <v>45260.042430555557</v>
      </c>
      <c r="Z433" s="275">
        <v>45264.939363425925</v>
      </c>
      <c r="AA433" s="24"/>
      <c r="AB433" s="24" t="s">
        <v>419</v>
      </c>
      <c r="AC433" s="24">
        <v>34439</v>
      </c>
      <c r="AD433" s="24">
        <v>1000</v>
      </c>
      <c r="AE433" s="24" t="s">
        <v>1951</v>
      </c>
      <c r="AF433" s="24" t="s">
        <v>1953</v>
      </c>
      <c r="AG433" s="24"/>
    </row>
    <row r="434" spans="1:33" ht="26.4" x14ac:dyDescent="0.3">
      <c r="A434" s="274" t="s">
        <v>155</v>
      </c>
      <c r="B434" s="24" t="s">
        <v>1951</v>
      </c>
      <c r="C434" s="24" t="s">
        <v>17</v>
      </c>
      <c r="D434" s="24" t="s">
        <v>701</v>
      </c>
      <c r="E434" s="24" t="s">
        <v>2990</v>
      </c>
      <c r="F434" s="24" t="s">
        <v>2991</v>
      </c>
      <c r="G434" s="24" t="s">
        <v>2987</v>
      </c>
      <c r="H434" s="24" t="s">
        <v>339</v>
      </c>
      <c r="I434" s="24" t="s">
        <v>428</v>
      </c>
      <c r="J434" s="24" t="s">
        <v>1161</v>
      </c>
      <c r="K434" s="24" t="s">
        <v>1161</v>
      </c>
      <c r="L434" s="24" t="s">
        <v>1161</v>
      </c>
      <c r="M434" s="24" t="s">
        <v>2200</v>
      </c>
      <c r="N434" s="24" t="s">
        <v>64</v>
      </c>
      <c r="O434" s="24" t="s">
        <v>425</v>
      </c>
      <c r="P434" s="24" t="s">
        <v>2993</v>
      </c>
      <c r="Q434" s="24"/>
      <c r="R434" s="24" t="s">
        <v>2992</v>
      </c>
      <c r="S434" s="24" t="s">
        <v>5117</v>
      </c>
      <c r="T434" s="24"/>
      <c r="U434" s="24" t="s">
        <v>1161</v>
      </c>
      <c r="V434" s="24" t="s">
        <v>1161</v>
      </c>
      <c r="W434" s="24"/>
      <c r="X434" s="24"/>
      <c r="Y434" s="275">
        <v>45260.044722222221</v>
      </c>
      <c r="Z434" s="275">
        <v>45264.939363425925</v>
      </c>
      <c r="AA434" s="24"/>
      <c r="AB434" s="24" t="s">
        <v>419</v>
      </c>
      <c r="AC434" s="24">
        <v>34439</v>
      </c>
      <c r="AD434" s="24">
        <v>2000</v>
      </c>
      <c r="AE434" s="24" t="s">
        <v>1951</v>
      </c>
      <c r="AF434" s="24" t="s">
        <v>1953</v>
      </c>
      <c r="AG434" s="24" t="s">
        <v>14</v>
      </c>
    </row>
    <row r="435" spans="1:33" ht="26.4" x14ac:dyDescent="0.3">
      <c r="A435" s="274" t="s">
        <v>2705</v>
      </c>
      <c r="B435" s="24" t="s">
        <v>1951</v>
      </c>
      <c r="C435" s="24" t="s">
        <v>131</v>
      </c>
      <c r="D435" s="24" t="s">
        <v>2192</v>
      </c>
      <c r="E435" s="24" t="s">
        <v>2994</v>
      </c>
      <c r="F435" s="24" t="s">
        <v>2995</v>
      </c>
      <c r="G435" s="24" t="s">
        <v>426</v>
      </c>
      <c r="H435" s="24" t="s">
        <v>28</v>
      </c>
      <c r="I435" s="24" t="s">
        <v>1161</v>
      </c>
      <c r="J435" s="24" t="s">
        <v>1161</v>
      </c>
      <c r="K435" s="24" t="s">
        <v>1161</v>
      </c>
      <c r="L435" s="24" t="s">
        <v>1161</v>
      </c>
      <c r="M435" s="24" t="s">
        <v>1952</v>
      </c>
      <c r="N435" s="24" t="s">
        <v>78</v>
      </c>
      <c r="O435" s="24" t="s">
        <v>1161</v>
      </c>
      <c r="P435" s="24"/>
      <c r="Q435" s="24"/>
      <c r="R435" s="24"/>
      <c r="S435" s="24"/>
      <c r="T435" s="24"/>
      <c r="U435" s="24" t="s">
        <v>1161</v>
      </c>
      <c r="V435" s="24" t="s">
        <v>1161</v>
      </c>
      <c r="W435" s="24"/>
      <c r="X435" s="24"/>
      <c r="Y435" s="275">
        <v>45260.07240740741</v>
      </c>
      <c r="Z435" s="275">
        <v>45264.889861111114</v>
      </c>
      <c r="AA435" s="24"/>
      <c r="AB435" s="24" t="s">
        <v>627</v>
      </c>
      <c r="AC435" s="24">
        <v>86378</v>
      </c>
      <c r="AD435" s="24">
        <v>4000</v>
      </c>
      <c r="AE435" s="24" t="s">
        <v>1951</v>
      </c>
      <c r="AF435" s="24" t="s">
        <v>1953</v>
      </c>
      <c r="AG435" s="24" t="s">
        <v>113</v>
      </c>
    </row>
    <row r="436" spans="1:33" ht="26.4" x14ac:dyDescent="0.3">
      <c r="A436" s="274" t="s">
        <v>2999</v>
      </c>
      <c r="B436" s="24" t="s">
        <v>1951</v>
      </c>
      <c r="C436" s="24" t="s">
        <v>131</v>
      </c>
      <c r="D436" s="24" t="s">
        <v>2192</v>
      </c>
      <c r="E436" s="24" t="s">
        <v>2996</v>
      </c>
      <c r="F436" s="24" t="s">
        <v>2997</v>
      </c>
      <c r="G436" s="24" t="s">
        <v>2998</v>
      </c>
      <c r="H436" s="24" t="s">
        <v>28</v>
      </c>
      <c r="I436" s="24" t="s">
        <v>1161</v>
      </c>
      <c r="J436" s="24" t="s">
        <v>1161</v>
      </c>
      <c r="K436" s="24" t="s">
        <v>1161</v>
      </c>
      <c r="L436" s="24" t="s">
        <v>1161</v>
      </c>
      <c r="M436" s="24" t="s">
        <v>1952</v>
      </c>
      <c r="N436" s="24" t="s">
        <v>78</v>
      </c>
      <c r="O436" s="24" t="s">
        <v>1161</v>
      </c>
      <c r="P436" s="24"/>
      <c r="Q436" s="24"/>
      <c r="R436" s="24"/>
      <c r="S436" s="24"/>
      <c r="T436" s="24"/>
      <c r="U436" s="24" t="s">
        <v>1161</v>
      </c>
      <c r="V436" s="24" t="s">
        <v>1161</v>
      </c>
      <c r="W436" s="24"/>
      <c r="X436" s="24"/>
      <c r="Y436" s="275">
        <v>45260.111145833333</v>
      </c>
      <c r="Z436" s="275">
        <v>45264.889861111114</v>
      </c>
      <c r="AA436" s="24"/>
      <c r="AB436" s="24" t="s">
        <v>369</v>
      </c>
      <c r="AC436" s="24">
        <v>90659</v>
      </c>
      <c r="AD436" s="24">
        <v>8000</v>
      </c>
      <c r="AE436" s="24" t="s">
        <v>1951</v>
      </c>
      <c r="AF436" s="24" t="s">
        <v>1953</v>
      </c>
      <c r="AG436" s="24"/>
    </row>
    <row r="437" spans="1:33" ht="39.6" x14ac:dyDescent="0.3">
      <c r="A437" s="274" t="s">
        <v>134</v>
      </c>
      <c r="B437" s="24" t="s">
        <v>1951</v>
      </c>
      <c r="C437" s="24" t="s">
        <v>17</v>
      </c>
      <c r="D437" s="24" t="s">
        <v>450</v>
      </c>
      <c r="E437" s="24" t="s">
        <v>3000</v>
      </c>
      <c r="F437" s="24" t="s">
        <v>5118</v>
      </c>
      <c r="G437" s="24" t="s">
        <v>443</v>
      </c>
      <c r="H437" s="24" t="s">
        <v>339</v>
      </c>
      <c r="I437" s="24" t="s">
        <v>3004</v>
      </c>
      <c r="J437" s="24" t="s">
        <v>1161</v>
      </c>
      <c r="K437" s="24" t="s">
        <v>1161</v>
      </c>
      <c r="L437" s="24" t="s">
        <v>1161</v>
      </c>
      <c r="M437" s="24" t="s">
        <v>367</v>
      </c>
      <c r="N437" s="24" t="s">
        <v>64</v>
      </c>
      <c r="O437" s="24" t="s">
        <v>2822</v>
      </c>
      <c r="P437" s="24" t="s">
        <v>3003</v>
      </c>
      <c r="Q437" s="24"/>
      <c r="R437" s="24" t="s">
        <v>3002</v>
      </c>
      <c r="S437" s="24" t="s">
        <v>5119</v>
      </c>
      <c r="T437" s="24"/>
      <c r="U437" s="24" t="s">
        <v>1161</v>
      </c>
      <c r="V437" s="24" t="s">
        <v>1161</v>
      </c>
      <c r="W437" s="24"/>
      <c r="X437" s="24"/>
      <c r="Y437" s="275">
        <v>45260.11928240741</v>
      </c>
      <c r="Z437" s="275">
        <v>45264.889861111114</v>
      </c>
      <c r="AA437" s="24"/>
      <c r="AB437" s="24" t="s">
        <v>3001</v>
      </c>
      <c r="AC437" s="24">
        <v>88368</v>
      </c>
      <c r="AD437" s="24">
        <v>3001</v>
      </c>
      <c r="AE437" s="24" t="s">
        <v>1951</v>
      </c>
      <c r="AF437" s="24" t="s">
        <v>1953</v>
      </c>
      <c r="AG437" s="24" t="s">
        <v>14</v>
      </c>
    </row>
    <row r="438" spans="1:33" ht="26.4" x14ac:dyDescent="0.3">
      <c r="A438" s="274"/>
      <c r="B438" s="24" t="s">
        <v>1951</v>
      </c>
      <c r="C438" s="24" t="s">
        <v>26</v>
      </c>
      <c r="D438" s="24" t="s">
        <v>2378</v>
      </c>
      <c r="E438" s="24" t="s">
        <v>3005</v>
      </c>
      <c r="F438" s="24" t="s">
        <v>3006</v>
      </c>
      <c r="G438" s="24" t="s">
        <v>168</v>
      </c>
      <c r="H438" s="24" t="s">
        <v>28</v>
      </c>
      <c r="I438" s="24" t="s">
        <v>1161</v>
      </c>
      <c r="J438" s="24" t="s">
        <v>1161</v>
      </c>
      <c r="K438" s="24" t="s">
        <v>1161</v>
      </c>
      <c r="L438" s="24" t="s">
        <v>1161</v>
      </c>
      <c r="M438" s="24" t="s">
        <v>1952</v>
      </c>
      <c r="N438" s="24" t="s">
        <v>78</v>
      </c>
      <c r="O438" s="24" t="s">
        <v>1161</v>
      </c>
      <c r="P438" s="24"/>
      <c r="Q438" s="24"/>
      <c r="R438" s="24"/>
      <c r="S438" s="24"/>
      <c r="T438" s="24"/>
      <c r="U438" s="24" t="s">
        <v>1161</v>
      </c>
      <c r="V438" s="24" t="s">
        <v>1161</v>
      </c>
      <c r="W438" s="24"/>
      <c r="X438" s="24"/>
      <c r="Y438" s="275">
        <v>45260.174108796295</v>
      </c>
      <c r="Z438" s="275">
        <v>45264.889861111114</v>
      </c>
      <c r="AA438" s="24"/>
      <c r="AB438" s="24" t="s">
        <v>169</v>
      </c>
      <c r="AC438" s="24">
        <v>82648</v>
      </c>
      <c r="AD438" s="24">
        <v>3020</v>
      </c>
      <c r="AE438" s="24" t="s">
        <v>1951</v>
      </c>
      <c r="AF438" s="24" t="s">
        <v>1953</v>
      </c>
      <c r="AG438" s="24"/>
    </row>
    <row r="439" spans="1:33" ht="26.4" x14ac:dyDescent="0.3">
      <c r="A439" s="274"/>
      <c r="B439" s="24" t="s">
        <v>1951</v>
      </c>
      <c r="C439" s="24" t="s">
        <v>26</v>
      </c>
      <c r="D439" s="24" t="s">
        <v>2170</v>
      </c>
      <c r="E439" s="24" t="s">
        <v>3007</v>
      </c>
      <c r="F439" s="24" t="s">
        <v>170</v>
      </c>
      <c r="G439" s="24" t="s">
        <v>168</v>
      </c>
      <c r="H439" s="24" t="s">
        <v>28</v>
      </c>
      <c r="I439" s="24" t="s">
        <v>1161</v>
      </c>
      <c r="J439" s="24" t="s">
        <v>1161</v>
      </c>
      <c r="K439" s="24" t="s">
        <v>1161</v>
      </c>
      <c r="L439" s="24" t="s">
        <v>1161</v>
      </c>
      <c r="M439" s="24" t="s">
        <v>1952</v>
      </c>
      <c r="N439" s="24" t="s">
        <v>78</v>
      </c>
      <c r="O439" s="24" t="s">
        <v>1161</v>
      </c>
      <c r="P439" s="24"/>
      <c r="Q439" s="24"/>
      <c r="R439" s="24"/>
      <c r="S439" s="24"/>
      <c r="T439" s="24"/>
      <c r="U439" s="24" t="s">
        <v>1161</v>
      </c>
      <c r="V439" s="24" t="s">
        <v>1161</v>
      </c>
      <c r="W439" s="24"/>
      <c r="X439" s="24"/>
      <c r="Y439" s="275">
        <v>45260.175752314812</v>
      </c>
      <c r="Z439" s="275">
        <v>45264.889861111114</v>
      </c>
      <c r="AA439" s="24"/>
      <c r="AB439" s="24" t="s">
        <v>169</v>
      </c>
      <c r="AC439" s="24">
        <v>82648</v>
      </c>
      <c r="AD439" s="24">
        <v>3020</v>
      </c>
      <c r="AE439" s="24" t="s">
        <v>1951</v>
      </c>
      <c r="AF439" s="24" t="s">
        <v>1953</v>
      </c>
      <c r="AG439" s="24"/>
    </row>
    <row r="440" spans="1:33" ht="184.8" x14ac:dyDescent="0.3">
      <c r="A440" s="274"/>
      <c r="B440" s="24" t="s">
        <v>1951</v>
      </c>
      <c r="C440" s="24" t="s">
        <v>26</v>
      </c>
      <c r="D440" s="24" t="s">
        <v>487</v>
      </c>
      <c r="E440" s="24" t="s">
        <v>3008</v>
      </c>
      <c r="F440" s="24" t="s">
        <v>3009</v>
      </c>
      <c r="G440" s="24" t="s">
        <v>378</v>
      </c>
      <c r="H440" s="24" t="s">
        <v>28</v>
      </c>
      <c r="I440" s="24" t="s">
        <v>1161</v>
      </c>
      <c r="J440" s="24" t="s">
        <v>1161</v>
      </c>
      <c r="K440" s="24" t="s">
        <v>1161</v>
      </c>
      <c r="L440" s="24" t="s">
        <v>1161</v>
      </c>
      <c r="M440" s="24" t="s">
        <v>1952</v>
      </c>
      <c r="N440" s="24" t="s">
        <v>64</v>
      </c>
      <c r="O440" s="24" t="s">
        <v>488</v>
      </c>
      <c r="P440" s="24"/>
      <c r="Q440" s="24"/>
      <c r="R440" s="24"/>
      <c r="S440" s="24" t="s">
        <v>5120</v>
      </c>
      <c r="T440" s="24"/>
      <c r="U440" s="24" t="s">
        <v>1161</v>
      </c>
      <c r="V440" s="24" t="s">
        <v>1161</v>
      </c>
      <c r="W440" s="24"/>
      <c r="X440" s="24"/>
      <c r="Y440" s="275">
        <v>45260.191168981481</v>
      </c>
      <c r="Z440" s="275">
        <v>45264.889861111114</v>
      </c>
      <c r="AA440" s="24"/>
      <c r="AB440" s="24" t="s">
        <v>358</v>
      </c>
      <c r="AC440" s="24">
        <v>44019</v>
      </c>
      <c r="AD440" s="24">
        <v>2000</v>
      </c>
      <c r="AE440" s="24" t="s">
        <v>1951</v>
      </c>
      <c r="AF440" s="24" t="s">
        <v>1953</v>
      </c>
      <c r="AG440" s="24" t="s">
        <v>113</v>
      </c>
    </row>
    <row r="441" spans="1:33" ht="26.4" x14ac:dyDescent="0.3">
      <c r="A441" s="274"/>
      <c r="B441" s="24" t="s">
        <v>1951</v>
      </c>
      <c r="C441" s="24" t="s">
        <v>26</v>
      </c>
      <c r="D441" s="24">
        <v>15</v>
      </c>
      <c r="E441" s="24" t="s">
        <v>3010</v>
      </c>
      <c r="F441" s="24" t="s">
        <v>3011</v>
      </c>
      <c r="G441" s="24" t="s">
        <v>378</v>
      </c>
      <c r="H441" s="24" t="s">
        <v>28</v>
      </c>
      <c r="I441" s="24" t="s">
        <v>1161</v>
      </c>
      <c r="J441" s="24" t="s">
        <v>1161</v>
      </c>
      <c r="K441" s="24" t="s">
        <v>1161</v>
      </c>
      <c r="L441" s="24" t="s">
        <v>1161</v>
      </c>
      <c r="M441" s="24" t="s">
        <v>1952</v>
      </c>
      <c r="N441" s="24" t="s">
        <v>1161</v>
      </c>
      <c r="O441" s="24" t="s">
        <v>1161</v>
      </c>
      <c r="P441" s="24"/>
      <c r="Q441" s="24"/>
      <c r="R441" s="24"/>
      <c r="S441" s="24"/>
      <c r="T441" s="24"/>
      <c r="U441" s="24" t="s">
        <v>1161</v>
      </c>
      <c r="V441" s="24" t="s">
        <v>1161</v>
      </c>
      <c r="W441" s="24"/>
      <c r="X441" s="24"/>
      <c r="Y441" s="275">
        <v>45260.191168981481</v>
      </c>
      <c r="Z441" s="275">
        <v>45264.889861111114</v>
      </c>
      <c r="AA441" s="24"/>
      <c r="AB441" s="24" t="s">
        <v>358</v>
      </c>
      <c r="AC441" s="24">
        <v>44019</v>
      </c>
      <c r="AD441" s="24">
        <v>3020</v>
      </c>
      <c r="AE441" s="24" t="s">
        <v>1951</v>
      </c>
      <c r="AF441" s="24" t="s">
        <v>1953</v>
      </c>
      <c r="AG441" s="24" t="s">
        <v>113</v>
      </c>
    </row>
    <row r="442" spans="1:33" ht="26.4" x14ac:dyDescent="0.3">
      <c r="A442" s="274"/>
      <c r="B442" s="24" t="s">
        <v>1951</v>
      </c>
      <c r="C442" s="24" t="s">
        <v>26</v>
      </c>
      <c r="D442" s="24" t="s">
        <v>262</v>
      </c>
      <c r="E442" s="24" t="s">
        <v>3012</v>
      </c>
      <c r="F442" s="24" t="s">
        <v>3013</v>
      </c>
      <c r="G442" s="24" t="s">
        <v>3014</v>
      </c>
      <c r="H442" s="24" t="s">
        <v>91</v>
      </c>
      <c r="I442" s="24" t="s">
        <v>1161</v>
      </c>
      <c r="J442" s="24" t="s">
        <v>1161</v>
      </c>
      <c r="K442" s="24" t="s">
        <v>1161</v>
      </c>
      <c r="L442" s="24" t="s">
        <v>1161</v>
      </c>
      <c r="M442" s="24" t="s">
        <v>1952</v>
      </c>
      <c r="N442" s="24" t="s">
        <v>70</v>
      </c>
      <c r="O442" s="24" t="s">
        <v>275</v>
      </c>
      <c r="P442" s="24"/>
      <c r="Q442" s="24"/>
      <c r="R442" s="24"/>
      <c r="S442" s="24"/>
      <c r="T442" s="24"/>
      <c r="U442" s="24" t="s">
        <v>1161</v>
      </c>
      <c r="V442" s="24" t="s">
        <v>1161</v>
      </c>
      <c r="W442" s="24"/>
      <c r="X442" s="24"/>
      <c r="Y442" s="275">
        <v>45260.191168981481</v>
      </c>
      <c r="Z442" s="275">
        <v>45264.889861111114</v>
      </c>
      <c r="AA442" s="24"/>
      <c r="AB442" s="24" t="s">
        <v>358</v>
      </c>
      <c r="AC442" s="24">
        <v>44019</v>
      </c>
      <c r="AD442" s="24">
        <v>28200</v>
      </c>
      <c r="AE442" s="24" t="s">
        <v>1951</v>
      </c>
      <c r="AF442" s="24" t="s">
        <v>1953</v>
      </c>
      <c r="AG442" s="24"/>
    </row>
    <row r="443" spans="1:33" ht="26.4" x14ac:dyDescent="0.3">
      <c r="A443" s="274"/>
      <c r="B443" s="24" t="s">
        <v>1951</v>
      </c>
      <c r="C443" s="24" t="s">
        <v>26</v>
      </c>
      <c r="D443" s="24" t="s">
        <v>174</v>
      </c>
      <c r="E443" s="24" t="s">
        <v>3015</v>
      </c>
      <c r="F443" s="24" t="s">
        <v>3016</v>
      </c>
      <c r="G443" s="24" t="s">
        <v>3014</v>
      </c>
      <c r="H443" s="24" t="s">
        <v>91</v>
      </c>
      <c r="I443" s="24" t="s">
        <v>1161</v>
      </c>
      <c r="J443" s="24" t="s">
        <v>1161</v>
      </c>
      <c r="K443" s="24" t="s">
        <v>1161</v>
      </c>
      <c r="L443" s="24" t="s">
        <v>1161</v>
      </c>
      <c r="M443" s="24" t="s">
        <v>1952</v>
      </c>
      <c r="N443" s="24" t="s">
        <v>70</v>
      </c>
      <c r="O443" s="24" t="s">
        <v>241</v>
      </c>
      <c r="P443" s="24"/>
      <c r="Q443" s="24"/>
      <c r="R443" s="24"/>
      <c r="S443" s="24"/>
      <c r="T443" s="24"/>
      <c r="U443" s="24" t="s">
        <v>1161</v>
      </c>
      <c r="V443" s="24" t="s">
        <v>1161</v>
      </c>
      <c r="W443" s="24"/>
      <c r="X443" s="24"/>
      <c r="Y443" s="275">
        <v>45260.191168981481</v>
      </c>
      <c r="Z443" s="275">
        <v>45264.889861111114</v>
      </c>
      <c r="AA443" s="24"/>
      <c r="AB443" s="24" t="s">
        <v>358</v>
      </c>
      <c r="AC443" s="24">
        <v>44019</v>
      </c>
      <c r="AD443" s="24">
        <v>28070</v>
      </c>
      <c r="AE443" s="24" t="s">
        <v>1951</v>
      </c>
      <c r="AF443" s="24" t="s">
        <v>1953</v>
      </c>
      <c r="AG443" s="24"/>
    </row>
    <row r="444" spans="1:33" ht="39.6" x14ac:dyDescent="0.3">
      <c r="A444" s="274"/>
      <c r="B444" s="24" t="s">
        <v>1951</v>
      </c>
      <c r="C444" s="24" t="s">
        <v>26</v>
      </c>
      <c r="D444" s="24" t="s">
        <v>379</v>
      </c>
      <c r="E444" s="24" t="s">
        <v>3017</v>
      </c>
      <c r="F444" s="24" t="s">
        <v>1967</v>
      </c>
      <c r="G444" s="24" t="s">
        <v>61</v>
      </c>
      <c r="H444" s="24" t="s">
        <v>91</v>
      </c>
      <c r="I444" s="24" t="s">
        <v>1161</v>
      </c>
      <c r="J444" s="24" t="s">
        <v>1161</v>
      </c>
      <c r="K444" s="24" t="s">
        <v>1161</v>
      </c>
      <c r="L444" s="24" t="s">
        <v>1161</v>
      </c>
      <c r="M444" s="24" t="s">
        <v>1952</v>
      </c>
      <c r="N444" s="24" t="s">
        <v>64</v>
      </c>
      <c r="O444" s="24" t="s">
        <v>380</v>
      </c>
      <c r="P444" s="24"/>
      <c r="Q444" s="24"/>
      <c r="R444" s="24"/>
      <c r="S444" s="24"/>
      <c r="T444" s="24"/>
      <c r="U444" s="24" t="s">
        <v>1161</v>
      </c>
      <c r="V444" s="24" t="s">
        <v>1161</v>
      </c>
      <c r="W444" s="24"/>
      <c r="X444" s="24"/>
      <c r="Y444" s="275">
        <v>45260.191168981481</v>
      </c>
      <c r="Z444" s="275">
        <v>45264.889861111114</v>
      </c>
      <c r="AA444" s="24"/>
      <c r="AB444" s="24" t="s">
        <v>358</v>
      </c>
      <c r="AC444" s="24">
        <v>44019</v>
      </c>
      <c r="AD444" s="24">
        <v>31430</v>
      </c>
      <c r="AE444" s="24" t="s">
        <v>1951</v>
      </c>
      <c r="AF444" s="24" t="s">
        <v>1953</v>
      </c>
      <c r="AG444" s="24"/>
    </row>
    <row r="445" spans="1:33" ht="26.4" x14ac:dyDescent="0.3">
      <c r="A445" s="274"/>
      <c r="B445" s="24" t="s">
        <v>1951</v>
      </c>
      <c r="C445" s="24" t="s">
        <v>17</v>
      </c>
      <c r="D445" s="24" t="s">
        <v>379</v>
      </c>
      <c r="E445" s="24" t="s">
        <v>3018</v>
      </c>
      <c r="F445" s="24" t="s">
        <v>3019</v>
      </c>
      <c r="G445" s="24" t="s">
        <v>378</v>
      </c>
      <c r="H445" s="24" t="s">
        <v>98</v>
      </c>
      <c r="I445" s="24" t="s">
        <v>1161</v>
      </c>
      <c r="J445" s="24" t="s">
        <v>1161</v>
      </c>
      <c r="K445" s="24" t="s">
        <v>1161</v>
      </c>
      <c r="L445" s="24" t="s">
        <v>1161</v>
      </c>
      <c r="M445" s="24" t="s">
        <v>1952</v>
      </c>
      <c r="N445" s="24" t="s">
        <v>64</v>
      </c>
      <c r="O445" s="24" t="s">
        <v>380</v>
      </c>
      <c r="P445" s="24" t="s">
        <v>3020</v>
      </c>
      <c r="Q445" s="24"/>
      <c r="R445" s="24"/>
      <c r="S445" s="24"/>
      <c r="T445" s="24"/>
      <c r="U445" s="24" t="s">
        <v>1161</v>
      </c>
      <c r="V445" s="24" t="s">
        <v>1161</v>
      </c>
      <c r="W445" s="24"/>
      <c r="X445" s="24"/>
      <c r="Y445" s="275">
        <v>45260.191168981481</v>
      </c>
      <c r="Z445" s="275">
        <v>45264.889861111114</v>
      </c>
      <c r="AA445" s="24"/>
      <c r="AB445" s="24" t="s">
        <v>358</v>
      </c>
      <c r="AC445" s="24">
        <v>44019</v>
      </c>
      <c r="AD445" s="24">
        <v>31440</v>
      </c>
      <c r="AE445" s="24" t="s">
        <v>1951</v>
      </c>
      <c r="AF445" s="24" t="s">
        <v>1953</v>
      </c>
      <c r="AG445" s="24" t="s">
        <v>14</v>
      </c>
    </row>
    <row r="446" spans="1:33" ht="26.4" x14ac:dyDescent="0.3">
      <c r="A446" s="274" t="s">
        <v>83</v>
      </c>
      <c r="B446" s="24" t="s">
        <v>1951</v>
      </c>
      <c r="C446" s="24" t="s">
        <v>48</v>
      </c>
      <c r="D446" s="24" t="s">
        <v>379</v>
      </c>
      <c r="E446" s="24" t="s">
        <v>3021</v>
      </c>
      <c r="F446" s="24" t="s">
        <v>3022</v>
      </c>
      <c r="G446" s="24" t="s">
        <v>378</v>
      </c>
      <c r="H446" s="24" t="s">
        <v>662</v>
      </c>
      <c r="I446" s="24" t="s">
        <v>1161</v>
      </c>
      <c r="J446" s="24" t="s">
        <v>1161</v>
      </c>
      <c r="K446" s="24" t="s">
        <v>1161</v>
      </c>
      <c r="L446" s="24" t="s">
        <v>1161</v>
      </c>
      <c r="M446" s="24" t="s">
        <v>1952</v>
      </c>
      <c r="N446" s="24" t="s">
        <v>64</v>
      </c>
      <c r="O446" s="24" t="s">
        <v>380</v>
      </c>
      <c r="P446" s="24"/>
      <c r="Q446" s="24"/>
      <c r="R446" s="24"/>
      <c r="S446" s="24"/>
      <c r="T446" s="24"/>
      <c r="U446" s="24" t="s">
        <v>1161</v>
      </c>
      <c r="V446" s="24" t="s">
        <v>1161</v>
      </c>
      <c r="W446" s="24"/>
      <c r="X446" s="24"/>
      <c r="Y446" s="275">
        <v>45260.191168981481</v>
      </c>
      <c r="Z446" s="275">
        <v>45264.889861111114</v>
      </c>
      <c r="AA446" s="24"/>
      <c r="AB446" s="24" t="s">
        <v>358</v>
      </c>
      <c r="AC446" s="24">
        <v>44019</v>
      </c>
      <c r="AD446" s="24">
        <v>31450</v>
      </c>
      <c r="AE446" s="24" t="s">
        <v>1951</v>
      </c>
      <c r="AF446" s="24" t="s">
        <v>1953</v>
      </c>
      <c r="AG446" s="24" t="s">
        <v>14</v>
      </c>
    </row>
    <row r="447" spans="1:33" ht="26.4" x14ac:dyDescent="0.3">
      <c r="A447" s="274"/>
      <c r="B447" s="24" t="s">
        <v>1951</v>
      </c>
      <c r="C447" s="24" t="s">
        <v>26</v>
      </c>
      <c r="D447" s="24" t="s">
        <v>381</v>
      </c>
      <c r="E447" s="24" t="s">
        <v>3023</v>
      </c>
      <c r="F447" s="24" t="s">
        <v>3024</v>
      </c>
      <c r="G447" s="24" t="s">
        <v>378</v>
      </c>
      <c r="H447" s="24" t="s">
        <v>91</v>
      </c>
      <c r="I447" s="24" t="s">
        <v>1161</v>
      </c>
      <c r="J447" s="24" t="s">
        <v>1161</v>
      </c>
      <c r="K447" s="24" t="s">
        <v>1161</v>
      </c>
      <c r="L447" s="24" t="s">
        <v>1161</v>
      </c>
      <c r="M447" s="24" t="s">
        <v>1952</v>
      </c>
      <c r="N447" s="24" t="s">
        <v>64</v>
      </c>
      <c r="O447" s="24" t="s">
        <v>3025</v>
      </c>
      <c r="P447" s="24"/>
      <c r="Q447" s="24"/>
      <c r="R447" s="24"/>
      <c r="S447" s="24"/>
      <c r="T447" s="24"/>
      <c r="U447" s="24" t="s">
        <v>1161</v>
      </c>
      <c r="V447" s="24" t="s">
        <v>1161</v>
      </c>
      <c r="W447" s="24"/>
      <c r="X447" s="24"/>
      <c r="Y447" s="275">
        <v>45260.191168981481</v>
      </c>
      <c r="Z447" s="275">
        <v>45264.889861111114</v>
      </c>
      <c r="AA447" s="24"/>
      <c r="AB447" s="24" t="s">
        <v>358</v>
      </c>
      <c r="AC447" s="24">
        <v>44019</v>
      </c>
      <c r="AD447" s="24">
        <v>1000</v>
      </c>
      <c r="AE447" s="24" t="s">
        <v>1951</v>
      </c>
      <c r="AF447" s="24" t="s">
        <v>1953</v>
      </c>
      <c r="AG447" s="24"/>
    </row>
    <row r="448" spans="1:33" ht="26.4" x14ac:dyDescent="0.3">
      <c r="A448" s="274" t="s">
        <v>2383</v>
      </c>
      <c r="B448" s="24" t="s">
        <v>1951</v>
      </c>
      <c r="C448" s="24" t="s">
        <v>26</v>
      </c>
      <c r="D448" s="24" t="s">
        <v>2509</v>
      </c>
      <c r="E448" s="24" t="s">
        <v>3026</v>
      </c>
      <c r="F448" s="24" t="s">
        <v>3027</v>
      </c>
      <c r="G448" s="24" t="s">
        <v>378</v>
      </c>
      <c r="H448" s="24" t="s">
        <v>28</v>
      </c>
      <c r="I448" s="24" t="s">
        <v>1161</v>
      </c>
      <c r="J448" s="24" t="s">
        <v>1161</v>
      </c>
      <c r="K448" s="24" t="s">
        <v>1161</v>
      </c>
      <c r="L448" s="24" t="s">
        <v>1161</v>
      </c>
      <c r="M448" s="24" t="s">
        <v>1952</v>
      </c>
      <c r="N448" s="24" t="s">
        <v>78</v>
      </c>
      <c r="O448" s="24" t="s">
        <v>1161</v>
      </c>
      <c r="P448" s="24"/>
      <c r="Q448" s="24"/>
      <c r="R448" s="24"/>
      <c r="S448" s="24"/>
      <c r="T448" s="24"/>
      <c r="U448" s="24" t="s">
        <v>1161</v>
      </c>
      <c r="V448" s="24" t="s">
        <v>1161</v>
      </c>
      <c r="W448" s="24"/>
      <c r="X448" s="24"/>
      <c r="Y448" s="275">
        <v>45260.191168981481</v>
      </c>
      <c r="Z448" s="275">
        <v>45264.889861111114</v>
      </c>
      <c r="AA448" s="24"/>
      <c r="AB448" s="24" t="s">
        <v>358</v>
      </c>
      <c r="AC448" s="24">
        <v>44019</v>
      </c>
      <c r="AD448" s="24">
        <v>1020</v>
      </c>
      <c r="AE448" s="24" t="s">
        <v>1951</v>
      </c>
      <c r="AF448" s="24" t="s">
        <v>1953</v>
      </c>
      <c r="AG448" s="24" t="s">
        <v>113</v>
      </c>
    </row>
    <row r="449" spans="1:33" ht="79.2" x14ac:dyDescent="0.3">
      <c r="A449" s="274"/>
      <c r="B449" s="24" t="s">
        <v>1951</v>
      </c>
      <c r="C449" s="24" t="s">
        <v>26</v>
      </c>
      <c r="D449" s="24" t="s">
        <v>2513</v>
      </c>
      <c r="E449" s="24" t="s">
        <v>3028</v>
      </c>
      <c r="F449" s="24" t="s">
        <v>3029</v>
      </c>
      <c r="G449" s="24" t="s">
        <v>3030</v>
      </c>
      <c r="H449" s="24" t="s">
        <v>28</v>
      </c>
      <c r="I449" s="24" t="s">
        <v>1161</v>
      </c>
      <c r="J449" s="24" t="s">
        <v>1161</v>
      </c>
      <c r="K449" s="24" t="s">
        <v>1161</v>
      </c>
      <c r="L449" s="24" t="s">
        <v>1161</v>
      </c>
      <c r="M449" s="24" t="s">
        <v>1952</v>
      </c>
      <c r="N449" s="24" t="s">
        <v>78</v>
      </c>
      <c r="O449" s="24" t="s">
        <v>1161</v>
      </c>
      <c r="P449" s="24"/>
      <c r="Q449" s="24"/>
      <c r="R449" s="24"/>
      <c r="S449" s="24"/>
      <c r="T449" s="24"/>
      <c r="U449" s="24" t="s">
        <v>1161</v>
      </c>
      <c r="V449" s="24" t="s">
        <v>1161</v>
      </c>
      <c r="W449" s="24"/>
      <c r="X449" s="24"/>
      <c r="Y449" s="275">
        <v>45260.191168981481</v>
      </c>
      <c r="Z449" s="275">
        <v>45264.889861111114</v>
      </c>
      <c r="AA449" s="24"/>
      <c r="AB449" s="24" t="s">
        <v>358</v>
      </c>
      <c r="AC449" s="24">
        <v>44019</v>
      </c>
      <c r="AD449" s="24">
        <v>3010</v>
      </c>
      <c r="AE449" s="24" t="s">
        <v>1951</v>
      </c>
      <c r="AF449" s="24" t="s">
        <v>1953</v>
      </c>
      <c r="AG449" s="24" t="s">
        <v>113</v>
      </c>
    </row>
    <row r="450" spans="1:33" ht="26.4" x14ac:dyDescent="0.3">
      <c r="A450" s="274" t="s">
        <v>2383</v>
      </c>
      <c r="B450" s="24" t="s">
        <v>1951</v>
      </c>
      <c r="C450" s="24" t="s">
        <v>26</v>
      </c>
      <c r="D450" s="24" t="s">
        <v>2682</v>
      </c>
      <c r="E450" s="24" t="s">
        <v>3031</v>
      </c>
      <c r="F450" s="24" t="s">
        <v>3032</v>
      </c>
      <c r="G450" s="24" t="s">
        <v>378</v>
      </c>
      <c r="H450" s="24" t="s">
        <v>28</v>
      </c>
      <c r="I450" s="24" t="s">
        <v>1161</v>
      </c>
      <c r="J450" s="24" t="s">
        <v>1161</v>
      </c>
      <c r="K450" s="24" t="s">
        <v>1161</v>
      </c>
      <c r="L450" s="24" t="s">
        <v>1161</v>
      </c>
      <c r="M450" s="24" t="s">
        <v>1952</v>
      </c>
      <c r="N450" s="24" t="s">
        <v>78</v>
      </c>
      <c r="O450" s="24" t="s">
        <v>1161</v>
      </c>
      <c r="P450" s="24"/>
      <c r="Q450" s="24"/>
      <c r="R450" s="24"/>
      <c r="S450" s="24"/>
      <c r="T450" s="24"/>
      <c r="U450" s="24" t="s">
        <v>1161</v>
      </c>
      <c r="V450" s="24" t="s">
        <v>1161</v>
      </c>
      <c r="W450" s="24"/>
      <c r="X450" s="24"/>
      <c r="Y450" s="275">
        <v>45260.191168981481</v>
      </c>
      <c r="Z450" s="275">
        <v>45264.889861111114</v>
      </c>
      <c r="AA450" s="24"/>
      <c r="AB450" s="24" t="s">
        <v>358</v>
      </c>
      <c r="AC450" s="24">
        <v>44019</v>
      </c>
      <c r="AD450" s="24">
        <v>1000</v>
      </c>
      <c r="AE450" s="24" t="s">
        <v>1951</v>
      </c>
      <c r="AF450" s="24" t="s">
        <v>1953</v>
      </c>
      <c r="AG450" s="24" t="s">
        <v>113</v>
      </c>
    </row>
    <row r="451" spans="1:33" ht="26.4" x14ac:dyDescent="0.3">
      <c r="A451" s="274" t="s">
        <v>2383</v>
      </c>
      <c r="B451" s="24" t="s">
        <v>1951</v>
      </c>
      <c r="C451" s="24" t="s">
        <v>26</v>
      </c>
      <c r="D451" s="24" t="s">
        <v>2518</v>
      </c>
      <c r="E451" s="24" t="s">
        <v>3033</v>
      </c>
      <c r="F451" s="24" t="s">
        <v>3034</v>
      </c>
      <c r="G451" s="24" t="s">
        <v>378</v>
      </c>
      <c r="H451" s="24" t="s">
        <v>28</v>
      </c>
      <c r="I451" s="24" t="s">
        <v>1161</v>
      </c>
      <c r="J451" s="24" t="s">
        <v>1161</v>
      </c>
      <c r="K451" s="24" t="s">
        <v>1161</v>
      </c>
      <c r="L451" s="24" t="s">
        <v>1161</v>
      </c>
      <c r="M451" s="24" t="s">
        <v>1952</v>
      </c>
      <c r="N451" s="24" t="s">
        <v>78</v>
      </c>
      <c r="O451" s="24" t="s">
        <v>1161</v>
      </c>
      <c r="P451" s="24"/>
      <c r="Q451" s="24"/>
      <c r="R451" s="24"/>
      <c r="S451" s="24"/>
      <c r="T451" s="24"/>
      <c r="U451" s="24" t="s">
        <v>1161</v>
      </c>
      <c r="V451" s="24" t="s">
        <v>1161</v>
      </c>
      <c r="W451" s="24"/>
      <c r="X451" s="24"/>
      <c r="Y451" s="275">
        <v>45260.191168981481</v>
      </c>
      <c r="Z451" s="275">
        <v>45264.889861111114</v>
      </c>
      <c r="AA451" s="24"/>
      <c r="AB451" s="24" t="s">
        <v>358</v>
      </c>
      <c r="AC451" s="24">
        <v>44019</v>
      </c>
      <c r="AD451" s="24">
        <v>1010</v>
      </c>
      <c r="AE451" s="24" t="s">
        <v>1951</v>
      </c>
      <c r="AF451" s="24" t="s">
        <v>1953</v>
      </c>
      <c r="AG451" s="24" t="s">
        <v>113</v>
      </c>
    </row>
    <row r="452" spans="1:33" ht="66" x14ac:dyDescent="0.3">
      <c r="A452" s="274" t="s">
        <v>134</v>
      </c>
      <c r="B452" s="24" t="s">
        <v>1951</v>
      </c>
      <c r="C452" s="24" t="s">
        <v>48</v>
      </c>
      <c r="D452" s="24" t="s">
        <v>381</v>
      </c>
      <c r="E452" s="24" t="s">
        <v>3035</v>
      </c>
      <c r="F452" s="24" t="s">
        <v>3036</v>
      </c>
      <c r="G452" s="24" t="s">
        <v>378</v>
      </c>
      <c r="H452" s="24" t="s">
        <v>98</v>
      </c>
      <c r="I452" s="24" t="s">
        <v>1161</v>
      </c>
      <c r="J452" s="24" t="s">
        <v>1161</v>
      </c>
      <c r="K452" s="24" t="s">
        <v>1161</v>
      </c>
      <c r="L452" s="24" t="s">
        <v>1161</v>
      </c>
      <c r="M452" s="24" t="s">
        <v>1952</v>
      </c>
      <c r="N452" s="24" t="s">
        <v>64</v>
      </c>
      <c r="O452" s="24" t="s">
        <v>3025</v>
      </c>
      <c r="P452" s="24"/>
      <c r="Q452" s="24"/>
      <c r="R452" s="24"/>
      <c r="S452" s="24" t="s">
        <v>5121</v>
      </c>
      <c r="T452" s="24"/>
      <c r="U452" s="24" t="s">
        <v>1161</v>
      </c>
      <c r="V452" s="24" t="s">
        <v>1161</v>
      </c>
      <c r="W452" s="24"/>
      <c r="X452" s="24"/>
      <c r="Y452" s="275">
        <v>45260.229189814818</v>
      </c>
      <c r="Z452" s="275">
        <v>45264.889861111114</v>
      </c>
      <c r="AA452" s="24"/>
      <c r="AB452" s="24" t="s">
        <v>358</v>
      </c>
      <c r="AC452" s="24">
        <v>44019</v>
      </c>
      <c r="AD452" s="24">
        <v>5000</v>
      </c>
      <c r="AE452" s="24" t="s">
        <v>1951</v>
      </c>
      <c r="AF452" s="24" t="s">
        <v>1953</v>
      </c>
      <c r="AG452" s="24" t="s">
        <v>14</v>
      </c>
    </row>
    <row r="453" spans="1:33" ht="26.4" x14ac:dyDescent="0.3">
      <c r="A453" s="274"/>
      <c r="B453" s="24" t="s">
        <v>1951</v>
      </c>
      <c r="C453" s="24" t="s">
        <v>26</v>
      </c>
      <c r="D453" s="24" t="s">
        <v>2150</v>
      </c>
      <c r="E453" s="24" t="s">
        <v>3037</v>
      </c>
      <c r="F453" s="24" t="s">
        <v>3038</v>
      </c>
      <c r="G453" s="24" t="s">
        <v>685</v>
      </c>
      <c r="H453" s="24" t="s">
        <v>28</v>
      </c>
      <c r="I453" s="24" t="s">
        <v>1161</v>
      </c>
      <c r="J453" s="24" t="s">
        <v>1161</v>
      </c>
      <c r="K453" s="24" t="s">
        <v>1161</v>
      </c>
      <c r="L453" s="24" t="s">
        <v>1161</v>
      </c>
      <c r="M453" s="24" t="s">
        <v>1952</v>
      </c>
      <c r="N453" s="24" t="s">
        <v>78</v>
      </c>
      <c r="O453" s="24" t="s">
        <v>1161</v>
      </c>
      <c r="P453" s="24"/>
      <c r="Q453" s="24"/>
      <c r="R453" s="24"/>
      <c r="S453" s="24"/>
      <c r="T453" s="24"/>
      <c r="U453" s="24" t="s">
        <v>1161</v>
      </c>
      <c r="V453" s="24" t="s">
        <v>1161</v>
      </c>
      <c r="W453" s="24"/>
      <c r="X453" s="24"/>
      <c r="Y453" s="275">
        <v>45260.236550925925</v>
      </c>
      <c r="Z453" s="275">
        <v>45264.889861111114</v>
      </c>
      <c r="AA453" s="24"/>
      <c r="AB453" s="24" t="s">
        <v>3039</v>
      </c>
      <c r="AC453" s="24">
        <v>45767</v>
      </c>
      <c r="AD453" s="24">
        <v>3040</v>
      </c>
      <c r="AE453" s="24" t="s">
        <v>1951</v>
      </c>
      <c r="AF453" s="24" t="s">
        <v>1953</v>
      </c>
      <c r="AG453" s="24" t="s">
        <v>113</v>
      </c>
    </row>
    <row r="454" spans="1:33" ht="26.4" x14ac:dyDescent="0.3">
      <c r="A454" s="274"/>
      <c r="B454" s="24" t="s">
        <v>1951</v>
      </c>
      <c r="C454" s="24" t="s">
        <v>26</v>
      </c>
      <c r="D454" s="24" t="s">
        <v>2204</v>
      </c>
      <c r="E454" s="24" t="s">
        <v>3040</v>
      </c>
      <c r="F454" s="24" t="s">
        <v>686</v>
      </c>
      <c r="G454" s="24" t="s">
        <v>685</v>
      </c>
      <c r="H454" s="24" t="s">
        <v>28</v>
      </c>
      <c r="I454" s="24" t="s">
        <v>1161</v>
      </c>
      <c r="J454" s="24" t="s">
        <v>1161</v>
      </c>
      <c r="K454" s="24" t="s">
        <v>1161</v>
      </c>
      <c r="L454" s="24" t="s">
        <v>1161</v>
      </c>
      <c r="M454" s="24" t="s">
        <v>1952</v>
      </c>
      <c r="N454" s="24" t="s">
        <v>78</v>
      </c>
      <c r="O454" s="24" t="s">
        <v>1161</v>
      </c>
      <c r="P454" s="24"/>
      <c r="Q454" s="24"/>
      <c r="R454" s="24"/>
      <c r="S454" s="24"/>
      <c r="T454" s="24"/>
      <c r="U454" s="24" t="s">
        <v>1161</v>
      </c>
      <c r="V454" s="24" t="s">
        <v>1161</v>
      </c>
      <c r="W454" s="24"/>
      <c r="X454" s="24"/>
      <c r="Y454" s="275">
        <v>45260.236550925925</v>
      </c>
      <c r="Z454" s="275">
        <v>45264.889861111114</v>
      </c>
      <c r="AA454" s="24"/>
      <c r="AB454" s="24" t="s">
        <v>3039</v>
      </c>
      <c r="AC454" s="24">
        <v>45767</v>
      </c>
      <c r="AD454" s="24">
        <v>3020</v>
      </c>
      <c r="AE454" s="24" t="s">
        <v>1951</v>
      </c>
      <c r="AF454" s="24" t="s">
        <v>1953</v>
      </c>
      <c r="AG454" s="24" t="s">
        <v>113</v>
      </c>
    </row>
    <row r="455" spans="1:33" ht="26.4" x14ac:dyDescent="0.3">
      <c r="A455" s="274"/>
      <c r="B455" s="24" t="s">
        <v>1951</v>
      </c>
      <c r="C455" s="24" t="s">
        <v>26</v>
      </c>
      <c r="D455" s="24" t="s">
        <v>2170</v>
      </c>
      <c r="E455" s="24" t="s">
        <v>3041</v>
      </c>
      <c r="F455" s="24" t="s">
        <v>687</v>
      </c>
      <c r="G455" s="24" t="s">
        <v>685</v>
      </c>
      <c r="H455" s="24" t="s">
        <v>28</v>
      </c>
      <c r="I455" s="24" t="s">
        <v>1161</v>
      </c>
      <c r="J455" s="24" t="s">
        <v>1161</v>
      </c>
      <c r="K455" s="24" t="s">
        <v>1161</v>
      </c>
      <c r="L455" s="24" t="s">
        <v>1161</v>
      </c>
      <c r="M455" s="24" t="s">
        <v>1952</v>
      </c>
      <c r="N455" s="24" t="s">
        <v>78</v>
      </c>
      <c r="O455" s="24" t="s">
        <v>1161</v>
      </c>
      <c r="P455" s="24"/>
      <c r="Q455" s="24"/>
      <c r="R455" s="24"/>
      <c r="S455" s="24"/>
      <c r="T455" s="24"/>
      <c r="U455" s="24" t="s">
        <v>1161</v>
      </c>
      <c r="V455" s="24" t="s">
        <v>1161</v>
      </c>
      <c r="W455" s="24"/>
      <c r="X455" s="24"/>
      <c r="Y455" s="275">
        <v>45260.236550925925</v>
      </c>
      <c r="Z455" s="275">
        <v>45264.889861111114</v>
      </c>
      <c r="AA455" s="24"/>
      <c r="AB455" s="24" t="s">
        <v>3039</v>
      </c>
      <c r="AC455" s="24">
        <v>45767</v>
      </c>
      <c r="AD455" s="24">
        <v>3030</v>
      </c>
      <c r="AE455" s="24" t="s">
        <v>1951</v>
      </c>
      <c r="AF455" s="24" t="s">
        <v>1953</v>
      </c>
      <c r="AG455" s="24" t="s">
        <v>113</v>
      </c>
    </row>
    <row r="456" spans="1:33" ht="26.4" x14ac:dyDescent="0.3">
      <c r="A456" s="274"/>
      <c r="B456" s="24" t="s">
        <v>1951</v>
      </c>
      <c r="C456" s="24" t="s">
        <v>26</v>
      </c>
      <c r="D456" s="24" t="s">
        <v>2453</v>
      </c>
      <c r="E456" s="24" t="s">
        <v>3042</v>
      </c>
      <c r="F456" s="24" t="s">
        <v>688</v>
      </c>
      <c r="G456" s="24" t="s">
        <v>685</v>
      </c>
      <c r="H456" s="24" t="s">
        <v>28</v>
      </c>
      <c r="I456" s="24" t="s">
        <v>1161</v>
      </c>
      <c r="J456" s="24" t="s">
        <v>1161</v>
      </c>
      <c r="K456" s="24" t="s">
        <v>1161</v>
      </c>
      <c r="L456" s="24" t="s">
        <v>1161</v>
      </c>
      <c r="M456" s="24" t="s">
        <v>1952</v>
      </c>
      <c r="N456" s="24" t="s">
        <v>78</v>
      </c>
      <c r="O456" s="24" t="s">
        <v>1161</v>
      </c>
      <c r="P456" s="24"/>
      <c r="Q456" s="24"/>
      <c r="R456" s="24"/>
      <c r="S456" s="24"/>
      <c r="T456" s="24"/>
      <c r="U456" s="24" t="s">
        <v>1161</v>
      </c>
      <c r="V456" s="24" t="s">
        <v>1161</v>
      </c>
      <c r="W456" s="24"/>
      <c r="X456" s="24"/>
      <c r="Y456" s="275">
        <v>45260.236550925925</v>
      </c>
      <c r="Z456" s="275">
        <v>45264.889861111114</v>
      </c>
      <c r="AA456" s="24"/>
      <c r="AB456" s="24" t="s">
        <v>3039</v>
      </c>
      <c r="AC456" s="24">
        <v>45767</v>
      </c>
      <c r="AD456" s="24">
        <v>3020</v>
      </c>
      <c r="AE456" s="24" t="s">
        <v>1951</v>
      </c>
      <c r="AF456" s="24" t="s">
        <v>1953</v>
      </c>
      <c r="AG456" s="24" t="s">
        <v>113</v>
      </c>
    </row>
    <row r="457" spans="1:33" ht="26.4" x14ac:dyDescent="0.3">
      <c r="A457" s="274"/>
      <c r="B457" s="24" t="s">
        <v>1951</v>
      </c>
      <c r="C457" s="24" t="s">
        <v>26</v>
      </c>
      <c r="D457" s="24" t="s">
        <v>2378</v>
      </c>
      <c r="E457" s="24" t="s">
        <v>3043</v>
      </c>
      <c r="F457" s="24" t="s">
        <v>689</v>
      </c>
      <c r="G457" s="24" t="s">
        <v>685</v>
      </c>
      <c r="H457" s="24" t="s">
        <v>28</v>
      </c>
      <c r="I457" s="24" t="s">
        <v>1161</v>
      </c>
      <c r="J457" s="24" t="s">
        <v>1161</v>
      </c>
      <c r="K457" s="24" t="s">
        <v>1161</v>
      </c>
      <c r="L457" s="24" t="s">
        <v>1161</v>
      </c>
      <c r="M457" s="24" t="s">
        <v>1952</v>
      </c>
      <c r="N457" s="24" t="s">
        <v>78</v>
      </c>
      <c r="O457" s="24" t="s">
        <v>1161</v>
      </c>
      <c r="P457" s="24"/>
      <c r="Q457" s="24"/>
      <c r="R457" s="24"/>
      <c r="S457" s="24"/>
      <c r="T457" s="24"/>
      <c r="U457" s="24" t="s">
        <v>1161</v>
      </c>
      <c r="V457" s="24" t="s">
        <v>1161</v>
      </c>
      <c r="W457" s="24"/>
      <c r="X457" s="24"/>
      <c r="Y457" s="275">
        <v>45260.236550925925</v>
      </c>
      <c r="Z457" s="275">
        <v>45264.889861111114</v>
      </c>
      <c r="AA457" s="24"/>
      <c r="AB457" s="24" t="s">
        <v>3039</v>
      </c>
      <c r="AC457" s="24">
        <v>45767</v>
      </c>
      <c r="AD457" s="24">
        <v>3030</v>
      </c>
      <c r="AE457" s="24" t="s">
        <v>1951</v>
      </c>
      <c r="AF457" s="24" t="s">
        <v>1953</v>
      </c>
      <c r="AG457" s="24" t="s">
        <v>113</v>
      </c>
    </row>
    <row r="458" spans="1:33" ht="26.4" x14ac:dyDescent="0.3">
      <c r="A458" s="274"/>
      <c r="B458" s="24" t="s">
        <v>1951</v>
      </c>
      <c r="C458" s="24" t="s">
        <v>26</v>
      </c>
      <c r="D458" s="24" t="s">
        <v>2161</v>
      </c>
      <c r="E458" s="24" t="s">
        <v>3044</v>
      </c>
      <c r="F458" s="24" t="s">
        <v>3045</v>
      </c>
      <c r="G458" s="24" t="s">
        <v>685</v>
      </c>
      <c r="H458" s="24" t="s">
        <v>28</v>
      </c>
      <c r="I458" s="24" t="s">
        <v>1161</v>
      </c>
      <c r="J458" s="24" t="s">
        <v>1161</v>
      </c>
      <c r="K458" s="24" t="s">
        <v>1161</v>
      </c>
      <c r="L458" s="24" t="s">
        <v>1161</v>
      </c>
      <c r="M458" s="24" t="s">
        <v>1952</v>
      </c>
      <c r="N458" s="24" t="s">
        <v>78</v>
      </c>
      <c r="O458" s="24" t="s">
        <v>1161</v>
      </c>
      <c r="P458" s="24"/>
      <c r="Q458" s="24"/>
      <c r="R458" s="24"/>
      <c r="S458" s="24"/>
      <c r="T458" s="24"/>
      <c r="U458" s="24" t="s">
        <v>1161</v>
      </c>
      <c r="V458" s="24" t="s">
        <v>1161</v>
      </c>
      <c r="W458" s="24"/>
      <c r="X458" s="24"/>
      <c r="Y458" s="275">
        <v>45260.236550925925</v>
      </c>
      <c r="Z458" s="275">
        <v>45264.889861111114</v>
      </c>
      <c r="AA458" s="24"/>
      <c r="AB458" s="24" t="s">
        <v>3039</v>
      </c>
      <c r="AC458" s="24">
        <v>45767</v>
      </c>
      <c r="AD458" s="24">
        <v>3020</v>
      </c>
      <c r="AE458" s="24" t="s">
        <v>1951</v>
      </c>
      <c r="AF458" s="24" t="s">
        <v>1953</v>
      </c>
      <c r="AG458" s="24" t="s">
        <v>113</v>
      </c>
    </row>
    <row r="459" spans="1:33" ht="26.4" x14ac:dyDescent="0.3">
      <c r="A459" s="274"/>
      <c r="B459" s="24" t="s">
        <v>1951</v>
      </c>
      <c r="C459" s="24" t="s">
        <v>26</v>
      </c>
      <c r="D459" s="24" t="s">
        <v>2453</v>
      </c>
      <c r="E459" s="24" t="s">
        <v>3046</v>
      </c>
      <c r="F459" s="24" t="s">
        <v>527</v>
      </c>
      <c r="G459" s="24" t="s">
        <v>85</v>
      </c>
      <c r="H459" s="24" t="s">
        <v>28</v>
      </c>
      <c r="I459" s="24" t="s">
        <v>1161</v>
      </c>
      <c r="J459" s="24" t="s">
        <v>1161</v>
      </c>
      <c r="K459" s="24" t="s">
        <v>1161</v>
      </c>
      <c r="L459" s="24" t="s">
        <v>1161</v>
      </c>
      <c r="M459" s="24" t="s">
        <v>1952</v>
      </c>
      <c r="N459" s="24" t="s">
        <v>78</v>
      </c>
      <c r="O459" s="24" t="s">
        <v>1161</v>
      </c>
      <c r="P459" s="24"/>
      <c r="Q459" s="24"/>
      <c r="R459" s="24"/>
      <c r="S459" s="24"/>
      <c r="T459" s="24"/>
      <c r="U459" s="24" t="s">
        <v>1161</v>
      </c>
      <c r="V459" s="24" t="s">
        <v>1161</v>
      </c>
      <c r="W459" s="24"/>
      <c r="X459" s="24"/>
      <c r="Y459" s="275">
        <v>45260.252812500003</v>
      </c>
      <c r="Z459" s="275">
        <v>45264.939363425925</v>
      </c>
      <c r="AA459" s="24"/>
      <c r="AB459" s="24" t="s">
        <v>526</v>
      </c>
      <c r="AC459" s="24">
        <v>69967</v>
      </c>
      <c r="AD459" s="24">
        <v>2000</v>
      </c>
      <c r="AE459" s="24" t="s">
        <v>1951</v>
      </c>
      <c r="AF459" s="24" t="s">
        <v>1953</v>
      </c>
      <c r="AG459" s="24" t="s">
        <v>113</v>
      </c>
    </row>
    <row r="460" spans="1:33" x14ac:dyDescent="0.3">
      <c r="A460" s="274"/>
      <c r="B460" s="24" t="s">
        <v>1951</v>
      </c>
      <c r="C460" s="24" t="s">
        <v>26</v>
      </c>
      <c r="D460" s="24" t="s">
        <v>2150</v>
      </c>
      <c r="E460" s="24" t="s">
        <v>3047</v>
      </c>
      <c r="F460" s="24" t="s">
        <v>3048</v>
      </c>
      <c r="G460" s="24" t="s">
        <v>412</v>
      </c>
      <c r="H460" s="24" t="s">
        <v>28</v>
      </c>
      <c r="I460" s="24" t="s">
        <v>1161</v>
      </c>
      <c r="J460" s="24" t="s">
        <v>1161</v>
      </c>
      <c r="K460" s="24" t="s">
        <v>1161</v>
      </c>
      <c r="L460" s="24" t="s">
        <v>1161</v>
      </c>
      <c r="M460" s="24" t="s">
        <v>1952</v>
      </c>
      <c r="N460" s="24" t="s">
        <v>78</v>
      </c>
      <c r="O460" s="24" t="s">
        <v>1161</v>
      </c>
      <c r="P460" s="24"/>
      <c r="Q460" s="24"/>
      <c r="R460" s="24"/>
      <c r="S460" s="24"/>
      <c r="T460" s="24"/>
      <c r="U460" s="24" t="s">
        <v>1161</v>
      </c>
      <c r="V460" s="24" t="s">
        <v>1161</v>
      </c>
      <c r="W460" s="24"/>
      <c r="X460" s="24"/>
      <c r="Y460" s="275">
        <v>45260.259212962963</v>
      </c>
      <c r="Z460" s="275">
        <v>45264.889861111114</v>
      </c>
      <c r="AA460" s="24"/>
      <c r="AB460" s="24" t="s">
        <v>651</v>
      </c>
      <c r="AC460" s="24">
        <v>101955</v>
      </c>
      <c r="AD460" s="24">
        <v>3050</v>
      </c>
      <c r="AE460" s="24" t="s">
        <v>1951</v>
      </c>
      <c r="AF460" s="24" t="s">
        <v>1953</v>
      </c>
      <c r="AG460" s="24" t="s">
        <v>113</v>
      </c>
    </row>
    <row r="461" spans="1:33" x14ac:dyDescent="0.3">
      <c r="A461" s="274"/>
      <c r="B461" s="24" t="s">
        <v>1951</v>
      </c>
      <c r="C461" s="24" t="s">
        <v>26</v>
      </c>
      <c r="D461" s="24" t="s">
        <v>2153</v>
      </c>
      <c r="E461" s="24" t="s">
        <v>3049</v>
      </c>
      <c r="F461" s="24" t="s">
        <v>3050</v>
      </c>
      <c r="G461" s="24" t="s">
        <v>412</v>
      </c>
      <c r="H461" s="24" t="s">
        <v>28</v>
      </c>
      <c r="I461" s="24" t="s">
        <v>1161</v>
      </c>
      <c r="J461" s="24" t="s">
        <v>1161</v>
      </c>
      <c r="K461" s="24" t="s">
        <v>1161</v>
      </c>
      <c r="L461" s="24" t="s">
        <v>1161</v>
      </c>
      <c r="M461" s="24" t="s">
        <v>1952</v>
      </c>
      <c r="N461" s="24" t="s">
        <v>78</v>
      </c>
      <c r="O461" s="24" t="s">
        <v>1161</v>
      </c>
      <c r="P461" s="24"/>
      <c r="Q461" s="24"/>
      <c r="R461" s="24"/>
      <c r="S461" s="24"/>
      <c r="T461" s="24"/>
      <c r="U461" s="24" t="s">
        <v>1161</v>
      </c>
      <c r="V461" s="24" t="s">
        <v>1161</v>
      </c>
      <c r="W461" s="24"/>
      <c r="X461" s="24"/>
      <c r="Y461" s="275">
        <v>45260.259293981479</v>
      </c>
      <c r="Z461" s="275">
        <v>45264.889861111114</v>
      </c>
      <c r="AA461" s="24"/>
      <c r="AB461" s="24" t="s">
        <v>651</v>
      </c>
      <c r="AC461" s="24">
        <v>101955</v>
      </c>
      <c r="AD461" s="24">
        <v>3020</v>
      </c>
      <c r="AE461" s="24" t="s">
        <v>1951</v>
      </c>
      <c r="AF461" s="24" t="s">
        <v>1953</v>
      </c>
      <c r="AG461" s="24" t="s">
        <v>113</v>
      </c>
    </row>
    <row r="462" spans="1:33" x14ac:dyDescent="0.3">
      <c r="A462" s="274"/>
      <c r="B462" s="24" t="s">
        <v>1951</v>
      </c>
      <c r="C462" s="24" t="s">
        <v>26</v>
      </c>
      <c r="D462" s="24" t="s">
        <v>2204</v>
      </c>
      <c r="E462" s="24" t="s">
        <v>3051</v>
      </c>
      <c r="F462" s="24" t="s">
        <v>3052</v>
      </c>
      <c r="G462" s="24" t="s">
        <v>412</v>
      </c>
      <c r="H462" s="24" t="s">
        <v>28</v>
      </c>
      <c r="I462" s="24" t="s">
        <v>1161</v>
      </c>
      <c r="J462" s="24" t="s">
        <v>1161</v>
      </c>
      <c r="K462" s="24" t="s">
        <v>1161</v>
      </c>
      <c r="L462" s="24" t="s">
        <v>1161</v>
      </c>
      <c r="M462" s="24" t="s">
        <v>1952</v>
      </c>
      <c r="N462" s="24" t="s">
        <v>78</v>
      </c>
      <c r="O462" s="24" t="s">
        <v>1161</v>
      </c>
      <c r="P462" s="24"/>
      <c r="Q462" s="24"/>
      <c r="R462" s="24"/>
      <c r="S462" s="24"/>
      <c r="T462" s="24"/>
      <c r="U462" s="24" t="s">
        <v>1161</v>
      </c>
      <c r="V462" s="24" t="s">
        <v>1161</v>
      </c>
      <c r="W462" s="24"/>
      <c r="X462" s="24"/>
      <c r="Y462" s="275">
        <v>45260.259293981479</v>
      </c>
      <c r="Z462" s="275">
        <v>45264.889861111114</v>
      </c>
      <c r="AA462" s="24"/>
      <c r="AB462" s="24" t="s">
        <v>651</v>
      </c>
      <c r="AC462" s="24">
        <v>101955</v>
      </c>
      <c r="AD462" s="24">
        <v>3030</v>
      </c>
      <c r="AE462" s="24" t="s">
        <v>1951</v>
      </c>
      <c r="AF462" s="24" t="s">
        <v>1953</v>
      </c>
      <c r="AG462" s="24" t="s">
        <v>113</v>
      </c>
    </row>
    <row r="463" spans="1:33" x14ac:dyDescent="0.3">
      <c r="A463" s="274"/>
      <c r="B463" s="24" t="s">
        <v>1951</v>
      </c>
      <c r="C463" s="24" t="s">
        <v>26</v>
      </c>
      <c r="D463" s="24" t="s">
        <v>2170</v>
      </c>
      <c r="E463" s="24" t="s">
        <v>3053</v>
      </c>
      <c r="F463" s="24" t="s">
        <v>683</v>
      </c>
      <c r="G463" s="24" t="s">
        <v>412</v>
      </c>
      <c r="H463" s="24" t="s">
        <v>28</v>
      </c>
      <c r="I463" s="24" t="s">
        <v>1161</v>
      </c>
      <c r="J463" s="24" t="s">
        <v>1161</v>
      </c>
      <c r="K463" s="24" t="s">
        <v>1161</v>
      </c>
      <c r="L463" s="24" t="s">
        <v>1161</v>
      </c>
      <c r="M463" s="24" t="s">
        <v>1952</v>
      </c>
      <c r="N463" s="24" t="s">
        <v>78</v>
      </c>
      <c r="O463" s="24" t="s">
        <v>1161</v>
      </c>
      <c r="P463" s="24"/>
      <c r="Q463" s="24"/>
      <c r="R463" s="24"/>
      <c r="S463" s="24"/>
      <c r="T463" s="24"/>
      <c r="U463" s="24" t="s">
        <v>1161</v>
      </c>
      <c r="V463" s="24" t="s">
        <v>1161</v>
      </c>
      <c r="W463" s="24"/>
      <c r="X463" s="24"/>
      <c r="Y463" s="275">
        <v>45260.259293981479</v>
      </c>
      <c r="Z463" s="275">
        <v>45264.889861111114</v>
      </c>
      <c r="AA463" s="24"/>
      <c r="AB463" s="24" t="s">
        <v>651</v>
      </c>
      <c r="AC463" s="24">
        <v>101955</v>
      </c>
      <c r="AD463" s="24">
        <v>3040</v>
      </c>
      <c r="AE463" s="24" t="s">
        <v>1951</v>
      </c>
      <c r="AF463" s="24" t="s">
        <v>1953</v>
      </c>
      <c r="AG463" s="24" t="s">
        <v>113</v>
      </c>
    </row>
    <row r="464" spans="1:33" x14ac:dyDescent="0.3">
      <c r="A464" s="274"/>
      <c r="B464" s="24" t="s">
        <v>1951</v>
      </c>
      <c r="C464" s="24" t="s">
        <v>26</v>
      </c>
      <c r="D464" s="24" t="s">
        <v>2453</v>
      </c>
      <c r="E464" s="24" t="s">
        <v>3054</v>
      </c>
      <c r="F464" s="24" t="s">
        <v>3055</v>
      </c>
      <c r="G464" s="24" t="s">
        <v>412</v>
      </c>
      <c r="H464" s="24" t="s">
        <v>28</v>
      </c>
      <c r="I464" s="24" t="s">
        <v>1161</v>
      </c>
      <c r="J464" s="24" t="s">
        <v>1161</v>
      </c>
      <c r="K464" s="24" t="s">
        <v>1161</v>
      </c>
      <c r="L464" s="24" t="s">
        <v>1161</v>
      </c>
      <c r="M464" s="24" t="s">
        <v>1952</v>
      </c>
      <c r="N464" s="24" t="s">
        <v>78</v>
      </c>
      <c r="O464" s="24" t="s">
        <v>1161</v>
      </c>
      <c r="P464" s="24"/>
      <c r="Q464" s="24"/>
      <c r="R464" s="24"/>
      <c r="S464" s="24"/>
      <c r="T464" s="24"/>
      <c r="U464" s="24" t="s">
        <v>1161</v>
      </c>
      <c r="V464" s="24" t="s">
        <v>1161</v>
      </c>
      <c r="W464" s="24"/>
      <c r="X464" s="24"/>
      <c r="Y464" s="275">
        <v>45260.259293981479</v>
      </c>
      <c r="Z464" s="275">
        <v>45264.889861111114</v>
      </c>
      <c r="AA464" s="24"/>
      <c r="AB464" s="24" t="s">
        <v>651</v>
      </c>
      <c r="AC464" s="24">
        <v>101955</v>
      </c>
      <c r="AD464" s="24">
        <v>3030</v>
      </c>
      <c r="AE464" s="24" t="s">
        <v>1951</v>
      </c>
      <c r="AF464" s="24" t="s">
        <v>1953</v>
      </c>
      <c r="AG464" s="24" t="s">
        <v>113</v>
      </c>
    </row>
    <row r="465" spans="1:33" x14ac:dyDescent="0.3">
      <c r="A465" s="274"/>
      <c r="B465" s="24" t="s">
        <v>1951</v>
      </c>
      <c r="C465" s="24" t="s">
        <v>26</v>
      </c>
      <c r="D465" s="24" t="s">
        <v>2378</v>
      </c>
      <c r="E465" s="24" t="s">
        <v>3056</v>
      </c>
      <c r="F465" s="24" t="s">
        <v>652</v>
      </c>
      <c r="G465" s="24" t="s">
        <v>412</v>
      </c>
      <c r="H465" s="24" t="s">
        <v>28</v>
      </c>
      <c r="I465" s="24" t="s">
        <v>1161</v>
      </c>
      <c r="J465" s="24" t="s">
        <v>1161</v>
      </c>
      <c r="K465" s="24" t="s">
        <v>1161</v>
      </c>
      <c r="L465" s="24" t="s">
        <v>1161</v>
      </c>
      <c r="M465" s="24" t="s">
        <v>1952</v>
      </c>
      <c r="N465" s="24" t="s">
        <v>78</v>
      </c>
      <c r="O465" s="24" t="s">
        <v>1161</v>
      </c>
      <c r="P465" s="24"/>
      <c r="Q465" s="24"/>
      <c r="R465" s="24"/>
      <c r="S465" s="24"/>
      <c r="T465" s="24"/>
      <c r="U465" s="24" t="s">
        <v>1161</v>
      </c>
      <c r="V465" s="24" t="s">
        <v>1161</v>
      </c>
      <c r="W465" s="24"/>
      <c r="X465" s="24"/>
      <c r="Y465" s="275">
        <v>45260.259293981479</v>
      </c>
      <c r="Z465" s="275">
        <v>45264.889861111114</v>
      </c>
      <c r="AA465" s="24"/>
      <c r="AB465" s="24" t="s">
        <v>651</v>
      </c>
      <c r="AC465" s="24">
        <v>101955</v>
      </c>
      <c r="AD465" s="24">
        <v>3040</v>
      </c>
      <c r="AE465" s="24" t="s">
        <v>1951</v>
      </c>
      <c r="AF465" s="24" t="s">
        <v>1953</v>
      </c>
      <c r="AG465" s="24" t="s">
        <v>113</v>
      </c>
    </row>
    <row r="466" spans="1:33" x14ac:dyDescent="0.3">
      <c r="A466" s="274"/>
      <c r="B466" s="24" t="s">
        <v>1951</v>
      </c>
      <c r="C466" s="24" t="s">
        <v>26</v>
      </c>
      <c r="D466" s="24" t="s">
        <v>2164</v>
      </c>
      <c r="E466" s="24" t="s">
        <v>3057</v>
      </c>
      <c r="F466" s="24" t="s">
        <v>3058</v>
      </c>
      <c r="G466" s="24" t="s">
        <v>412</v>
      </c>
      <c r="H466" s="24" t="s">
        <v>28</v>
      </c>
      <c r="I466" s="24" t="s">
        <v>1161</v>
      </c>
      <c r="J466" s="24" t="s">
        <v>1161</v>
      </c>
      <c r="K466" s="24" t="s">
        <v>1161</v>
      </c>
      <c r="L466" s="24" t="s">
        <v>1161</v>
      </c>
      <c r="M466" s="24" t="s">
        <v>1952</v>
      </c>
      <c r="N466" s="24" t="s">
        <v>78</v>
      </c>
      <c r="O466" s="24" t="s">
        <v>1161</v>
      </c>
      <c r="P466" s="24"/>
      <c r="Q466" s="24"/>
      <c r="R466" s="24"/>
      <c r="S466" s="24"/>
      <c r="T466" s="24"/>
      <c r="U466" s="24" t="s">
        <v>1161</v>
      </c>
      <c r="V466" s="24" t="s">
        <v>1161</v>
      </c>
      <c r="W466" s="24"/>
      <c r="X466" s="24"/>
      <c r="Y466" s="275">
        <v>45260.259293981479</v>
      </c>
      <c r="Z466" s="275">
        <v>45264.889861111114</v>
      </c>
      <c r="AA466" s="24"/>
      <c r="AB466" s="24" t="s">
        <v>651</v>
      </c>
      <c r="AC466" s="24">
        <v>101955</v>
      </c>
      <c r="AD466" s="24">
        <v>3020</v>
      </c>
      <c r="AE466" s="24" t="s">
        <v>1951</v>
      </c>
      <c r="AF466" s="24" t="s">
        <v>1953</v>
      </c>
      <c r="AG466" s="24" t="s">
        <v>113</v>
      </c>
    </row>
    <row r="467" spans="1:33" x14ac:dyDescent="0.3">
      <c r="A467" s="274" t="s">
        <v>2461</v>
      </c>
      <c r="B467" s="24" t="s">
        <v>1951</v>
      </c>
      <c r="C467" s="24" t="s">
        <v>131</v>
      </c>
      <c r="D467" s="24" t="s">
        <v>2185</v>
      </c>
      <c r="E467" s="24" t="s">
        <v>3059</v>
      </c>
      <c r="F467" s="24" t="s">
        <v>3060</v>
      </c>
      <c r="G467" s="24" t="s">
        <v>412</v>
      </c>
      <c r="H467" s="24" t="s">
        <v>28</v>
      </c>
      <c r="I467" s="24" t="s">
        <v>1161</v>
      </c>
      <c r="J467" s="24" t="s">
        <v>1161</v>
      </c>
      <c r="K467" s="24" t="s">
        <v>1161</v>
      </c>
      <c r="L467" s="24" t="s">
        <v>1161</v>
      </c>
      <c r="M467" s="24" t="s">
        <v>1952</v>
      </c>
      <c r="N467" s="24" t="s">
        <v>78</v>
      </c>
      <c r="O467" s="24" t="s">
        <v>1161</v>
      </c>
      <c r="P467" s="24"/>
      <c r="Q467" s="24"/>
      <c r="R467" s="24"/>
      <c r="S467" s="24"/>
      <c r="T467" s="24"/>
      <c r="U467" s="24" t="s">
        <v>1161</v>
      </c>
      <c r="V467" s="24" t="s">
        <v>1161</v>
      </c>
      <c r="W467" s="24"/>
      <c r="X467" s="24"/>
      <c r="Y467" s="275">
        <v>45260.259293981479</v>
      </c>
      <c r="Z467" s="275">
        <v>45264.889861111114</v>
      </c>
      <c r="AA467" s="24"/>
      <c r="AB467" s="24" t="s">
        <v>651</v>
      </c>
      <c r="AC467" s="24">
        <v>101955</v>
      </c>
      <c r="AD467" s="24">
        <v>2010</v>
      </c>
      <c r="AE467" s="24" t="s">
        <v>1951</v>
      </c>
      <c r="AF467" s="24" t="s">
        <v>1953</v>
      </c>
      <c r="AG467" s="24" t="s">
        <v>113</v>
      </c>
    </row>
    <row r="468" spans="1:33" x14ac:dyDescent="0.3">
      <c r="A468" s="274"/>
      <c r="B468" s="24" t="s">
        <v>1951</v>
      </c>
      <c r="C468" s="24" t="s">
        <v>26</v>
      </c>
      <c r="D468" s="24" t="s">
        <v>2236</v>
      </c>
      <c r="E468" s="24" t="s">
        <v>3061</v>
      </c>
      <c r="F468" s="24" t="s">
        <v>3062</v>
      </c>
      <c r="G468" s="24" t="s">
        <v>412</v>
      </c>
      <c r="H468" s="24" t="s">
        <v>28</v>
      </c>
      <c r="I468" s="24" t="s">
        <v>1161</v>
      </c>
      <c r="J468" s="24" t="s">
        <v>1161</v>
      </c>
      <c r="K468" s="24" t="s">
        <v>1161</v>
      </c>
      <c r="L468" s="24" t="s">
        <v>1161</v>
      </c>
      <c r="M468" s="24" t="s">
        <v>1952</v>
      </c>
      <c r="N468" s="24" t="s">
        <v>78</v>
      </c>
      <c r="O468" s="24" t="s">
        <v>1161</v>
      </c>
      <c r="P468" s="24"/>
      <c r="Q468" s="24"/>
      <c r="R468" s="24"/>
      <c r="S468" s="24"/>
      <c r="T468" s="24"/>
      <c r="U468" s="24" t="s">
        <v>1161</v>
      </c>
      <c r="V468" s="24" t="s">
        <v>1161</v>
      </c>
      <c r="W468" s="24"/>
      <c r="X468" s="24"/>
      <c r="Y468" s="275">
        <v>45260.259293981479</v>
      </c>
      <c r="Z468" s="275">
        <v>45264.889861111114</v>
      </c>
      <c r="AA468" s="24"/>
      <c r="AB468" s="24" t="s">
        <v>651</v>
      </c>
      <c r="AC468" s="24">
        <v>101955</v>
      </c>
      <c r="AD468" s="24">
        <v>3020</v>
      </c>
      <c r="AE468" s="24" t="s">
        <v>1951</v>
      </c>
      <c r="AF468" s="24" t="s">
        <v>1953</v>
      </c>
      <c r="AG468" s="24" t="s">
        <v>113</v>
      </c>
    </row>
    <row r="469" spans="1:33" x14ac:dyDescent="0.3">
      <c r="A469" s="274"/>
      <c r="B469" s="24" t="s">
        <v>1951</v>
      </c>
      <c r="C469" s="24" t="s">
        <v>26</v>
      </c>
      <c r="D469" s="24" t="s">
        <v>122</v>
      </c>
      <c r="E469" s="24" t="s">
        <v>3063</v>
      </c>
      <c r="F469" s="24" t="s">
        <v>3064</v>
      </c>
      <c r="G469" s="24" t="s">
        <v>412</v>
      </c>
      <c r="H469" s="24" t="s">
        <v>28</v>
      </c>
      <c r="I469" s="24" t="s">
        <v>1161</v>
      </c>
      <c r="J469" s="24" t="s">
        <v>1161</v>
      </c>
      <c r="K469" s="24" t="s">
        <v>1161</v>
      </c>
      <c r="L469" s="24" t="s">
        <v>1161</v>
      </c>
      <c r="M469" s="24" t="s">
        <v>1952</v>
      </c>
      <c r="N469" s="24" t="s">
        <v>64</v>
      </c>
      <c r="O469" s="24" t="s">
        <v>123</v>
      </c>
      <c r="P469" s="24"/>
      <c r="Q469" s="24"/>
      <c r="R469" s="24"/>
      <c r="S469" s="24"/>
      <c r="T469" s="24"/>
      <c r="U469" s="24" t="s">
        <v>1161</v>
      </c>
      <c r="V469" s="24" t="s">
        <v>1161</v>
      </c>
      <c r="W469" s="24"/>
      <c r="X469" s="24"/>
      <c r="Y469" s="275">
        <v>45260.259293981479</v>
      </c>
      <c r="Z469" s="275">
        <v>45264.889861111114</v>
      </c>
      <c r="AA469" s="24"/>
      <c r="AB469" s="24" t="s">
        <v>651</v>
      </c>
      <c r="AC469" s="24">
        <v>101955</v>
      </c>
      <c r="AD469" s="24">
        <v>2020</v>
      </c>
      <c r="AE469" s="24" t="s">
        <v>1951</v>
      </c>
      <c r="AF469" s="24" t="s">
        <v>1953</v>
      </c>
      <c r="AG469" s="24" t="s">
        <v>113</v>
      </c>
    </row>
    <row r="470" spans="1:33" x14ac:dyDescent="0.3">
      <c r="A470" s="274"/>
      <c r="B470" s="24" t="s">
        <v>1951</v>
      </c>
      <c r="C470" s="24" t="s">
        <v>26</v>
      </c>
      <c r="D470" s="24" t="s">
        <v>2239</v>
      </c>
      <c r="E470" s="24" t="s">
        <v>3065</v>
      </c>
      <c r="F470" s="24" t="s">
        <v>3066</v>
      </c>
      <c r="G470" s="24" t="s">
        <v>412</v>
      </c>
      <c r="H470" s="24" t="s">
        <v>28</v>
      </c>
      <c r="I470" s="24" t="s">
        <v>1161</v>
      </c>
      <c r="J470" s="24" t="s">
        <v>1161</v>
      </c>
      <c r="K470" s="24" t="s">
        <v>1161</v>
      </c>
      <c r="L470" s="24" t="s">
        <v>1161</v>
      </c>
      <c r="M470" s="24" t="s">
        <v>1952</v>
      </c>
      <c r="N470" s="24" t="s">
        <v>78</v>
      </c>
      <c r="O470" s="24" t="s">
        <v>1161</v>
      </c>
      <c r="P470" s="24"/>
      <c r="Q470" s="24"/>
      <c r="R470" s="24"/>
      <c r="S470" s="24"/>
      <c r="T470" s="24"/>
      <c r="U470" s="24" t="s">
        <v>1161</v>
      </c>
      <c r="V470" s="24" t="s">
        <v>1161</v>
      </c>
      <c r="W470" s="24"/>
      <c r="X470" s="24"/>
      <c r="Y470" s="275">
        <v>45260.259293981479</v>
      </c>
      <c r="Z470" s="275">
        <v>45264.889861111114</v>
      </c>
      <c r="AA470" s="24"/>
      <c r="AB470" s="24" t="s">
        <v>651</v>
      </c>
      <c r="AC470" s="24">
        <v>101955</v>
      </c>
      <c r="AD470" s="24">
        <v>3000</v>
      </c>
      <c r="AE470" s="24" t="s">
        <v>1951</v>
      </c>
      <c r="AF470" s="24" t="s">
        <v>1953</v>
      </c>
      <c r="AG470" s="24" t="s">
        <v>113</v>
      </c>
    </row>
    <row r="471" spans="1:33" ht="26.4" x14ac:dyDescent="0.3">
      <c r="A471" s="274"/>
      <c r="B471" s="24" t="s">
        <v>1951</v>
      </c>
      <c r="C471" s="24" t="s">
        <v>26</v>
      </c>
      <c r="D471" s="24" t="s">
        <v>119</v>
      </c>
      <c r="E471" s="24" t="s">
        <v>3067</v>
      </c>
      <c r="F471" s="24" t="s">
        <v>3068</v>
      </c>
      <c r="G471" s="24" t="s">
        <v>61</v>
      </c>
      <c r="H471" s="24" t="s">
        <v>91</v>
      </c>
      <c r="I471" s="24" t="s">
        <v>1161</v>
      </c>
      <c r="J471" s="24" t="s">
        <v>1161</v>
      </c>
      <c r="K471" s="24" t="s">
        <v>1161</v>
      </c>
      <c r="L471" s="24" t="s">
        <v>1161</v>
      </c>
      <c r="M471" s="24" t="s">
        <v>1952</v>
      </c>
      <c r="N471" s="24" t="s">
        <v>64</v>
      </c>
      <c r="O471" s="24" t="s">
        <v>616</v>
      </c>
      <c r="P471" s="24"/>
      <c r="Q471" s="24"/>
      <c r="R471" s="24"/>
      <c r="S471" s="24" t="s">
        <v>1972</v>
      </c>
      <c r="T471" s="24"/>
      <c r="U471" s="24" t="s">
        <v>1161</v>
      </c>
      <c r="V471" s="24" t="s">
        <v>1161</v>
      </c>
      <c r="W471" s="24"/>
      <c r="X471" s="24"/>
      <c r="Y471" s="275">
        <v>45260.273333333331</v>
      </c>
      <c r="Z471" s="275">
        <v>45264.889861111114</v>
      </c>
      <c r="AA471" s="24"/>
      <c r="AB471" s="24" t="s">
        <v>3069</v>
      </c>
      <c r="AC471" s="24">
        <v>75122</v>
      </c>
      <c r="AD471" s="24">
        <v>1000</v>
      </c>
      <c r="AE471" s="24" t="s">
        <v>1951</v>
      </c>
      <c r="AF471" s="24" t="s">
        <v>1953</v>
      </c>
      <c r="AG471" s="24"/>
    </row>
    <row r="472" spans="1:33" ht="26.4" x14ac:dyDescent="0.3">
      <c r="A472" s="274" t="s">
        <v>134</v>
      </c>
      <c r="B472" s="24" t="s">
        <v>1951</v>
      </c>
      <c r="C472" s="24" t="s">
        <v>48</v>
      </c>
      <c r="D472" s="24" t="s">
        <v>119</v>
      </c>
      <c r="E472" s="24" t="s">
        <v>3070</v>
      </c>
      <c r="F472" s="24" t="s">
        <v>1992</v>
      </c>
      <c r="G472" s="24" t="s">
        <v>111</v>
      </c>
      <c r="H472" s="24" t="s">
        <v>445</v>
      </c>
      <c r="I472" s="24" t="s">
        <v>1161</v>
      </c>
      <c r="J472" s="24" t="s">
        <v>1161</v>
      </c>
      <c r="K472" s="24" t="s">
        <v>1161</v>
      </c>
      <c r="L472" s="24" t="s">
        <v>1161</v>
      </c>
      <c r="M472" s="24" t="s">
        <v>1952</v>
      </c>
      <c r="N472" s="24" t="s">
        <v>64</v>
      </c>
      <c r="O472" s="24" t="s">
        <v>616</v>
      </c>
      <c r="P472" s="24"/>
      <c r="Q472" s="24"/>
      <c r="R472" s="24"/>
      <c r="S472" s="24"/>
      <c r="T472" s="24"/>
      <c r="U472" s="24" t="s">
        <v>1161</v>
      </c>
      <c r="V472" s="24" t="s">
        <v>1161</v>
      </c>
      <c r="W472" s="24"/>
      <c r="X472" s="24"/>
      <c r="Y472" s="275">
        <v>45260.273333333331</v>
      </c>
      <c r="Z472" s="275">
        <v>45264.889861111114</v>
      </c>
      <c r="AA472" s="24"/>
      <c r="AB472" s="24" t="s">
        <v>3069</v>
      </c>
      <c r="AC472" s="24">
        <v>75122</v>
      </c>
      <c r="AD472" s="24">
        <v>3000</v>
      </c>
      <c r="AE472" s="24" t="s">
        <v>1951</v>
      </c>
      <c r="AF472" s="24" t="s">
        <v>1953</v>
      </c>
      <c r="AG472" s="24" t="s">
        <v>14</v>
      </c>
    </row>
    <row r="473" spans="1:33" ht="26.4" x14ac:dyDescent="0.3">
      <c r="A473" s="274" t="s">
        <v>134</v>
      </c>
      <c r="B473" s="24" t="s">
        <v>1951</v>
      </c>
      <c r="C473" s="24" t="s">
        <v>48</v>
      </c>
      <c r="D473" s="24" t="s">
        <v>119</v>
      </c>
      <c r="E473" s="24" t="s">
        <v>3071</v>
      </c>
      <c r="F473" s="24" t="s">
        <v>3072</v>
      </c>
      <c r="G473" s="24" t="s">
        <v>111</v>
      </c>
      <c r="H473" s="24" t="s">
        <v>339</v>
      </c>
      <c r="I473" s="24" t="s">
        <v>3074</v>
      </c>
      <c r="J473" s="24" t="s">
        <v>1161</v>
      </c>
      <c r="K473" s="24" t="s">
        <v>1161</v>
      </c>
      <c r="L473" s="24" t="s">
        <v>1161</v>
      </c>
      <c r="M473" s="24" t="s">
        <v>367</v>
      </c>
      <c r="N473" s="24" t="s">
        <v>64</v>
      </c>
      <c r="O473" s="24" t="s">
        <v>616</v>
      </c>
      <c r="P473" s="24"/>
      <c r="Q473" s="24"/>
      <c r="R473" s="24" t="s">
        <v>3073</v>
      </c>
      <c r="S473" s="24"/>
      <c r="T473" s="24"/>
      <c r="U473" s="24" t="s">
        <v>1161</v>
      </c>
      <c r="V473" s="24" t="s">
        <v>1161</v>
      </c>
      <c r="W473" s="24"/>
      <c r="X473" s="24"/>
      <c r="Y473" s="275">
        <v>45260.273333333331</v>
      </c>
      <c r="Z473" s="275">
        <v>45264.889861111114</v>
      </c>
      <c r="AA473" s="24"/>
      <c r="AB473" s="24" t="s">
        <v>3069</v>
      </c>
      <c r="AC473" s="24">
        <v>75122</v>
      </c>
      <c r="AD473" s="24">
        <v>2000</v>
      </c>
      <c r="AE473" s="24" t="s">
        <v>1951</v>
      </c>
      <c r="AF473" s="24" t="s">
        <v>1953</v>
      </c>
      <c r="AG473" s="24" t="s">
        <v>14</v>
      </c>
    </row>
    <row r="474" spans="1:33" ht="52.8" x14ac:dyDescent="0.3">
      <c r="A474" s="274"/>
      <c r="B474" s="24" t="s">
        <v>1951</v>
      </c>
      <c r="C474" s="24" t="s">
        <v>26</v>
      </c>
      <c r="D474" s="24" t="s">
        <v>2236</v>
      </c>
      <c r="E474" s="24" t="s">
        <v>3075</v>
      </c>
      <c r="F474" s="24" t="s">
        <v>5122</v>
      </c>
      <c r="G474" s="24" t="s">
        <v>867</v>
      </c>
      <c r="H474" s="24" t="s">
        <v>28</v>
      </c>
      <c r="I474" s="24" t="s">
        <v>1161</v>
      </c>
      <c r="J474" s="24" t="s">
        <v>1161</v>
      </c>
      <c r="K474" s="24" t="s">
        <v>1161</v>
      </c>
      <c r="L474" s="24" t="s">
        <v>1161</v>
      </c>
      <c r="M474" s="24" t="s">
        <v>1952</v>
      </c>
      <c r="N474" s="24" t="s">
        <v>78</v>
      </c>
      <c r="O474" s="24" t="s">
        <v>1161</v>
      </c>
      <c r="P474" s="24"/>
      <c r="Q474" s="24"/>
      <c r="R474" s="24"/>
      <c r="S474" s="24"/>
      <c r="T474" s="24"/>
      <c r="U474" s="24" t="s">
        <v>1161</v>
      </c>
      <c r="V474" s="24" t="s">
        <v>1161</v>
      </c>
      <c r="W474" s="24"/>
      <c r="X474" s="24"/>
      <c r="Y474" s="275">
        <v>45260.27443287037</v>
      </c>
      <c r="Z474" s="275">
        <v>45264.889861111114</v>
      </c>
      <c r="AA474" s="24"/>
      <c r="AB474" s="24" t="s">
        <v>868</v>
      </c>
      <c r="AC474" s="24">
        <v>92321</v>
      </c>
      <c r="AD474" s="24">
        <v>5070</v>
      </c>
      <c r="AE474" s="24" t="s">
        <v>1951</v>
      </c>
      <c r="AF474" s="24" t="s">
        <v>1953</v>
      </c>
      <c r="AG474" s="24"/>
    </row>
    <row r="475" spans="1:33" ht="52.8" x14ac:dyDescent="0.3">
      <c r="A475" s="274"/>
      <c r="B475" s="24" t="s">
        <v>1951</v>
      </c>
      <c r="C475" s="24" t="s">
        <v>26</v>
      </c>
      <c r="D475" s="24" t="s">
        <v>2236</v>
      </c>
      <c r="E475" s="24" t="s">
        <v>3076</v>
      </c>
      <c r="F475" s="24" t="s">
        <v>5123</v>
      </c>
      <c r="G475" s="24" t="s">
        <v>867</v>
      </c>
      <c r="H475" s="24" t="s">
        <v>28</v>
      </c>
      <c r="I475" s="24" t="s">
        <v>1161</v>
      </c>
      <c r="J475" s="24" t="s">
        <v>1161</v>
      </c>
      <c r="K475" s="24" t="s">
        <v>1161</v>
      </c>
      <c r="L475" s="24" t="s">
        <v>1161</v>
      </c>
      <c r="M475" s="24" t="s">
        <v>1952</v>
      </c>
      <c r="N475" s="24" t="s">
        <v>78</v>
      </c>
      <c r="O475" s="24" t="s">
        <v>1161</v>
      </c>
      <c r="P475" s="24"/>
      <c r="Q475" s="24"/>
      <c r="R475" s="24"/>
      <c r="S475" s="24"/>
      <c r="T475" s="24"/>
      <c r="U475" s="24" t="s">
        <v>1161</v>
      </c>
      <c r="V475" s="24" t="s">
        <v>1161</v>
      </c>
      <c r="W475" s="24"/>
      <c r="X475" s="24"/>
      <c r="Y475" s="275">
        <v>45260.277245370373</v>
      </c>
      <c r="Z475" s="275">
        <v>45264.889861111114</v>
      </c>
      <c r="AA475" s="24"/>
      <c r="AB475" s="24" t="s">
        <v>868</v>
      </c>
      <c r="AC475" s="24">
        <v>92321</v>
      </c>
      <c r="AD475" s="24">
        <v>5080</v>
      </c>
      <c r="AE475" s="24" t="s">
        <v>1951</v>
      </c>
      <c r="AF475" s="24" t="s">
        <v>1953</v>
      </c>
      <c r="AG475" s="24"/>
    </row>
    <row r="476" spans="1:33" ht="26.4" x14ac:dyDescent="0.3">
      <c r="A476" s="274" t="s">
        <v>134</v>
      </c>
      <c r="B476" s="24" t="s">
        <v>1951</v>
      </c>
      <c r="C476" s="24" t="s">
        <v>17</v>
      </c>
      <c r="D476" s="24" t="s">
        <v>353</v>
      </c>
      <c r="E476" s="24" t="s">
        <v>3077</v>
      </c>
      <c r="F476" s="24" t="s">
        <v>3078</v>
      </c>
      <c r="G476" s="24" t="s">
        <v>443</v>
      </c>
      <c r="H476" s="24" t="s">
        <v>339</v>
      </c>
      <c r="I476" s="24" t="s">
        <v>546</v>
      </c>
      <c r="J476" s="24" t="s">
        <v>1161</v>
      </c>
      <c r="K476" s="24" t="s">
        <v>1161</v>
      </c>
      <c r="L476" s="24" t="s">
        <v>1161</v>
      </c>
      <c r="M476" s="24" t="s">
        <v>2200</v>
      </c>
      <c r="N476" s="24" t="s">
        <v>64</v>
      </c>
      <c r="O476" s="24" t="s">
        <v>547</v>
      </c>
      <c r="P476" s="24" t="s">
        <v>3080</v>
      </c>
      <c r="Q476" s="24"/>
      <c r="R476" s="24" t="s">
        <v>3079</v>
      </c>
      <c r="S476" s="24" t="s">
        <v>5124</v>
      </c>
      <c r="T476" s="24"/>
      <c r="U476" s="24" t="s">
        <v>1161</v>
      </c>
      <c r="V476" s="24" t="s">
        <v>1161</v>
      </c>
      <c r="W476" s="24"/>
      <c r="X476" s="24"/>
      <c r="Y476" s="275">
        <v>45260.281354166669</v>
      </c>
      <c r="Z476" s="275">
        <v>45264.889861111114</v>
      </c>
      <c r="AA476" s="24"/>
      <c r="AB476" s="24" t="s">
        <v>545</v>
      </c>
      <c r="AC476" s="24">
        <v>89442</v>
      </c>
      <c r="AD476" s="24">
        <v>4200</v>
      </c>
      <c r="AE476" s="24" t="s">
        <v>1951</v>
      </c>
      <c r="AF476" s="24" t="s">
        <v>1953</v>
      </c>
      <c r="AG476" s="24" t="s">
        <v>14</v>
      </c>
    </row>
    <row r="477" spans="1:33" ht="26.4" x14ac:dyDescent="0.3">
      <c r="A477" s="274"/>
      <c r="B477" s="24" t="s">
        <v>1951</v>
      </c>
      <c r="C477" s="24" t="s">
        <v>26</v>
      </c>
      <c r="D477" s="24" t="s">
        <v>2236</v>
      </c>
      <c r="E477" s="24" t="s">
        <v>3081</v>
      </c>
      <c r="F477" s="24" t="s">
        <v>3082</v>
      </c>
      <c r="G477" s="24" t="s">
        <v>629</v>
      </c>
      <c r="H477" s="24" t="s">
        <v>28</v>
      </c>
      <c r="I477" s="24" t="s">
        <v>1161</v>
      </c>
      <c r="J477" s="24" t="s">
        <v>1161</v>
      </c>
      <c r="K477" s="24" t="s">
        <v>1161</v>
      </c>
      <c r="L477" s="24" t="s">
        <v>1161</v>
      </c>
      <c r="M477" s="24" t="s">
        <v>1952</v>
      </c>
      <c r="N477" s="24" t="s">
        <v>78</v>
      </c>
      <c r="O477" s="24" t="s">
        <v>1161</v>
      </c>
      <c r="P477" s="24"/>
      <c r="Q477" s="24"/>
      <c r="R477" s="24"/>
      <c r="S477" s="24"/>
      <c r="T477" s="24"/>
      <c r="U477" s="24" t="s">
        <v>1161</v>
      </c>
      <c r="V477" s="24" t="s">
        <v>1161</v>
      </c>
      <c r="W477" s="24"/>
      <c r="X477" s="24"/>
      <c r="Y477" s="275">
        <v>45260.28502314815</v>
      </c>
      <c r="Z477" s="275">
        <v>45264.02306712963</v>
      </c>
      <c r="AA477" s="24"/>
      <c r="AB477" s="24" t="s">
        <v>3083</v>
      </c>
      <c r="AC477" s="24">
        <v>101911</v>
      </c>
      <c r="AD477" s="24">
        <v>1000</v>
      </c>
      <c r="AE477" s="24" t="s">
        <v>1951</v>
      </c>
      <c r="AF477" s="24" t="s">
        <v>1953</v>
      </c>
      <c r="AG477" s="24" t="s">
        <v>87</v>
      </c>
    </row>
    <row r="478" spans="1:33" ht="26.4" x14ac:dyDescent="0.3">
      <c r="A478" s="274" t="s">
        <v>2461</v>
      </c>
      <c r="B478" s="24" t="s">
        <v>1951</v>
      </c>
      <c r="C478" s="24" t="s">
        <v>131</v>
      </c>
      <c r="D478" s="24" t="s">
        <v>2185</v>
      </c>
      <c r="E478" s="24" t="s">
        <v>3084</v>
      </c>
      <c r="F478" s="24" t="s">
        <v>3085</v>
      </c>
      <c r="G478" s="24" t="s">
        <v>3086</v>
      </c>
      <c r="H478" s="24" t="s">
        <v>28</v>
      </c>
      <c r="I478" s="24" t="s">
        <v>1161</v>
      </c>
      <c r="J478" s="24" t="s">
        <v>1161</v>
      </c>
      <c r="K478" s="24" t="s">
        <v>1161</v>
      </c>
      <c r="L478" s="24" t="s">
        <v>1161</v>
      </c>
      <c r="M478" s="24" t="s">
        <v>1952</v>
      </c>
      <c r="N478" s="24" t="s">
        <v>78</v>
      </c>
      <c r="O478" s="24" t="s">
        <v>1161</v>
      </c>
      <c r="P478" s="24"/>
      <c r="Q478" s="24"/>
      <c r="R478" s="24"/>
      <c r="S478" s="24"/>
      <c r="T478" s="24"/>
      <c r="U478" s="24" t="s">
        <v>1161</v>
      </c>
      <c r="V478" s="24" t="s">
        <v>1161</v>
      </c>
      <c r="W478" s="24"/>
      <c r="X478" s="24"/>
      <c r="Y478" s="275">
        <v>45260.290694444448</v>
      </c>
      <c r="Z478" s="275">
        <v>45264.02306712963</v>
      </c>
      <c r="AA478" s="24"/>
      <c r="AB478" s="24" t="s">
        <v>3087</v>
      </c>
      <c r="AC478" s="24">
        <v>103721</v>
      </c>
      <c r="AD478" s="24">
        <v>2020</v>
      </c>
      <c r="AE478" s="24" t="s">
        <v>1951</v>
      </c>
      <c r="AF478" s="24" t="s">
        <v>1953</v>
      </c>
      <c r="AG478" s="24" t="s">
        <v>87</v>
      </c>
    </row>
    <row r="479" spans="1:33" ht="39.6" x14ac:dyDescent="0.3">
      <c r="A479" s="274"/>
      <c r="B479" s="24" t="s">
        <v>1951</v>
      </c>
      <c r="C479" s="24" t="s">
        <v>26</v>
      </c>
      <c r="D479" s="24" t="s">
        <v>182</v>
      </c>
      <c r="E479" s="24" t="s">
        <v>3088</v>
      </c>
      <c r="F479" s="24" t="s">
        <v>3089</v>
      </c>
      <c r="G479" s="24" t="s">
        <v>181</v>
      </c>
      <c r="H479" s="24" t="s">
        <v>91</v>
      </c>
      <c r="I479" s="24" t="s">
        <v>1161</v>
      </c>
      <c r="J479" s="24" t="s">
        <v>1161</v>
      </c>
      <c r="K479" s="24" t="s">
        <v>1161</v>
      </c>
      <c r="L479" s="24" t="s">
        <v>1161</v>
      </c>
      <c r="M479" s="24" t="s">
        <v>1952</v>
      </c>
      <c r="N479" s="24" t="s">
        <v>64</v>
      </c>
      <c r="O479" s="24" t="s">
        <v>183</v>
      </c>
      <c r="P479" s="24"/>
      <c r="Q479" s="24"/>
      <c r="R479" s="24" t="s">
        <v>3090</v>
      </c>
      <c r="S479" s="24"/>
      <c r="T479" s="24"/>
      <c r="U479" s="24" t="s">
        <v>1161</v>
      </c>
      <c r="V479" s="24" t="s">
        <v>1161</v>
      </c>
      <c r="W479" s="24"/>
      <c r="X479" s="24"/>
      <c r="Y479" s="275">
        <v>45260.311874999999</v>
      </c>
      <c r="Z479" s="275">
        <v>45264.889861111114</v>
      </c>
      <c r="AA479" s="24"/>
      <c r="AB479" s="24" t="s">
        <v>81</v>
      </c>
      <c r="AC479" s="24">
        <v>69954</v>
      </c>
      <c r="AD479" s="24">
        <v>31780</v>
      </c>
      <c r="AE479" s="24" t="s">
        <v>1951</v>
      </c>
      <c r="AF479" s="24" t="s">
        <v>1953</v>
      </c>
      <c r="AG479" s="24"/>
    </row>
    <row r="480" spans="1:33" ht="39.6" x14ac:dyDescent="0.3">
      <c r="A480" s="274" t="s">
        <v>83</v>
      </c>
      <c r="B480" s="24" t="s">
        <v>1951</v>
      </c>
      <c r="C480" s="24" t="s">
        <v>48</v>
      </c>
      <c r="D480" s="24" t="s">
        <v>182</v>
      </c>
      <c r="E480" s="24" t="s">
        <v>3091</v>
      </c>
      <c r="F480" s="24" t="s">
        <v>3092</v>
      </c>
      <c r="G480" s="24" t="s">
        <v>181</v>
      </c>
      <c r="H480" s="24" t="s">
        <v>662</v>
      </c>
      <c r="I480" s="24" t="s">
        <v>1161</v>
      </c>
      <c r="J480" s="24" t="s">
        <v>1161</v>
      </c>
      <c r="K480" s="24" t="s">
        <v>1161</v>
      </c>
      <c r="L480" s="24" t="s">
        <v>1161</v>
      </c>
      <c r="M480" s="24" t="s">
        <v>1952</v>
      </c>
      <c r="N480" s="24" t="s">
        <v>64</v>
      </c>
      <c r="O480" s="24" t="s">
        <v>183</v>
      </c>
      <c r="P480" s="24"/>
      <c r="Q480" s="24"/>
      <c r="R480" s="24"/>
      <c r="S480" s="24"/>
      <c r="T480" s="24"/>
      <c r="U480" s="24" t="s">
        <v>1161</v>
      </c>
      <c r="V480" s="24" t="s">
        <v>1161</v>
      </c>
      <c r="W480" s="24"/>
      <c r="X480" s="24"/>
      <c r="Y480" s="275">
        <v>45260.311874999999</v>
      </c>
      <c r="Z480" s="275">
        <v>45264.889861111114</v>
      </c>
      <c r="AA480" s="24"/>
      <c r="AB480" s="24" t="s">
        <v>81</v>
      </c>
      <c r="AC480" s="24">
        <v>69954</v>
      </c>
      <c r="AD480" s="24">
        <v>31800</v>
      </c>
      <c r="AE480" s="24" t="s">
        <v>1951</v>
      </c>
      <c r="AF480" s="24" t="s">
        <v>1953</v>
      </c>
      <c r="AG480" s="24" t="s">
        <v>14</v>
      </c>
    </row>
    <row r="481" spans="1:33" ht="39.6" x14ac:dyDescent="0.3">
      <c r="A481" s="274" t="s">
        <v>83</v>
      </c>
      <c r="B481" s="24" t="s">
        <v>1951</v>
      </c>
      <c r="C481" s="24" t="s">
        <v>48</v>
      </c>
      <c r="D481" s="24" t="s">
        <v>182</v>
      </c>
      <c r="E481" s="24" t="s">
        <v>3093</v>
      </c>
      <c r="F481" s="24" t="s">
        <v>3094</v>
      </c>
      <c r="G481" s="24" t="s">
        <v>181</v>
      </c>
      <c r="H481" s="24" t="s">
        <v>98</v>
      </c>
      <c r="I481" s="24" t="s">
        <v>1161</v>
      </c>
      <c r="J481" s="24" t="s">
        <v>1161</v>
      </c>
      <c r="K481" s="24" t="s">
        <v>1161</v>
      </c>
      <c r="L481" s="24" t="s">
        <v>1161</v>
      </c>
      <c r="M481" s="24" t="s">
        <v>1952</v>
      </c>
      <c r="N481" s="24" t="s">
        <v>64</v>
      </c>
      <c r="O481" s="24" t="s">
        <v>183</v>
      </c>
      <c r="P481" s="24"/>
      <c r="Q481" s="24"/>
      <c r="R481" s="24"/>
      <c r="S481" s="24"/>
      <c r="T481" s="24"/>
      <c r="U481" s="24" t="s">
        <v>1161</v>
      </c>
      <c r="V481" s="24" t="s">
        <v>1161</v>
      </c>
      <c r="W481" s="24"/>
      <c r="X481" s="24"/>
      <c r="Y481" s="275">
        <v>45260.311874999999</v>
      </c>
      <c r="Z481" s="275">
        <v>45264.889861111114</v>
      </c>
      <c r="AA481" s="24"/>
      <c r="AB481" s="24" t="s">
        <v>81</v>
      </c>
      <c r="AC481" s="24">
        <v>69954</v>
      </c>
      <c r="AD481" s="24">
        <v>31790</v>
      </c>
      <c r="AE481" s="24" t="s">
        <v>1951</v>
      </c>
      <c r="AF481" s="24" t="s">
        <v>1953</v>
      </c>
      <c r="AG481" s="24" t="s">
        <v>14</v>
      </c>
    </row>
    <row r="482" spans="1:33" ht="39.6" x14ac:dyDescent="0.3">
      <c r="A482" s="274"/>
      <c r="B482" s="24" t="s">
        <v>1951</v>
      </c>
      <c r="C482" s="24" t="s">
        <v>26</v>
      </c>
      <c r="D482" s="24" t="s">
        <v>3098</v>
      </c>
      <c r="E482" s="24" t="s">
        <v>3095</v>
      </c>
      <c r="F482" s="24" t="s">
        <v>3096</v>
      </c>
      <c r="G482" s="24" t="s">
        <v>181</v>
      </c>
      <c r="H482" s="24" t="s">
        <v>91</v>
      </c>
      <c r="I482" s="24" t="s">
        <v>1161</v>
      </c>
      <c r="J482" s="24" t="s">
        <v>1161</v>
      </c>
      <c r="K482" s="24" t="s">
        <v>1161</v>
      </c>
      <c r="L482" s="24" t="s">
        <v>1161</v>
      </c>
      <c r="M482" s="24" t="s">
        <v>1952</v>
      </c>
      <c r="N482" s="24" t="s">
        <v>64</v>
      </c>
      <c r="O482" s="24" t="s">
        <v>3099</v>
      </c>
      <c r="P482" s="24"/>
      <c r="Q482" s="24"/>
      <c r="R482" s="24" t="s">
        <v>3097</v>
      </c>
      <c r="S482" s="24" t="s">
        <v>5125</v>
      </c>
      <c r="T482" s="24"/>
      <c r="U482" s="24" t="s">
        <v>1161</v>
      </c>
      <c r="V482" s="24" t="s">
        <v>1161</v>
      </c>
      <c r="W482" s="24"/>
      <c r="X482" s="24"/>
      <c r="Y482" s="275">
        <v>45260.311874999999</v>
      </c>
      <c r="Z482" s="275">
        <v>45264.889861111114</v>
      </c>
      <c r="AA482" s="24"/>
      <c r="AB482" s="24" t="s">
        <v>81</v>
      </c>
      <c r="AC482" s="24">
        <v>69954</v>
      </c>
      <c r="AD482" s="24">
        <v>31810</v>
      </c>
      <c r="AE482" s="24" t="s">
        <v>1951</v>
      </c>
      <c r="AF482" s="24" t="s">
        <v>1953</v>
      </c>
      <c r="AG482" s="24"/>
    </row>
    <row r="483" spans="1:33" ht="39.6" x14ac:dyDescent="0.3">
      <c r="A483" s="274"/>
      <c r="B483" s="24" t="s">
        <v>1951</v>
      </c>
      <c r="C483" s="24" t="s">
        <v>17</v>
      </c>
      <c r="D483" s="24" t="s">
        <v>3098</v>
      </c>
      <c r="E483" s="24" t="s">
        <v>3100</v>
      </c>
      <c r="F483" s="24" t="s">
        <v>3101</v>
      </c>
      <c r="G483" s="24" t="s">
        <v>181</v>
      </c>
      <c r="H483" s="24" t="s">
        <v>98</v>
      </c>
      <c r="I483" s="24" t="s">
        <v>1161</v>
      </c>
      <c r="J483" s="24" t="s">
        <v>1161</v>
      </c>
      <c r="K483" s="24" t="s">
        <v>1161</v>
      </c>
      <c r="L483" s="24" t="s">
        <v>1161</v>
      </c>
      <c r="M483" s="24" t="s">
        <v>1952</v>
      </c>
      <c r="N483" s="24" t="s">
        <v>64</v>
      </c>
      <c r="O483" s="24" t="s">
        <v>3099</v>
      </c>
      <c r="P483" s="24" t="s">
        <v>3103</v>
      </c>
      <c r="Q483" s="24"/>
      <c r="R483" s="24" t="s">
        <v>3102</v>
      </c>
      <c r="S483" s="24"/>
      <c r="T483" s="24"/>
      <c r="U483" s="24" t="s">
        <v>1161</v>
      </c>
      <c r="V483" s="24" t="s">
        <v>1161</v>
      </c>
      <c r="W483" s="24"/>
      <c r="X483" s="24"/>
      <c r="Y483" s="275">
        <v>45260.311874999999</v>
      </c>
      <c r="Z483" s="275">
        <v>45264.889861111114</v>
      </c>
      <c r="AA483" s="24"/>
      <c r="AB483" s="24" t="s">
        <v>81</v>
      </c>
      <c r="AC483" s="24">
        <v>69954</v>
      </c>
      <c r="AD483" s="24">
        <v>31820</v>
      </c>
      <c r="AE483" s="24" t="s">
        <v>1951</v>
      </c>
      <c r="AF483" s="24" t="s">
        <v>1953</v>
      </c>
      <c r="AG483" s="24" t="s">
        <v>14</v>
      </c>
    </row>
    <row r="484" spans="1:33" ht="39.6" x14ac:dyDescent="0.3">
      <c r="A484" s="274"/>
      <c r="B484" s="24" t="s">
        <v>1951</v>
      </c>
      <c r="C484" s="24" t="s">
        <v>137</v>
      </c>
      <c r="D484" s="24" t="s">
        <v>199</v>
      </c>
      <c r="E484" s="24" t="s">
        <v>3104</v>
      </c>
      <c r="F484" s="24" t="s">
        <v>3105</v>
      </c>
      <c r="G484" s="24" t="s">
        <v>181</v>
      </c>
      <c r="H484" s="24" t="s">
        <v>82</v>
      </c>
      <c r="I484" s="24" t="s">
        <v>1161</v>
      </c>
      <c r="J484" s="24" t="s">
        <v>1161</v>
      </c>
      <c r="K484" s="24" t="s">
        <v>1161</v>
      </c>
      <c r="L484" s="24" t="s">
        <v>1161</v>
      </c>
      <c r="M484" s="24" t="s">
        <v>1952</v>
      </c>
      <c r="N484" s="24" t="s">
        <v>78</v>
      </c>
      <c r="O484" s="24" t="s">
        <v>1161</v>
      </c>
      <c r="P484" s="24"/>
      <c r="Q484" s="24"/>
      <c r="R484" s="24"/>
      <c r="S484" s="24" t="s">
        <v>5068</v>
      </c>
      <c r="T484" s="24"/>
      <c r="U484" s="24" t="s">
        <v>1161</v>
      </c>
      <c r="V484" s="24" t="s">
        <v>1161</v>
      </c>
      <c r="W484" s="24"/>
      <c r="X484" s="24"/>
      <c r="Y484" s="275">
        <v>45260.311874999999</v>
      </c>
      <c r="Z484" s="275">
        <v>45264.889861111114</v>
      </c>
      <c r="AA484" s="24"/>
      <c r="AB484" s="24" t="s">
        <v>81</v>
      </c>
      <c r="AC484" s="24">
        <v>69954</v>
      </c>
      <c r="AD484" s="24">
        <v>32930</v>
      </c>
      <c r="AE484" s="24" t="s">
        <v>1951</v>
      </c>
      <c r="AF484" s="24" t="s">
        <v>1951</v>
      </c>
      <c r="AG484" s="24" t="s">
        <v>29</v>
      </c>
    </row>
    <row r="485" spans="1:33" ht="79.2" x14ac:dyDescent="0.3">
      <c r="A485" s="274" t="s">
        <v>960</v>
      </c>
      <c r="B485" s="24" t="s">
        <v>1951</v>
      </c>
      <c r="C485" s="24" t="s">
        <v>26</v>
      </c>
      <c r="D485" s="24" t="s">
        <v>809</v>
      </c>
      <c r="E485" s="24" t="s">
        <v>3106</v>
      </c>
      <c r="F485" s="24" t="s">
        <v>807</v>
      </c>
      <c r="G485" s="24" t="s">
        <v>61</v>
      </c>
      <c r="H485" s="24" t="s">
        <v>91</v>
      </c>
      <c r="I485" s="24" t="s">
        <v>1161</v>
      </c>
      <c r="J485" s="24" t="s">
        <v>1161</v>
      </c>
      <c r="K485" s="24" t="s">
        <v>1161</v>
      </c>
      <c r="L485" s="24" t="s">
        <v>1161</v>
      </c>
      <c r="M485" s="24" t="s">
        <v>1952</v>
      </c>
      <c r="N485" s="24" t="s">
        <v>64</v>
      </c>
      <c r="O485" s="24" t="s">
        <v>810</v>
      </c>
      <c r="P485" s="24"/>
      <c r="Q485" s="24"/>
      <c r="R485" s="24"/>
      <c r="S485" s="24" t="s">
        <v>5126</v>
      </c>
      <c r="T485" s="24"/>
      <c r="U485" s="24" t="s">
        <v>1161</v>
      </c>
      <c r="V485" s="24" t="s">
        <v>1161</v>
      </c>
      <c r="W485" s="24"/>
      <c r="X485" s="24"/>
      <c r="Y485" s="275">
        <v>45260.323263888888</v>
      </c>
      <c r="Z485" s="275">
        <v>45264.889861111114</v>
      </c>
      <c r="AA485" s="24"/>
      <c r="AB485" s="24" t="s">
        <v>808</v>
      </c>
      <c r="AC485" s="24">
        <v>57639</v>
      </c>
      <c r="AD485" s="24">
        <v>31840</v>
      </c>
      <c r="AE485" s="24" t="s">
        <v>1951</v>
      </c>
      <c r="AF485" s="24" t="s">
        <v>1953</v>
      </c>
      <c r="AG485" s="24"/>
    </row>
    <row r="486" spans="1:33" ht="39.6" x14ac:dyDescent="0.3">
      <c r="A486" s="274"/>
      <c r="B486" s="24" t="s">
        <v>1951</v>
      </c>
      <c r="C486" s="24" t="s">
        <v>26</v>
      </c>
      <c r="D486" s="24" t="s">
        <v>812</v>
      </c>
      <c r="E486" s="24" t="s">
        <v>3107</v>
      </c>
      <c r="F486" s="24" t="s">
        <v>811</v>
      </c>
      <c r="G486" s="24" t="s">
        <v>61</v>
      </c>
      <c r="H486" s="24" t="s">
        <v>91</v>
      </c>
      <c r="I486" s="24" t="s">
        <v>1161</v>
      </c>
      <c r="J486" s="24" t="s">
        <v>1161</v>
      </c>
      <c r="K486" s="24" t="s">
        <v>1161</v>
      </c>
      <c r="L486" s="24" t="s">
        <v>1161</v>
      </c>
      <c r="M486" s="24" t="s">
        <v>1952</v>
      </c>
      <c r="N486" s="24" t="s">
        <v>64</v>
      </c>
      <c r="O486" s="24" t="s">
        <v>813</v>
      </c>
      <c r="P486" s="24"/>
      <c r="Q486" s="24"/>
      <c r="R486" s="24"/>
      <c r="S486" s="24" t="s">
        <v>5061</v>
      </c>
      <c r="T486" s="24"/>
      <c r="U486" s="24" t="s">
        <v>1161</v>
      </c>
      <c r="V486" s="24" t="s">
        <v>1161</v>
      </c>
      <c r="W486" s="24"/>
      <c r="X486" s="24"/>
      <c r="Y486" s="275">
        <v>45260.323263888888</v>
      </c>
      <c r="Z486" s="275">
        <v>45264.889861111114</v>
      </c>
      <c r="AA486" s="24"/>
      <c r="AB486" s="24" t="s">
        <v>808</v>
      </c>
      <c r="AC486" s="24">
        <v>57639</v>
      </c>
      <c r="AD486" s="24">
        <v>1000</v>
      </c>
      <c r="AE486" s="24" t="s">
        <v>1951</v>
      </c>
      <c r="AF486" s="24" t="s">
        <v>1953</v>
      </c>
      <c r="AG486" s="24"/>
    </row>
    <row r="487" spans="1:33" ht="26.4" x14ac:dyDescent="0.3">
      <c r="A487" s="274" t="s">
        <v>134</v>
      </c>
      <c r="B487" s="24" t="s">
        <v>1951</v>
      </c>
      <c r="C487" s="24" t="s">
        <v>48</v>
      </c>
      <c r="D487" s="24" t="s">
        <v>812</v>
      </c>
      <c r="E487" s="24" t="s">
        <v>3108</v>
      </c>
      <c r="F487" s="24" t="s">
        <v>814</v>
      </c>
      <c r="G487" s="24" t="s">
        <v>553</v>
      </c>
      <c r="H487" s="24" t="s">
        <v>98</v>
      </c>
      <c r="I487" s="24" t="s">
        <v>1161</v>
      </c>
      <c r="J487" s="24" t="s">
        <v>1161</v>
      </c>
      <c r="K487" s="24" t="s">
        <v>1161</v>
      </c>
      <c r="L487" s="24" t="s">
        <v>1161</v>
      </c>
      <c r="M487" s="24" t="s">
        <v>1952</v>
      </c>
      <c r="N487" s="24" t="s">
        <v>64</v>
      </c>
      <c r="O487" s="24" t="s">
        <v>813</v>
      </c>
      <c r="P487" s="24"/>
      <c r="Q487" s="24"/>
      <c r="R487" s="24" t="s">
        <v>3109</v>
      </c>
      <c r="S487" s="24"/>
      <c r="T487" s="24"/>
      <c r="U487" s="24" t="s">
        <v>1161</v>
      </c>
      <c r="V487" s="24" t="s">
        <v>1161</v>
      </c>
      <c r="W487" s="24"/>
      <c r="X487" s="24"/>
      <c r="Y487" s="275">
        <v>45260.323263888888</v>
      </c>
      <c r="Z487" s="275">
        <v>45264.889861111114</v>
      </c>
      <c r="AA487" s="24"/>
      <c r="AB487" s="24" t="s">
        <v>808</v>
      </c>
      <c r="AC487" s="24">
        <v>57639</v>
      </c>
      <c r="AD487" s="24">
        <v>5000</v>
      </c>
      <c r="AE487" s="24" t="s">
        <v>1951</v>
      </c>
      <c r="AF487" s="24" t="s">
        <v>1953</v>
      </c>
      <c r="AG487" s="24" t="s">
        <v>14</v>
      </c>
    </row>
    <row r="488" spans="1:33" ht="26.4" x14ac:dyDescent="0.3">
      <c r="A488" s="274" t="s">
        <v>134</v>
      </c>
      <c r="B488" s="24" t="s">
        <v>1951</v>
      </c>
      <c r="C488" s="24" t="s">
        <v>48</v>
      </c>
      <c r="D488" s="24" t="s">
        <v>812</v>
      </c>
      <c r="E488" s="24" t="s">
        <v>3110</v>
      </c>
      <c r="F488" s="24" t="s">
        <v>3111</v>
      </c>
      <c r="G488" s="24" t="s">
        <v>553</v>
      </c>
      <c r="H488" s="24" t="s">
        <v>339</v>
      </c>
      <c r="I488" s="24" t="s">
        <v>3113</v>
      </c>
      <c r="J488" s="24" t="s">
        <v>1161</v>
      </c>
      <c r="K488" s="24" t="s">
        <v>1161</v>
      </c>
      <c r="L488" s="24" t="s">
        <v>1161</v>
      </c>
      <c r="M488" s="24" t="s">
        <v>367</v>
      </c>
      <c r="N488" s="24" t="s">
        <v>64</v>
      </c>
      <c r="O488" s="24" t="s">
        <v>3117</v>
      </c>
      <c r="P488" s="24"/>
      <c r="Q488" s="24"/>
      <c r="R488" s="24" t="s">
        <v>3112</v>
      </c>
      <c r="S488" s="24" t="s">
        <v>5127</v>
      </c>
      <c r="T488" s="24"/>
      <c r="U488" s="24" t="s">
        <v>1161</v>
      </c>
      <c r="V488" s="24" t="s">
        <v>1161</v>
      </c>
      <c r="W488" s="24"/>
      <c r="X488" s="24"/>
      <c r="Y488" s="275">
        <v>45260.323263888888</v>
      </c>
      <c r="Z488" s="275">
        <v>45264.889861111114</v>
      </c>
      <c r="AA488" s="24"/>
      <c r="AB488" s="24" t="s">
        <v>808</v>
      </c>
      <c r="AC488" s="24">
        <v>57639</v>
      </c>
      <c r="AD488" s="24">
        <v>3000</v>
      </c>
      <c r="AE488" s="24" t="s">
        <v>1951</v>
      </c>
      <c r="AF488" s="24" t="s">
        <v>1953</v>
      </c>
      <c r="AG488" s="24" t="s">
        <v>14</v>
      </c>
    </row>
    <row r="489" spans="1:33" ht="26.4" x14ac:dyDescent="0.3">
      <c r="A489" s="274"/>
      <c r="B489" s="24" t="s">
        <v>1951</v>
      </c>
      <c r="C489" s="24" t="s">
        <v>48</v>
      </c>
      <c r="D489" s="24" t="s">
        <v>812</v>
      </c>
      <c r="E489" s="24" t="s">
        <v>3114</v>
      </c>
      <c r="F489" s="24" t="s">
        <v>3115</v>
      </c>
      <c r="G489" s="24" t="s">
        <v>3116</v>
      </c>
      <c r="H489" s="24" t="s">
        <v>382</v>
      </c>
      <c r="I489" s="24" t="s">
        <v>1161</v>
      </c>
      <c r="J489" s="24" t="s">
        <v>1161</v>
      </c>
      <c r="K489" s="24" t="s">
        <v>1161</v>
      </c>
      <c r="L489" s="24" t="s">
        <v>1161</v>
      </c>
      <c r="M489" s="24" t="s">
        <v>1952</v>
      </c>
      <c r="N489" s="24" t="s">
        <v>64</v>
      </c>
      <c r="O489" s="24" t="s">
        <v>3117</v>
      </c>
      <c r="P489" s="24"/>
      <c r="Q489" s="24"/>
      <c r="R489" s="24"/>
      <c r="S489" s="24"/>
      <c r="T489" s="24"/>
      <c r="U489" s="24" t="s">
        <v>1161</v>
      </c>
      <c r="V489" s="24" t="s">
        <v>1161</v>
      </c>
      <c r="W489" s="24"/>
      <c r="X489" s="24"/>
      <c r="Y489" s="275">
        <v>45260.323287037034</v>
      </c>
      <c r="Z489" s="275">
        <v>45264.889861111114</v>
      </c>
      <c r="AA489" s="24"/>
      <c r="AB489" s="24" t="s">
        <v>808</v>
      </c>
      <c r="AC489" s="24">
        <v>57639</v>
      </c>
      <c r="AD489" s="24">
        <v>9000</v>
      </c>
      <c r="AE489" s="24" t="s">
        <v>1951</v>
      </c>
      <c r="AF489" s="24" t="s">
        <v>1953</v>
      </c>
      <c r="AG489" s="24" t="s">
        <v>14</v>
      </c>
    </row>
    <row r="490" spans="1:33" ht="39.6" x14ac:dyDescent="0.3">
      <c r="A490" s="274" t="s">
        <v>960</v>
      </c>
      <c r="B490" s="24" t="s">
        <v>1951</v>
      </c>
      <c r="C490" s="24" t="s">
        <v>17</v>
      </c>
      <c r="D490" s="24" t="s">
        <v>816</v>
      </c>
      <c r="E490" s="24" t="s">
        <v>3118</v>
      </c>
      <c r="F490" s="24" t="s">
        <v>815</v>
      </c>
      <c r="G490" s="24" t="s">
        <v>61</v>
      </c>
      <c r="H490" s="24" t="s">
        <v>91</v>
      </c>
      <c r="I490" s="24" t="s">
        <v>1161</v>
      </c>
      <c r="J490" s="24" t="s">
        <v>1161</v>
      </c>
      <c r="K490" s="24" t="s">
        <v>1161</v>
      </c>
      <c r="L490" s="24" t="s">
        <v>1161</v>
      </c>
      <c r="M490" s="24" t="s">
        <v>1952</v>
      </c>
      <c r="N490" s="24" t="s">
        <v>64</v>
      </c>
      <c r="O490" s="24" t="s">
        <v>817</v>
      </c>
      <c r="P490" s="24" t="s">
        <v>3119</v>
      </c>
      <c r="Q490" s="24"/>
      <c r="R490" s="24"/>
      <c r="S490" s="24" t="s">
        <v>5128</v>
      </c>
      <c r="T490" s="24"/>
      <c r="U490" s="24" t="s">
        <v>1161</v>
      </c>
      <c r="V490" s="24" t="s">
        <v>1161</v>
      </c>
      <c r="W490" s="24"/>
      <c r="X490" s="24"/>
      <c r="Y490" s="275">
        <v>45260.323287037034</v>
      </c>
      <c r="Z490" s="275">
        <v>45264.889861111114</v>
      </c>
      <c r="AA490" s="24"/>
      <c r="AB490" s="24" t="s">
        <v>808</v>
      </c>
      <c r="AC490" s="24">
        <v>57639</v>
      </c>
      <c r="AD490" s="24">
        <v>31890</v>
      </c>
      <c r="AE490" s="24" t="s">
        <v>1951</v>
      </c>
      <c r="AF490" s="24" t="s">
        <v>1953</v>
      </c>
      <c r="AG490" s="24"/>
    </row>
    <row r="491" spans="1:33" ht="39.6" x14ac:dyDescent="0.3">
      <c r="A491" s="274" t="s">
        <v>83</v>
      </c>
      <c r="B491" s="24" t="s">
        <v>1951</v>
      </c>
      <c r="C491" s="24" t="s">
        <v>48</v>
      </c>
      <c r="D491" s="24" t="s">
        <v>816</v>
      </c>
      <c r="E491" s="24" t="s">
        <v>3120</v>
      </c>
      <c r="F491" s="24" t="s">
        <v>3121</v>
      </c>
      <c r="G491" s="24" t="s">
        <v>553</v>
      </c>
      <c r="H491" s="24" t="s">
        <v>662</v>
      </c>
      <c r="I491" s="24" t="s">
        <v>1161</v>
      </c>
      <c r="J491" s="24" t="s">
        <v>1161</v>
      </c>
      <c r="K491" s="24" t="s">
        <v>1161</v>
      </c>
      <c r="L491" s="24" t="s">
        <v>1161</v>
      </c>
      <c r="M491" s="24" t="s">
        <v>1952</v>
      </c>
      <c r="N491" s="24" t="s">
        <v>64</v>
      </c>
      <c r="O491" s="24" t="s">
        <v>817</v>
      </c>
      <c r="P491" s="24"/>
      <c r="Q491" s="24"/>
      <c r="R491" s="24"/>
      <c r="S491" s="24"/>
      <c r="T491" s="24"/>
      <c r="U491" s="24" t="s">
        <v>1161</v>
      </c>
      <c r="V491" s="24" t="s">
        <v>1161</v>
      </c>
      <c r="W491" s="24"/>
      <c r="X491" s="24"/>
      <c r="Y491" s="275">
        <v>45260.323287037034</v>
      </c>
      <c r="Z491" s="275">
        <v>45264.889861111114</v>
      </c>
      <c r="AA491" s="24"/>
      <c r="AB491" s="24" t="s">
        <v>808</v>
      </c>
      <c r="AC491" s="24">
        <v>57639</v>
      </c>
      <c r="AD491" s="24">
        <v>33560</v>
      </c>
      <c r="AE491" s="24" t="s">
        <v>1951</v>
      </c>
      <c r="AF491" s="24" t="s">
        <v>1953</v>
      </c>
      <c r="AG491" s="24" t="s">
        <v>14</v>
      </c>
    </row>
    <row r="492" spans="1:33" ht="39.6" x14ac:dyDescent="0.3">
      <c r="A492" s="274"/>
      <c r="B492" s="24" t="s">
        <v>1951</v>
      </c>
      <c r="C492" s="24" t="s">
        <v>17</v>
      </c>
      <c r="D492" s="24" t="s">
        <v>816</v>
      </c>
      <c r="E492" s="24" t="s">
        <v>3122</v>
      </c>
      <c r="F492" s="24" t="s">
        <v>818</v>
      </c>
      <c r="G492" s="24" t="s">
        <v>553</v>
      </c>
      <c r="H492" s="24" t="s">
        <v>98</v>
      </c>
      <c r="I492" s="24" t="s">
        <v>1161</v>
      </c>
      <c r="J492" s="24" t="s">
        <v>1161</v>
      </c>
      <c r="K492" s="24" t="s">
        <v>1161</v>
      </c>
      <c r="L492" s="24" t="s">
        <v>1161</v>
      </c>
      <c r="M492" s="24" t="s">
        <v>1952</v>
      </c>
      <c r="N492" s="24" t="s">
        <v>64</v>
      </c>
      <c r="O492" s="24" t="s">
        <v>817</v>
      </c>
      <c r="P492" s="24" t="s">
        <v>3124</v>
      </c>
      <c r="Q492" s="24"/>
      <c r="R492" s="24" t="s">
        <v>3123</v>
      </c>
      <c r="S492" s="24" t="s">
        <v>5129</v>
      </c>
      <c r="T492" s="24"/>
      <c r="U492" s="24" t="s">
        <v>1161</v>
      </c>
      <c r="V492" s="24" t="s">
        <v>1161</v>
      </c>
      <c r="W492" s="24"/>
      <c r="X492" s="24"/>
      <c r="Y492" s="275">
        <v>45260.323287037034</v>
      </c>
      <c r="Z492" s="275">
        <v>45264.889861111114</v>
      </c>
      <c r="AA492" s="24"/>
      <c r="AB492" s="24" t="s">
        <v>808</v>
      </c>
      <c r="AC492" s="24">
        <v>57639</v>
      </c>
      <c r="AD492" s="24">
        <v>31900</v>
      </c>
      <c r="AE492" s="24" t="s">
        <v>1951</v>
      </c>
      <c r="AF492" s="24" t="s">
        <v>1953</v>
      </c>
      <c r="AG492" s="24" t="s">
        <v>14</v>
      </c>
    </row>
    <row r="493" spans="1:33" ht="39.6" x14ac:dyDescent="0.3">
      <c r="A493" s="274"/>
      <c r="B493" s="24" t="s">
        <v>1951</v>
      </c>
      <c r="C493" s="24" t="s">
        <v>17</v>
      </c>
      <c r="D493" s="24" t="s">
        <v>820</v>
      </c>
      <c r="E493" s="24" t="s">
        <v>3125</v>
      </c>
      <c r="F493" s="24" t="s">
        <v>819</v>
      </c>
      <c r="G493" s="24" t="s">
        <v>61</v>
      </c>
      <c r="H493" s="24" t="s">
        <v>91</v>
      </c>
      <c r="I493" s="24" t="s">
        <v>1161</v>
      </c>
      <c r="J493" s="24" t="s">
        <v>1161</v>
      </c>
      <c r="K493" s="24" t="s">
        <v>1161</v>
      </c>
      <c r="L493" s="24" t="s">
        <v>1161</v>
      </c>
      <c r="M493" s="24" t="s">
        <v>1952</v>
      </c>
      <c r="N493" s="24" t="s">
        <v>64</v>
      </c>
      <c r="O493" s="24" t="s">
        <v>821</v>
      </c>
      <c r="P493" s="24" t="s">
        <v>3126</v>
      </c>
      <c r="Q493" s="24"/>
      <c r="R493" s="24"/>
      <c r="S493" s="24" t="s">
        <v>5130</v>
      </c>
      <c r="T493" s="24"/>
      <c r="U493" s="24" t="s">
        <v>1161</v>
      </c>
      <c r="V493" s="24" t="s">
        <v>1161</v>
      </c>
      <c r="W493" s="24"/>
      <c r="X493" s="24"/>
      <c r="Y493" s="275">
        <v>45260.323287037034</v>
      </c>
      <c r="Z493" s="275">
        <v>45264.889861111114</v>
      </c>
      <c r="AA493" s="24"/>
      <c r="AB493" s="24" t="s">
        <v>808</v>
      </c>
      <c r="AC493" s="24">
        <v>57639</v>
      </c>
      <c r="AD493" s="24">
        <v>31920</v>
      </c>
      <c r="AE493" s="24" t="s">
        <v>1951</v>
      </c>
      <c r="AF493" s="24" t="s">
        <v>1953</v>
      </c>
      <c r="AG493" s="24"/>
    </row>
    <row r="494" spans="1:33" ht="39.6" x14ac:dyDescent="0.3">
      <c r="A494" s="274" t="s">
        <v>83</v>
      </c>
      <c r="B494" s="24" t="s">
        <v>1951</v>
      </c>
      <c r="C494" s="24" t="s">
        <v>48</v>
      </c>
      <c r="D494" s="24" t="s">
        <v>820</v>
      </c>
      <c r="E494" s="24" t="s">
        <v>3127</v>
      </c>
      <c r="F494" s="24" t="s">
        <v>3128</v>
      </c>
      <c r="G494" s="24" t="s">
        <v>553</v>
      </c>
      <c r="H494" s="24" t="s">
        <v>662</v>
      </c>
      <c r="I494" s="24" t="s">
        <v>1161</v>
      </c>
      <c r="J494" s="24" t="s">
        <v>1161</v>
      </c>
      <c r="K494" s="24" t="s">
        <v>1161</v>
      </c>
      <c r="L494" s="24" t="s">
        <v>1161</v>
      </c>
      <c r="M494" s="24" t="s">
        <v>1952</v>
      </c>
      <c r="N494" s="24" t="s">
        <v>64</v>
      </c>
      <c r="O494" s="24" t="s">
        <v>821</v>
      </c>
      <c r="P494" s="24"/>
      <c r="Q494" s="24"/>
      <c r="R494" s="24"/>
      <c r="S494" s="24"/>
      <c r="T494" s="24"/>
      <c r="U494" s="24" t="s">
        <v>1161</v>
      </c>
      <c r="V494" s="24" t="s">
        <v>1161</v>
      </c>
      <c r="W494" s="24"/>
      <c r="X494" s="24"/>
      <c r="Y494" s="275">
        <v>45260.323298611111</v>
      </c>
      <c r="Z494" s="275">
        <v>45264.889861111114</v>
      </c>
      <c r="AA494" s="24"/>
      <c r="AB494" s="24" t="s">
        <v>808</v>
      </c>
      <c r="AC494" s="24">
        <v>57639</v>
      </c>
      <c r="AD494" s="24">
        <v>31940</v>
      </c>
      <c r="AE494" s="24" t="s">
        <v>1951</v>
      </c>
      <c r="AF494" s="24" t="s">
        <v>1953</v>
      </c>
      <c r="AG494" s="24" t="s">
        <v>14</v>
      </c>
    </row>
    <row r="495" spans="1:33" ht="26.4" x14ac:dyDescent="0.3">
      <c r="A495" s="274"/>
      <c r="B495" s="24" t="s">
        <v>1951</v>
      </c>
      <c r="C495" s="24" t="s">
        <v>17</v>
      </c>
      <c r="D495" s="24" t="s">
        <v>820</v>
      </c>
      <c r="E495" s="24" t="s">
        <v>3129</v>
      </c>
      <c r="F495" s="24" t="s">
        <v>822</v>
      </c>
      <c r="G495" s="24" t="s">
        <v>553</v>
      </c>
      <c r="H495" s="24" t="s">
        <v>98</v>
      </c>
      <c r="I495" s="24" t="s">
        <v>1161</v>
      </c>
      <c r="J495" s="24" t="s">
        <v>1161</v>
      </c>
      <c r="K495" s="24" t="s">
        <v>1161</v>
      </c>
      <c r="L495" s="24" t="s">
        <v>1161</v>
      </c>
      <c r="M495" s="24" t="s">
        <v>1952</v>
      </c>
      <c r="N495" s="24" t="s">
        <v>64</v>
      </c>
      <c r="O495" s="24" t="s">
        <v>821</v>
      </c>
      <c r="P495" s="24" t="s">
        <v>3131</v>
      </c>
      <c r="Q495" s="24"/>
      <c r="R495" s="24" t="s">
        <v>3130</v>
      </c>
      <c r="S495" s="24" t="s">
        <v>5131</v>
      </c>
      <c r="T495" s="24"/>
      <c r="U495" s="24" t="s">
        <v>1161</v>
      </c>
      <c r="V495" s="24" t="s">
        <v>1161</v>
      </c>
      <c r="W495" s="24"/>
      <c r="X495" s="24"/>
      <c r="Y495" s="275">
        <v>45260.323298611111</v>
      </c>
      <c r="Z495" s="275">
        <v>45264.889861111114</v>
      </c>
      <c r="AA495" s="24"/>
      <c r="AB495" s="24" t="s">
        <v>808</v>
      </c>
      <c r="AC495" s="24">
        <v>57639</v>
      </c>
      <c r="AD495" s="24">
        <v>31930</v>
      </c>
      <c r="AE495" s="24" t="s">
        <v>1951</v>
      </c>
      <c r="AF495" s="24" t="s">
        <v>1953</v>
      </c>
      <c r="AG495" s="24" t="s">
        <v>14</v>
      </c>
    </row>
    <row r="496" spans="1:33" ht="52.8" x14ac:dyDescent="0.3">
      <c r="A496" s="274"/>
      <c r="B496" s="24" t="s">
        <v>1951</v>
      </c>
      <c r="C496" s="24" t="s">
        <v>26</v>
      </c>
      <c r="D496" s="24" t="s">
        <v>824</v>
      </c>
      <c r="E496" s="24" t="s">
        <v>3132</v>
      </c>
      <c r="F496" s="24" t="s">
        <v>823</v>
      </c>
      <c r="G496" s="24" t="s">
        <v>61</v>
      </c>
      <c r="H496" s="24" t="s">
        <v>91</v>
      </c>
      <c r="I496" s="24" t="s">
        <v>1161</v>
      </c>
      <c r="J496" s="24" t="s">
        <v>1161</v>
      </c>
      <c r="K496" s="24" t="s">
        <v>1161</v>
      </c>
      <c r="L496" s="24" t="s">
        <v>1161</v>
      </c>
      <c r="M496" s="24" t="s">
        <v>1952</v>
      </c>
      <c r="N496" s="24" t="s">
        <v>64</v>
      </c>
      <c r="O496" s="24" t="s">
        <v>825</v>
      </c>
      <c r="P496" s="24"/>
      <c r="Q496" s="24"/>
      <c r="R496" s="24"/>
      <c r="S496" s="24"/>
      <c r="T496" s="24"/>
      <c r="U496" s="24" t="s">
        <v>1161</v>
      </c>
      <c r="V496" s="24" t="s">
        <v>1161</v>
      </c>
      <c r="W496" s="24"/>
      <c r="X496" s="24"/>
      <c r="Y496" s="275">
        <v>45260.323298611111</v>
      </c>
      <c r="Z496" s="275">
        <v>45264.889861111114</v>
      </c>
      <c r="AA496" s="24"/>
      <c r="AB496" s="24" t="s">
        <v>808</v>
      </c>
      <c r="AC496" s="24">
        <v>57639</v>
      </c>
      <c r="AD496" s="24">
        <v>31950</v>
      </c>
      <c r="AE496" s="24" t="s">
        <v>1951</v>
      </c>
      <c r="AF496" s="24" t="s">
        <v>1953</v>
      </c>
      <c r="AG496" s="24"/>
    </row>
    <row r="497" spans="1:33" ht="39.6" x14ac:dyDescent="0.3">
      <c r="A497" s="274" t="s">
        <v>83</v>
      </c>
      <c r="B497" s="24" t="s">
        <v>1951</v>
      </c>
      <c r="C497" s="24" t="s">
        <v>48</v>
      </c>
      <c r="D497" s="24" t="s">
        <v>824</v>
      </c>
      <c r="E497" s="24" t="s">
        <v>3133</v>
      </c>
      <c r="F497" s="24" t="s">
        <v>3134</v>
      </c>
      <c r="G497" s="24" t="s">
        <v>553</v>
      </c>
      <c r="H497" s="24" t="s">
        <v>662</v>
      </c>
      <c r="I497" s="24" t="s">
        <v>1161</v>
      </c>
      <c r="J497" s="24" t="s">
        <v>1161</v>
      </c>
      <c r="K497" s="24" t="s">
        <v>1161</v>
      </c>
      <c r="L497" s="24" t="s">
        <v>1161</v>
      </c>
      <c r="M497" s="24" t="s">
        <v>1952</v>
      </c>
      <c r="N497" s="24" t="s">
        <v>64</v>
      </c>
      <c r="O497" s="24" t="s">
        <v>825</v>
      </c>
      <c r="P497" s="24"/>
      <c r="Q497" s="24"/>
      <c r="R497" s="24"/>
      <c r="S497" s="24"/>
      <c r="T497" s="24"/>
      <c r="U497" s="24" t="s">
        <v>1161</v>
      </c>
      <c r="V497" s="24" t="s">
        <v>1161</v>
      </c>
      <c r="W497" s="24"/>
      <c r="X497" s="24"/>
      <c r="Y497" s="275">
        <v>45260.323298611111</v>
      </c>
      <c r="Z497" s="275">
        <v>45264.889861111114</v>
      </c>
      <c r="AA497" s="24"/>
      <c r="AB497" s="24" t="s">
        <v>808</v>
      </c>
      <c r="AC497" s="24">
        <v>57639</v>
      </c>
      <c r="AD497" s="24">
        <v>31970</v>
      </c>
      <c r="AE497" s="24" t="s">
        <v>1951</v>
      </c>
      <c r="AF497" s="24" t="s">
        <v>1953</v>
      </c>
      <c r="AG497" s="24" t="s">
        <v>14</v>
      </c>
    </row>
    <row r="498" spans="1:33" ht="39.6" x14ac:dyDescent="0.3">
      <c r="A498" s="274" t="s">
        <v>83</v>
      </c>
      <c r="B498" s="24" t="s">
        <v>1951</v>
      </c>
      <c r="C498" s="24" t="s">
        <v>48</v>
      </c>
      <c r="D498" s="24" t="s">
        <v>824</v>
      </c>
      <c r="E498" s="24" t="s">
        <v>3135</v>
      </c>
      <c r="F498" s="24" t="s">
        <v>826</v>
      </c>
      <c r="G498" s="24" t="s">
        <v>553</v>
      </c>
      <c r="H498" s="24" t="s">
        <v>98</v>
      </c>
      <c r="I498" s="24" t="s">
        <v>1161</v>
      </c>
      <c r="J498" s="24" t="s">
        <v>1161</v>
      </c>
      <c r="K498" s="24" t="s">
        <v>1161</v>
      </c>
      <c r="L498" s="24" t="s">
        <v>1161</v>
      </c>
      <c r="M498" s="24" t="s">
        <v>1952</v>
      </c>
      <c r="N498" s="24" t="s">
        <v>64</v>
      </c>
      <c r="O498" s="24" t="s">
        <v>825</v>
      </c>
      <c r="P498" s="24"/>
      <c r="Q498" s="24"/>
      <c r="R498" s="24" t="s">
        <v>3136</v>
      </c>
      <c r="S498" s="24"/>
      <c r="T498" s="24"/>
      <c r="U498" s="24" t="s">
        <v>1161</v>
      </c>
      <c r="V498" s="24" t="s">
        <v>1161</v>
      </c>
      <c r="W498" s="24"/>
      <c r="X498" s="24"/>
      <c r="Y498" s="275">
        <v>45260.323298611111</v>
      </c>
      <c r="Z498" s="275">
        <v>45264.889861111114</v>
      </c>
      <c r="AA498" s="24"/>
      <c r="AB498" s="24" t="s">
        <v>808</v>
      </c>
      <c r="AC498" s="24">
        <v>57639</v>
      </c>
      <c r="AD498" s="24">
        <v>31960</v>
      </c>
      <c r="AE498" s="24" t="s">
        <v>1951</v>
      </c>
      <c r="AF498" s="24" t="s">
        <v>1953</v>
      </c>
      <c r="AG498" s="24" t="s">
        <v>14</v>
      </c>
    </row>
    <row r="499" spans="1:33" ht="26.4" x14ac:dyDescent="0.3">
      <c r="A499" s="274"/>
      <c r="B499" s="24" t="s">
        <v>1951</v>
      </c>
      <c r="C499" s="24" t="s">
        <v>17</v>
      </c>
      <c r="D499" s="24" t="s">
        <v>828</v>
      </c>
      <c r="E499" s="24" t="s">
        <v>3137</v>
      </c>
      <c r="F499" s="24" t="s">
        <v>827</v>
      </c>
      <c r="G499" s="24" t="s">
        <v>61</v>
      </c>
      <c r="H499" s="24" t="s">
        <v>91</v>
      </c>
      <c r="I499" s="24" t="s">
        <v>1161</v>
      </c>
      <c r="J499" s="24" t="s">
        <v>1161</v>
      </c>
      <c r="K499" s="24" t="s">
        <v>1161</v>
      </c>
      <c r="L499" s="24" t="s">
        <v>1161</v>
      </c>
      <c r="M499" s="24" t="s">
        <v>1952</v>
      </c>
      <c r="N499" s="24" t="s">
        <v>64</v>
      </c>
      <c r="O499" s="24" t="s">
        <v>829</v>
      </c>
      <c r="P499" s="24" t="s">
        <v>3138</v>
      </c>
      <c r="Q499" s="24"/>
      <c r="R499" s="24"/>
      <c r="S499" s="24" t="s">
        <v>5132</v>
      </c>
      <c r="T499" s="24"/>
      <c r="U499" s="24" t="s">
        <v>1161</v>
      </c>
      <c r="V499" s="24" t="s">
        <v>1161</v>
      </c>
      <c r="W499" s="24"/>
      <c r="X499" s="24"/>
      <c r="Y499" s="275">
        <v>45260.323298611111</v>
      </c>
      <c r="Z499" s="275">
        <v>45264.889861111114</v>
      </c>
      <c r="AA499" s="24"/>
      <c r="AB499" s="24" t="s">
        <v>808</v>
      </c>
      <c r="AC499" s="24">
        <v>57639</v>
      </c>
      <c r="AD499" s="24">
        <v>31980</v>
      </c>
      <c r="AE499" s="24" t="s">
        <v>1951</v>
      </c>
      <c r="AF499" s="24" t="s">
        <v>1953</v>
      </c>
      <c r="AG499" s="24"/>
    </row>
    <row r="500" spans="1:33" ht="52.8" x14ac:dyDescent="0.3">
      <c r="A500" s="274" t="s">
        <v>83</v>
      </c>
      <c r="B500" s="24" t="s">
        <v>1951</v>
      </c>
      <c r="C500" s="24" t="s">
        <v>48</v>
      </c>
      <c r="D500" s="24" t="s">
        <v>828</v>
      </c>
      <c r="E500" s="24" t="s">
        <v>3139</v>
      </c>
      <c r="F500" s="24" t="s">
        <v>3140</v>
      </c>
      <c r="G500" s="24" t="s">
        <v>553</v>
      </c>
      <c r="H500" s="24" t="s">
        <v>662</v>
      </c>
      <c r="I500" s="24" t="s">
        <v>1161</v>
      </c>
      <c r="J500" s="24" t="s">
        <v>1161</v>
      </c>
      <c r="K500" s="24" t="s">
        <v>1161</v>
      </c>
      <c r="L500" s="24" t="s">
        <v>1161</v>
      </c>
      <c r="M500" s="24" t="s">
        <v>1952</v>
      </c>
      <c r="N500" s="24" t="s">
        <v>64</v>
      </c>
      <c r="O500" s="24" t="s">
        <v>829</v>
      </c>
      <c r="P500" s="24"/>
      <c r="Q500" s="24"/>
      <c r="R500" s="24"/>
      <c r="S500" s="24" t="s">
        <v>5133</v>
      </c>
      <c r="T500" s="24"/>
      <c r="U500" s="24" t="s">
        <v>1161</v>
      </c>
      <c r="V500" s="24" t="s">
        <v>1161</v>
      </c>
      <c r="W500" s="24"/>
      <c r="X500" s="24"/>
      <c r="Y500" s="275">
        <v>45260.323298611111</v>
      </c>
      <c r="Z500" s="275">
        <v>45264.889861111114</v>
      </c>
      <c r="AA500" s="24"/>
      <c r="AB500" s="24" t="s">
        <v>808</v>
      </c>
      <c r="AC500" s="24">
        <v>57639</v>
      </c>
      <c r="AD500" s="24">
        <v>32000</v>
      </c>
      <c r="AE500" s="24" t="s">
        <v>1951</v>
      </c>
      <c r="AF500" s="24" t="s">
        <v>1953</v>
      </c>
      <c r="AG500" s="24" t="s">
        <v>14</v>
      </c>
    </row>
    <row r="501" spans="1:33" ht="26.4" x14ac:dyDescent="0.3">
      <c r="A501" s="274"/>
      <c r="B501" s="24" t="s">
        <v>1951</v>
      </c>
      <c r="C501" s="24" t="s">
        <v>17</v>
      </c>
      <c r="D501" s="24" t="s">
        <v>828</v>
      </c>
      <c r="E501" s="24" t="s">
        <v>3141</v>
      </c>
      <c r="F501" s="24" t="s">
        <v>830</v>
      </c>
      <c r="G501" s="24" t="s">
        <v>553</v>
      </c>
      <c r="H501" s="24" t="s">
        <v>98</v>
      </c>
      <c r="I501" s="24" t="s">
        <v>1161</v>
      </c>
      <c r="J501" s="24" t="s">
        <v>1161</v>
      </c>
      <c r="K501" s="24" t="s">
        <v>1161</v>
      </c>
      <c r="L501" s="24" t="s">
        <v>1161</v>
      </c>
      <c r="M501" s="24" t="s">
        <v>1952</v>
      </c>
      <c r="N501" s="24" t="s">
        <v>64</v>
      </c>
      <c r="O501" s="24" t="s">
        <v>829</v>
      </c>
      <c r="P501" s="24" t="s">
        <v>3143</v>
      </c>
      <c r="Q501" s="24"/>
      <c r="R501" s="24" t="s">
        <v>3142</v>
      </c>
      <c r="S501" s="24"/>
      <c r="T501" s="24"/>
      <c r="U501" s="24" t="s">
        <v>1161</v>
      </c>
      <c r="V501" s="24" t="s">
        <v>1161</v>
      </c>
      <c r="W501" s="24"/>
      <c r="X501" s="24"/>
      <c r="Y501" s="275">
        <v>45260.323298611111</v>
      </c>
      <c r="Z501" s="275">
        <v>45264.889861111114</v>
      </c>
      <c r="AA501" s="24"/>
      <c r="AB501" s="24" t="s">
        <v>808</v>
      </c>
      <c r="AC501" s="24">
        <v>57639</v>
      </c>
      <c r="AD501" s="24">
        <v>31990</v>
      </c>
      <c r="AE501" s="24" t="s">
        <v>1951</v>
      </c>
      <c r="AF501" s="24" t="s">
        <v>1953</v>
      </c>
      <c r="AG501" s="24" t="s">
        <v>14</v>
      </c>
    </row>
    <row r="502" spans="1:33" ht="39.6" x14ac:dyDescent="0.3">
      <c r="A502" s="274"/>
      <c r="B502" s="24" t="s">
        <v>1951</v>
      </c>
      <c r="C502" s="24" t="s">
        <v>17</v>
      </c>
      <c r="D502" s="24" t="s">
        <v>133</v>
      </c>
      <c r="E502" s="24" t="s">
        <v>3144</v>
      </c>
      <c r="F502" s="24" t="s">
        <v>831</v>
      </c>
      <c r="G502" s="24" t="s">
        <v>61</v>
      </c>
      <c r="H502" s="24" t="s">
        <v>91</v>
      </c>
      <c r="I502" s="24" t="s">
        <v>1161</v>
      </c>
      <c r="J502" s="24" t="s">
        <v>1161</v>
      </c>
      <c r="K502" s="24" t="s">
        <v>1161</v>
      </c>
      <c r="L502" s="24" t="s">
        <v>1161</v>
      </c>
      <c r="M502" s="24" t="s">
        <v>1952</v>
      </c>
      <c r="N502" s="24" t="s">
        <v>64</v>
      </c>
      <c r="O502" s="24" t="s">
        <v>833</v>
      </c>
      <c r="P502" s="24" t="s">
        <v>3145</v>
      </c>
      <c r="Q502" s="24"/>
      <c r="R502" s="24"/>
      <c r="S502" s="24" t="s">
        <v>5134</v>
      </c>
      <c r="T502" s="24"/>
      <c r="U502" s="24" t="s">
        <v>1161</v>
      </c>
      <c r="V502" s="24" t="s">
        <v>1161</v>
      </c>
      <c r="W502" s="24"/>
      <c r="X502" s="24"/>
      <c r="Y502" s="275">
        <v>45260.323298611111</v>
      </c>
      <c r="Z502" s="275">
        <v>45264.889861111114</v>
      </c>
      <c r="AA502" s="24"/>
      <c r="AB502" s="24" t="s">
        <v>808</v>
      </c>
      <c r="AC502" s="24">
        <v>57639</v>
      </c>
      <c r="AD502" s="24">
        <v>32010</v>
      </c>
      <c r="AE502" s="24" t="s">
        <v>1951</v>
      </c>
      <c r="AF502" s="24" t="s">
        <v>1953</v>
      </c>
      <c r="AG502" s="24"/>
    </row>
    <row r="503" spans="1:33" ht="39.6" x14ac:dyDescent="0.3">
      <c r="A503" s="274" t="s">
        <v>83</v>
      </c>
      <c r="B503" s="24" t="s">
        <v>1951</v>
      </c>
      <c r="C503" s="24" t="s">
        <v>48</v>
      </c>
      <c r="D503" s="24" t="s">
        <v>133</v>
      </c>
      <c r="E503" s="24" t="s">
        <v>3146</v>
      </c>
      <c r="F503" s="24" t="s">
        <v>3147</v>
      </c>
      <c r="G503" s="24" t="s">
        <v>553</v>
      </c>
      <c r="H503" s="24" t="s">
        <v>662</v>
      </c>
      <c r="I503" s="24" t="s">
        <v>1161</v>
      </c>
      <c r="J503" s="24" t="s">
        <v>1161</v>
      </c>
      <c r="K503" s="24" t="s">
        <v>1161</v>
      </c>
      <c r="L503" s="24" t="s">
        <v>1161</v>
      </c>
      <c r="M503" s="24" t="s">
        <v>1952</v>
      </c>
      <c r="N503" s="24" t="s">
        <v>64</v>
      </c>
      <c r="O503" s="24" t="s">
        <v>833</v>
      </c>
      <c r="P503" s="24"/>
      <c r="Q503" s="24"/>
      <c r="R503" s="24"/>
      <c r="S503" s="24"/>
      <c r="T503" s="24"/>
      <c r="U503" s="24" t="s">
        <v>1161</v>
      </c>
      <c r="V503" s="24" t="s">
        <v>1161</v>
      </c>
      <c r="W503" s="24"/>
      <c r="X503" s="24"/>
      <c r="Y503" s="275">
        <v>45260.323298611111</v>
      </c>
      <c r="Z503" s="275">
        <v>45264.889861111114</v>
      </c>
      <c r="AA503" s="24"/>
      <c r="AB503" s="24" t="s">
        <v>808</v>
      </c>
      <c r="AC503" s="24">
        <v>57639</v>
      </c>
      <c r="AD503" s="24">
        <v>32030</v>
      </c>
      <c r="AE503" s="24" t="s">
        <v>1951</v>
      </c>
      <c r="AF503" s="24" t="s">
        <v>1953</v>
      </c>
      <c r="AG503" s="24" t="s">
        <v>14</v>
      </c>
    </row>
    <row r="504" spans="1:33" ht="39.6" x14ac:dyDescent="0.3">
      <c r="A504" s="274"/>
      <c r="B504" s="24" t="s">
        <v>1951</v>
      </c>
      <c r="C504" s="24" t="s">
        <v>17</v>
      </c>
      <c r="D504" s="24" t="s">
        <v>133</v>
      </c>
      <c r="E504" s="24" t="s">
        <v>3148</v>
      </c>
      <c r="F504" s="24" t="s">
        <v>3149</v>
      </c>
      <c r="G504" s="24" t="s">
        <v>553</v>
      </c>
      <c r="H504" s="24" t="s">
        <v>98</v>
      </c>
      <c r="I504" s="24" t="s">
        <v>1161</v>
      </c>
      <c r="J504" s="24" t="s">
        <v>1161</v>
      </c>
      <c r="K504" s="24" t="s">
        <v>1161</v>
      </c>
      <c r="L504" s="24" t="s">
        <v>1161</v>
      </c>
      <c r="M504" s="24" t="s">
        <v>1952</v>
      </c>
      <c r="N504" s="24" t="s">
        <v>64</v>
      </c>
      <c r="O504" s="24" t="s">
        <v>833</v>
      </c>
      <c r="P504" s="24" t="s">
        <v>3150</v>
      </c>
      <c r="Q504" s="24"/>
      <c r="R504" s="24"/>
      <c r="S504" s="24" t="s">
        <v>5135</v>
      </c>
      <c r="T504" s="24"/>
      <c r="U504" s="24" t="s">
        <v>1161</v>
      </c>
      <c r="V504" s="24" t="s">
        <v>1161</v>
      </c>
      <c r="W504" s="24"/>
      <c r="X504" s="24"/>
      <c r="Y504" s="275">
        <v>45260.323298611111</v>
      </c>
      <c r="Z504" s="275">
        <v>45264.889861111114</v>
      </c>
      <c r="AA504" s="24"/>
      <c r="AB504" s="24" t="s">
        <v>808</v>
      </c>
      <c r="AC504" s="24">
        <v>57639</v>
      </c>
      <c r="AD504" s="24">
        <v>32020</v>
      </c>
      <c r="AE504" s="24" t="s">
        <v>1951</v>
      </c>
      <c r="AF504" s="24" t="s">
        <v>1953</v>
      </c>
      <c r="AG504" s="24" t="s">
        <v>14</v>
      </c>
    </row>
    <row r="505" spans="1:33" ht="39.6" x14ac:dyDescent="0.3">
      <c r="A505" s="274"/>
      <c r="B505" s="24" t="s">
        <v>1951</v>
      </c>
      <c r="C505" s="24" t="s">
        <v>17</v>
      </c>
      <c r="D505" s="24" t="s">
        <v>835</v>
      </c>
      <c r="E505" s="24" t="s">
        <v>3151</v>
      </c>
      <c r="F505" s="24" t="s">
        <v>834</v>
      </c>
      <c r="G505" s="24" t="s">
        <v>61</v>
      </c>
      <c r="H505" s="24" t="s">
        <v>91</v>
      </c>
      <c r="I505" s="24" t="s">
        <v>1161</v>
      </c>
      <c r="J505" s="24" t="s">
        <v>1161</v>
      </c>
      <c r="K505" s="24" t="s">
        <v>1161</v>
      </c>
      <c r="L505" s="24" t="s">
        <v>1161</v>
      </c>
      <c r="M505" s="24" t="s">
        <v>1952</v>
      </c>
      <c r="N505" s="24" t="s">
        <v>64</v>
      </c>
      <c r="O505" s="24" t="s">
        <v>836</v>
      </c>
      <c r="P505" s="24" t="s">
        <v>3152</v>
      </c>
      <c r="Q505" s="24"/>
      <c r="R505" s="24"/>
      <c r="S505" s="24"/>
      <c r="T505" s="24"/>
      <c r="U505" s="24" t="s">
        <v>1161</v>
      </c>
      <c r="V505" s="24" t="s">
        <v>1161</v>
      </c>
      <c r="W505" s="24"/>
      <c r="X505" s="24"/>
      <c r="Y505" s="275">
        <v>45260.323298611111</v>
      </c>
      <c r="Z505" s="275">
        <v>45264.889861111114</v>
      </c>
      <c r="AA505" s="24"/>
      <c r="AB505" s="24" t="s">
        <v>808</v>
      </c>
      <c r="AC505" s="24">
        <v>57639</v>
      </c>
      <c r="AD505" s="24">
        <v>32040</v>
      </c>
      <c r="AE505" s="24" t="s">
        <v>1951</v>
      </c>
      <c r="AF505" s="24" t="s">
        <v>1953</v>
      </c>
      <c r="AG505" s="24"/>
    </row>
    <row r="506" spans="1:33" ht="39.6" x14ac:dyDescent="0.3">
      <c r="A506" s="274" t="s">
        <v>83</v>
      </c>
      <c r="B506" s="24" t="s">
        <v>1951</v>
      </c>
      <c r="C506" s="24" t="s">
        <v>48</v>
      </c>
      <c r="D506" s="24" t="s">
        <v>835</v>
      </c>
      <c r="E506" s="24" t="s">
        <v>3153</v>
      </c>
      <c r="F506" s="24" t="s">
        <v>3154</v>
      </c>
      <c r="G506" s="24" t="s">
        <v>553</v>
      </c>
      <c r="H506" s="24" t="s">
        <v>662</v>
      </c>
      <c r="I506" s="24" t="s">
        <v>1161</v>
      </c>
      <c r="J506" s="24" t="s">
        <v>1161</v>
      </c>
      <c r="K506" s="24" t="s">
        <v>1161</v>
      </c>
      <c r="L506" s="24" t="s">
        <v>1161</v>
      </c>
      <c r="M506" s="24" t="s">
        <v>1952</v>
      </c>
      <c r="N506" s="24" t="s">
        <v>64</v>
      </c>
      <c r="O506" s="24" t="s">
        <v>836</v>
      </c>
      <c r="P506" s="24"/>
      <c r="Q506" s="24"/>
      <c r="R506" s="24"/>
      <c r="S506" s="24"/>
      <c r="T506" s="24"/>
      <c r="U506" s="24" t="s">
        <v>1161</v>
      </c>
      <c r="V506" s="24" t="s">
        <v>1161</v>
      </c>
      <c r="W506" s="24"/>
      <c r="X506" s="24"/>
      <c r="Y506" s="275">
        <v>45260.323298611111</v>
      </c>
      <c r="Z506" s="275">
        <v>45264.889861111114</v>
      </c>
      <c r="AA506" s="24"/>
      <c r="AB506" s="24" t="s">
        <v>808</v>
      </c>
      <c r="AC506" s="24">
        <v>57639</v>
      </c>
      <c r="AD506" s="24">
        <v>32060</v>
      </c>
      <c r="AE506" s="24" t="s">
        <v>1951</v>
      </c>
      <c r="AF506" s="24" t="s">
        <v>1953</v>
      </c>
      <c r="AG506" s="24" t="s">
        <v>14</v>
      </c>
    </row>
    <row r="507" spans="1:33" ht="39.6" x14ac:dyDescent="0.3">
      <c r="A507" s="274"/>
      <c r="B507" s="24" t="s">
        <v>1951</v>
      </c>
      <c r="C507" s="24" t="s">
        <v>17</v>
      </c>
      <c r="D507" s="24" t="s">
        <v>835</v>
      </c>
      <c r="E507" s="24" t="s">
        <v>3155</v>
      </c>
      <c r="F507" s="24" t="s">
        <v>837</v>
      </c>
      <c r="G507" s="24" t="s">
        <v>553</v>
      </c>
      <c r="H507" s="24" t="s">
        <v>98</v>
      </c>
      <c r="I507" s="24" t="s">
        <v>1161</v>
      </c>
      <c r="J507" s="24" t="s">
        <v>1161</v>
      </c>
      <c r="K507" s="24" t="s">
        <v>1161</v>
      </c>
      <c r="L507" s="24" t="s">
        <v>1161</v>
      </c>
      <c r="M507" s="24" t="s">
        <v>1952</v>
      </c>
      <c r="N507" s="24" t="s">
        <v>64</v>
      </c>
      <c r="O507" s="24" t="s">
        <v>836</v>
      </c>
      <c r="P507" s="24" t="s">
        <v>3157</v>
      </c>
      <c r="Q507" s="24"/>
      <c r="R507" s="24" t="s">
        <v>3156</v>
      </c>
      <c r="S507" s="24"/>
      <c r="T507" s="24"/>
      <c r="U507" s="24" t="s">
        <v>1161</v>
      </c>
      <c r="V507" s="24" t="s">
        <v>1161</v>
      </c>
      <c r="W507" s="24"/>
      <c r="X507" s="24"/>
      <c r="Y507" s="275">
        <v>45260.323298611111</v>
      </c>
      <c r="Z507" s="275">
        <v>45264.889861111114</v>
      </c>
      <c r="AA507" s="24"/>
      <c r="AB507" s="24" t="s">
        <v>808</v>
      </c>
      <c r="AC507" s="24">
        <v>57639</v>
      </c>
      <c r="AD507" s="24">
        <v>32050</v>
      </c>
      <c r="AE507" s="24" t="s">
        <v>1951</v>
      </c>
      <c r="AF507" s="24" t="s">
        <v>1953</v>
      </c>
      <c r="AG507" s="24" t="s">
        <v>14</v>
      </c>
    </row>
    <row r="508" spans="1:33" x14ac:dyDescent="0.3">
      <c r="A508" s="274" t="s">
        <v>2383</v>
      </c>
      <c r="B508" s="24" t="s">
        <v>1951</v>
      </c>
      <c r="C508" s="24" t="s">
        <v>26</v>
      </c>
      <c r="D508" s="24" t="s">
        <v>2509</v>
      </c>
      <c r="E508" s="24" t="s">
        <v>3158</v>
      </c>
      <c r="F508" s="24" t="s">
        <v>3159</v>
      </c>
      <c r="G508" s="24" t="s">
        <v>553</v>
      </c>
      <c r="H508" s="24" t="s">
        <v>28</v>
      </c>
      <c r="I508" s="24" t="s">
        <v>1161</v>
      </c>
      <c r="J508" s="24" t="s">
        <v>1161</v>
      </c>
      <c r="K508" s="24" t="s">
        <v>1161</v>
      </c>
      <c r="L508" s="24" t="s">
        <v>1161</v>
      </c>
      <c r="M508" s="24" t="s">
        <v>1952</v>
      </c>
      <c r="N508" s="24" t="s">
        <v>78</v>
      </c>
      <c r="O508" s="24" t="s">
        <v>1161</v>
      </c>
      <c r="P508" s="24"/>
      <c r="Q508" s="24"/>
      <c r="R508" s="24"/>
      <c r="S508" s="24"/>
      <c r="T508" s="24"/>
      <c r="U508" s="24" t="s">
        <v>1161</v>
      </c>
      <c r="V508" s="24" t="s">
        <v>1161</v>
      </c>
      <c r="W508" s="24"/>
      <c r="X508" s="24"/>
      <c r="Y508" s="275">
        <v>45260.323298611111</v>
      </c>
      <c r="Z508" s="275">
        <v>45264.889861111114</v>
      </c>
      <c r="AA508" s="24"/>
      <c r="AB508" s="24" t="s">
        <v>808</v>
      </c>
      <c r="AC508" s="24">
        <v>57639</v>
      </c>
      <c r="AD508" s="24">
        <v>1030</v>
      </c>
      <c r="AE508" s="24" t="s">
        <v>1951</v>
      </c>
      <c r="AF508" s="24" t="s">
        <v>1953</v>
      </c>
      <c r="AG508" s="24" t="s">
        <v>113</v>
      </c>
    </row>
    <row r="509" spans="1:33" x14ac:dyDescent="0.3">
      <c r="A509" s="274" t="s">
        <v>2383</v>
      </c>
      <c r="B509" s="24" t="s">
        <v>1951</v>
      </c>
      <c r="C509" s="24" t="s">
        <v>26</v>
      </c>
      <c r="D509" s="24" t="s">
        <v>2513</v>
      </c>
      <c r="E509" s="24" t="s">
        <v>3160</v>
      </c>
      <c r="F509" s="24" t="s">
        <v>3161</v>
      </c>
      <c r="G509" s="24" t="s">
        <v>553</v>
      </c>
      <c r="H509" s="24" t="s">
        <v>28</v>
      </c>
      <c r="I509" s="24" t="s">
        <v>1161</v>
      </c>
      <c r="J509" s="24" t="s">
        <v>1161</v>
      </c>
      <c r="K509" s="24" t="s">
        <v>1161</v>
      </c>
      <c r="L509" s="24" t="s">
        <v>1161</v>
      </c>
      <c r="M509" s="24" t="s">
        <v>1952</v>
      </c>
      <c r="N509" s="24" t="s">
        <v>78</v>
      </c>
      <c r="O509" s="24" t="s">
        <v>1161</v>
      </c>
      <c r="P509" s="24"/>
      <c r="Q509" s="24"/>
      <c r="R509" s="24"/>
      <c r="S509" s="24"/>
      <c r="T509" s="24"/>
      <c r="U509" s="24" t="s">
        <v>1161</v>
      </c>
      <c r="V509" s="24" t="s">
        <v>1161</v>
      </c>
      <c r="W509" s="24"/>
      <c r="X509" s="24"/>
      <c r="Y509" s="275">
        <v>45260.323298611111</v>
      </c>
      <c r="Z509" s="275">
        <v>45264.889861111114</v>
      </c>
      <c r="AA509" s="24"/>
      <c r="AB509" s="24" t="s">
        <v>808</v>
      </c>
      <c r="AC509" s="24">
        <v>57639</v>
      </c>
      <c r="AD509" s="24">
        <v>1000</v>
      </c>
      <c r="AE509" s="24" t="s">
        <v>1951</v>
      </c>
      <c r="AF509" s="24" t="s">
        <v>1953</v>
      </c>
      <c r="AG509" s="24" t="s">
        <v>113</v>
      </c>
    </row>
    <row r="510" spans="1:33" ht="26.4" x14ac:dyDescent="0.3">
      <c r="A510" s="274" t="s">
        <v>2383</v>
      </c>
      <c r="B510" s="24" t="s">
        <v>1951</v>
      </c>
      <c r="C510" s="24" t="s">
        <v>26</v>
      </c>
      <c r="D510" s="24" t="s">
        <v>2682</v>
      </c>
      <c r="E510" s="24" t="s">
        <v>3162</v>
      </c>
      <c r="F510" s="24" t="s">
        <v>3163</v>
      </c>
      <c r="G510" s="24" t="s">
        <v>553</v>
      </c>
      <c r="H510" s="24" t="s">
        <v>28</v>
      </c>
      <c r="I510" s="24" t="s">
        <v>1161</v>
      </c>
      <c r="J510" s="24" t="s">
        <v>1161</v>
      </c>
      <c r="K510" s="24" t="s">
        <v>1161</v>
      </c>
      <c r="L510" s="24" t="s">
        <v>1161</v>
      </c>
      <c r="M510" s="24" t="s">
        <v>1952</v>
      </c>
      <c r="N510" s="24" t="s">
        <v>78</v>
      </c>
      <c r="O510" s="24" t="s">
        <v>1161</v>
      </c>
      <c r="P510" s="24"/>
      <c r="Q510" s="24"/>
      <c r="R510" s="24"/>
      <c r="S510" s="24"/>
      <c r="T510" s="24"/>
      <c r="U510" s="24" t="s">
        <v>1161</v>
      </c>
      <c r="V510" s="24" t="s">
        <v>1161</v>
      </c>
      <c r="W510" s="24"/>
      <c r="X510" s="24"/>
      <c r="Y510" s="275">
        <v>45260.323298611111</v>
      </c>
      <c r="Z510" s="275">
        <v>45264.889861111114</v>
      </c>
      <c r="AA510" s="24"/>
      <c r="AB510" s="24" t="s">
        <v>808</v>
      </c>
      <c r="AC510" s="24">
        <v>57639</v>
      </c>
      <c r="AD510" s="24">
        <v>1010</v>
      </c>
      <c r="AE510" s="24" t="s">
        <v>1951</v>
      </c>
      <c r="AF510" s="24" t="s">
        <v>1953</v>
      </c>
      <c r="AG510" s="24" t="s">
        <v>113</v>
      </c>
    </row>
    <row r="511" spans="1:33" ht="26.4" x14ac:dyDescent="0.3">
      <c r="A511" s="274" t="s">
        <v>2383</v>
      </c>
      <c r="B511" s="24" t="s">
        <v>1951</v>
      </c>
      <c r="C511" s="24" t="s">
        <v>26</v>
      </c>
      <c r="D511" s="24" t="s">
        <v>2518</v>
      </c>
      <c r="E511" s="24" t="s">
        <v>3164</v>
      </c>
      <c r="F511" s="24" t="s">
        <v>3165</v>
      </c>
      <c r="G511" s="24" t="s">
        <v>553</v>
      </c>
      <c r="H511" s="24" t="s">
        <v>28</v>
      </c>
      <c r="I511" s="24" t="s">
        <v>1161</v>
      </c>
      <c r="J511" s="24" t="s">
        <v>1161</v>
      </c>
      <c r="K511" s="24" t="s">
        <v>1161</v>
      </c>
      <c r="L511" s="24" t="s">
        <v>1161</v>
      </c>
      <c r="M511" s="24" t="s">
        <v>1952</v>
      </c>
      <c r="N511" s="24" t="s">
        <v>78</v>
      </c>
      <c r="O511" s="24" t="s">
        <v>1161</v>
      </c>
      <c r="P511" s="24"/>
      <c r="Q511" s="24"/>
      <c r="R511" s="24"/>
      <c r="S511" s="24"/>
      <c r="T511" s="24"/>
      <c r="U511" s="24" t="s">
        <v>1161</v>
      </c>
      <c r="V511" s="24" t="s">
        <v>1161</v>
      </c>
      <c r="W511" s="24"/>
      <c r="X511" s="24"/>
      <c r="Y511" s="275">
        <v>45260.323298611111</v>
      </c>
      <c r="Z511" s="275">
        <v>45264.889861111114</v>
      </c>
      <c r="AA511" s="24"/>
      <c r="AB511" s="24" t="s">
        <v>808</v>
      </c>
      <c r="AC511" s="24">
        <v>57639</v>
      </c>
      <c r="AD511" s="24">
        <v>1020</v>
      </c>
      <c r="AE511" s="24" t="s">
        <v>1951</v>
      </c>
      <c r="AF511" s="24" t="s">
        <v>1953</v>
      </c>
      <c r="AG511" s="24" t="s">
        <v>113</v>
      </c>
    </row>
    <row r="512" spans="1:33" ht="26.4" x14ac:dyDescent="0.3">
      <c r="A512" s="274"/>
      <c r="B512" s="24" t="s">
        <v>1951</v>
      </c>
      <c r="C512" s="24" t="s">
        <v>26</v>
      </c>
      <c r="D512" s="24" t="s">
        <v>3170</v>
      </c>
      <c r="E512" s="24" t="s">
        <v>3166</v>
      </c>
      <c r="F512" s="24" t="s">
        <v>3167</v>
      </c>
      <c r="G512" s="24" t="s">
        <v>1660</v>
      </c>
      <c r="H512" s="24" t="s">
        <v>28</v>
      </c>
      <c r="I512" s="24" t="s">
        <v>1161</v>
      </c>
      <c r="J512" s="24" t="s">
        <v>1161</v>
      </c>
      <c r="K512" s="24" t="s">
        <v>1161</v>
      </c>
      <c r="L512" s="24" t="s">
        <v>1161</v>
      </c>
      <c r="M512" s="24" t="s">
        <v>1952</v>
      </c>
      <c r="N512" s="24" t="s">
        <v>78</v>
      </c>
      <c r="O512" s="24" t="s">
        <v>1161</v>
      </c>
      <c r="P512" s="24"/>
      <c r="Q512" s="24"/>
      <c r="R512" s="24" t="s">
        <v>3169</v>
      </c>
      <c r="S512" s="24"/>
      <c r="T512" s="24"/>
      <c r="U512" s="24" t="s">
        <v>1161</v>
      </c>
      <c r="V512" s="24" t="s">
        <v>1161</v>
      </c>
      <c r="W512" s="24"/>
      <c r="X512" s="24"/>
      <c r="Y512" s="275">
        <v>45260.331134259257</v>
      </c>
      <c r="Z512" s="275">
        <v>45264.889861111114</v>
      </c>
      <c r="AA512" s="24"/>
      <c r="AB512" s="24" t="s">
        <v>3168</v>
      </c>
      <c r="AC512" s="24">
        <v>66311</v>
      </c>
      <c r="AD512" s="24">
        <v>2000</v>
      </c>
      <c r="AE512" s="24" t="s">
        <v>1951</v>
      </c>
      <c r="AF512" s="24" t="s">
        <v>1953</v>
      </c>
      <c r="AG512" s="24" t="s">
        <v>113</v>
      </c>
    </row>
    <row r="513" spans="1:33" ht="26.4" x14ac:dyDescent="0.3">
      <c r="A513" s="274"/>
      <c r="B513" s="24" t="s">
        <v>1951</v>
      </c>
      <c r="C513" s="24" t="s">
        <v>26</v>
      </c>
      <c r="D513" s="24" t="s">
        <v>2170</v>
      </c>
      <c r="E513" s="24" t="s">
        <v>3171</v>
      </c>
      <c r="F513" s="24" t="s">
        <v>483</v>
      </c>
      <c r="G513" s="24" t="s">
        <v>484</v>
      </c>
      <c r="H513" s="24" t="s">
        <v>28</v>
      </c>
      <c r="I513" s="24" t="s">
        <v>1161</v>
      </c>
      <c r="J513" s="24" t="s">
        <v>1161</v>
      </c>
      <c r="K513" s="24" t="s">
        <v>1161</v>
      </c>
      <c r="L513" s="24" t="s">
        <v>1161</v>
      </c>
      <c r="M513" s="24" t="s">
        <v>1952</v>
      </c>
      <c r="N513" s="24" t="s">
        <v>78</v>
      </c>
      <c r="O513" s="24" t="s">
        <v>1161</v>
      </c>
      <c r="P513" s="24"/>
      <c r="Q513" s="24"/>
      <c r="R513" s="24"/>
      <c r="S513" s="24"/>
      <c r="T513" s="24"/>
      <c r="U513" s="24" t="s">
        <v>1161</v>
      </c>
      <c r="V513" s="24" t="s">
        <v>1161</v>
      </c>
      <c r="W513" s="24"/>
      <c r="X513" s="24"/>
      <c r="Y513" s="275">
        <v>45260.350763888891</v>
      </c>
      <c r="Z513" s="275">
        <v>45264.889861111114</v>
      </c>
      <c r="AA513" s="24"/>
      <c r="AB513" s="24" t="s">
        <v>485</v>
      </c>
      <c r="AC513" s="24">
        <v>96519</v>
      </c>
      <c r="AD513" s="24">
        <v>5110</v>
      </c>
      <c r="AE513" s="24" t="s">
        <v>1951</v>
      </c>
      <c r="AF513" s="24" t="s">
        <v>1953</v>
      </c>
      <c r="AG513" s="24"/>
    </row>
    <row r="514" spans="1:33" ht="26.4" x14ac:dyDescent="0.3">
      <c r="A514" s="274"/>
      <c r="B514" s="24" t="s">
        <v>1951</v>
      </c>
      <c r="C514" s="24" t="s">
        <v>131</v>
      </c>
      <c r="D514" s="24" t="s">
        <v>3176</v>
      </c>
      <c r="E514" s="24" t="s">
        <v>3172</v>
      </c>
      <c r="F514" s="24" t="s">
        <v>3173</v>
      </c>
      <c r="G514" s="24" t="s">
        <v>3174</v>
      </c>
      <c r="H514" s="24" t="s">
        <v>28</v>
      </c>
      <c r="I514" s="24" t="s">
        <v>1161</v>
      </c>
      <c r="J514" s="24" t="s">
        <v>1161</v>
      </c>
      <c r="K514" s="24" t="s">
        <v>1161</v>
      </c>
      <c r="L514" s="24" t="s">
        <v>1161</v>
      </c>
      <c r="M514" s="24" t="s">
        <v>1952</v>
      </c>
      <c r="N514" s="24" t="s">
        <v>78</v>
      </c>
      <c r="O514" s="24" t="s">
        <v>1161</v>
      </c>
      <c r="P514" s="24"/>
      <c r="Q514" s="24"/>
      <c r="R514" s="24"/>
      <c r="S514" s="24" t="s">
        <v>623</v>
      </c>
      <c r="T514" s="24"/>
      <c r="U514" s="24" t="s">
        <v>1161</v>
      </c>
      <c r="V514" s="24" t="s">
        <v>1161</v>
      </c>
      <c r="W514" s="24"/>
      <c r="X514" s="24"/>
      <c r="Y514" s="275">
        <v>45260.355347222219</v>
      </c>
      <c r="Z514" s="275">
        <v>45264.889861111114</v>
      </c>
      <c r="AA514" s="24"/>
      <c r="AB514" s="24" t="s">
        <v>3175</v>
      </c>
      <c r="AC514" s="24">
        <v>63720</v>
      </c>
      <c r="AD514" s="24">
        <v>32130</v>
      </c>
      <c r="AE514" s="24" t="s">
        <v>1951</v>
      </c>
      <c r="AF514" s="24" t="s">
        <v>1953</v>
      </c>
      <c r="AG514" s="24" t="s">
        <v>14</v>
      </c>
    </row>
    <row r="515" spans="1:33" ht="26.4" x14ac:dyDescent="0.3">
      <c r="A515" s="274"/>
      <c r="B515" s="24" t="s">
        <v>1951</v>
      </c>
      <c r="C515" s="24" t="s">
        <v>26</v>
      </c>
      <c r="D515" s="24" t="s">
        <v>2463</v>
      </c>
      <c r="E515" s="24" t="s">
        <v>3177</v>
      </c>
      <c r="F515" s="24" t="s">
        <v>495</v>
      </c>
      <c r="G515" s="24" t="s">
        <v>111</v>
      </c>
      <c r="H515" s="24" t="s">
        <v>28</v>
      </c>
      <c r="I515" s="24" t="s">
        <v>1161</v>
      </c>
      <c r="J515" s="24" t="s">
        <v>1161</v>
      </c>
      <c r="K515" s="24" t="s">
        <v>1161</v>
      </c>
      <c r="L515" s="24" t="s">
        <v>1161</v>
      </c>
      <c r="M515" s="24" t="s">
        <v>1952</v>
      </c>
      <c r="N515" s="24" t="s">
        <v>78</v>
      </c>
      <c r="O515" s="24" t="s">
        <v>1161</v>
      </c>
      <c r="P515" s="24"/>
      <c r="Q515" s="24"/>
      <c r="R515" s="24"/>
      <c r="S515" s="24"/>
      <c r="T515" s="24"/>
      <c r="U515" s="24" t="s">
        <v>1161</v>
      </c>
      <c r="V515" s="24" t="s">
        <v>1161</v>
      </c>
      <c r="W515" s="24"/>
      <c r="X515" s="24"/>
      <c r="Y515" s="275">
        <v>45260.359131944446</v>
      </c>
      <c r="Z515" s="275">
        <v>45264.939363425925</v>
      </c>
      <c r="AA515" s="24"/>
      <c r="AB515" s="24" t="s">
        <v>496</v>
      </c>
      <c r="AC515" s="24">
        <v>29801</v>
      </c>
      <c r="AD515" s="24">
        <v>3030</v>
      </c>
      <c r="AE515" s="24" t="s">
        <v>1951</v>
      </c>
      <c r="AF515" s="24" t="s">
        <v>1953</v>
      </c>
      <c r="AG515" s="24" t="s">
        <v>113</v>
      </c>
    </row>
    <row r="516" spans="1:33" ht="26.4" x14ac:dyDescent="0.3">
      <c r="A516" s="274"/>
      <c r="B516" s="24" t="s">
        <v>1951</v>
      </c>
      <c r="C516" s="24" t="s">
        <v>26</v>
      </c>
      <c r="D516" s="24" t="s">
        <v>2385</v>
      </c>
      <c r="E516" s="24" t="s">
        <v>3178</v>
      </c>
      <c r="F516" s="24" t="s">
        <v>497</v>
      </c>
      <c r="G516" s="24" t="s">
        <v>111</v>
      </c>
      <c r="H516" s="24" t="s">
        <v>28</v>
      </c>
      <c r="I516" s="24" t="s">
        <v>1161</v>
      </c>
      <c r="J516" s="24" t="s">
        <v>1161</v>
      </c>
      <c r="K516" s="24" t="s">
        <v>1161</v>
      </c>
      <c r="L516" s="24" t="s">
        <v>1161</v>
      </c>
      <c r="M516" s="24" t="s">
        <v>1952</v>
      </c>
      <c r="N516" s="24" t="s">
        <v>78</v>
      </c>
      <c r="O516" s="24" t="s">
        <v>1161</v>
      </c>
      <c r="P516" s="24"/>
      <c r="Q516" s="24"/>
      <c r="R516" s="24"/>
      <c r="S516" s="24"/>
      <c r="T516" s="24"/>
      <c r="U516" s="24" t="s">
        <v>1161</v>
      </c>
      <c r="V516" s="24" t="s">
        <v>1161</v>
      </c>
      <c r="W516" s="24"/>
      <c r="X516" s="24"/>
      <c r="Y516" s="275">
        <v>45260.359293981484</v>
      </c>
      <c r="Z516" s="275">
        <v>45264.939363425925</v>
      </c>
      <c r="AA516" s="24"/>
      <c r="AB516" s="24" t="s">
        <v>496</v>
      </c>
      <c r="AC516" s="24">
        <v>29801</v>
      </c>
      <c r="AD516" s="24">
        <v>3040</v>
      </c>
      <c r="AE516" s="24" t="s">
        <v>1951</v>
      </c>
      <c r="AF516" s="24" t="s">
        <v>1953</v>
      </c>
      <c r="AG516" s="24" t="s">
        <v>113</v>
      </c>
    </row>
    <row r="517" spans="1:33" ht="26.4" x14ac:dyDescent="0.3">
      <c r="A517" s="274"/>
      <c r="B517" s="24" t="s">
        <v>1951</v>
      </c>
      <c r="C517" s="24" t="s">
        <v>26</v>
      </c>
      <c r="D517" s="24" t="s">
        <v>2179</v>
      </c>
      <c r="E517" s="24" t="s">
        <v>3179</v>
      </c>
      <c r="F517" s="24" t="s">
        <v>3180</v>
      </c>
      <c r="G517" s="24" t="s">
        <v>111</v>
      </c>
      <c r="H517" s="24" t="s">
        <v>28</v>
      </c>
      <c r="I517" s="24" t="s">
        <v>1161</v>
      </c>
      <c r="J517" s="24" t="s">
        <v>1161</v>
      </c>
      <c r="K517" s="24" t="s">
        <v>1161</v>
      </c>
      <c r="L517" s="24" t="s">
        <v>1161</v>
      </c>
      <c r="M517" s="24" t="s">
        <v>1952</v>
      </c>
      <c r="N517" s="24" t="s">
        <v>78</v>
      </c>
      <c r="O517" s="24" t="s">
        <v>1161</v>
      </c>
      <c r="P517" s="24"/>
      <c r="Q517" s="24"/>
      <c r="R517" s="24"/>
      <c r="S517" s="24"/>
      <c r="T517" s="24"/>
      <c r="U517" s="24" t="s">
        <v>1161</v>
      </c>
      <c r="V517" s="24" t="s">
        <v>1161</v>
      </c>
      <c r="W517" s="24"/>
      <c r="X517" s="24"/>
      <c r="Y517" s="275">
        <v>45260.359293981484</v>
      </c>
      <c r="Z517" s="275">
        <v>45264.939363425925</v>
      </c>
      <c r="AA517" s="24"/>
      <c r="AB517" s="24" t="s">
        <v>496</v>
      </c>
      <c r="AC517" s="24">
        <v>29801</v>
      </c>
      <c r="AD517" s="24">
        <v>3040</v>
      </c>
      <c r="AE517" s="24" t="s">
        <v>1951</v>
      </c>
      <c r="AF517" s="24" t="s">
        <v>1953</v>
      </c>
      <c r="AG517" s="24" t="s">
        <v>113</v>
      </c>
    </row>
    <row r="518" spans="1:33" ht="26.4" x14ac:dyDescent="0.3">
      <c r="A518" s="274" t="s">
        <v>2383</v>
      </c>
      <c r="B518" s="24" t="s">
        <v>1951</v>
      </c>
      <c r="C518" s="24" t="s">
        <v>131</v>
      </c>
      <c r="D518" s="24" t="s">
        <v>2192</v>
      </c>
      <c r="E518" s="24" t="s">
        <v>3181</v>
      </c>
      <c r="F518" s="24" t="s">
        <v>3182</v>
      </c>
      <c r="G518" s="24" t="s">
        <v>111</v>
      </c>
      <c r="H518" s="24" t="s">
        <v>28</v>
      </c>
      <c r="I518" s="24" t="s">
        <v>1161</v>
      </c>
      <c r="J518" s="24" t="s">
        <v>1161</v>
      </c>
      <c r="K518" s="24" t="s">
        <v>1161</v>
      </c>
      <c r="L518" s="24" t="s">
        <v>1161</v>
      </c>
      <c r="M518" s="24" t="s">
        <v>1952</v>
      </c>
      <c r="N518" s="24" t="s">
        <v>78</v>
      </c>
      <c r="O518" s="24" t="s">
        <v>1161</v>
      </c>
      <c r="P518" s="24"/>
      <c r="Q518" s="24"/>
      <c r="R518" s="24"/>
      <c r="S518" s="24"/>
      <c r="T518" s="24"/>
      <c r="U518" s="24" t="s">
        <v>1161</v>
      </c>
      <c r="V518" s="24" t="s">
        <v>1161</v>
      </c>
      <c r="W518" s="24"/>
      <c r="X518" s="24"/>
      <c r="Y518" s="275">
        <v>45260.359293981484</v>
      </c>
      <c r="Z518" s="275">
        <v>45264.939363425925</v>
      </c>
      <c r="AA518" s="24"/>
      <c r="AB518" s="24" t="s">
        <v>496</v>
      </c>
      <c r="AC518" s="24">
        <v>29801</v>
      </c>
      <c r="AD518" s="24">
        <v>1020</v>
      </c>
      <c r="AE518" s="24" t="s">
        <v>1951</v>
      </c>
      <c r="AF518" s="24" t="s">
        <v>1953</v>
      </c>
      <c r="AG518" s="24" t="s">
        <v>113</v>
      </c>
    </row>
    <row r="519" spans="1:33" ht="26.4" x14ac:dyDescent="0.3">
      <c r="A519" s="274" t="s">
        <v>2085</v>
      </c>
      <c r="B519" s="24" t="s">
        <v>1953</v>
      </c>
      <c r="C519" s="24" t="s">
        <v>137</v>
      </c>
      <c r="D519" s="24">
        <v>7</v>
      </c>
      <c r="E519" s="24" t="s">
        <v>3183</v>
      </c>
      <c r="F519" s="24" t="s">
        <v>3184</v>
      </c>
      <c r="G519" s="24" t="s">
        <v>111</v>
      </c>
      <c r="H519" s="24" t="s">
        <v>656</v>
      </c>
      <c r="I519" s="24" t="s">
        <v>1161</v>
      </c>
      <c r="J519" s="24" t="s">
        <v>1161</v>
      </c>
      <c r="K519" s="24" t="s">
        <v>1161</v>
      </c>
      <c r="L519" s="24" t="s">
        <v>1161</v>
      </c>
      <c r="M519" s="24" t="s">
        <v>1952</v>
      </c>
      <c r="N519" s="24" t="s">
        <v>78</v>
      </c>
      <c r="O519" s="24" t="s">
        <v>1161</v>
      </c>
      <c r="P519" s="24"/>
      <c r="Q519" s="24"/>
      <c r="R519" s="24" t="s">
        <v>3185</v>
      </c>
      <c r="S519" s="24"/>
      <c r="T519" s="24"/>
      <c r="U519" s="24" t="s">
        <v>66</v>
      </c>
      <c r="V519" s="24" t="s">
        <v>3186</v>
      </c>
      <c r="W519" s="24" t="s">
        <v>2087</v>
      </c>
      <c r="X519" s="24"/>
      <c r="Y519" s="275">
        <v>45260.359293981484</v>
      </c>
      <c r="Z519" s="24"/>
      <c r="AA519" s="24"/>
      <c r="AB519" s="24" t="s">
        <v>496</v>
      </c>
      <c r="AC519" s="24">
        <v>29801</v>
      </c>
      <c r="AD519" s="24">
        <v>2120</v>
      </c>
      <c r="AE519" s="24" t="s">
        <v>1951</v>
      </c>
      <c r="AF519" s="24" t="s">
        <v>1951</v>
      </c>
      <c r="AG519" s="24" t="s">
        <v>14</v>
      </c>
    </row>
    <row r="520" spans="1:33" ht="66" x14ac:dyDescent="0.3">
      <c r="A520" s="274"/>
      <c r="B520" s="24" t="s">
        <v>1953</v>
      </c>
      <c r="C520" s="24" t="s">
        <v>137</v>
      </c>
      <c r="D520" s="24">
        <v>14</v>
      </c>
      <c r="E520" s="24" t="s">
        <v>3187</v>
      </c>
      <c r="F520" s="24" t="s">
        <v>3188</v>
      </c>
      <c r="G520" s="24" t="s">
        <v>111</v>
      </c>
      <c r="H520" s="24" t="s">
        <v>7</v>
      </c>
      <c r="I520" s="24" t="s">
        <v>569</v>
      </c>
      <c r="J520" s="24">
        <v>1016</v>
      </c>
      <c r="K520" s="24" t="s">
        <v>1161</v>
      </c>
      <c r="L520" s="24" t="s">
        <v>1149</v>
      </c>
      <c r="M520" s="24" t="s">
        <v>571</v>
      </c>
      <c r="N520" s="24" t="s">
        <v>70</v>
      </c>
      <c r="O520" s="24" t="s">
        <v>3190</v>
      </c>
      <c r="P520" s="24"/>
      <c r="Q520" s="24"/>
      <c r="R520" s="24" t="s">
        <v>3189</v>
      </c>
      <c r="S520" s="24"/>
      <c r="T520" s="24"/>
      <c r="U520" s="24" t="s">
        <v>1161</v>
      </c>
      <c r="V520" s="24" t="s">
        <v>1161</v>
      </c>
      <c r="W520" s="24"/>
      <c r="X520" s="24"/>
      <c r="Y520" s="275">
        <v>45260.359293981484</v>
      </c>
      <c r="Z520" s="24"/>
      <c r="AA520" s="24"/>
      <c r="AB520" s="24" t="s">
        <v>496</v>
      </c>
      <c r="AC520" s="24">
        <v>29801</v>
      </c>
      <c r="AD520" s="24">
        <v>32190</v>
      </c>
      <c r="AE520" s="24" t="s">
        <v>1951</v>
      </c>
      <c r="AF520" s="24" t="s">
        <v>1951</v>
      </c>
      <c r="AG520" s="24" t="s">
        <v>14</v>
      </c>
    </row>
    <row r="521" spans="1:33" ht="66" x14ac:dyDescent="0.3">
      <c r="A521" s="274"/>
      <c r="B521" s="24" t="s">
        <v>1953</v>
      </c>
      <c r="C521" s="24" t="s">
        <v>137</v>
      </c>
      <c r="D521" s="24">
        <v>14</v>
      </c>
      <c r="E521" s="24" t="s">
        <v>3191</v>
      </c>
      <c r="F521" s="24" t="s">
        <v>3188</v>
      </c>
      <c r="G521" s="24" t="s">
        <v>111</v>
      </c>
      <c r="H521" s="24" t="s">
        <v>7</v>
      </c>
      <c r="I521" s="24" t="s">
        <v>842</v>
      </c>
      <c r="J521" s="24">
        <v>4511</v>
      </c>
      <c r="K521" s="24" t="s">
        <v>1161</v>
      </c>
      <c r="L521" s="24" t="s">
        <v>1149</v>
      </c>
      <c r="M521" s="24" t="s">
        <v>571</v>
      </c>
      <c r="N521" s="24" t="s">
        <v>70</v>
      </c>
      <c r="O521" s="24" t="s">
        <v>3190</v>
      </c>
      <c r="P521" s="24"/>
      <c r="Q521" s="24"/>
      <c r="R521" s="24" t="s">
        <v>3192</v>
      </c>
      <c r="S521" s="24"/>
      <c r="T521" s="24"/>
      <c r="U521" s="24" t="s">
        <v>1161</v>
      </c>
      <c r="V521" s="24" t="s">
        <v>1161</v>
      </c>
      <c r="W521" s="24"/>
      <c r="X521" s="24"/>
      <c r="Y521" s="275">
        <v>45260.359305555554</v>
      </c>
      <c r="Z521" s="24"/>
      <c r="AA521" s="24"/>
      <c r="AB521" s="24" t="s">
        <v>496</v>
      </c>
      <c r="AC521" s="24">
        <v>29801</v>
      </c>
      <c r="AD521" s="24">
        <v>32200</v>
      </c>
      <c r="AE521" s="24" t="s">
        <v>1951</v>
      </c>
      <c r="AF521" s="24" t="s">
        <v>1951</v>
      </c>
      <c r="AG521" s="24" t="s">
        <v>14</v>
      </c>
    </row>
    <row r="522" spans="1:33" ht="39.6" x14ac:dyDescent="0.3">
      <c r="A522" s="274" t="s">
        <v>960</v>
      </c>
      <c r="B522" s="24" t="s">
        <v>1951</v>
      </c>
      <c r="C522" s="24" t="s">
        <v>17</v>
      </c>
      <c r="D522" s="24" t="s">
        <v>185</v>
      </c>
      <c r="E522" s="24" t="s">
        <v>3193</v>
      </c>
      <c r="F522" s="24" t="s">
        <v>3194</v>
      </c>
      <c r="G522" s="24" t="s">
        <v>61</v>
      </c>
      <c r="H522" s="24" t="s">
        <v>91</v>
      </c>
      <c r="I522" s="24" t="s">
        <v>1161</v>
      </c>
      <c r="J522" s="24" t="s">
        <v>1161</v>
      </c>
      <c r="K522" s="24" t="s">
        <v>1161</v>
      </c>
      <c r="L522" s="24" t="s">
        <v>1161</v>
      </c>
      <c r="M522" s="24" t="s">
        <v>1952</v>
      </c>
      <c r="N522" s="24" t="s">
        <v>64</v>
      </c>
      <c r="O522" s="24" t="s">
        <v>186</v>
      </c>
      <c r="P522" s="24" t="s">
        <v>3195</v>
      </c>
      <c r="Q522" s="24"/>
      <c r="R522" s="24"/>
      <c r="S522" s="24" t="s">
        <v>5136</v>
      </c>
      <c r="T522" s="24"/>
      <c r="U522" s="24" t="s">
        <v>1161</v>
      </c>
      <c r="V522" s="24" t="s">
        <v>1161</v>
      </c>
      <c r="W522" s="24"/>
      <c r="X522" s="24"/>
      <c r="Y522" s="275">
        <v>45260.380636574075</v>
      </c>
      <c r="Z522" s="275">
        <v>45264.889861111114</v>
      </c>
      <c r="AA522" s="24"/>
      <c r="AB522" s="24" t="s">
        <v>184</v>
      </c>
      <c r="AC522" s="24">
        <v>56972</v>
      </c>
      <c r="AD522" s="24">
        <v>32210</v>
      </c>
      <c r="AE522" s="24" t="s">
        <v>1951</v>
      </c>
      <c r="AF522" s="24" t="s">
        <v>1953</v>
      </c>
      <c r="AG522" s="24"/>
    </row>
    <row r="523" spans="1:33" ht="39.6" x14ac:dyDescent="0.3">
      <c r="A523" s="274"/>
      <c r="B523" s="24" t="s">
        <v>1951</v>
      </c>
      <c r="C523" s="24" t="s">
        <v>17</v>
      </c>
      <c r="D523" s="24" t="s">
        <v>185</v>
      </c>
      <c r="E523" s="24" t="s">
        <v>3196</v>
      </c>
      <c r="F523" s="24" t="s">
        <v>187</v>
      </c>
      <c r="G523" s="24" t="s">
        <v>188</v>
      </c>
      <c r="H523" s="24" t="s">
        <v>98</v>
      </c>
      <c r="I523" s="24" t="s">
        <v>1161</v>
      </c>
      <c r="J523" s="24" t="s">
        <v>1161</v>
      </c>
      <c r="K523" s="24" t="s">
        <v>1161</v>
      </c>
      <c r="L523" s="24" t="s">
        <v>1161</v>
      </c>
      <c r="M523" s="24" t="s">
        <v>1952</v>
      </c>
      <c r="N523" s="24" t="s">
        <v>64</v>
      </c>
      <c r="O523" s="24" t="s">
        <v>186</v>
      </c>
      <c r="P523" s="24" t="s">
        <v>3198</v>
      </c>
      <c r="Q523" s="24"/>
      <c r="R523" s="24" t="s">
        <v>3197</v>
      </c>
      <c r="S523" s="24" t="s">
        <v>5137</v>
      </c>
      <c r="T523" s="24"/>
      <c r="U523" s="24" t="s">
        <v>1161</v>
      </c>
      <c r="V523" s="24" t="s">
        <v>1161</v>
      </c>
      <c r="W523" s="24"/>
      <c r="X523" s="24"/>
      <c r="Y523" s="275">
        <v>45260.380636574075</v>
      </c>
      <c r="Z523" s="275">
        <v>45264.889861111114</v>
      </c>
      <c r="AA523" s="24"/>
      <c r="AB523" s="24" t="s">
        <v>184</v>
      </c>
      <c r="AC523" s="24">
        <v>56972</v>
      </c>
      <c r="AD523" s="24">
        <v>32220</v>
      </c>
      <c r="AE523" s="24" t="s">
        <v>1951</v>
      </c>
      <c r="AF523" s="24" t="s">
        <v>1953</v>
      </c>
      <c r="AG523" s="24" t="s">
        <v>14</v>
      </c>
    </row>
    <row r="524" spans="1:33" ht="39.6" x14ac:dyDescent="0.3">
      <c r="A524" s="274" t="s">
        <v>83</v>
      </c>
      <c r="B524" s="24" t="s">
        <v>1951</v>
      </c>
      <c r="C524" s="24" t="s">
        <v>48</v>
      </c>
      <c r="D524" s="24" t="s">
        <v>185</v>
      </c>
      <c r="E524" s="24" t="s">
        <v>3199</v>
      </c>
      <c r="F524" s="24" t="s">
        <v>3200</v>
      </c>
      <c r="G524" s="24" t="s">
        <v>61</v>
      </c>
      <c r="H524" s="24" t="s">
        <v>662</v>
      </c>
      <c r="I524" s="24" t="s">
        <v>1161</v>
      </c>
      <c r="J524" s="24" t="s">
        <v>1161</v>
      </c>
      <c r="K524" s="24" t="s">
        <v>1161</v>
      </c>
      <c r="L524" s="24" t="s">
        <v>1161</v>
      </c>
      <c r="M524" s="24" t="s">
        <v>1952</v>
      </c>
      <c r="N524" s="24" t="s">
        <v>64</v>
      </c>
      <c r="O524" s="24" t="s">
        <v>186</v>
      </c>
      <c r="P524" s="24"/>
      <c r="Q524" s="24"/>
      <c r="R524" s="24" t="s">
        <v>3201</v>
      </c>
      <c r="S524" s="24"/>
      <c r="T524" s="24"/>
      <c r="U524" s="24" t="s">
        <v>1161</v>
      </c>
      <c r="V524" s="24" t="s">
        <v>1161</v>
      </c>
      <c r="W524" s="24"/>
      <c r="X524" s="24"/>
      <c r="Y524" s="275">
        <v>45260.380636574075</v>
      </c>
      <c r="Z524" s="275">
        <v>45264.889861111114</v>
      </c>
      <c r="AA524" s="24"/>
      <c r="AB524" s="24" t="s">
        <v>184</v>
      </c>
      <c r="AC524" s="24">
        <v>56972</v>
      </c>
      <c r="AD524" s="24">
        <v>32230</v>
      </c>
      <c r="AE524" s="24" t="s">
        <v>1951</v>
      </c>
      <c r="AF524" s="24" t="s">
        <v>1953</v>
      </c>
      <c r="AG524" s="24" t="s">
        <v>14</v>
      </c>
    </row>
    <row r="525" spans="1:33" ht="66" x14ac:dyDescent="0.3">
      <c r="A525" s="274"/>
      <c r="B525" s="24" t="s">
        <v>1951</v>
      </c>
      <c r="C525" s="24" t="s">
        <v>17</v>
      </c>
      <c r="D525" s="24" t="s">
        <v>189</v>
      </c>
      <c r="E525" s="24" t="s">
        <v>3202</v>
      </c>
      <c r="F525" s="24" t="s">
        <v>3203</v>
      </c>
      <c r="G525" s="24" t="s">
        <v>61</v>
      </c>
      <c r="H525" s="24" t="s">
        <v>91</v>
      </c>
      <c r="I525" s="24" t="s">
        <v>1161</v>
      </c>
      <c r="J525" s="24" t="s">
        <v>1161</v>
      </c>
      <c r="K525" s="24" t="s">
        <v>1161</v>
      </c>
      <c r="L525" s="24" t="s">
        <v>1161</v>
      </c>
      <c r="M525" s="24" t="s">
        <v>1952</v>
      </c>
      <c r="N525" s="24" t="s">
        <v>64</v>
      </c>
      <c r="O525" s="24" t="s">
        <v>190</v>
      </c>
      <c r="P525" s="24" t="s">
        <v>3204</v>
      </c>
      <c r="Q525" s="24"/>
      <c r="R525" s="24"/>
      <c r="S525" s="24" t="s">
        <v>5138</v>
      </c>
      <c r="T525" s="24"/>
      <c r="U525" s="24" t="s">
        <v>1161</v>
      </c>
      <c r="V525" s="24" t="s">
        <v>1161</v>
      </c>
      <c r="W525" s="24"/>
      <c r="X525" s="24"/>
      <c r="Y525" s="275">
        <v>45260.380636574075</v>
      </c>
      <c r="Z525" s="275">
        <v>45264.889861111114</v>
      </c>
      <c r="AA525" s="24"/>
      <c r="AB525" s="24" t="s">
        <v>184</v>
      </c>
      <c r="AC525" s="24">
        <v>56972</v>
      </c>
      <c r="AD525" s="24">
        <v>32240</v>
      </c>
      <c r="AE525" s="24" t="s">
        <v>1951</v>
      </c>
      <c r="AF525" s="24" t="s">
        <v>1953</v>
      </c>
      <c r="AG525" s="24"/>
    </row>
    <row r="526" spans="1:33" ht="66" x14ac:dyDescent="0.3">
      <c r="A526" s="274"/>
      <c r="B526" s="24" t="s">
        <v>1951</v>
      </c>
      <c r="C526" s="24" t="s">
        <v>17</v>
      </c>
      <c r="D526" s="24" t="s">
        <v>189</v>
      </c>
      <c r="E526" s="24" t="s">
        <v>3205</v>
      </c>
      <c r="F526" s="24" t="s">
        <v>191</v>
      </c>
      <c r="G526" s="24" t="s">
        <v>188</v>
      </c>
      <c r="H526" s="24" t="s">
        <v>98</v>
      </c>
      <c r="I526" s="24" t="s">
        <v>1161</v>
      </c>
      <c r="J526" s="24" t="s">
        <v>1161</v>
      </c>
      <c r="K526" s="24" t="s">
        <v>1161</v>
      </c>
      <c r="L526" s="24" t="s">
        <v>1161</v>
      </c>
      <c r="M526" s="24" t="s">
        <v>1952</v>
      </c>
      <c r="N526" s="24" t="s">
        <v>64</v>
      </c>
      <c r="O526" s="24" t="s">
        <v>190</v>
      </c>
      <c r="P526" s="24" t="s">
        <v>3206</v>
      </c>
      <c r="Q526" s="24"/>
      <c r="R526" s="24" t="s">
        <v>5139</v>
      </c>
      <c r="S526" s="24" t="s">
        <v>5140</v>
      </c>
      <c r="T526" s="24"/>
      <c r="U526" s="24" t="s">
        <v>1161</v>
      </c>
      <c r="V526" s="24" t="s">
        <v>1161</v>
      </c>
      <c r="W526" s="24"/>
      <c r="X526" s="24"/>
      <c r="Y526" s="275">
        <v>45260.380636574075</v>
      </c>
      <c r="Z526" s="275">
        <v>45264.889861111114</v>
      </c>
      <c r="AA526" s="24"/>
      <c r="AB526" s="24" t="s">
        <v>184</v>
      </c>
      <c r="AC526" s="24">
        <v>56972</v>
      </c>
      <c r="AD526" s="24">
        <v>32250</v>
      </c>
      <c r="AE526" s="24" t="s">
        <v>1951</v>
      </c>
      <c r="AF526" s="24" t="s">
        <v>1953</v>
      </c>
      <c r="AG526" s="24" t="s">
        <v>14</v>
      </c>
    </row>
    <row r="527" spans="1:33" ht="66" x14ac:dyDescent="0.3">
      <c r="A527" s="274" t="s">
        <v>83</v>
      </c>
      <c r="B527" s="24" t="s">
        <v>1951</v>
      </c>
      <c r="C527" s="24" t="s">
        <v>48</v>
      </c>
      <c r="D527" s="24" t="s">
        <v>189</v>
      </c>
      <c r="E527" s="24" t="s">
        <v>3207</v>
      </c>
      <c r="F527" s="24" t="s">
        <v>3208</v>
      </c>
      <c r="G527" s="24" t="s">
        <v>61</v>
      </c>
      <c r="H527" s="24" t="s">
        <v>662</v>
      </c>
      <c r="I527" s="24" t="s">
        <v>1161</v>
      </c>
      <c r="J527" s="24" t="s">
        <v>1161</v>
      </c>
      <c r="K527" s="24" t="s">
        <v>1161</v>
      </c>
      <c r="L527" s="24" t="s">
        <v>1161</v>
      </c>
      <c r="M527" s="24" t="s">
        <v>1952</v>
      </c>
      <c r="N527" s="24" t="s">
        <v>64</v>
      </c>
      <c r="O527" s="24" t="s">
        <v>190</v>
      </c>
      <c r="P527" s="24"/>
      <c r="Q527" s="24"/>
      <c r="R527" s="24" t="s">
        <v>3209</v>
      </c>
      <c r="S527" s="24"/>
      <c r="T527" s="24"/>
      <c r="U527" s="24" t="s">
        <v>1161</v>
      </c>
      <c r="V527" s="24" t="s">
        <v>1161</v>
      </c>
      <c r="W527" s="24"/>
      <c r="X527" s="24"/>
      <c r="Y527" s="275">
        <v>45260.380636574075</v>
      </c>
      <c r="Z527" s="275">
        <v>45264.889861111114</v>
      </c>
      <c r="AA527" s="24"/>
      <c r="AB527" s="24" t="s">
        <v>184</v>
      </c>
      <c r="AC527" s="24">
        <v>56972</v>
      </c>
      <c r="AD527" s="24">
        <v>32260</v>
      </c>
      <c r="AE527" s="24" t="s">
        <v>1951</v>
      </c>
      <c r="AF527" s="24" t="s">
        <v>1953</v>
      </c>
      <c r="AG527" s="24" t="s">
        <v>14</v>
      </c>
    </row>
    <row r="528" spans="1:33" ht="26.4" x14ac:dyDescent="0.3">
      <c r="A528" s="274"/>
      <c r="B528" s="24" t="s">
        <v>1951</v>
      </c>
      <c r="C528" s="24" t="s">
        <v>17</v>
      </c>
      <c r="D528" s="24" t="s">
        <v>452</v>
      </c>
      <c r="E528" s="24" t="s">
        <v>3210</v>
      </c>
      <c r="F528" s="24" t="s">
        <v>540</v>
      </c>
      <c r="G528" s="24" t="s">
        <v>541</v>
      </c>
      <c r="H528" s="24" t="s">
        <v>98</v>
      </c>
      <c r="I528" s="24" t="s">
        <v>1161</v>
      </c>
      <c r="J528" s="24" t="s">
        <v>1161</v>
      </c>
      <c r="K528" s="24" t="s">
        <v>1161</v>
      </c>
      <c r="L528" s="24" t="s">
        <v>1161</v>
      </c>
      <c r="M528" s="24" t="s">
        <v>1952</v>
      </c>
      <c r="N528" s="24" t="s">
        <v>64</v>
      </c>
      <c r="O528" s="24" t="s">
        <v>544</v>
      </c>
      <c r="P528" s="24" t="s">
        <v>3211</v>
      </c>
      <c r="Q528" s="24" t="s">
        <v>543</v>
      </c>
      <c r="R528" s="24"/>
      <c r="S528" s="24"/>
      <c r="T528" s="24"/>
      <c r="U528" s="24" t="s">
        <v>1161</v>
      </c>
      <c r="V528" s="24" t="s">
        <v>1161</v>
      </c>
      <c r="W528" s="24"/>
      <c r="X528" s="24"/>
      <c r="Y528" s="275">
        <v>45260.387546296297</v>
      </c>
      <c r="Z528" s="275">
        <v>45264.889861111114</v>
      </c>
      <c r="AA528" s="24"/>
      <c r="AB528" s="24" t="s">
        <v>542</v>
      </c>
      <c r="AC528" s="24">
        <v>91186</v>
      </c>
      <c r="AD528" s="24">
        <v>9000</v>
      </c>
      <c r="AE528" s="24" t="s">
        <v>1951</v>
      </c>
      <c r="AF528" s="24" t="s">
        <v>1953</v>
      </c>
      <c r="AG528" s="24" t="s">
        <v>14</v>
      </c>
    </row>
    <row r="529" spans="1:33" ht="26.4" x14ac:dyDescent="0.3">
      <c r="A529" s="274"/>
      <c r="B529" s="24" t="s">
        <v>1951</v>
      </c>
      <c r="C529" s="24" t="s">
        <v>26</v>
      </c>
      <c r="D529" s="24" t="s">
        <v>2453</v>
      </c>
      <c r="E529" s="24" t="s">
        <v>3212</v>
      </c>
      <c r="F529" s="24" t="s">
        <v>3213</v>
      </c>
      <c r="G529" s="24" t="s">
        <v>663</v>
      </c>
      <c r="H529" s="24" t="s">
        <v>28</v>
      </c>
      <c r="I529" s="24" t="s">
        <v>1161</v>
      </c>
      <c r="J529" s="24" t="s">
        <v>1161</v>
      </c>
      <c r="K529" s="24" t="s">
        <v>1161</v>
      </c>
      <c r="L529" s="24" t="s">
        <v>1161</v>
      </c>
      <c r="M529" s="24" t="s">
        <v>1952</v>
      </c>
      <c r="N529" s="24" t="s">
        <v>78</v>
      </c>
      <c r="O529" s="24" t="s">
        <v>1161</v>
      </c>
      <c r="P529" s="24"/>
      <c r="Q529" s="24"/>
      <c r="R529" s="24"/>
      <c r="S529" s="24"/>
      <c r="T529" s="24"/>
      <c r="U529" s="24" t="s">
        <v>1161</v>
      </c>
      <c r="V529" s="24" t="s">
        <v>1161</v>
      </c>
      <c r="W529" s="24"/>
      <c r="X529" s="24"/>
      <c r="Y529" s="275">
        <v>45260.389189814814</v>
      </c>
      <c r="Z529" s="275">
        <v>45264.889861111114</v>
      </c>
      <c r="AA529" s="24"/>
      <c r="AB529" s="24" t="s">
        <v>684</v>
      </c>
      <c r="AC529" s="24">
        <v>102823</v>
      </c>
      <c r="AD529" s="24">
        <v>5060</v>
      </c>
      <c r="AE529" s="24" t="s">
        <v>1951</v>
      </c>
      <c r="AF529" s="24" t="s">
        <v>1953</v>
      </c>
      <c r="AG529" s="24" t="s">
        <v>87</v>
      </c>
    </row>
    <row r="530" spans="1:33" ht="26.4" x14ac:dyDescent="0.3">
      <c r="A530" s="274"/>
      <c r="B530" s="24" t="s">
        <v>1951</v>
      </c>
      <c r="C530" s="24" t="s">
        <v>26</v>
      </c>
      <c r="D530" s="24" t="s">
        <v>2204</v>
      </c>
      <c r="E530" s="24" t="s">
        <v>3214</v>
      </c>
      <c r="F530" s="24" t="s">
        <v>3215</v>
      </c>
      <c r="G530" s="24" t="s">
        <v>663</v>
      </c>
      <c r="H530" s="24" t="s">
        <v>28</v>
      </c>
      <c r="I530" s="24" t="s">
        <v>1161</v>
      </c>
      <c r="J530" s="24" t="s">
        <v>1161</v>
      </c>
      <c r="K530" s="24" t="s">
        <v>1161</v>
      </c>
      <c r="L530" s="24" t="s">
        <v>1161</v>
      </c>
      <c r="M530" s="24" t="s">
        <v>1952</v>
      </c>
      <c r="N530" s="24" t="s">
        <v>78</v>
      </c>
      <c r="O530" s="24" t="s">
        <v>1161</v>
      </c>
      <c r="P530" s="24"/>
      <c r="Q530" s="24"/>
      <c r="R530" s="24"/>
      <c r="S530" s="24"/>
      <c r="T530" s="24"/>
      <c r="U530" s="24" t="s">
        <v>1161</v>
      </c>
      <c r="V530" s="24" t="s">
        <v>1161</v>
      </c>
      <c r="W530" s="24"/>
      <c r="X530" s="24"/>
      <c r="Y530" s="275">
        <v>45260.390648148146</v>
      </c>
      <c r="Z530" s="275">
        <v>45264.889861111114</v>
      </c>
      <c r="AA530" s="24"/>
      <c r="AB530" s="24" t="s">
        <v>684</v>
      </c>
      <c r="AC530" s="24">
        <v>102823</v>
      </c>
      <c r="AD530" s="24">
        <v>5060</v>
      </c>
      <c r="AE530" s="24" t="s">
        <v>1951</v>
      </c>
      <c r="AF530" s="24" t="s">
        <v>1953</v>
      </c>
      <c r="AG530" s="24" t="s">
        <v>87</v>
      </c>
    </row>
    <row r="531" spans="1:33" ht="26.4" x14ac:dyDescent="0.3">
      <c r="A531" s="274"/>
      <c r="B531" s="24" t="s">
        <v>1951</v>
      </c>
      <c r="C531" s="24" t="s">
        <v>26</v>
      </c>
      <c r="D531" s="24" t="s">
        <v>2509</v>
      </c>
      <c r="E531" s="24" t="s">
        <v>3216</v>
      </c>
      <c r="F531" s="24" t="s">
        <v>3217</v>
      </c>
      <c r="G531" s="24" t="s">
        <v>132</v>
      </c>
      <c r="H531" s="24" t="s">
        <v>28</v>
      </c>
      <c r="I531" s="24" t="s">
        <v>1161</v>
      </c>
      <c r="J531" s="24" t="s">
        <v>1161</v>
      </c>
      <c r="K531" s="24" t="s">
        <v>1161</v>
      </c>
      <c r="L531" s="24" t="s">
        <v>1161</v>
      </c>
      <c r="M531" s="24" t="s">
        <v>1952</v>
      </c>
      <c r="N531" s="24" t="s">
        <v>78</v>
      </c>
      <c r="O531" s="24" t="s">
        <v>1161</v>
      </c>
      <c r="P531" s="24"/>
      <c r="Q531" s="24"/>
      <c r="R531" s="24"/>
      <c r="S531" s="24"/>
      <c r="T531" s="24"/>
      <c r="U531" s="24" t="s">
        <v>1161</v>
      </c>
      <c r="V531" s="24" t="s">
        <v>1161</v>
      </c>
      <c r="W531" s="24"/>
      <c r="X531" s="24"/>
      <c r="Y531" s="275">
        <v>45260.40284722222</v>
      </c>
      <c r="Z531" s="275">
        <v>45264.889861111114</v>
      </c>
      <c r="AA531" s="24"/>
      <c r="AB531" s="24" t="s">
        <v>126</v>
      </c>
      <c r="AC531" s="24">
        <v>21633</v>
      </c>
      <c r="AD531" s="24">
        <v>3000</v>
      </c>
      <c r="AE531" s="24" t="s">
        <v>1951</v>
      </c>
      <c r="AF531" s="24" t="s">
        <v>1953</v>
      </c>
      <c r="AG531" s="24" t="s">
        <v>87</v>
      </c>
    </row>
    <row r="532" spans="1:33" ht="39.6" x14ac:dyDescent="0.3">
      <c r="A532" s="274" t="s">
        <v>83</v>
      </c>
      <c r="B532" s="24" t="s">
        <v>1951</v>
      </c>
      <c r="C532" s="24" t="s">
        <v>48</v>
      </c>
      <c r="D532" s="24" t="s">
        <v>500</v>
      </c>
      <c r="E532" s="24" t="s">
        <v>3218</v>
      </c>
      <c r="F532" s="24" t="s">
        <v>498</v>
      </c>
      <c r="G532" s="24" t="s">
        <v>472</v>
      </c>
      <c r="H532" s="24" t="s">
        <v>98</v>
      </c>
      <c r="I532" s="24" t="s">
        <v>1161</v>
      </c>
      <c r="J532" s="24" t="s">
        <v>1161</v>
      </c>
      <c r="K532" s="24" t="s">
        <v>1161</v>
      </c>
      <c r="L532" s="24" t="s">
        <v>1161</v>
      </c>
      <c r="M532" s="24" t="s">
        <v>1952</v>
      </c>
      <c r="N532" s="24" t="s">
        <v>64</v>
      </c>
      <c r="O532" s="24" t="s">
        <v>501</v>
      </c>
      <c r="P532" s="24"/>
      <c r="Q532" s="24"/>
      <c r="R532" s="24"/>
      <c r="S532" s="24"/>
      <c r="T532" s="24"/>
      <c r="U532" s="24" t="s">
        <v>1161</v>
      </c>
      <c r="V532" s="24" t="s">
        <v>1161</v>
      </c>
      <c r="W532" s="24"/>
      <c r="X532" s="24"/>
      <c r="Y532" s="275">
        <v>45260.406064814815</v>
      </c>
      <c r="Z532" s="275">
        <v>45264.889861111114</v>
      </c>
      <c r="AA532" s="24"/>
      <c r="AB532" s="24" t="s">
        <v>499</v>
      </c>
      <c r="AC532" s="24">
        <v>61569</v>
      </c>
      <c r="AD532" s="24">
        <v>32320</v>
      </c>
      <c r="AE532" s="24" t="s">
        <v>1951</v>
      </c>
      <c r="AF532" s="24" t="s">
        <v>1953</v>
      </c>
      <c r="AG532" s="24" t="s">
        <v>14</v>
      </c>
    </row>
    <row r="533" spans="1:33" ht="39.6" x14ac:dyDescent="0.3">
      <c r="A533" s="274"/>
      <c r="B533" s="24" t="s">
        <v>1951</v>
      </c>
      <c r="C533" s="24" t="s">
        <v>26</v>
      </c>
      <c r="D533" s="24" t="s">
        <v>500</v>
      </c>
      <c r="E533" s="24" t="s">
        <v>3219</v>
      </c>
      <c r="F533" s="24" t="s">
        <v>3220</v>
      </c>
      <c r="G533" s="24" t="s">
        <v>61</v>
      </c>
      <c r="H533" s="24" t="s">
        <v>91</v>
      </c>
      <c r="I533" s="24" t="s">
        <v>1161</v>
      </c>
      <c r="J533" s="24" t="s">
        <v>1161</v>
      </c>
      <c r="K533" s="24" t="s">
        <v>1161</v>
      </c>
      <c r="L533" s="24" t="s">
        <v>1161</v>
      </c>
      <c r="M533" s="24" t="s">
        <v>1952</v>
      </c>
      <c r="N533" s="24" t="s">
        <v>64</v>
      </c>
      <c r="O533" s="24" t="s">
        <v>501</v>
      </c>
      <c r="P533" s="24"/>
      <c r="Q533" s="24"/>
      <c r="R533" s="24"/>
      <c r="S533" s="24"/>
      <c r="T533" s="24"/>
      <c r="U533" s="24" t="s">
        <v>1161</v>
      </c>
      <c r="V533" s="24" t="s">
        <v>1161</v>
      </c>
      <c r="W533" s="24"/>
      <c r="X533" s="24"/>
      <c r="Y533" s="275">
        <v>45260.406111111108</v>
      </c>
      <c r="Z533" s="275">
        <v>45264.889861111114</v>
      </c>
      <c r="AA533" s="24"/>
      <c r="AB533" s="24" t="s">
        <v>499</v>
      </c>
      <c r="AC533" s="24">
        <v>61569</v>
      </c>
      <c r="AD533" s="24">
        <v>32310</v>
      </c>
      <c r="AE533" s="24" t="s">
        <v>1951</v>
      </c>
      <c r="AF533" s="24" t="s">
        <v>1953</v>
      </c>
      <c r="AG533" s="24"/>
    </row>
    <row r="534" spans="1:33" ht="26.4" x14ac:dyDescent="0.3">
      <c r="A534" s="274" t="s">
        <v>83</v>
      </c>
      <c r="B534" s="24" t="s">
        <v>1951</v>
      </c>
      <c r="C534" s="24" t="s">
        <v>48</v>
      </c>
      <c r="D534" s="24" t="s">
        <v>500</v>
      </c>
      <c r="E534" s="24" t="s">
        <v>3221</v>
      </c>
      <c r="F534" s="24" t="s">
        <v>3222</v>
      </c>
      <c r="G534" s="24" t="s">
        <v>472</v>
      </c>
      <c r="H534" s="24" t="s">
        <v>662</v>
      </c>
      <c r="I534" s="24" t="s">
        <v>1161</v>
      </c>
      <c r="J534" s="24" t="s">
        <v>1161</v>
      </c>
      <c r="K534" s="24" t="s">
        <v>1161</v>
      </c>
      <c r="L534" s="24" t="s">
        <v>1161</v>
      </c>
      <c r="M534" s="24" t="s">
        <v>1952</v>
      </c>
      <c r="N534" s="24" t="s">
        <v>64</v>
      </c>
      <c r="O534" s="24" t="s">
        <v>501</v>
      </c>
      <c r="P534" s="24"/>
      <c r="Q534" s="24"/>
      <c r="R534" s="24"/>
      <c r="S534" s="24"/>
      <c r="T534" s="24"/>
      <c r="U534" s="24" t="s">
        <v>1161</v>
      </c>
      <c r="V534" s="24" t="s">
        <v>1161</v>
      </c>
      <c r="W534" s="24"/>
      <c r="X534" s="24"/>
      <c r="Y534" s="275">
        <v>45260.406111111108</v>
      </c>
      <c r="Z534" s="275">
        <v>45264.889861111114</v>
      </c>
      <c r="AA534" s="24"/>
      <c r="AB534" s="24" t="s">
        <v>499</v>
      </c>
      <c r="AC534" s="24">
        <v>61569</v>
      </c>
      <c r="AD534" s="24">
        <v>32330</v>
      </c>
      <c r="AE534" s="24" t="s">
        <v>1951</v>
      </c>
      <c r="AF534" s="24" t="s">
        <v>1953</v>
      </c>
      <c r="AG534" s="24" t="s">
        <v>14</v>
      </c>
    </row>
    <row r="535" spans="1:33" ht="26.4" x14ac:dyDescent="0.3">
      <c r="A535" s="274"/>
      <c r="B535" s="24" t="s">
        <v>1951</v>
      </c>
      <c r="C535" s="24" t="s">
        <v>26</v>
      </c>
      <c r="D535" s="24" t="s">
        <v>615</v>
      </c>
      <c r="E535" s="24" t="s">
        <v>3223</v>
      </c>
      <c r="F535" s="24" t="s">
        <v>502</v>
      </c>
      <c r="G535" s="24" t="s">
        <v>472</v>
      </c>
      <c r="H535" s="24" t="s">
        <v>91</v>
      </c>
      <c r="I535" s="24" t="s">
        <v>1161</v>
      </c>
      <c r="J535" s="24" t="s">
        <v>1161</v>
      </c>
      <c r="K535" s="24" t="s">
        <v>1161</v>
      </c>
      <c r="L535" s="24" t="s">
        <v>1161</v>
      </c>
      <c r="M535" s="24" t="s">
        <v>1952</v>
      </c>
      <c r="N535" s="24" t="s">
        <v>64</v>
      </c>
      <c r="O535" s="24" t="s">
        <v>503</v>
      </c>
      <c r="P535" s="24"/>
      <c r="Q535" s="24"/>
      <c r="R535" s="24"/>
      <c r="S535" s="24" t="s">
        <v>1972</v>
      </c>
      <c r="T535" s="24"/>
      <c r="U535" s="24" t="s">
        <v>1161</v>
      </c>
      <c r="V535" s="24" t="s">
        <v>1161</v>
      </c>
      <c r="W535" s="24"/>
      <c r="X535" s="24"/>
      <c r="Y535" s="275">
        <v>45260.406111111108</v>
      </c>
      <c r="Z535" s="275">
        <v>45264.889861111114</v>
      </c>
      <c r="AA535" s="24"/>
      <c r="AB535" s="24" t="s">
        <v>499</v>
      </c>
      <c r="AC535" s="24">
        <v>61569</v>
      </c>
      <c r="AD535" s="24">
        <v>1000</v>
      </c>
      <c r="AE535" s="24" t="s">
        <v>1951</v>
      </c>
      <c r="AF535" s="24" t="s">
        <v>1953</v>
      </c>
      <c r="AG535" s="24"/>
    </row>
    <row r="536" spans="1:33" ht="26.4" x14ac:dyDescent="0.3">
      <c r="A536" s="274" t="s">
        <v>134</v>
      </c>
      <c r="B536" s="24" t="s">
        <v>1951</v>
      </c>
      <c r="C536" s="24" t="s">
        <v>48</v>
      </c>
      <c r="D536" s="24" t="s">
        <v>615</v>
      </c>
      <c r="E536" s="24" t="s">
        <v>3224</v>
      </c>
      <c r="F536" s="24" t="s">
        <v>3225</v>
      </c>
      <c r="G536" s="24" t="s">
        <v>472</v>
      </c>
      <c r="H536" s="24" t="s">
        <v>339</v>
      </c>
      <c r="I536" s="24" t="s">
        <v>504</v>
      </c>
      <c r="J536" s="24" t="s">
        <v>1161</v>
      </c>
      <c r="K536" s="24" t="s">
        <v>1161</v>
      </c>
      <c r="L536" s="24" t="s">
        <v>1161</v>
      </c>
      <c r="M536" s="24" t="s">
        <v>2200</v>
      </c>
      <c r="N536" s="24" t="s">
        <v>64</v>
      </c>
      <c r="O536" s="24" t="s">
        <v>503</v>
      </c>
      <c r="P536" s="24"/>
      <c r="Q536" s="24"/>
      <c r="R536" s="24" t="s">
        <v>3226</v>
      </c>
      <c r="S536" s="24"/>
      <c r="T536" s="24"/>
      <c r="U536" s="24" t="s">
        <v>1161</v>
      </c>
      <c r="V536" s="24" t="s">
        <v>1161</v>
      </c>
      <c r="W536" s="24"/>
      <c r="X536" s="24"/>
      <c r="Y536" s="275">
        <v>45260.406111111108</v>
      </c>
      <c r="Z536" s="275">
        <v>45264.889861111114</v>
      </c>
      <c r="AA536" s="24"/>
      <c r="AB536" s="24" t="s">
        <v>499</v>
      </c>
      <c r="AC536" s="24">
        <v>61569</v>
      </c>
      <c r="AD536" s="24">
        <v>3000</v>
      </c>
      <c r="AE536" s="24" t="s">
        <v>1951</v>
      </c>
      <c r="AF536" s="24" t="s">
        <v>1953</v>
      </c>
      <c r="AG536" s="24" t="s">
        <v>14</v>
      </c>
    </row>
    <row r="537" spans="1:33" ht="26.4" x14ac:dyDescent="0.3">
      <c r="A537" s="274"/>
      <c r="B537" s="24" t="s">
        <v>1953</v>
      </c>
      <c r="C537" s="24" t="s">
        <v>137</v>
      </c>
      <c r="D537" s="24" t="s">
        <v>2513</v>
      </c>
      <c r="E537" s="24" t="s">
        <v>3227</v>
      </c>
      <c r="F537" s="24" t="s">
        <v>3228</v>
      </c>
      <c r="G537" s="24" t="s">
        <v>472</v>
      </c>
      <c r="H537" s="24" t="s">
        <v>28</v>
      </c>
      <c r="I537" s="24" t="s">
        <v>1161</v>
      </c>
      <c r="J537" s="24" t="s">
        <v>1161</v>
      </c>
      <c r="K537" s="24" t="s">
        <v>1161</v>
      </c>
      <c r="L537" s="24" t="s">
        <v>1161</v>
      </c>
      <c r="M537" s="24" t="s">
        <v>1952</v>
      </c>
      <c r="N537" s="24" t="s">
        <v>78</v>
      </c>
      <c r="O537" s="24" t="s">
        <v>1161</v>
      </c>
      <c r="P537" s="24"/>
      <c r="Q537" s="24"/>
      <c r="R537" s="24"/>
      <c r="S537" s="24"/>
      <c r="T537" s="24"/>
      <c r="U537" s="24" t="s">
        <v>1161</v>
      </c>
      <c r="V537" s="24" t="s">
        <v>1161</v>
      </c>
      <c r="W537" s="24"/>
      <c r="X537" s="24"/>
      <c r="Y537" s="275">
        <v>45260.406122685185</v>
      </c>
      <c r="Z537" s="24"/>
      <c r="AA537" s="24"/>
      <c r="AB537" s="24" t="s">
        <v>499</v>
      </c>
      <c r="AC537" s="24">
        <v>61569</v>
      </c>
      <c r="AD537" s="24">
        <v>3020</v>
      </c>
      <c r="AE537" s="24" t="s">
        <v>1951</v>
      </c>
      <c r="AF537" s="24" t="s">
        <v>1951</v>
      </c>
      <c r="AG537" s="24" t="s">
        <v>113</v>
      </c>
    </row>
    <row r="538" spans="1:33" ht="26.4" x14ac:dyDescent="0.3">
      <c r="A538" s="274"/>
      <c r="B538" s="24" t="s">
        <v>1951</v>
      </c>
      <c r="C538" s="24" t="s">
        <v>26</v>
      </c>
      <c r="D538" s="24" t="s">
        <v>2509</v>
      </c>
      <c r="E538" s="24" t="s">
        <v>3229</v>
      </c>
      <c r="F538" s="24" t="s">
        <v>3230</v>
      </c>
      <c r="G538" s="24" t="s">
        <v>132</v>
      </c>
      <c r="H538" s="24" t="s">
        <v>28</v>
      </c>
      <c r="I538" s="24" t="s">
        <v>1161</v>
      </c>
      <c r="J538" s="24" t="s">
        <v>1161</v>
      </c>
      <c r="K538" s="24" t="s">
        <v>1161</v>
      </c>
      <c r="L538" s="24" t="s">
        <v>1161</v>
      </c>
      <c r="M538" s="24" t="s">
        <v>1952</v>
      </c>
      <c r="N538" s="24" t="s">
        <v>78</v>
      </c>
      <c r="O538" s="24" t="s">
        <v>1161</v>
      </c>
      <c r="P538" s="24"/>
      <c r="Q538" s="24"/>
      <c r="R538" s="24"/>
      <c r="S538" s="24"/>
      <c r="T538" s="24"/>
      <c r="U538" s="24" t="s">
        <v>1161</v>
      </c>
      <c r="V538" s="24" t="s">
        <v>1161</v>
      </c>
      <c r="W538" s="24"/>
      <c r="X538" s="24"/>
      <c r="Y538" s="275">
        <v>45260.406446759262</v>
      </c>
      <c r="Z538" s="275">
        <v>45264.889861111114</v>
      </c>
      <c r="AA538" s="24"/>
      <c r="AB538" s="24" t="s">
        <v>126</v>
      </c>
      <c r="AC538" s="24">
        <v>21633</v>
      </c>
      <c r="AD538" s="24">
        <v>3010</v>
      </c>
      <c r="AE538" s="24" t="s">
        <v>1951</v>
      </c>
      <c r="AF538" s="24" t="s">
        <v>1953</v>
      </c>
      <c r="AG538" s="24" t="s">
        <v>87</v>
      </c>
    </row>
    <row r="539" spans="1:33" ht="26.4" x14ac:dyDescent="0.3">
      <c r="A539" s="274"/>
      <c r="B539" s="24" t="s">
        <v>1951</v>
      </c>
      <c r="C539" s="24" t="s">
        <v>26</v>
      </c>
      <c r="D539" s="24">
        <v>15</v>
      </c>
      <c r="E539" s="24" t="s">
        <v>3231</v>
      </c>
      <c r="F539" s="24" t="s">
        <v>3232</v>
      </c>
      <c r="G539" s="24" t="s">
        <v>80</v>
      </c>
      <c r="H539" s="24" t="s">
        <v>28</v>
      </c>
      <c r="I539" s="24" t="s">
        <v>1161</v>
      </c>
      <c r="J539" s="24" t="s">
        <v>1161</v>
      </c>
      <c r="K539" s="24" t="s">
        <v>1161</v>
      </c>
      <c r="L539" s="24" t="s">
        <v>1161</v>
      </c>
      <c r="M539" s="24" t="s">
        <v>1952</v>
      </c>
      <c r="N539" s="24" t="s">
        <v>1161</v>
      </c>
      <c r="O539" s="24" t="s">
        <v>1161</v>
      </c>
      <c r="P539" s="24"/>
      <c r="Q539" s="24"/>
      <c r="R539" s="24" t="s">
        <v>3233</v>
      </c>
      <c r="S539" s="24" t="s">
        <v>5064</v>
      </c>
      <c r="T539" s="24"/>
      <c r="U539" s="24" t="s">
        <v>1161</v>
      </c>
      <c r="V539" s="24" t="s">
        <v>1161</v>
      </c>
      <c r="W539" s="24"/>
      <c r="X539" s="24"/>
      <c r="Y539" s="275">
        <v>45260.413101851853</v>
      </c>
      <c r="Z539" s="275">
        <v>45267.935972222222</v>
      </c>
      <c r="AA539" s="24"/>
      <c r="AB539" s="24" t="s">
        <v>482</v>
      </c>
      <c r="AC539" s="24">
        <v>68269</v>
      </c>
      <c r="AD539" s="24">
        <v>2020</v>
      </c>
      <c r="AE539" s="24" t="s">
        <v>1951</v>
      </c>
      <c r="AF539" s="24" t="s">
        <v>1953</v>
      </c>
      <c r="AG539" s="24" t="s">
        <v>340</v>
      </c>
    </row>
    <row r="540" spans="1:33" x14ac:dyDescent="0.3">
      <c r="A540" s="274"/>
      <c r="B540" s="24" t="s">
        <v>1951</v>
      </c>
      <c r="C540" s="24" t="s">
        <v>26</v>
      </c>
      <c r="D540" s="24" t="s">
        <v>2463</v>
      </c>
      <c r="E540" s="24" t="s">
        <v>3234</v>
      </c>
      <c r="F540" s="24" t="s">
        <v>3235</v>
      </c>
      <c r="G540" s="24" t="s">
        <v>426</v>
      </c>
      <c r="H540" s="24" t="s">
        <v>28</v>
      </c>
      <c r="I540" s="24" t="s">
        <v>1161</v>
      </c>
      <c r="J540" s="24" t="s">
        <v>1161</v>
      </c>
      <c r="K540" s="24" t="s">
        <v>1161</v>
      </c>
      <c r="L540" s="24" t="s">
        <v>1161</v>
      </c>
      <c r="M540" s="24" t="s">
        <v>1952</v>
      </c>
      <c r="N540" s="24" t="s">
        <v>78</v>
      </c>
      <c r="O540" s="24" t="s">
        <v>1161</v>
      </c>
      <c r="P540" s="24"/>
      <c r="Q540" s="24"/>
      <c r="R540" s="24"/>
      <c r="S540" s="24"/>
      <c r="T540" s="24"/>
      <c r="U540" s="24" t="s">
        <v>1161</v>
      </c>
      <c r="V540" s="24" t="s">
        <v>1161</v>
      </c>
      <c r="W540" s="24"/>
      <c r="X540" s="24"/>
      <c r="Y540" s="275">
        <v>45260.429143518515</v>
      </c>
      <c r="Z540" s="275">
        <v>45264.889861111114</v>
      </c>
      <c r="AA540" s="24"/>
      <c r="AB540" s="24" t="s">
        <v>673</v>
      </c>
      <c r="AC540" s="24">
        <v>88575</v>
      </c>
      <c r="AD540" s="24">
        <v>3040</v>
      </c>
      <c r="AE540" s="24" t="s">
        <v>1951</v>
      </c>
      <c r="AF540" s="24" t="s">
        <v>1953</v>
      </c>
      <c r="AG540" s="24" t="s">
        <v>113</v>
      </c>
    </row>
    <row r="541" spans="1:33" ht="39.6" x14ac:dyDescent="0.3">
      <c r="A541" s="274"/>
      <c r="B541" s="24" t="s">
        <v>1951</v>
      </c>
      <c r="C541" s="24" t="s">
        <v>26</v>
      </c>
      <c r="D541" s="24" t="s">
        <v>756</v>
      </c>
      <c r="E541" s="24" t="s">
        <v>3236</v>
      </c>
      <c r="F541" s="24" t="s">
        <v>1966</v>
      </c>
      <c r="G541" s="24" t="s">
        <v>61</v>
      </c>
      <c r="H541" s="24" t="s">
        <v>91</v>
      </c>
      <c r="I541" s="24" t="s">
        <v>1161</v>
      </c>
      <c r="J541" s="24" t="s">
        <v>1161</v>
      </c>
      <c r="K541" s="24" t="s">
        <v>1161</v>
      </c>
      <c r="L541" s="24" t="s">
        <v>1161</v>
      </c>
      <c r="M541" s="24" t="s">
        <v>1952</v>
      </c>
      <c r="N541" s="24" t="s">
        <v>64</v>
      </c>
      <c r="O541" s="24" t="s">
        <v>757</v>
      </c>
      <c r="P541" s="24"/>
      <c r="Q541" s="24"/>
      <c r="R541" s="24"/>
      <c r="S541" s="24"/>
      <c r="T541" s="24"/>
      <c r="U541" s="24" t="s">
        <v>1161</v>
      </c>
      <c r="V541" s="24" t="s">
        <v>1161</v>
      </c>
      <c r="W541" s="24"/>
      <c r="X541" s="24"/>
      <c r="Y541" s="275">
        <v>45260.431701388887</v>
      </c>
      <c r="Z541" s="275">
        <v>45264.889861111114</v>
      </c>
      <c r="AA541" s="24"/>
      <c r="AB541" s="24" t="s">
        <v>755</v>
      </c>
      <c r="AC541" s="24">
        <v>61837</v>
      </c>
      <c r="AD541" s="24">
        <v>32400</v>
      </c>
      <c r="AE541" s="24" t="s">
        <v>1951</v>
      </c>
      <c r="AF541" s="24" t="s">
        <v>1953</v>
      </c>
      <c r="AG541" s="24"/>
    </row>
    <row r="542" spans="1:33" ht="26.4" x14ac:dyDescent="0.3">
      <c r="A542" s="274" t="s">
        <v>2805</v>
      </c>
      <c r="B542" s="24" t="s">
        <v>1951</v>
      </c>
      <c r="C542" s="24" t="s">
        <v>26</v>
      </c>
      <c r="D542" s="24" t="s">
        <v>2518</v>
      </c>
      <c r="E542" s="24" t="s">
        <v>3237</v>
      </c>
      <c r="F542" s="24" t="s">
        <v>3238</v>
      </c>
      <c r="G542" s="24" t="s">
        <v>3239</v>
      </c>
      <c r="H542" s="24" t="s">
        <v>28</v>
      </c>
      <c r="I542" s="24" t="s">
        <v>1161</v>
      </c>
      <c r="J542" s="24" t="s">
        <v>1161</v>
      </c>
      <c r="K542" s="24" t="s">
        <v>1161</v>
      </c>
      <c r="L542" s="24" t="s">
        <v>1161</v>
      </c>
      <c r="M542" s="24" t="s">
        <v>1952</v>
      </c>
      <c r="N542" s="24" t="s">
        <v>78</v>
      </c>
      <c r="O542" s="24" t="s">
        <v>1161</v>
      </c>
      <c r="P542" s="24"/>
      <c r="Q542" s="24"/>
      <c r="R542" s="24"/>
      <c r="S542" s="24"/>
      <c r="T542" s="24"/>
      <c r="U542" s="24" t="s">
        <v>1161</v>
      </c>
      <c r="V542" s="24" t="s">
        <v>1161</v>
      </c>
      <c r="W542" s="24"/>
      <c r="X542" s="24"/>
      <c r="Y542" s="275">
        <v>45260.431747685187</v>
      </c>
      <c r="Z542" s="275">
        <v>45264.889861111114</v>
      </c>
      <c r="AA542" s="24"/>
      <c r="AB542" s="24" t="s">
        <v>3240</v>
      </c>
      <c r="AC542" s="24">
        <v>92158</v>
      </c>
      <c r="AD542" s="24">
        <v>3010</v>
      </c>
      <c r="AE542" s="24" t="s">
        <v>1951</v>
      </c>
      <c r="AF542" s="24" t="s">
        <v>1953</v>
      </c>
      <c r="AG542" s="24" t="s">
        <v>113</v>
      </c>
    </row>
    <row r="543" spans="1:33" ht="39.6" x14ac:dyDescent="0.3">
      <c r="A543" s="274" t="s">
        <v>83</v>
      </c>
      <c r="B543" s="24" t="s">
        <v>1951</v>
      </c>
      <c r="C543" s="24" t="s">
        <v>48</v>
      </c>
      <c r="D543" s="24" t="s">
        <v>756</v>
      </c>
      <c r="E543" s="24" t="s">
        <v>3241</v>
      </c>
      <c r="F543" s="24" t="s">
        <v>758</v>
      </c>
      <c r="G543" s="24" t="s">
        <v>759</v>
      </c>
      <c r="H543" s="24" t="s">
        <v>98</v>
      </c>
      <c r="I543" s="24" t="s">
        <v>1161</v>
      </c>
      <c r="J543" s="24" t="s">
        <v>1161</v>
      </c>
      <c r="K543" s="24" t="s">
        <v>1161</v>
      </c>
      <c r="L543" s="24" t="s">
        <v>1161</v>
      </c>
      <c r="M543" s="24" t="s">
        <v>1952</v>
      </c>
      <c r="N543" s="24" t="s">
        <v>64</v>
      </c>
      <c r="O543" s="24" t="s">
        <v>757</v>
      </c>
      <c r="P543" s="24"/>
      <c r="Q543" s="24"/>
      <c r="R543" s="24"/>
      <c r="S543" s="24" t="s">
        <v>5141</v>
      </c>
      <c r="T543" s="24"/>
      <c r="U543" s="24" t="s">
        <v>1161</v>
      </c>
      <c r="V543" s="24" t="s">
        <v>1161</v>
      </c>
      <c r="W543" s="24"/>
      <c r="X543" s="24"/>
      <c r="Y543" s="275">
        <v>45260.432581018518</v>
      </c>
      <c r="Z543" s="275">
        <v>45264.889861111114</v>
      </c>
      <c r="AA543" s="24"/>
      <c r="AB543" s="24" t="s">
        <v>755</v>
      </c>
      <c r="AC543" s="24">
        <v>61837</v>
      </c>
      <c r="AD543" s="24">
        <v>32420</v>
      </c>
      <c r="AE543" s="24" t="s">
        <v>1951</v>
      </c>
      <c r="AF543" s="24" t="s">
        <v>1953</v>
      </c>
      <c r="AG543" s="24" t="s">
        <v>14</v>
      </c>
    </row>
    <row r="544" spans="1:33" ht="26.4" x14ac:dyDescent="0.3">
      <c r="A544" s="274" t="s">
        <v>83</v>
      </c>
      <c r="B544" s="24" t="s">
        <v>1951</v>
      </c>
      <c r="C544" s="24" t="s">
        <v>48</v>
      </c>
      <c r="D544" s="24" t="s">
        <v>756</v>
      </c>
      <c r="E544" s="24" t="s">
        <v>3242</v>
      </c>
      <c r="F544" s="24" t="s">
        <v>3243</v>
      </c>
      <c r="G544" s="24" t="s">
        <v>759</v>
      </c>
      <c r="H544" s="24" t="s">
        <v>662</v>
      </c>
      <c r="I544" s="24" t="s">
        <v>1161</v>
      </c>
      <c r="J544" s="24" t="s">
        <v>1161</v>
      </c>
      <c r="K544" s="24" t="s">
        <v>1161</v>
      </c>
      <c r="L544" s="24" t="s">
        <v>1161</v>
      </c>
      <c r="M544" s="24" t="s">
        <v>1952</v>
      </c>
      <c r="N544" s="24" t="s">
        <v>64</v>
      </c>
      <c r="O544" s="24" t="s">
        <v>757</v>
      </c>
      <c r="P544" s="24"/>
      <c r="Q544" s="24"/>
      <c r="R544" s="24"/>
      <c r="S544" s="24"/>
      <c r="T544" s="24"/>
      <c r="U544" s="24" t="s">
        <v>1161</v>
      </c>
      <c r="V544" s="24" t="s">
        <v>1161</v>
      </c>
      <c r="W544" s="24"/>
      <c r="X544" s="24"/>
      <c r="Y544" s="275">
        <v>45260.433599537035</v>
      </c>
      <c r="Z544" s="275">
        <v>45264.889861111114</v>
      </c>
      <c r="AA544" s="24"/>
      <c r="AB544" s="24" t="s">
        <v>755</v>
      </c>
      <c r="AC544" s="24">
        <v>61837</v>
      </c>
      <c r="AD544" s="24">
        <v>32430</v>
      </c>
      <c r="AE544" s="24" t="s">
        <v>1951</v>
      </c>
      <c r="AF544" s="24" t="s">
        <v>1953</v>
      </c>
      <c r="AG544" s="24" t="s">
        <v>14</v>
      </c>
    </row>
    <row r="545" spans="1:33" ht="39.6" x14ac:dyDescent="0.3">
      <c r="A545" s="274"/>
      <c r="B545" s="24" t="s">
        <v>1951</v>
      </c>
      <c r="C545" s="24" t="s">
        <v>26</v>
      </c>
      <c r="D545" s="24" t="s">
        <v>410</v>
      </c>
      <c r="E545" s="24" t="s">
        <v>3244</v>
      </c>
      <c r="F545" s="24" t="s">
        <v>408</v>
      </c>
      <c r="G545" s="24" t="s">
        <v>61</v>
      </c>
      <c r="H545" s="24" t="s">
        <v>91</v>
      </c>
      <c r="I545" s="24" t="s">
        <v>1161</v>
      </c>
      <c r="J545" s="24" t="s">
        <v>1161</v>
      </c>
      <c r="K545" s="24" t="s">
        <v>1161</v>
      </c>
      <c r="L545" s="24" t="s">
        <v>1161</v>
      </c>
      <c r="M545" s="24" t="s">
        <v>1952</v>
      </c>
      <c r="N545" s="24" t="s">
        <v>64</v>
      </c>
      <c r="O545" s="24" t="s">
        <v>411</v>
      </c>
      <c r="P545" s="24"/>
      <c r="Q545" s="24"/>
      <c r="R545" s="24"/>
      <c r="S545" s="24" t="s">
        <v>5125</v>
      </c>
      <c r="T545" s="24"/>
      <c r="U545" s="24" t="s">
        <v>1161</v>
      </c>
      <c r="V545" s="24" t="s">
        <v>1161</v>
      </c>
      <c r="W545" s="24"/>
      <c r="X545" s="24"/>
      <c r="Y545" s="275">
        <v>45260.439618055556</v>
      </c>
      <c r="Z545" s="275">
        <v>45264.889861111114</v>
      </c>
      <c r="AA545" s="24"/>
      <c r="AB545" s="24" t="s">
        <v>409</v>
      </c>
      <c r="AC545" s="24">
        <v>94076</v>
      </c>
      <c r="AD545" s="24">
        <v>32440</v>
      </c>
      <c r="AE545" s="24" t="s">
        <v>1951</v>
      </c>
      <c r="AF545" s="24" t="s">
        <v>1953</v>
      </c>
      <c r="AG545" s="24"/>
    </row>
    <row r="546" spans="1:33" ht="39.6" x14ac:dyDescent="0.3">
      <c r="A546" s="274" t="s">
        <v>83</v>
      </c>
      <c r="B546" s="24" t="s">
        <v>1951</v>
      </c>
      <c r="C546" s="24" t="s">
        <v>48</v>
      </c>
      <c r="D546" s="24" t="s">
        <v>410</v>
      </c>
      <c r="E546" s="24" t="s">
        <v>3245</v>
      </c>
      <c r="F546" s="24" t="s">
        <v>1005</v>
      </c>
      <c r="G546" s="24" t="s">
        <v>1006</v>
      </c>
      <c r="H546" s="24" t="s">
        <v>98</v>
      </c>
      <c r="I546" s="24" t="s">
        <v>1161</v>
      </c>
      <c r="J546" s="24" t="s">
        <v>1161</v>
      </c>
      <c r="K546" s="24" t="s">
        <v>1161</v>
      </c>
      <c r="L546" s="24" t="s">
        <v>1161</v>
      </c>
      <c r="M546" s="24" t="s">
        <v>1952</v>
      </c>
      <c r="N546" s="24" t="s">
        <v>64</v>
      </c>
      <c r="O546" s="24" t="s">
        <v>411</v>
      </c>
      <c r="P546" s="24"/>
      <c r="Q546" s="24" t="s">
        <v>1004</v>
      </c>
      <c r="R546" s="24" t="s">
        <v>3246</v>
      </c>
      <c r="S546" s="24"/>
      <c r="T546" s="24"/>
      <c r="U546" s="24" t="s">
        <v>1161</v>
      </c>
      <c r="V546" s="24" t="s">
        <v>1161</v>
      </c>
      <c r="W546" s="24"/>
      <c r="X546" s="24"/>
      <c r="Y546" s="275">
        <v>45260.450821759259</v>
      </c>
      <c r="Z546" s="275">
        <v>45264.889861111114</v>
      </c>
      <c r="AA546" s="24"/>
      <c r="AB546" s="24" t="s">
        <v>409</v>
      </c>
      <c r="AC546" s="24">
        <v>94076</v>
      </c>
      <c r="AD546" s="24">
        <v>32450</v>
      </c>
      <c r="AE546" s="24" t="s">
        <v>1951</v>
      </c>
      <c r="AF546" s="24" t="s">
        <v>1953</v>
      </c>
      <c r="AG546" s="24" t="s">
        <v>14</v>
      </c>
    </row>
    <row r="547" spans="1:33" ht="39.6" x14ac:dyDescent="0.3">
      <c r="A547" s="274"/>
      <c r="B547" s="24" t="s">
        <v>1951</v>
      </c>
      <c r="C547" s="24" t="s">
        <v>26</v>
      </c>
      <c r="D547" s="24" t="s">
        <v>271</v>
      </c>
      <c r="E547" s="24" t="s">
        <v>3247</v>
      </c>
      <c r="F547" s="24" t="s">
        <v>3248</v>
      </c>
      <c r="G547" s="24" t="s">
        <v>3249</v>
      </c>
      <c r="H547" s="24" t="s">
        <v>91</v>
      </c>
      <c r="I547" s="24" t="s">
        <v>1161</v>
      </c>
      <c r="J547" s="24" t="s">
        <v>1161</v>
      </c>
      <c r="K547" s="24" t="s">
        <v>1161</v>
      </c>
      <c r="L547" s="24" t="s">
        <v>1161</v>
      </c>
      <c r="M547" s="24" t="s">
        <v>1952</v>
      </c>
      <c r="N547" s="24" t="s">
        <v>70</v>
      </c>
      <c r="O547" s="24" t="s">
        <v>281</v>
      </c>
      <c r="P547" s="24"/>
      <c r="Q547" s="24"/>
      <c r="R547" s="24"/>
      <c r="S547" s="24"/>
      <c r="T547" s="24"/>
      <c r="U547" s="24" t="s">
        <v>1161</v>
      </c>
      <c r="V547" s="24" t="s">
        <v>1161</v>
      </c>
      <c r="W547" s="24"/>
      <c r="X547" s="24"/>
      <c r="Y547" s="275">
        <v>45260.452835648146</v>
      </c>
      <c r="Z547" s="275">
        <v>45264.939363425925</v>
      </c>
      <c r="AA547" s="24"/>
      <c r="AB547" s="24" t="s">
        <v>760</v>
      </c>
      <c r="AC547" s="24">
        <v>45073</v>
      </c>
      <c r="AD547" s="24">
        <v>28220</v>
      </c>
      <c r="AE547" s="24" t="s">
        <v>1951</v>
      </c>
      <c r="AF547" s="24" t="s">
        <v>1953</v>
      </c>
      <c r="AG547" s="24"/>
    </row>
    <row r="548" spans="1:33" ht="39.6" x14ac:dyDescent="0.3">
      <c r="A548" s="274" t="s">
        <v>92</v>
      </c>
      <c r="B548" s="24" t="s">
        <v>1951</v>
      </c>
      <c r="C548" s="24" t="s">
        <v>48</v>
      </c>
      <c r="D548" s="24" t="s">
        <v>271</v>
      </c>
      <c r="E548" s="24" t="s">
        <v>3250</v>
      </c>
      <c r="F548" s="24" t="s">
        <v>3251</v>
      </c>
      <c r="G548" s="24" t="s">
        <v>3249</v>
      </c>
      <c r="H548" s="24" t="s">
        <v>98</v>
      </c>
      <c r="I548" s="24" t="s">
        <v>1161</v>
      </c>
      <c r="J548" s="24" t="s">
        <v>1161</v>
      </c>
      <c r="K548" s="24" t="s">
        <v>1161</v>
      </c>
      <c r="L548" s="24" t="s">
        <v>1161</v>
      </c>
      <c r="M548" s="24" t="s">
        <v>1952</v>
      </c>
      <c r="N548" s="24" t="s">
        <v>70</v>
      </c>
      <c r="O548" s="24" t="s">
        <v>281</v>
      </c>
      <c r="P548" s="24"/>
      <c r="Q548" s="24"/>
      <c r="R548" s="24" t="s">
        <v>3252</v>
      </c>
      <c r="S548" s="24"/>
      <c r="T548" s="24"/>
      <c r="U548" s="24" t="s">
        <v>1161</v>
      </c>
      <c r="V548" s="24" t="s">
        <v>1161</v>
      </c>
      <c r="W548" s="24"/>
      <c r="X548" s="24"/>
      <c r="Y548" s="275">
        <v>45260.452835648146</v>
      </c>
      <c r="Z548" s="275">
        <v>45264.939363425925</v>
      </c>
      <c r="AA548" s="24"/>
      <c r="AB548" s="24" t="s">
        <v>760</v>
      </c>
      <c r="AC548" s="24">
        <v>45073</v>
      </c>
      <c r="AD548" s="24">
        <v>32470</v>
      </c>
      <c r="AE548" s="24" t="s">
        <v>1951</v>
      </c>
      <c r="AF548" s="24" t="s">
        <v>1953</v>
      </c>
      <c r="AG548" s="24" t="s">
        <v>14</v>
      </c>
    </row>
    <row r="549" spans="1:33" ht="26.4" x14ac:dyDescent="0.3">
      <c r="A549" s="274"/>
      <c r="B549" s="24" t="s">
        <v>1951</v>
      </c>
      <c r="C549" s="24" t="s">
        <v>26</v>
      </c>
      <c r="D549" s="24" t="s">
        <v>280</v>
      </c>
      <c r="E549" s="24" t="s">
        <v>3253</v>
      </c>
      <c r="F549" s="24" t="s">
        <v>3254</v>
      </c>
      <c r="G549" s="24" t="s">
        <v>762</v>
      </c>
      <c r="H549" s="24" t="s">
        <v>91</v>
      </c>
      <c r="I549" s="24" t="s">
        <v>1161</v>
      </c>
      <c r="J549" s="24" t="s">
        <v>1161</v>
      </c>
      <c r="K549" s="24" t="s">
        <v>1161</v>
      </c>
      <c r="L549" s="24" t="s">
        <v>1161</v>
      </c>
      <c r="M549" s="24" t="s">
        <v>1952</v>
      </c>
      <c r="N549" s="24" t="s">
        <v>70</v>
      </c>
      <c r="O549" s="24" t="s">
        <v>291</v>
      </c>
      <c r="P549" s="24"/>
      <c r="Q549" s="24"/>
      <c r="R549" s="24" t="s">
        <v>3255</v>
      </c>
      <c r="S549" s="24"/>
      <c r="T549" s="24"/>
      <c r="U549" s="24" t="s">
        <v>1161</v>
      </c>
      <c r="V549" s="24" t="s">
        <v>1161</v>
      </c>
      <c r="W549" s="24"/>
      <c r="X549" s="24"/>
      <c r="Y549" s="275">
        <v>45260.452835648146</v>
      </c>
      <c r="Z549" s="275">
        <v>45264.939363425925</v>
      </c>
      <c r="AA549" s="24"/>
      <c r="AB549" s="24" t="s">
        <v>760</v>
      </c>
      <c r="AC549" s="24">
        <v>45073</v>
      </c>
      <c r="AD549" s="24">
        <v>28250</v>
      </c>
      <c r="AE549" s="24" t="s">
        <v>1951</v>
      </c>
      <c r="AF549" s="24" t="s">
        <v>1953</v>
      </c>
      <c r="AG549" s="24"/>
    </row>
    <row r="550" spans="1:33" ht="39.6" x14ac:dyDescent="0.3">
      <c r="A550" s="274"/>
      <c r="B550" s="24" t="s">
        <v>1951</v>
      </c>
      <c r="C550" s="24" t="s">
        <v>26</v>
      </c>
      <c r="D550" s="24" t="s">
        <v>256</v>
      </c>
      <c r="E550" s="24" t="s">
        <v>3256</v>
      </c>
      <c r="F550" s="24" t="s">
        <v>3257</v>
      </c>
      <c r="G550" s="24" t="s">
        <v>762</v>
      </c>
      <c r="H550" s="24" t="s">
        <v>91</v>
      </c>
      <c r="I550" s="24" t="s">
        <v>1161</v>
      </c>
      <c r="J550" s="24" t="s">
        <v>1161</v>
      </c>
      <c r="K550" s="24" t="s">
        <v>1161</v>
      </c>
      <c r="L550" s="24" t="s">
        <v>1161</v>
      </c>
      <c r="M550" s="24" t="s">
        <v>1952</v>
      </c>
      <c r="N550" s="24" t="s">
        <v>70</v>
      </c>
      <c r="O550" s="24" t="s">
        <v>272</v>
      </c>
      <c r="P550" s="24"/>
      <c r="Q550" s="24"/>
      <c r="R550" s="24" t="s">
        <v>3258</v>
      </c>
      <c r="S550" s="24"/>
      <c r="T550" s="24"/>
      <c r="U550" s="24" t="s">
        <v>1161</v>
      </c>
      <c r="V550" s="24" t="s">
        <v>1161</v>
      </c>
      <c r="W550" s="24"/>
      <c r="X550" s="24"/>
      <c r="Y550" s="275">
        <v>45260.452835648146</v>
      </c>
      <c r="Z550" s="275">
        <v>45264.939363425925</v>
      </c>
      <c r="AA550" s="24"/>
      <c r="AB550" s="24" t="s">
        <v>760</v>
      </c>
      <c r="AC550" s="24">
        <v>45073</v>
      </c>
      <c r="AD550" s="24">
        <v>28190</v>
      </c>
      <c r="AE550" s="24" t="s">
        <v>1951</v>
      </c>
      <c r="AF550" s="24" t="s">
        <v>1953</v>
      </c>
      <c r="AG550" s="24"/>
    </row>
    <row r="551" spans="1:33" ht="39.6" x14ac:dyDescent="0.3">
      <c r="A551" s="274" t="s">
        <v>92</v>
      </c>
      <c r="B551" s="24" t="s">
        <v>1951</v>
      </c>
      <c r="C551" s="24" t="s">
        <v>48</v>
      </c>
      <c r="D551" s="24" t="s">
        <v>256</v>
      </c>
      <c r="E551" s="24" t="s">
        <v>3259</v>
      </c>
      <c r="F551" s="24" t="s">
        <v>761</v>
      </c>
      <c r="G551" s="24" t="s">
        <v>762</v>
      </c>
      <c r="H551" s="24" t="s">
        <v>98</v>
      </c>
      <c r="I551" s="24" t="s">
        <v>1161</v>
      </c>
      <c r="J551" s="24" t="s">
        <v>1161</v>
      </c>
      <c r="K551" s="24" t="s">
        <v>1161</v>
      </c>
      <c r="L551" s="24" t="s">
        <v>1161</v>
      </c>
      <c r="M551" s="24" t="s">
        <v>1952</v>
      </c>
      <c r="N551" s="24" t="s">
        <v>70</v>
      </c>
      <c r="O551" s="24" t="s">
        <v>272</v>
      </c>
      <c r="P551" s="24"/>
      <c r="Q551" s="24"/>
      <c r="R551" s="24" t="s">
        <v>3252</v>
      </c>
      <c r="S551" s="24"/>
      <c r="T551" s="24"/>
      <c r="U551" s="24" t="s">
        <v>1161</v>
      </c>
      <c r="V551" s="24" t="s">
        <v>1161</v>
      </c>
      <c r="W551" s="24"/>
      <c r="X551" s="24"/>
      <c r="Y551" s="275">
        <v>45260.452835648146</v>
      </c>
      <c r="Z551" s="275">
        <v>45264.939363425925</v>
      </c>
      <c r="AA551" s="24"/>
      <c r="AB551" s="24" t="s">
        <v>760</v>
      </c>
      <c r="AC551" s="24">
        <v>45073</v>
      </c>
      <c r="AD551" s="24">
        <v>32500</v>
      </c>
      <c r="AE551" s="24" t="s">
        <v>1951</v>
      </c>
      <c r="AF551" s="24" t="s">
        <v>1953</v>
      </c>
      <c r="AG551" s="24" t="s">
        <v>14</v>
      </c>
    </row>
    <row r="552" spans="1:33" ht="39.6" x14ac:dyDescent="0.3">
      <c r="A552" s="274"/>
      <c r="B552" s="24" t="s">
        <v>1951</v>
      </c>
      <c r="C552" s="24" t="s">
        <v>26</v>
      </c>
      <c r="D552" s="24" t="s">
        <v>765</v>
      </c>
      <c r="E552" s="24" t="s">
        <v>3260</v>
      </c>
      <c r="F552" s="24" t="s">
        <v>3261</v>
      </c>
      <c r="G552" s="24" t="s">
        <v>3262</v>
      </c>
      <c r="H552" s="24" t="s">
        <v>91</v>
      </c>
      <c r="I552" s="24" t="s">
        <v>1161</v>
      </c>
      <c r="J552" s="24" t="s">
        <v>1161</v>
      </c>
      <c r="K552" s="24" t="s">
        <v>1161</v>
      </c>
      <c r="L552" s="24" t="s">
        <v>1161</v>
      </c>
      <c r="M552" s="24" t="s">
        <v>1952</v>
      </c>
      <c r="N552" s="24" t="s">
        <v>64</v>
      </c>
      <c r="O552" s="24" t="s">
        <v>766</v>
      </c>
      <c r="P552" s="24"/>
      <c r="Q552" s="24"/>
      <c r="R552" s="24" t="s">
        <v>3263</v>
      </c>
      <c r="S552" s="24" t="s">
        <v>5075</v>
      </c>
      <c r="T552" s="24"/>
      <c r="U552" s="24" t="s">
        <v>1161</v>
      </c>
      <c r="V552" s="24" t="s">
        <v>1161</v>
      </c>
      <c r="W552" s="24"/>
      <c r="X552" s="24"/>
      <c r="Y552" s="275">
        <v>45260.452835648146</v>
      </c>
      <c r="Z552" s="275">
        <v>45264.939363425925</v>
      </c>
      <c r="AA552" s="24"/>
      <c r="AB552" s="24" t="s">
        <v>760</v>
      </c>
      <c r="AC552" s="24">
        <v>45073</v>
      </c>
      <c r="AD552" s="24">
        <v>1000</v>
      </c>
      <c r="AE552" s="24" t="s">
        <v>1951</v>
      </c>
      <c r="AF552" s="24" t="s">
        <v>1953</v>
      </c>
      <c r="AG552" s="24"/>
    </row>
    <row r="553" spans="1:33" ht="145.19999999999999" x14ac:dyDescent="0.3">
      <c r="A553" s="274"/>
      <c r="B553" s="24" t="s">
        <v>1951</v>
      </c>
      <c r="C553" s="24" t="s">
        <v>26</v>
      </c>
      <c r="D553" s="24" t="s">
        <v>765</v>
      </c>
      <c r="E553" s="24" t="s">
        <v>3264</v>
      </c>
      <c r="F553" s="24" t="s">
        <v>3265</v>
      </c>
      <c r="G553" s="24" t="s">
        <v>771</v>
      </c>
      <c r="H553" s="24" t="s">
        <v>28</v>
      </c>
      <c r="I553" s="24" t="s">
        <v>1161</v>
      </c>
      <c r="J553" s="24" t="s">
        <v>1161</v>
      </c>
      <c r="K553" s="24" t="s">
        <v>1161</v>
      </c>
      <c r="L553" s="24" t="s">
        <v>1161</v>
      </c>
      <c r="M553" s="24" t="s">
        <v>1952</v>
      </c>
      <c r="N553" s="24" t="s">
        <v>64</v>
      </c>
      <c r="O553" s="24" t="s">
        <v>766</v>
      </c>
      <c r="P553" s="24"/>
      <c r="Q553" s="24"/>
      <c r="R553" s="24" t="s">
        <v>3266</v>
      </c>
      <c r="S553" s="24" t="s">
        <v>5142</v>
      </c>
      <c r="T553" s="24"/>
      <c r="U553" s="24" t="s">
        <v>1161</v>
      </c>
      <c r="V553" s="24" t="s">
        <v>1161</v>
      </c>
      <c r="W553" s="24"/>
      <c r="X553" s="24"/>
      <c r="Y553" s="275">
        <v>45260.452835648146</v>
      </c>
      <c r="Z553" s="275">
        <v>45264.939363425925</v>
      </c>
      <c r="AA553" s="24"/>
      <c r="AB553" s="24" t="s">
        <v>760</v>
      </c>
      <c r="AC553" s="24">
        <v>45073</v>
      </c>
      <c r="AD553" s="24">
        <v>2010</v>
      </c>
      <c r="AE553" s="24" t="s">
        <v>1951</v>
      </c>
      <c r="AF553" s="24" t="s">
        <v>1953</v>
      </c>
      <c r="AG553" s="24" t="s">
        <v>29</v>
      </c>
    </row>
    <row r="554" spans="1:33" ht="39.6" x14ac:dyDescent="0.3">
      <c r="A554" s="274"/>
      <c r="B554" s="24" t="s">
        <v>1951</v>
      </c>
      <c r="C554" s="24" t="s">
        <v>17</v>
      </c>
      <c r="D554" s="24" t="s">
        <v>765</v>
      </c>
      <c r="E554" s="24" t="s">
        <v>3267</v>
      </c>
      <c r="F554" s="24" t="s">
        <v>3268</v>
      </c>
      <c r="G554" s="24" t="s">
        <v>3262</v>
      </c>
      <c r="H554" s="24" t="s">
        <v>662</v>
      </c>
      <c r="I554" s="24" t="s">
        <v>1161</v>
      </c>
      <c r="J554" s="24" t="s">
        <v>1161</v>
      </c>
      <c r="K554" s="24" t="s">
        <v>1161</v>
      </c>
      <c r="L554" s="24" t="s">
        <v>1161</v>
      </c>
      <c r="M554" s="24" t="s">
        <v>1952</v>
      </c>
      <c r="N554" s="24" t="s">
        <v>64</v>
      </c>
      <c r="O554" s="24" t="s">
        <v>766</v>
      </c>
      <c r="P554" s="24" t="s">
        <v>3270</v>
      </c>
      <c r="Q554" s="24"/>
      <c r="R554" s="24" t="s">
        <v>3269</v>
      </c>
      <c r="S554" s="24"/>
      <c r="T554" s="24"/>
      <c r="U554" s="24" t="s">
        <v>1161</v>
      </c>
      <c r="V554" s="24" t="s">
        <v>1161</v>
      </c>
      <c r="W554" s="24"/>
      <c r="X554" s="24"/>
      <c r="Y554" s="275">
        <v>45260.452835648146</v>
      </c>
      <c r="Z554" s="275">
        <v>45264.939363425925</v>
      </c>
      <c r="AA554" s="24"/>
      <c r="AB554" s="24" t="s">
        <v>760</v>
      </c>
      <c r="AC554" s="24">
        <v>45073</v>
      </c>
      <c r="AD554" s="24">
        <v>6110</v>
      </c>
      <c r="AE554" s="24" t="s">
        <v>1951</v>
      </c>
      <c r="AF554" s="24" t="s">
        <v>1953</v>
      </c>
      <c r="AG554" s="24" t="s">
        <v>14</v>
      </c>
    </row>
    <row r="555" spans="1:33" ht="39.6" x14ac:dyDescent="0.3">
      <c r="A555" s="274"/>
      <c r="B555" s="24" t="s">
        <v>1951</v>
      </c>
      <c r="C555" s="24" t="s">
        <v>17</v>
      </c>
      <c r="D555" s="24" t="s">
        <v>765</v>
      </c>
      <c r="E555" s="24" t="s">
        <v>3271</v>
      </c>
      <c r="F555" s="24" t="s">
        <v>3272</v>
      </c>
      <c r="G555" s="24" t="s">
        <v>3262</v>
      </c>
      <c r="H555" s="24" t="s">
        <v>98</v>
      </c>
      <c r="I555" s="24" t="s">
        <v>1161</v>
      </c>
      <c r="J555" s="24" t="s">
        <v>1161</v>
      </c>
      <c r="K555" s="24" t="s">
        <v>1161</v>
      </c>
      <c r="L555" s="24" t="s">
        <v>1161</v>
      </c>
      <c r="M555" s="24" t="s">
        <v>1952</v>
      </c>
      <c r="N555" s="24" t="s">
        <v>64</v>
      </c>
      <c r="O555" s="24" t="s">
        <v>766</v>
      </c>
      <c r="P555" s="24" t="s">
        <v>3274</v>
      </c>
      <c r="Q555" s="24"/>
      <c r="R555" s="24" t="s">
        <v>3273</v>
      </c>
      <c r="S555" s="24" t="s">
        <v>5143</v>
      </c>
      <c r="T555" s="24"/>
      <c r="U555" s="24" t="s">
        <v>1161</v>
      </c>
      <c r="V555" s="24" t="s">
        <v>1161</v>
      </c>
      <c r="W555" s="24"/>
      <c r="X555" s="24"/>
      <c r="Y555" s="275">
        <v>45260.452835648146</v>
      </c>
      <c r="Z555" s="275">
        <v>45264.939363425925</v>
      </c>
      <c r="AA555" s="24"/>
      <c r="AB555" s="24" t="s">
        <v>760</v>
      </c>
      <c r="AC555" s="24">
        <v>45073</v>
      </c>
      <c r="AD555" s="24">
        <v>9000</v>
      </c>
      <c r="AE555" s="24" t="s">
        <v>1951</v>
      </c>
      <c r="AF555" s="24" t="s">
        <v>1953</v>
      </c>
      <c r="AG555" s="24" t="s">
        <v>14</v>
      </c>
    </row>
    <row r="556" spans="1:33" ht="39.6" x14ac:dyDescent="0.3">
      <c r="A556" s="274"/>
      <c r="B556" s="24" t="s">
        <v>1951</v>
      </c>
      <c r="C556" s="24" t="s">
        <v>734</v>
      </c>
      <c r="D556" s="24" t="s">
        <v>765</v>
      </c>
      <c r="E556" s="24" t="s">
        <v>3275</v>
      </c>
      <c r="F556" s="24" t="s">
        <v>3276</v>
      </c>
      <c r="G556" s="24" t="s">
        <v>3262</v>
      </c>
      <c r="H556" s="24" t="s">
        <v>382</v>
      </c>
      <c r="I556" s="24" t="s">
        <v>1161</v>
      </c>
      <c r="J556" s="24" t="s">
        <v>1161</v>
      </c>
      <c r="K556" s="24" t="s">
        <v>1161</v>
      </c>
      <c r="L556" s="24" t="s">
        <v>1161</v>
      </c>
      <c r="M556" s="24" t="s">
        <v>1952</v>
      </c>
      <c r="N556" s="24" t="s">
        <v>64</v>
      </c>
      <c r="O556" s="24" t="s">
        <v>766</v>
      </c>
      <c r="P556" s="24"/>
      <c r="Q556" s="24"/>
      <c r="R556" s="24" t="s">
        <v>3277</v>
      </c>
      <c r="S556" s="24" t="s">
        <v>5144</v>
      </c>
      <c r="T556" s="24"/>
      <c r="U556" s="24" t="s">
        <v>1161</v>
      </c>
      <c r="V556" s="24" t="s">
        <v>1161</v>
      </c>
      <c r="W556" s="24"/>
      <c r="X556" s="24"/>
      <c r="Y556" s="275">
        <v>45260.452835648146</v>
      </c>
      <c r="Z556" s="275">
        <v>45264.939363425925</v>
      </c>
      <c r="AA556" s="24"/>
      <c r="AB556" s="24" t="s">
        <v>760</v>
      </c>
      <c r="AC556" s="24">
        <v>45073</v>
      </c>
      <c r="AD556" s="24">
        <v>9010</v>
      </c>
      <c r="AE556" s="24" t="s">
        <v>1951</v>
      </c>
      <c r="AF556" s="24" t="s">
        <v>1953</v>
      </c>
      <c r="AG556" s="24" t="s">
        <v>14</v>
      </c>
    </row>
    <row r="557" spans="1:33" ht="39.6" x14ac:dyDescent="0.3">
      <c r="A557" s="274"/>
      <c r="B557" s="24" t="s">
        <v>1951</v>
      </c>
      <c r="C557" s="24" t="s">
        <v>26</v>
      </c>
      <c r="D557" s="24" t="s">
        <v>767</v>
      </c>
      <c r="E557" s="24" t="s">
        <v>3278</v>
      </c>
      <c r="F557" s="24" t="s">
        <v>3279</v>
      </c>
      <c r="G557" s="24" t="s">
        <v>3280</v>
      </c>
      <c r="H557" s="24" t="s">
        <v>91</v>
      </c>
      <c r="I557" s="24" t="s">
        <v>1161</v>
      </c>
      <c r="J557" s="24" t="s">
        <v>1161</v>
      </c>
      <c r="K557" s="24" t="s">
        <v>1161</v>
      </c>
      <c r="L557" s="24" t="s">
        <v>1161</v>
      </c>
      <c r="M557" s="24" t="s">
        <v>1952</v>
      </c>
      <c r="N557" s="24" t="s">
        <v>64</v>
      </c>
      <c r="O557" s="24" t="s">
        <v>768</v>
      </c>
      <c r="P557" s="24"/>
      <c r="Q557" s="24"/>
      <c r="R557" s="24"/>
      <c r="S557" s="24" t="s">
        <v>5061</v>
      </c>
      <c r="T557" s="24"/>
      <c r="U557" s="24" t="s">
        <v>1161</v>
      </c>
      <c r="V557" s="24" t="s">
        <v>1161</v>
      </c>
      <c r="W557" s="24"/>
      <c r="X557" s="24"/>
      <c r="Y557" s="275">
        <v>45260.452835648146</v>
      </c>
      <c r="Z557" s="275">
        <v>45264.939363425925</v>
      </c>
      <c r="AA557" s="24"/>
      <c r="AB557" s="24" t="s">
        <v>760</v>
      </c>
      <c r="AC557" s="24">
        <v>45073</v>
      </c>
      <c r="AD557" s="24">
        <v>1000</v>
      </c>
      <c r="AE557" s="24" t="s">
        <v>1951</v>
      </c>
      <c r="AF557" s="24" t="s">
        <v>1953</v>
      </c>
      <c r="AG557" s="24"/>
    </row>
    <row r="558" spans="1:33" ht="39.6" x14ac:dyDescent="0.3">
      <c r="A558" s="274"/>
      <c r="B558" s="24" t="s">
        <v>1951</v>
      </c>
      <c r="C558" s="24" t="s">
        <v>48</v>
      </c>
      <c r="D558" s="24" t="s">
        <v>767</v>
      </c>
      <c r="E558" s="24" t="s">
        <v>3281</v>
      </c>
      <c r="F558" s="24" t="s">
        <v>3282</v>
      </c>
      <c r="G558" s="24" t="s">
        <v>3280</v>
      </c>
      <c r="H558" s="24" t="s">
        <v>382</v>
      </c>
      <c r="I558" s="24" t="s">
        <v>1161</v>
      </c>
      <c r="J558" s="24" t="s">
        <v>1161</v>
      </c>
      <c r="K558" s="24" t="s">
        <v>1161</v>
      </c>
      <c r="L558" s="24" t="s">
        <v>1161</v>
      </c>
      <c r="M558" s="24" t="s">
        <v>1952</v>
      </c>
      <c r="N558" s="24" t="s">
        <v>64</v>
      </c>
      <c r="O558" s="24" t="s">
        <v>1183</v>
      </c>
      <c r="P558" s="24"/>
      <c r="Q558" s="24"/>
      <c r="R558" s="24"/>
      <c r="S558" s="24"/>
      <c r="T558" s="24"/>
      <c r="U558" s="24" t="s">
        <v>1161</v>
      </c>
      <c r="V558" s="24" t="s">
        <v>1161</v>
      </c>
      <c r="W558" s="24"/>
      <c r="X558" s="24"/>
      <c r="Y558" s="275">
        <v>45260.452847222223</v>
      </c>
      <c r="Z558" s="275">
        <v>45264.939363425925</v>
      </c>
      <c r="AA558" s="24"/>
      <c r="AB558" s="24" t="s">
        <v>760</v>
      </c>
      <c r="AC558" s="24">
        <v>45073</v>
      </c>
      <c r="AD558" s="24">
        <v>402100</v>
      </c>
      <c r="AE558" s="24" t="s">
        <v>1951</v>
      </c>
      <c r="AF558" s="24" t="s">
        <v>1953</v>
      </c>
      <c r="AG558" s="24" t="s">
        <v>14</v>
      </c>
    </row>
    <row r="559" spans="1:33" ht="26.4" x14ac:dyDescent="0.3">
      <c r="A559" s="274"/>
      <c r="B559" s="24" t="s">
        <v>1951</v>
      </c>
      <c r="C559" s="24" t="s">
        <v>26</v>
      </c>
      <c r="D559" s="24" t="s">
        <v>891</v>
      </c>
      <c r="E559" s="24" t="s">
        <v>3283</v>
      </c>
      <c r="F559" s="24" t="s">
        <v>3284</v>
      </c>
      <c r="G559" s="24" t="s">
        <v>762</v>
      </c>
      <c r="H559" s="24" t="s">
        <v>91</v>
      </c>
      <c r="I559" s="24" t="s">
        <v>1161</v>
      </c>
      <c r="J559" s="24" t="s">
        <v>1161</v>
      </c>
      <c r="K559" s="24" t="s">
        <v>1161</v>
      </c>
      <c r="L559" s="24" t="s">
        <v>1161</v>
      </c>
      <c r="M559" s="24" t="s">
        <v>1952</v>
      </c>
      <c r="N559" s="24" t="s">
        <v>64</v>
      </c>
      <c r="O559" s="24" t="s">
        <v>770</v>
      </c>
      <c r="P559" s="24"/>
      <c r="Q559" s="24"/>
      <c r="R559" s="24" t="s">
        <v>3285</v>
      </c>
      <c r="S559" s="24" t="s">
        <v>5061</v>
      </c>
      <c r="T559" s="24"/>
      <c r="U559" s="24" t="s">
        <v>1161</v>
      </c>
      <c r="V559" s="24" t="s">
        <v>1161</v>
      </c>
      <c r="W559" s="24"/>
      <c r="X559" s="24"/>
      <c r="Y559" s="275">
        <v>45260.452847222223</v>
      </c>
      <c r="Z559" s="275">
        <v>45264.939363425925</v>
      </c>
      <c r="AA559" s="24"/>
      <c r="AB559" s="24" t="s">
        <v>760</v>
      </c>
      <c r="AC559" s="24">
        <v>45073</v>
      </c>
      <c r="AD559" s="24">
        <v>32580</v>
      </c>
      <c r="AE559" s="24" t="s">
        <v>1951</v>
      </c>
      <c r="AF559" s="24" t="s">
        <v>1953</v>
      </c>
      <c r="AG559" s="24"/>
    </row>
    <row r="560" spans="1:33" ht="26.4" x14ac:dyDescent="0.3">
      <c r="A560" s="274"/>
      <c r="B560" s="24" t="s">
        <v>1951</v>
      </c>
      <c r="C560" s="24" t="s">
        <v>17</v>
      </c>
      <c r="D560" s="24" t="s">
        <v>891</v>
      </c>
      <c r="E560" s="24" t="s">
        <v>3286</v>
      </c>
      <c r="F560" s="24" t="s">
        <v>3287</v>
      </c>
      <c r="G560" s="24" t="s">
        <v>762</v>
      </c>
      <c r="H560" s="24" t="s">
        <v>98</v>
      </c>
      <c r="I560" s="24" t="s">
        <v>1161</v>
      </c>
      <c r="J560" s="24" t="s">
        <v>1161</v>
      </c>
      <c r="K560" s="24" t="s">
        <v>1161</v>
      </c>
      <c r="L560" s="24" t="s">
        <v>1161</v>
      </c>
      <c r="M560" s="24" t="s">
        <v>1952</v>
      </c>
      <c r="N560" s="24" t="s">
        <v>64</v>
      </c>
      <c r="O560" s="24" t="s">
        <v>770</v>
      </c>
      <c r="P560" s="24" t="s">
        <v>3289</v>
      </c>
      <c r="Q560" s="24"/>
      <c r="R560" s="24" t="s">
        <v>3288</v>
      </c>
      <c r="S560" s="24" t="s">
        <v>5145</v>
      </c>
      <c r="T560" s="24"/>
      <c r="U560" s="24" t="s">
        <v>1161</v>
      </c>
      <c r="V560" s="24" t="s">
        <v>1161</v>
      </c>
      <c r="W560" s="24"/>
      <c r="X560" s="24"/>
      <c r="Y560" s="275">
        <v>45260.452847222223</v>
      </c>
      <c r="Z560" s="275">
        <v>45264.939363425925</v>
      </c>
      <c r="AA560" s="24"/>
      <c r="AB560" s="24" t="s">
        <v>760</v>
      </c>
      <c r="AC560" s="24">
        <v>45073</v>
      </c>
      <c r="AD560" s="24">
        <v>33550</v>
      </c>
      <c r="AE560" s="24" t="s">
        <v>1951</v>
      </c>
      <c r="AF560" s="24" t="s">
        <v>1953</v>
      </c>
      <c r="AG560" s="24" t="s">
        <v>14</v>
      </c>
    </row>
    <row r="561" spans="1:33" ht="26.4" x14ac:dyDescent="0.3">
      <c r="A561" s="274"/>
      <c r="B561" s="24" t="s">
        <v>1951</v>
      </c>
      <c r="C561" s="24" t="s">
        <v>26</v>
      </c>
      <c r="D561" s="24" t="s">
        <v>763</v>
      </c>
      <c r="E561" s="24" t="s">
        <v>3290</v>
      </c>
      <c r="F561" s="24" t="s">
        <v>3291</v>
      </c>
      <c r="G561" s="24" t="s">
        <v>762</v>
      </c>
      <c r="H561" s="24" t="s">
        <v>91</v>
      </c>
      <c r="I561" s="24" t="s">
        <v>1161</v>
      </c>
      <c r="J561" s="24" t="s">
        <v>1161</v>
      </c>
      <c r="K561" s="24" t="s">
        <v>1161</v>
      </c>
      <c r="L561" s="24" t="s">
        <v>1161</v>
      </c>
      <c r="M561" s="24" t="s">
        <v>1952</v>
      </c>
      <c r="N561" s="24" t="s">
        <v>64</v>
      </c>
      <c r="O561" s="24" t="s">
        <v>764</v>
      </c>
      <c r="P561" s="24"/>
      <c r="Q561" s="24"/>
      <c r="R561" s="24" t="s">
        <v>3292</v>
      </c>
      <c r="S561" s="24" t="s">
        <v>5061</v>
      </c>
      <c r="T561" s="24"/>
      <c r="U561" s="24" t="s">
        <v>1161</v>
      </c>
      <c r="V561" s="24" t="s">
        <v>1161</v>
      </c>
      <c r="W561" s="24"/>
      <c r="X561" s="24"/>
      <c r="Y561" s="275">
        <v>45260.452847222223</v>
      </c>
      <c r="Z561" s="275">
        <v>45264.939363425925</v>
      </c>
      <c r="AA561" s="24"/>
      <c r="AB561" s="24" t="s">
        <v>760</v>
      </c>
      <c r="AC561" s="24">
        <v>45073</v>
      </c>
      <c r="AD561" s="24">
        <v>32600</v>
      </c>
      <c r="AE561" s="24" t="s">
        <v>1951</v>
      </c>
      <c r="AF561" s="24" t="s">
        <v>1953</v>
      </c>
      <c r="AG561" s="24"/>
    </row>
    <row r="562" spans="1:33" ht="26.4" x14ac:dyDescent="0.3">
      <c r="A562" s="274"/>
      <c r="B562" s="24" t="s">
        <v>1951</v>
      </c>
      <c r="C562" s="24" t="s">
        <v>48</v>
      </c>
      <c r="D562" s="24" t="s">
        <v>763</v>
      </c>
      <c r="E562" s="24" t="s">
        <v>3293</v>
      </c>
      <c r="F562" s="24" t="s">
        <v>3294</v>
      </c>
      <c r="G562" s="24" t="s">
        <v>762</v>
      </c>
      <c r="H562" s="24" t="s">
        <v>382</v>
      </c>
      <c r="I562" s="24" t="s">
        <v>1161</v>
      </c>
      <c r="J562" s="24" t="s">
        <v>1161</v>
      </c>
      <c r="K562" s="24" t="s">
        <v>1161</v>
      </c>
      <c r="L562" s="24" t="s">
        <v>1161</v>
      </c>
      <c r="M562" s="24" t="s">
        <v>1952</v>
      </c>
      <c r="N562" s="24" t="s">
        <v>64</v>
      </c>
      <c r="O562" s="24" t="s">
        <v>898</v>
      </c>
      <c r="P562" s="24"/>
      <c r="Q562" s="24"/>
      <c r="R562" s="24"/>
      <c r="S562" s="24"/>
      <c r="T562" s="24"/>
      <c r="U562" s="24" t="s">
        <v>1161</v>
      </c>
      <c r="V562" s="24" t="s">
        <v>1161</v>
      </c>
      <c r="W562" s="24"/>
      <c r="X562" s="24"/>
      <c r="Y562" s="275">
        <v>45260.452847222223</v>
      </c>
      <c r="Z562" s="275">
        <v>45264.939363425925</v>
      </c>
      <c r="AA562" s="24"/>
      <c r="AB562" s="24" t="s">
        <v>760</v>
      </c>
      <c r="AC562" s="24">
        <v>45073</v>
      </c>
      <c r="AD562" s="24">
        <v>38910</v>
      </c>
      <c r="AE562" s="24" t="s">
        <v>1951</v>
      </c>
      <c r="AF562" s="24" t="s">
        <v>1953</v>
      </c>
      <c r="AG562" s="24" t="s">
        <v>14</v>
      </c>
    </row>
    <row r="563" spans="1:33" ht="39.6" x14ac:dyDescent="0.3">
      <c r="A563" s="274"/>
      <c r="B563" s="24" t="s">
        <v>1953</v>
      </c>
      <c r="C563" s="24" t="s">
        <v>137</v>
      </c>
      <c r="D563" s="24" t="s">
        <v>118</v>
      </c>
      <c r="E563" s="24" t="s">
        <v>3295</v>
      </c>
      <c r="F563" s="24" t="s">
        <v>3296</v>
      </c>
      <c r="G563" s="24" t="s">
        <v>3297</v>
      </c>
      <c r="H563" s="24" t="s">
        <v>28</v>
      </c>
      <c r="I563" s="24" t="s">
        <v>1161</v>
      </c>
      <c r="J563" s="24" t="s">
        <v>1161</v>
      </c>
      <c r="K563" s="24" t="s">
        <v>1161</v>
      </c>
      <c r="L563" s="24" t="s">
        <v>1161</v>
      </c>
      <c r="M563" s="24" t="s">
        <v>1952</v>
      </c>
      <c r="N563" s="24" t="s">
        <v>64</v>
      </c>
      <c r="O563" s="24" t="s">
        <v>563</v>
      </c>
      <c r="P563" s="24"/>
      <c r="Q563" s="24"/>
      <c r="R563" s="24" t="s">
        <v>3298</v>
      </c>
      <c r="S563" s="24"/>
      <c r="T563" s="24"/>
      <c r="U563" s="24" t="s">
        <v>1161</v>
      </c>
      <c r="V563" s="24" t="s">
        <v>1161</v>
      </c>
      <c r="W563" s="24"/>
      <c r="X563" s="24"/>
      <c r="Y563" s="275">
        <v>45260.452847222223</v>
      </c>
      <c r="Z563" s="24"/>
      <c r="AA563" s="24"/>
      <c r="AB563" s="24" t="s">
        <v>760</v>
      </c>
      <c r="AC563" s="24">
        <v>45073</v>
      </c>
      <c r="AD563" s="24">
        <v>1000</v>
      </c>
      <c r="AE563" s="24" t="s">
        <v>1951</v>
      </c>
      <c r="AF563" s="24" t="s">
        <v>1951</v>
      </c>
      <c r="AG563" s="24" t="s">
        <v>414</v>
      </c>
    </row>
    <row r="564" spans="1:33" ht="26.4" x14ac:dyDescent="0.3">
      <c r="A564" s="274"/>
      <c r="B564" s="24" t="s">
        <v>1951</v>
      </c>
      <c r="C564" s="24" t="s">
        <v>17</v>
      </c>
      <c r="D564" s="24" t="s">
        <v>118</v>
      </c>
      <c r="E564" s="24" t="s">
        <v>3299</v>
      </c>
      <c r="F564" s="24" t="s">
        <v>3300</v>
      </c>
      <c r="G564" s="24" t="s">
        <v>771</v>
      </c>
      <c r="H564" s="24" t="s">
        <v>343</v>
      </c>
      <c r="I564" s="24" t="s">
        <v>564</v>
      </c>
      <c r="J564" s="24" t="s">
        <v>1161</v>
      </c>
      <c r="K564" s="24" t="s">
        <v>1161</v>
      </c>
      <c r="L564" s="24" t="s">
        <v>1161</v>
      </c>
      <c r="M564" s="24" t="s">
        <v>1010</v>
      </c>
      <c r="N564" s="24" t="s">
        <v>64</v>
      </c>
      <c r="O564" s="24" t="s">
        <v>563</v>
      </c>
      <c r="P564" s="24" t="s">
        <v>3301</v>
      </c>
      <c r="Q564" s="24"/>
      <c r="R564" s="24"/>
      <c r="S564" s="24" t="s">
        <v>5146</v>
      </c>
      <c r="T564" s="24"/>
      <c r="U564" s="24" t="s">
        <v>1161</v>
      </c>
      <c r="V564" s="24" t="s">
        <v>1161</v>
      </c>
      <c r="W564" s="24"/>
      <c r="X564" s="24"/>
      <c r="Y564" s="275">
        <v>45260.452847222223</v>
      </c>
      <c r="Z564" s="275">
        <v>45264.939363425925</v>
      </c>
      <c r="AA564" s="24"/>
      <c r="AB564" s="24" t="s">
        <v>760</v>
      </c>
      <c r="AC564" s="24">
        <v>45073</v>
      </c>
      <c r="AD564" s="24">
        <v>2000</v>
      </c>
      <c r="AE564" s="24" t="s">
        <v>1951</v>
      </c>
      <c r="AF564" s="24" t="s">
        <v>1953</v>
      </c>
      <c r="AG564" s="24" t="s">
        <v>14</v>
      </c>
    </row>
    <row r="565" spans="1:33" ht="26.4" x14ac:dyDescent="0.3">
      <c r="A565" s="274"/>
      <c r="B565" s="24" t="s">
        <v>1951</v>
      </c>
      <c r="C565" s="24" t="s">
        <v>26</v>
      </c>
      <c r="D565" s="24" t="s">
        <v>122</v>
      </c>
      <c r="E565" s="24" t="s">
        <v>3302</v>
      </c>
      <c r="F565" s="24" t="s">
        <v>772</v>
      </c>
      <c r="G565" s="24" t="s">
        <v>771</v>
      </c>
      <c r="H565" s="24" t="s">
        <v>28</v>
      </c>
      <c r="I565" s="24" t="s">
        <v>1161</v>
      </c>
      <c r="J565" s="24" t="s">
        <v>1161</v>
      </c>
      <c r="K565" s="24" t="s">
        <v>1161</v>
      </c>
      <c r="L565" s="24" t="s">
        <v>1161</v>
      </c>
      <c r="M565" s="24" t="s">
        <v>1952</v>
      </c>
      <c r="N565" s="24" t="s">
        <v>64</v>
      </c>
      <c r="O565" s="24" t="s">
        <v>123</v>
      </c>
      <c r="P565" s="24"/>
      <c r="Q565" s="24"/>
      <c r="R565" s="24" t="s">
        <v>3303</v>
      </c>
      <c r="S565" s="24"/>
      <c r="T565" s="24"/>
      <c r="U565" s="24" t="s">
        <v>1161</v>
      </c>
      <c r="V565" s="24" t="s">
        <v>1161</v>
      </c>
      <c r="W565" s="24"/>
      <c r="X565" s="24"/>
      <c r="Y565" s="275">
        <v>45260.452847222223</v>
      </c>
      <c r="Z565" s="275">
        <v>45264.939363425925</v>
      </c>
      <c r="AA565" s="24"/>
      <c r="AB565" s="24" t="s">
        <v>760</v>
      </c>
      <c r="AC565" s="24">
        <v>45073</v>
      </c>
      <c r="AD565" s="24">
        <v>2030</v>
      </c>
      <c r="AE565" s="24" t="s">
        <v>1951</v>
      </c>
      <c r="AF565" s="24" t="s">
        <v>1953</v>
      </c>
      <c r="AG565" s="24" t="s">
        <v>113</v>
      </c>
    </row>
    <row r="566" spans="1:33" ht="26.4" x14ac:dyDescent="0.3">
      <c r="A566" s="274"/>
      <c r="B566" s="24" t="s">
        <v>1951</v>
      </c>
      <c r="C566" s="24" t="s">
        <v>131</v>
      </c>
      <c r="D566" s="24" t="s">
        <v>2141</v>
      </c>
      <c r="E566" s="24" t="s">
        <v>3304</v>
      </c>
      <c r="F566" s="24" t="s">
        <v>3305</v>
      </c>
      <c r="G566" s="24" t="s">
        <v>771</v>
      </c>
      <c r="H566" s="24" t="s">
        <v>28</v>
      </c>
      <c r="I566" s="24" t="s">
        <v>1161</v>
      </c>
      <c r="J566" s="24" t="s">
        <v>1161</v>
      </c>
      <c r="K566" s="24" t="s">
        <v>1161</v>
      </c>
      <c r="L566" s="24" t="s">
        <v>1161</v>
      </c>
      <c r="M566" s="24" t="s">
        <v>1952</v>
      </c>
      <c r="N566" s="24" t="s">
        <v>78</v>
      </c>
      <c r="O566" s="24" t="s">
        <v>1161</v>
      </c>
      <c r="P566" s="24"/>
      <c r="Q566" s="24"/>
      <c r="R566" s="24" t="s">
        <v>3306</v>
      </c>
      <c r="S566" s="24"/>
      <c r="T566" s="24"/>
      <c r="U566" s="24" t="s">
        <v>1161</v>
      </c>
      <c r="V566" s="24" t="s">
        <v>1161</v>
      </c>
      <c r="W566" s="24"/>
      <c r="X566" s="24"/>
      <c r="Y566" s="275">
        <v>45260.452847222223</v>
      </c>
      <c r="Z566" s="275">
        <v>45264.939363425925</v>
      </c>
      <c r="AA566" s="24"/>
      <c r="AB566" s="24" t="s">
        <v>760</v>
      </c>
      <c r="AC566" s="24">
        <v>45073</v>
      </c>
      <c r="AD566" s="24">
        <v>32650</v>
      </c>
      <c r="AE566" s="24" t="s">
        <v>1951</v>
      </c>
      <c r="AF566" s="24" t="s">
        <v>1953</v>
      </c>
      <c r="AG566" s="24" t="s">
        <v>29</v>
      </c>
    </row>
    <row r="567" spans="1:33" ht="26.4" x14ac:dyDescent="0.3">
      <c r="A567" s="274"/>
      <c r="B567" s="24" t="s">
        <v>1951</v>
      </c>
      <c r="C567" s="24" t="s">
        <v>26</v>
      </c>
      <c r="D567" s="24" t="s">
        <v>2150</v>
      </c>
      <c r="E567" s="24" t="s">
        <v>3307</v>
      </c>
      <c r="F567" s="24" t="s">
        <v>3308</v>
      </c>
      <c r="G567" s="24" t="s">
        <v>771</v>
      </c>
      <c r="H567" s="24" t="s">
        <v>28</v>
      </c>
      <c r="I567" s="24" t="s">
        <v>1161</v>
      </c>
      <c r="J567" s="24" t="s">
        <v>1161</v>
      </c>
      <c r="K567" s="24" t="s">
        <v>1161</v>
      </c>
      <c r="L567" s="24" t="s">
        <v>1161</v>
      </c>
      <c r="M567" s="24" t="s">
        <v>1952</v>
      </c>
      <c r="N567" s="24" t="s">
        <v>78</v>
      </c>
      <c r="O567" s="24" t="s">
        <v>1161</v>
      </c>
      <c r="P567" s="24"/>
      <c r="Q567" s="24"/>
      <c r="R567" s="24" t="s">
        <v>3309</v>
      </c>
      <c r="S567" s="24"/>
      <c r="T567" s="24"/>
      <c r="U567" s="24" t="s">
        <v>1161</v>
      </c>
      <c r="V567" s="24" t="s">
        <v>1161</v>
      </c>
      <c r="W567" s="24"/>
      <c r="X567" s="24"/>
      <c r="Y567" s="275">
        <v>45260.452847222223</v>
      </c>
      <c r="Z567" s="275">
        <v>45264.939363425925</v>
      </c>
      <c r="AA567" s="24"/>
      <c r="AB567" s="24" t="s">
        <v>760</v>
      </c>
      <c r="AC567" s="24">
        <v>45073</v>
      </c>
      <c r="AD567" s="24">
        <v>3060</v>
      </c>
      <c r="AE567" s="24" t="s">
        <v>1951</v>
      </c>
      <c r="AF567" s="24" t="s">
        <v>1953</v>
      </c>
      <c r="AG567" s="24" t="s">
        <v>29</v>
      </c>
    </row>
    <row r="568" spans="1:33" ht="26.4" x14ac:dyDescent="0.3">
      <c r="A568" s="274"/>
      <c r="B568" s="24" t="s">
        <v>1951</v>
      </c>
      <c r="C568" s="24" t="s">
        <v>26</v>
      </c>
      <c r="D568" s="24" t="s">
        <v>2204</v>
      </c>
      <c r="E568" s="24" t="s">
        <v>3310</v>
      </c>
      <c r="F568" s="24" t="s">
        <v>3311</v>
      </c>
      <c r="G568" s="24" t="s">
        <v>771</v>
      </c>
      <c r="H568" s="24" t="s">
        <v>28</v>
      </c>
      <c r="I568" s="24" t="s">
        <v>1161</v>
      </c>
      <c r="J568" s="24" t="s">
        <v>1161</v>
      </c>
      <c r="K568" s="24" t="s">
        <v>1161</v>
      </c>
      <c r="L568" s="24" t="s">
        <v>1161</v>
      </c>
      <c r="M568" s="24" t="s">
        <v>1952</v>
      </c>
      <c r="N568" s="24" t="s">
        <v>78</v>
      </c>
      <c r="O568" s="24" t="s">
        <v>1161</v>
      </c>
      <c r="P568" s="24"/>
      <c r="Q568" s="24"/>
      <c r="R568" s="24" t="s">
        <v>3312</v>
      </c>
      <c r="S568" s="24"/>
      <c r="T568" s="24"/>
      <c r="U568" s="24" t="s">
        <v>1161</v>
      </c>
      <c r="V568" s="24" t="s">
        <v>1161</v>
      </c>
      <c r="W568" s="24"/>
      <c r="X568" s="24"/>
      <c r="Y568" s="275">
        <v>45260.452847222223</v>
      </c>
      <c r="Z568" s="275">
        <v>45264.939363425925</v>
      </c>
      <c r="AA568" s="24"/>
      <c r="AB568" s="24" t="s">
        <v>760</v>
      </c>
      <c r="AC568" s="24">
        <v>45073</v>
      </c>
      <c r="AD568" s="24">
        <v>3040</v>
      </c>
      <c r="AE568" s="24" t="s">
        <v>1951</v>
      </c>
      <c r="AF568" s="24" t="s">
        <v>1953</v>
      </c>
      <c r="AG568" s="24" t="s">
        <v>29</v>
      </c>
    </row>
    <row r="569" spans="1:33" ht="26.4" x14ac:dyDescent="0.3">
      <c r="A569" s="274"/>
      <c r="B569" s="24" t="s">
        <v>1951</v>
      </c>
      <c r="C569" s="24" t="s">
        <v>26</v>
      </c>
      <c r="D569" s="24" t="s">
        <v>2170</v>
      </c>
      <c r="E569" s="24" t="s">
        <v>3313</v>
      </c>
      <c r="F569" s="24" t="s">
        <v>3314</v>
      </c>
      <c r="G569" s="24" t="s">
        <v>771</v>
      </c>
      <c r="H569" s="24" t="s">
        <v>28</v>
      </c>
      <c r="I569" s="24" t="s">
        <v>1161</v>
      </c>
      <c r="J569" s="24" t="s">
        <v>1161</v>
      </c>
      <c r="K569" s="24" t="s">
        <v>1161</v>
      </c>
      <c r="L569" s="24" t="s">
        <v>1161</v>
      </c>
      <c r="M569" s="24" t="s">
        <v>1952</v>
      </c>
      <c r="N569" s="24" t="s">
        <v>78</v>
      </c>
      <c r="O569" s="24" t="s">
        <v>1161</v>
      </c>
      <c r="P569" s="24"/>
      <c r="Q569" s="24"/>
      <c r="R569" s="24" t="s">
        <v>3315</v>
      </c>
      <c r="S569" s="24"/>
      <c r="T569" s="24"/>
      <c r="U569" s="24" t="s">
        <v>1161</v>
      </c>
      <c r="V569" s="24" t="s">
        <v>1161</v>
      </c>
      <c r="W569" s="24"/>
      <c r="X569" s="24"/>
      <c r="Y569" s="275">
        <v>45260.452847222223</v>
      </c>
      <c r="Z569" s="275">
        <v>45264.939363425925</v>
      </c>
      <c r="AA569" s="24"/>
      <c r="AB569" s="24" t="s">
        <v>760</v>
      </c>
      <c r="AC569" s="24">
        <v>45073</v>
      </c>
      <c r="AD569" s="24">
        <v>3050</v>
      </c>
      <c r="AE569" s="24" t="s">
        <v>1951</v>
      </c>
      <c r="AF569" s="24" t="s">
        <v>1953</v>
      </c>
      <c r="AG569" s="24" t="s">
        <v>29</v>
      </c>
    </row>
    <row r="570" spans="1:33" ht="26.4" x14ac:dyDescent="0.3">
      <c r="A570" s="274"/>
      <c r="B570" s="24" t="s">
        <v>1951</v>
      </c>
      <c r="C570" s="24" t="s">
        <v>26</v>
      </c>
      <c r="D570" s="24" t="s">
        <v>2453</v>
      </c>
      <c r="E570" s="24" t="s">
        <v>3316</v>
      </c>
      <c r="F570" s="24" t="s">
        <v>3317</v>
      </c>
      <c r="G570" s="24" t="s">
        <v>771</v>
      </c>
      <c r="H570" s="24" t="s">
        <v>28</v>
      </c>
      <c r="I570" s="24" t="s">
        <v>1161</v>
      </c>
      <c r="J570" s="24" t="s">
        <v>1161</v>
      </c>
      <c r="K570" s="24" t="s">
        <v>1161</v>
      </c>
      <c r="L570" s="24" t="s">
        <v>1161</v>
      </c>
      <c r="M570" s="24" t="s">
        <v>1952</v>
      </c>
      <c r="N570" s="24" t="s">
        <v>78</v>
      </c>
      <c r="O570" s="24" t="s">
        <v>1161</v>
      </c>
      <c r="P570" s="24"/>
      <c r="Q570" s="24"/>
      <c r="R570" s="24" t="s">
        <v>3318</v>
      </c>
      <c r="S570" s="24"/>
      <c r="T570" s="24"/>
      <c r="U570" s="24" t="s">
        <v>1161</v>
      </c>
      <c r="V570" s="24" t="s">
        <v>1161</v>
      </c>
      <c r="W570" s="24"/>
      <c r="X570" s="24"/>
      <c r="Y570" s="275">
        <v>45260.452847222223</v>
      </c>
      <c r="Z570" s="275">
        <v>45264.939363425925</v>
      </c>
      <c r="AA570" s="24"/>
      <c r="AB570" s="24" t="s">
        <v>760</v>
      </c>
      <c r="AC570" s="24">
        <v>45073</v>
      </c>
      <c r="AD570" s="24">
        <v>3040</v>
      </c>
      <c r="AE570" s="24" t="s">
        <v>1951</v>
      </c>
      <c r="AF570" s="24" t="s">
        <v>1953</v>
      </c>
      <c r="AG570" s="24" t="s">
        <v>29</v>
      </c>
    </row>
    <row r="571" spans="1:33" ht="26.4" x14ac:dyDescent="0.3">
      <c r="A571" s="274"/>
      <c r="B571" s="24" t="s">
        <v>1951</v>
      </c>
      <c r="C571" s="24" t="s">
        <v>26</v>
      </c>
      <c r="D571" s="24" t="s">
        <v>2378</v>
      </c>
      <c r="E571" s="24" t="s">
        <v>3319</v>
      </c>
      <c r="F571" s="24" t="s">
        <v>3320</v>
      </c>
      <c r="G571" s="24" t="s">
        <v>771</v>
      </c>
      <c r="H571" s="24" t="s">
        <v>28</v>
      </c>
      <c r="I571" s="24" t="s">
        <v>1161</v>
      </c>
      <c r="J571" s="24" t="s">
        <v>1161</v>
      </c>
      <c r="K571" s="24" t="s">
        <v>1161</v>
      </c>
      <c r="L571" s="24" t="s">
        <v>1161</v>
      </c>
      <c r="M571" s="24" t="s">
        <v>1952</v>
      </c>
      <c r="N571" s="24" t="s">
        <v>78</v>
      </c>
      <c r="O571" s="24" t="s">
        <v>1161</v>
      </c>
      <c r="P571" s="24"/>
      <c r="Q571" s="24"/>
      <c r="R571" s="24" t="s">
        <v>3321</v>
      </c>
      <c r="S571" s="24"/>
      <c r="T571" s="24"/>
      <c r="U571" s="24" t="s">
        <v>1161</v>
      </c>
      <c r="V571" s="24" t="s">
        <v>1161</v>
      </c>
      <c r="W571" s="24"/>
      <c r="X571" s="24"/>
      <c r="Y571" s="275">
        <v>45260.452847222223</v>
      </c>
      <c r="Z571" s="275">
        <v>45264.939363425925</v>
      </c>
      <c r="AA571" s="24"/>
      <c r="AB571" s="24" t="s">
        <v>760</v>
      </c>
      <c r="AC571" s="24">
        <v>45073</v>
      </c>
      <c r="AD571" s="24">
        <v>3050</v>
      </c>
      <c r="AE571" s="24" t="s">
        <v>1951</v>
      </c>
      <c r="AF571" s="24" t="s">
        <v>1953</v>
      </c>
      <c r="AG571" s="24" t="s">
        <v>29</v>
      </c>
    </row>
    <row r="572" spans="1:33" ht="26.4" x14ac:dyDescent="0.3">
      <c r="A572" s="274"/>
      <c r="B572" s="24" t="s">
        <v>1951</v>
      </c>
      <c r="C572" s="24" t="s">
        <v>26</v>
      </c>
      <c r="D572" s="24" t="s">
        <v>2161</v>
      </c>
      <c r="E572" s="24" t="s">
        <v>3322</v>
      </c>
      <c r="F572" s="24" t="s">
        <v>3323</v>
      </c>
      <c r="G572" s="24" t="s">
        <v>771</v>
      </c>
      <c r="H572" s="24" t="s">
        <v>28</v>
      </c>
      <c r="I572" s="24" t="s">
        <v>1161</v>
      </c>
      <c r="J572" s="24" t="s">
        <v>1161</v>
      </c>
      <c r="K572" s="24" t="s">
        <v>1161</v>
      </c>
      <c r="L572" s="24" t="s">
        <v>1161</v>
      </c>
      <c r="M572" s="24" t="s">
        <v>1952</v>
      </c>
      <c r="N572" s="24" t="s">
        <v>78</v>
      </c>
      <c r="O572" s="24" t="s">
        <v>1161</v>
      </c>
      <c r="P572" s="24"/>
      <c r="Q572" s="24"/>
      <c r="R572" s="24" t="s">
        <v>3324</v>
      </c>
      <c r="S572" s="24"/>
      <c r="T572" s="24"/>
      <c r="U572" s="24" t="s">
        <v>1161</v>
      </c>
      <c r="V572" s="24" t="s">
        <v>1161</v>
      </c>
      <c r="W572" s="24"/>
      <c r="X572" s="24"/>
      <c r="Y572" s="275">
        <v>45260.452847222223</v>
      </c>
      <c r="Z572" s="275">
        <v>45264.939363425925</v>
      </c>
      <c r="AA572" s="24"/>
      <c r="AB572" s="24" t="s">
        <v>760</v>
      </c>
      <c r="AC572" s="24">
        <v>45073</v>
      </c>
      <c r="AD572" s="24">
        <v>3030</v>
      </c>
      <c r="AE572" s="24" t="s">
        <v>1951</v>
      </c>
      <c r="AF572" s="24" t="s">
        <v>1953</v>
      </c>
      <c r="AG572" s="24" t="s">
        <v>29</v>
      </c>
    </row>
    <row r="573" spans="1:33" ht="39.6" x14ac:dyDescent="0.3">
      <c r="A573" s="274" t="s">
        <v>2383</v>
      </c>
      <c r="B573" s="24" t="s">
        <v>1951</v>
      </c>
      <c r="C573" s="24" t="s">
        <v>131</v>
      </c>
      <c r="D573" s="24" t="s">
        <v>2185</v>
      </c>
      <c r="E573" s="24" t="s">
        <v>3325</v>
      </c>
      <c r="F573" s="24" t="s">
        <v>3326</v>
      </c>
      <c r="G573" s="24" t="s">
        <v>771</v>
      </c>
      <c r="H573" s="24" t="s">
        <v>28</v>
      </c>
      <c r="I573" s="24" t="s">
        <v>1161</v>
      </c>
      <c r="J573" s="24" t="s">
        <v>1161</v>
      </c>
      <c r="K573" s="24" t="s">
        <v>1161</v>
      </c>
      <c r="L573" s="24" t="s">
        <v>1161</v>
      </c>
      <c r="M573" s="24" t="s">
        <v>1952</v>
      </c>
      <c r="N573" s="24" t="s">
        <v>78</v>
      </c>
      <c r="O573" s="24" t="s">
        <v>1161</v>
      </c>
      <c r="P573" s="24"/>
      <c r="Q573" s="24"/>
      <c r="R573" s="24" t="s">
        <v>3327</v>
      </c>
      <c r="S573" s="24"/>
      <c r="T573" s="24"/>
      <c r="U573" s="24" t="s">
        <v>1161</v>
      </c>
      <c r="V573" s="24" t="s">
        <v>1161</v>
      </c>
      <c r="W573" s="24"/>
      <c r="X573" s="24"/>
      <c r="Y573" s="275">
        <v>45260.452847222223</v>
      </c>
      <c r="Z573" s="275">
        <v>45264.939363425925</v>
      </c>
      <c r="AA573" s="24"/>
      <c r="AB573" s="24" t="s">
        <v>760</v>
      </c>
      <c r="AC573" s="24">
        <v>45073</v>
      </c>
      <c r="AD573" s="24">
        <v>1020</v>
      </c>
      <c r="AE573" s="24" t="s">
        <v>1951</v>
      </c>
      <c r="AF573" s="24" t="s">
        <v>1953</v>
      </c>
      <c r="AG573" s="24" t="s">
        <v>29</v>
      </c>
    </row>
    <row r="574" spans="1:33" ht="26.4" x14ac:dyDescent="0.3">
      <c r="A574" s="274"/>
      <c r="B574" s="24" t="s">
        <v>1951</v>
      </c>
      <c r="C574" s="24" t="s">
        <v>26</v>
      </c>
      <c r="D574" s="24" t="s">
        <v>2463</v>
      </c>
      <c r="E574" s="24" t="s">
        <v>3328</v>
      </c>
      <c r="F574" s="24" t="s">
        <v>3329</v>
      </c>
      <c r="G574" s="24" t="s">
        <v>771</v>
      </c>
      <c r="H574" s="24" t="s">
        <v>28</v>
      </c>
      <c r="I574" s="24" t="s">
        <v>1161</v>
      </c>
      <c r="J574" s="24" t="s">
        <v>1161</v>
      </c>
      <c r="K574" s="24" t="s">
        <v>1161</v>
      </c>
      <c r="L574" s="24" t="s">
        <v>1161</v>
      </c>
      <c r="M574" s="24" t="s">
        <v>1952</v>
      </c>
      <c r="N574" s="24" t="s">
        <v>78</v>
      </c>
      <c r="O574" s="24" t="s">
        <v>1161</v>
      </c>
      <c r="P574" s="24"/>
      <c r="Q574" s="24"/>
      <c r="R574" s="24" t="s">
        <v>3330</v>
      </c>
      <c r="S574" s="24"/>
      <c r="T574" s="24"/>
      <c r="U574" s="24" t="s">
        <v>1161</v>
      </c>
      <c r="V574" s="24" t="s">
        <v>1161</v>
      </c>
      <c r="W574" s="24"/>
      <c r="X574" s="24"/>
      <c r="Y574" s="275">
        <v>45260.452847222223</v>
      </c>
      <c r="Z574" s="275">
        <v>45264.939363425925</v>
      </c>
      <c r="AA574" s="24"/>
      <c r="AB574" s="24" t="s">
        <v>760</v>
      </c>
      <c r="AC574" s="24">
        <v>45073</v>
      </c>
      <c r="AD574" s="24">
        <v>3050</v>
      </c>
      <c r="AE574" s="24" t="s">
        <v>1951</v>
      </c>
      <c r="AF574" s="24" t="s">
        <v>1953</v>
      </c>
      <c r="AG574" s="24" t="s">
        <v>29</v>
      </c>
    </row>
    <row r="575" spans="1:33" ht="26.4" x14ac:dyDescent="0.3">
      <c r="A575" s="274"/>
      <c r="B575" s="24" t="s">
        <v>1951</v>
      </c>
      <c r="C575" s="24" t="s">
        <v>26</v>
      </c>
      <c r="D575" s="24" t="s">
        <v>2385</v>
      </c>
      <c r="E575" s="24" t="s">
        <v>3331</v>
      </c>
      <c r="F575" s="24" t="s">
        <v>3332</v>
      </c>
      <c r="G575" s="24" t="s">
        <v>771</v>
      </c>
      <c r="H575" s="24" t="s">
        <v>28</v>
      </c>
      <c r="I575" s="24" t="s">
        <v>1161</v>
      </c>
      <c r="J575" s="24" t="s">
        <v>1161</v>
      </c>
      <c r="K575" s="24" t="s">
        <v>1161</v>
      </c>
      <c r="L575" s="24" t="s">
        <v>1161</v>
      </c>
      <c r="M575" s="24" t="s">
        <v>1952</v>
      </c>
      <c r="N575" s="24" t="s">
        <v>78</v>
      </c>
      <c r="O575" s="24" t="s">
        <v>1161</v>
      </c>
      <c r="P575" s="24"/>
      <c r="Q575" s="24"/>
      <c r="R575" s="24" t="s">
        <v>3333</v>
      </c>
      <c r="S575" s="24"/>
      <c r="T575" s="24"/>
      <c r="U575" s="24" t="s">
        <v>1161</v>
      </c>
      <c r="V575" s="24" t="s">
        <v>1161</v>
      </c>
      <c r="W575" s="24"/>
      <c r="X575" s="24"/>
      <c r="Y575" s="275">
        <v>45260.452847222223</v>
      </c>
      <c r="Z575" s="275">
        <v>45264.939363425925</v>
      </c>
      <c r="AA575" s="24"/>
      <c r="AB575" s="24" t="s">
        <v>760</v>
      </c>
      <c r="AC575" s="24">
        <v>45073</v>
      </c>
      <c r="AD575" s="24">
        <v>3050</v>
      </c>
      <c r="AE575" s="24" t="s">
        <v>1951</v>
      </c>
      <c r="AF575" s="24" t="s">
        <v>1953</v>
      </c>
      <c r="AG575" s="24" t="s">
        <v>29</v>
      </c>
    </row>
    <row r="576" spans="1:33" ht="26.4" x14ac:dyDescent="0.3">
      <c r="A576" s="274"/>
      <c r="B576" s="24" t="s">
        <v>1951</v>
      </c>
      <c r="C576" s="24" t="s">
        <v>26</v>
      </c>
      <c r="D576" s="24" t="s">
        <v>2236</v>
      </c>
      <c r="E576" s="24" t="s">
        <v>3334</v>
      </c>
      <c r="F576" s="24" t="s">
        <v>3335</v>
      </c>
      <c r="G576" s="24" t="s">
        <v>771</v>
      </c>
      <c r="H576" s="24" t="s">
        <v>28</v>
      </c>
      <c r="I576" s="24" t="s">
        <v>1161</v>
      </c>
      <c r="J576" s="24" t="s">
        <v>1161</v>
      </c>
      <c r="K576" s="24" t="s">
        <v>1161</v>
      </c>
      <c r="L576" s="24" t="s">
        <v>1161</v>
      </c>
      <c r="M576" s="24" t="s">
        <v>1952</v>
      </c>
      <c r="N576" s="24" t="s">
        <v>78</v>
      </c>
      <c r="O576" s="24" t="s">
        <v>1161</v>
      </c>
      <c r="P576" s="24"/>
      <c r="Q576" s="24"/>
      <c r="R576" s="24" t="s">
        <v>3336</v>
      </c>
      <c r="S576" s="24"/>
      <c r="T576" s="24"/>
      <c r="U576" s="24" t="s">
        <v>1161</v>
      </c>
      <c r="V576" s="24" t="s">
        <v>1161</v>
      </c>
      <c r="W576" s="24"/>
      <c r="X576" s="24"/>
      <c r="Y576" s="275">
        <v>45260.452847222223</v>
      </c>
      <c r="Z576" s="275">
        <v>45264.939363425925</v>
      </c>
      <c r="AA576" s="24"/>
      <c r="AB576" s="24" t="s">
        <v>760</v>
      </c>
      <c r="AC576" s="24">
        <v>45073</v>
      </c>
      <c r="AD576" s="24">
        <v>3030</v>
      </c>
      <c r="AE576" s="24" t="s">
        <v>1951</v>
      </c>
      <c r="AF576" s="24" t="s">
        <v>1953</v>
      </c>
      <c r="AG576" s="24" t="s">
        <v>29</v>
      </c>
    </row>
    <row r="577" spans="1:33" ht="26.4" x14ac:dyDescent="0.3">
      <c r="A577" s="274"/>
      <c r="B577" s="24" t="s">
        <v>1951</v>
      </c>
      <c r="C577" s="24" t="s">
        <v>26</v>
      </c>
      <c r="D577" s="24" t="s">
        <v>2239</v>
      </c>
      <c r="E577" s="24" t="s">
        <v>3337</v>
      </c>
      <c r="F577" s="24" t="s">
        <v>3338</v>
      </c>
      <c r="G577" s="24" t="s">
        <v>771</v>
      </c>
      <c r="H577" s="24" t="s">
        <v>28</v>
      </c>
      <c r="I577" s="24" t="s">
        <v>1161</v>
      </c>
      <c r="J577" s="24" t="s">
        <v>1161</v>
      </c>
      <c r="K577" s="24" t="s">
        <v>1161</v>
      </c>
      <c r="L577" s="24" t="s">
        <v>1161</v>
      </c>
      <c r="M577" s="24" t="s">
        <v>1952</v>
      </c>
      <c r="N577" s="24" t="s">
        <v>78</v>
      </c>
      <c r="O577" s="24" t="s">
        <v>1161</v>
      </c>
      <c r="P577" s="24"/>
      <c r="Q577" s="24"/>
      <c r="R577" s="24" t="s">
        <v>3339</v>
      </c>
      <c r="S577" s="24"/>
      <c r="T577" s="24"/>
      <c r="U577" s="24" t="s">
        <v>1161</v>
      </c>
      <c r="V577" s="24" t="s">
        <v>1161</v>
      </c>
      <c r="W577" s="24"/>
      <c r="X577" s="24"/>
      <c r="Y577" s="275">
        <v>45260.452847222223</v>
      </c>
      <c r="Z577" s="275">
        <v>45264.889861111114</v>
      </c>
      <c r="AA577" s="24"/>
      <c r="AB577" s="24" t="s">
        <v>760</v>
      </c>
      <c r="AC577" s="24">
        <v>45073</v>
      </c>
      <c r="AD577" s="24">
        <v>3010</v>
      </c>
      <c r="AE577" s="24" t="s">
        <v>1951</v>
      </c>
      <c r="AF577" s="24" t="s">
        <v>1953</v>
      </c>
      <c r="AG577" s="24" t="s">
        <v>29</v>
      </c>
    </row>
    <row r="578" spans="1:33" ht="26.4" x14ac:dyDescent="0.3">
      <c r="A578" s="274"/>
      <c r="B578" s="24" t="s">
        <v>1951</v>
      </c>
      <c r="C578" s="24" t="s">
        <v>26</v>
      </c>
      <c r="D578" s="24" t="s">
        <v>2179</v>
      </c>
      <c r="E578" s="24" t="s">
        <v>3340</v>
      </c>
      <c r="F578" s="24" t="s">
        <v>3341</v>
      </c>
      <c r="G578" s="24" t="s">
        <v>771</v>
      </c>
      <c r="H578" s="24" t="s">
        <v>28</v>
      </c>
      <c r="I578" s="24" t="s">
        <v>1161</v>
      </c>
      <c r="J578" s="24" t="s">
        <v>1161</v>
      </c>
      <c r="K578" s="24" t="s">
        <v>1161</v>
      </c>
      <c r="L578" s="24" t="s">
        <v>1161</v>
      </c>
      <c r="M578" s="24" t="s">
        <v>1952</v>
      </c>
      <c r="N578" s="24" t="s">
        <v>78</v>
      </c>
      <c r="O578" s="24" t="s">
        <v>1161</v>
      </c>
      <c r="P578" s="24"/>
      <c r="Q578" s="24"/>
      <c r="R578" s="24" t="s">
        <v>3342</v>
      </c>
      <c r="S578" s="24"/>
      <c r="T578" s="24"/>
      <c r="U578" s="24" t="s">
        <v>1161</v>
      </c>
      <c r="V578" s="24" t="s">
        <v>1161</v>
      </c>
      <c r="W578" s="24"/>
      <c r="X578" s="24"/>
      <c r="Y578" s="275">
        <v>45260.452847222223</v>
      </c>
      <c r="Z578" s="275">
        <v>45264.939363425925</v>
      </c>
      <c r="AA578" s="24"/>
      <c r="AB578" s="24" t="s">
        <v>760</v>
      </c>
      <c r="AC578" s="24">
        <v>45073</v>
      </c>
      <c r="AD578" s="24">
        <v>3050</v>
      </c>
      <c r="AE578" s="24" t="s">
        <v>1951</v>
      </c>
      <c r="AF578" s="24" t="s">
        <v>1953</v>
      </c>
      <c r="AG578" s="24" t="s">
        <v>29</v>
      </c>
    </row>
    <row r="579" spans="1:33" ht="26.4" x14ac:dyDescent="0.3">
      <c r="A579" s="274" t="s">
        <v>2383</v>
      </c>
      <c r="B579" s="24" t="s">
        <v>1951</v>
      </c>
      <c r="C579" s="24" t="s">
        <v>26</v>
      </c>
      <c r="D579" s="24" t="s">
        <v>2509</v>
      </c>
      <c r="E579" s="24" t="s">
        <v>3343</v>
      </c>
      <c r="F579" s="24" t="s">
        <v>3344</v>
      </c>
      <c r="G579" s="24" t="s">
        <v>771</v>
      </c>
      <c r="H579" s="24" t="s">
        <v>28</v>
      </c>
      <c r="I579" s="24" t="s">
        <v>1161</v>
      </c>
      <c r="J579" s="24" t="s">
        <v>1161</v>
      </c>
      <c r="K579" s="24" t="s">
        <v>1161</v>
      </c>
      <c r="L579" s="24" t="s">
        <v>1161</v>
      </c>
      <c r="M579" s="24" t="s">
        <v>1952</v>
      </c>
      <c r="N579" s="24" t="s">
        <v>78</v>
      </c>
      <c r="O579" s="24" t="s">
        <v>1161</v>
      </c>
      <c r="P579" s="24"/>
      <c r="Q579" s="24"/>
      <c r="R579" s="24" t="s">
        <v>3345</v>
      </c>
      <c r="S579" s="24"/>
      <c r="T579" s="24"/>
      <c r="U579" s="24" t="s">
        <v>1161</v>
      </c>
      <c r="V579" s="24" t="s">
        <v>1161</v>
      </c>
      <c r="W579" s="24"/>
      <c r="X579" s="24"/>
      <c r="Y579" s="275">
        <v>45260.452847222223</v>
      </c>
      <c r="Z579" s="275">
        <v>45264.939363425925</v>
      </c>
      <c r="AA579" s="24"/>
      <c r="AB579" s="24" t="s">
        <v>760</v>
      </c>
      <c r="AC579" s="24">
        <v>45073</v>
      </c>
      <c r="AD579" s="24">
        <v>1040</v>
      </c>
      <c r="AE579" s="24" t="s">
        <v>1951</v>
      </c>
      <c r="AF579" s="24" t="s">
        <v>1953</v>
      </c>
      <c r="AG579" s="24" t="s">
        <v>29</v>
      </c>
    </row>
    <row r="580" spans="1:33" ht="26.4" x14ac:dyDescent="0.3">
      <c r="A580" s="274" t="s">
        <v>2383</v>
      </c>
      <c r="B580" s="24" t="s">
        <v>1951</v>
      </c>
      <c r="C580" s="24" t="s">
        <v>26</v>
      </c>
      <c r="D580" s="24" t="s">
        <v>2513</v>
      </c>
      <c r="E580" s="24" t="s">
        <v>3346</v>
      </c>
      <c r="F580" s="24" t="s">
        <v>3347</v>
      </c>
      <c r="G580" s="24" t="s">
        <v>771</v>
      </c>
      <c r="H580" s="24" t="s">
        <v>28</v>
      </c>
      <c r="I580" s="24" t="s">
        <v>1161</v>
      </c>
      <c r="J580" s="24" t="s">
        <v>1161</v>
      </c>
      <c r="K580" s="24" t="s">
        <v>1161</v>
      </c>
      <c r="L580" s="24" t="s">
        <v>1161</v>
      </c>
      <c r="M580" s="24" t="s">
        <v>1952</v>
      </c>
      <c r="N580" s="24" t="s">
        <v>78</v>
      </c>
      <c r="O580" s="24" t="s">
        <v>1161</v>
      </c>
      <c r="P580" s="24"/>
      <c r="Q580" s="24"/>
      <c r="R580" s="24" t="s">
        <v>3348</v>
      </c>
      <c r="S580" s="24"/>
      <c r="T580" s="24"/>
      <c r="U580" s="24" t="s">
        <v>1161</v>
      </c>
      <c r="V580" s="24" t="s">
        <v>1161</v>
      </c>
      <c r="W580" s="24"/>
      <c r="X580" s="24"/>
      <c r="Y580" s="275">
        <v>45260.452847222223</v>
      </c>
      <c r="Z580" s="275">
        <v>45264.939363425925</v>
      </c>
      <c r="AA580" s="24"/>
      <c r="AB580" s="24" t="s">
        <v>760</v>
      </c>
      <c r="AC580" s="24">
        <v>45073</v>
      </c>
      <c r="AD580" s="24">
        <v>1010</v>
      </c>
      <c r="AE580" s="24" t="s">
        <v>1951</v>
      </c>
      <c r="AF580" s="24" t="s">
        <v>1953</v>
      </c>
      <c r="AG580" s="24" t="s">
        <v>29</v>
      </c>
    </row>
    <row r="581" spans="1:33" ht="26.4" x14ac:dyDescent="0.3">
      <c r="A581" s="274" t="s">
        <v>2383</v>
      </c>
      <c r="B581" s="24" t="s">
        <v>1951</v>
      </c>
      <c r="C581" s="24" t="s">
        <v>26</v>
      </c>
      <c r="D581" s="24" t="s">
        <v>2682</v>
      </c>
      <c r="E581" s="24" t="s">
        <v>3349</v>
      </c>
      <c r="F581" s="24" t="s">
        <v>3350</v>
      </c>
      <c r="G581" s="24" t="s">
        <v>771</v>
      </c>
      <c r="H581" s="24" t="s">
        <v>28</v>
      </c>
      <c r="I581" s="24" t="s">
        <v>1161</v>
      </c>
      <c r="J581" s="24" t="s">
        <v>1161</v>
      </c>
      <c r="K581" s="24" t="s">
        <v>1161</v>
      </c>
      <c r="L581" s="24" t="s">
        <v>1161</v>
      </c>
      <c r="M581" s="24" t="s">
        <v>1952</v>
      </c>
      <c r="N581" s="24" t="s">
        <v>78</v>
      </c>
      <c r="O581" s="24" t="s">
        <v>1161</v>
      </c>
      <c r="P581" s="24"/>
      <c r="Q581" s="24"/>
      <c r="R581" s="24" t="s">
        <v>3351</v>
      </c>
      <c r="S581" s="24"/>
      <c r="T581" s="24"/>
      <c r="U581" s="24" t="s">
        <v>1161</v>
      </c>
      <c r="V581" s="24" t="s">
        <v>1161</v>
      </c>
      <c r="W581" s="24"/>
      <c r="X581" s="24"/>
      <c r="Y581" s="275">
        <v>45260.452847222223</v>
      </c>
      <c r="Z581" s="275">
        <v>45264.939363425925</v>
      </c>
      <c r="AA581" s="24"/>
      <c r="AB581" s="24" t="s">
        <v>760</v>
      </c>
      <c r="AC581" s="24">
        <v>45073</v>
      </c>
      <c r="AD581" s="24">
        <v>1020</v>
      </c>
      <c r="AE581" s="24" t="s">
        <v>1951</v>
      </c>
      <c r="AF581" s="24" t="s">
        <v>1953</v>
      </c>
      <c r="AG581" s="24" t="s">
        <v>29</v>
      </c>
    </row>
    <row r="582" spans="1:33" ht="26.4" x14ac:dyDescent="0.3">
      <c r="A582" s="274" t="s">
        <v>2383</v>
      </c>
      <c r="B582" s="24" t="s">
        <v>1951</v>
      </c>
      <c r="C582" s="24" t="s">
        <v>26</v>
      </c>
      <c r="D582" s="24" t="s">
        <v>2518</v>
      </c>
      <c r="E582" s="24" t="s">
        <v>3352</v>
      </c>
      <c r="F582" s="24" t="s">
        <v>3353</v>
      </c>
      <c r="G582" s="24" t="s">
        <v>771</v>
      </c>
      <c r="H582" s="24" t="s">
        <v>28</v>
      </c>
      <c r="I582" s="24" t="s">
        <v>1161</v>
      </c>
      <c r="J582" s="24" t="s">
        <v>1161</v>
      </c>
      <c r="K582" s="24" t="s">
        <v>1161</v>
      </c>
      <c r="L582" s="24" t="s">
        <v>1161</v>
      </c>
      <c r="M582" s="24" t="s">
        <v>1952</v>
      </c>
      <c r="N582" s="24" t="s">
        <v>78</v>
      </c>
      <c r="O582" s="24" t="s">
        <v>1161</v>
      </c>
      <c r="P582" s="24"/>
      <c r="Q582" s="24"/>
      <c r="R582" s="24" t="s">
        <v>3354</v>
      </c>
      <c r="S582" s="24"/>
      <c r="T582" s="24"/>
      <c r="U582" s="24" t="s">
        <v>1161</v>
      </c>
      <c r="V582" s="24" t="s">
        <v>1161</v>
      </c>
      <c r="W582" s="24"/>
      <c r="X582" s="24"/>
      <c r="Y582" s="275">
        <v>45260.452847222223</v>
      </c>
      <c r="Z582" s="275">
        <v>45264.939363425925</v>
      </c>
      <c r="AA582" s="24"/>
      <c r="AB582" s="24" t="s">
        <v>760</v>
      </c>
      <c r="AC582" s="24">
        <v>45073</v>
      </c>
      <c r="AD582" s="24">
        <v>1030</v>
      </c>
      <c r="AE582" s="24" t="s">
        <v>1951</v>
      </c>
      <c r="AF582" s="24" t="s">
        <v>1953</v>
      </c>
      <c r="AG582" s="24" t="s">
        <v>29</v>
      </c>
    </row>
    <row r="583" spans="1:33" ht="26.4" x14ac:dyDescent="0.3">
      <c r="A583" s="274" t="s">
        <v>134</v>
      </c>
      <c r="B583" s="24" t="s">
        <v>1951</v>
      </c>
      <c r="C583" s="24" t="s">
        <v>48</v>
      </c>
      <c r="D583" s="24" t="s">
        <v>891</v>
      </c>
      <c r="E583" s="24" t="s">
        <v>3355</v>
      </c>
      <c r="F583" s="24" t="s">
        <v>3356</v>
      </c>
      <c r="G583" s="24" t="s">
        <v>762</v>
      </c>
      <c r="H583" s="24" t="s">
        <v>339</v>
      </c>
      <c r="I583" s="24" t="s">
        <v>3359</v>
      </c>
      <c r="J583" s="24" t="s">
        <v>1161</v>
      </c>
      <c r="K583" s="24" t="s">
        <v>1161</v>
      </c>
      <c r="L583" s="24" t="s">
        <v>1161</v>
      </c>
      <c r="M583" s="24" t="s">
        <v>367</v>
      </c>
      <c r="N583" s="24" t="s">
        <v>64</v>
      </c>
      <c r="O583" s="24" t="s">
        <v>3518</v>
      </c>
      <c r="P583" s="24"/>
      <c r="Q583" s="24"/>
      <c r="R583" s="24" t="s">
        <v>3358</v>
      </c>
      <c r="S583" s="24"/>
      <c r="T583" s="24"/>
      <c r="U583" s="24" t="s">
        <v>1161</v>
      </c>
      <c r="V583" s="24" t="s">
        <v>1161</v>
      </c>
      <c r="W583" s="24"/>
      <c r="X583" s="24"/>
      <c r="Y583" s="275">
        <v>45260.458124999997</v>
      </c>
      <c r="Z583" s="275">
        <v>45264.889861111114</v>
      </c>
      <c r="AA583" s="24"/>
      <c r="AB583" s="24" t="s">
        <v>3357</v>
      </c>
      <c r="AC583" s="24">
        <v>98887</v>
      </c>
      <c r="AD583" s="24">
        <v>32590</v>
      </c>
      <c r="AE583" s="24" t="s">
        <v>1951</v>
      </c>
      <c r="AF583" s="24" t="s">
        <v>1953</v>
      </c>
      <c r="AG583" s="24" t="s">
        <v>14</v>
      </c>
    </row>
    <row r="584" spans="1:33" ht="26.4" x14ac:dyDescent="0.3">
      <c r="A584" s="274"/>
      <c r="B584" s="24" t="s">
        <v>1951</v>
      </c>
      <c r="C584" s="24" t="s">
        <v>26</v>
      </c>
      <c r="D584" s="24" t="s">
        <v>2463</v>
      </c>
      <c r="E584" s="24" t="s">
        <v>3360</v>
      </c>
      <c r="F584" s="24" t="s">
        <v>581</v>
      </c>
      <c r="G584" s="24" t="s">
        <v>85</v>
      </c>
      <c r="H584" s="24" t="s">
        <v>28</v>
      </c>
      <c r="I584" s="24" t="s">
        <v>1161</v>
      </c>
      <c r="J584" s="24" t="s">
        <v>1161</v>
      </c>
      <c r="K584" s="24" t="s">
        <v>1161</v>
      </c>
      <c r="L584" s="24" t="s">
        <v>1161</v>
      </c>
      <c r="M584" s="24" t="s">
        <v>1952</v>
      </c>
      <c r="N584" s="24" t="s">
        <v>78</v>
      </c>
      <c r="O584" s="24" t="s">
        <v>1161</v>
      </c>
      <c r="P584" s="24"/>
      <c r="Q584" s="24"/>
      <c r="R584" s="24"/>
      <c r="S584" s="24"/>
      <c r="T584" s="24"/>
      <c r="U584" s="24" t="s">
        <v>1161</v>
      </c>
      <c r="V584" s="24" t="s">
        <v>1161</v>
      </c>
      <c r="W584" s="24"/>
      <c r="X584" s="24"/>
      <c r="Y584" s="275">
        <v>45260.46298611111</v>
      </c>
      <c r="Z584" s="275">
        <v>45264.889861111114</v>
      </c>
      <c r="AA584" s="24"/>
      <c r="AB584" s="24" t="s">
        <v>3361</v>
      </c>
      <c r="AC584" s="24">
        <v>69947</v>
      </c>
      <c r="AD584" s="24">
        <v>2010</v>
      </c>
      <c r="AE584" s="24" t="s">
        <v>1951</v>
      </c>
      <c r="AF584" s="24" t="s">
        <v>1953</v>
      </c>
      <c r="AG584" s="24" t="s">
        <v>113</v>
      </c>
    </row>
    <row r="585" spans="1:33" ht="26.4" x14ac:dyDescent="0.3">
      <c r="A585" s="274"/>
      <c r="B585" s="24" t="s">
        <v>1951</v>
      </c>
      <c r="C585" s="24" t="s">
        <v>26</v>
      </c>
      <c r="D585" s="24" t="s">
        <v>765</v>
      </c>
      <c r="E585" s="24" t="s">
        <v>3362</v>
      </c>
      <c r="F585" s="24" t="s">
        <v>3363</v>
      </c>
      <c r="G585" s="24" t="s">
        <v>85</v>
      </c>
      <c r="H585" s="24" t="s">
        <v>28</v>
      </c>
      <c r="I585" s="24" t="s">
        <v>1161</v>
      </c>
      <c r="J585" s="24" t="s">
        <v>1161</v>
      </c>
      <c r="K585" s="24" t="s">
        <v>1161</v>
      </c>
      <c r="L585" s="24" t="s">
        <v>1161</v>
      </c>
      <c r="M585" s="24" t="s">
        <v>1952</v>
      </c>
      <c r="N585" s="24" t="s">
        <v>64</v>
      </c>
      <c r="O585" s="24" t="s">
        <v>897</v>
      </c>
      <c r="P585" s="24"/>
      <c r="Q585" s="24"/>
      <c r="R585" s="24"/>
      <c r="S585" s="24"/>
      <c r="T585" s="24"/>
      <c r="U585" s="24" t="s">
        <v>1161</v>
      </c>
      <c r="V585" s="24" t="s">
        <v>1161</v>
      </c>
      <c r="W585" s="24"/>
      <c r="X585" s="24"/>
      <c r="Y585" s="275">
        <v>45260.467743055553</v>
      </c>
      <c r="Z585" s="275">
        <v>45264.889861111114</v>
      </c>
      <c r="AA585" s="24"/>
      <c r="AB585" s="24" t="s">
        <v>3361</v>
      </c>
      <c r="AC585" s="24">
        <v>69947</v>
      </c>
      <c r="AD585" s="24">
        <v>2100</v>
      </c>
      <c r="AE585" s="24" t="s">
        <v>1951</v>
      </c>
      <c r="AF585" s="24" t="s">
        <v>1953</v>
      </c>
      <c r="AG585" s="24" t="s">
        <v>113</v>
      </c>
    </row>
    <row r="586" spans="1:33" ht="26.4" x14ac:dyDescent="0.3">
      <c r="A586" s="274"/>
      <c r="B586" s="24" t="s">
        <v>1951</v>
      </c>
      <c r="C586" s="24" t="s">
        <v>26</v>
      </c>
      <c r="D586" s="24" t="s">
        <v>2378</v>
      </c>
      <c r="E586" s="24" t="s">
        <v>3364</v>
      </c>
      <c r="F586" s="24" t="s">
        <v>3365</v>
      </c>
      <c r="G586" s="24" t="s">
        <v>85</v>
      </c>
      <c r="H586" s="24" t="s">
        <v>28</v>
      </c>
      <c r="I586" s="24" t="s">
        <v>1161</v>
      </c>
      <c r="J586" s="24" t="s">
        <v>1161</v>
      </c>
      <c r="K586" s="24" t="s">
        <v>1161</v>
      </c>
      <c r="L586" s="24" t="s">
        <v>1161</v>
      </c>
      <c r="M586" s="24" t="s">
        <v>1952</v>
      </c>
      <c r="N586" s="24" t="s">
        <v>78</v>
      </c>
      <c r="O586" s="24" t="s">
        <v>1161</v>
      </c>
      <c r="P586" s="24"/>
      <c r="Q586" s="24"/>
      <c r="R586" s="24"/>
      <c r="S586" s="24"/>
      <c r="T586" s="24"/>
      <c r="U586" s="24" t="s">
        <v>1161</v>
      </c>
      <c r="V586" s="24" t="s">
        <v>1161</v>
      </c>
      <c r="W586" s="24"/>
      <c r="X586" s="24"/>
      <c r="Y586" s="275">
        <v>45260.46912037037</v>
      </c>
      <c r="Z586" s="275">
        <v>45264.939363425925</v>
      </c>
      <c r="AA586" s="24"/>
      <c r="AB586" s="24" t="s">
        <v>526</v>
      </c>
      <c r="AC586" s="24">
        <v>69967</v>
      </c>
      <c r="AD586" s="24">
        <v>2010</v>
      </c>
      <c r="AE586" s="24" t="s">
        <v>1951</v>
      </c>
      <c r="AF586" s="24" t="s">
        <v>1953</v>
      </c>
      <c r="AG586" s="24" t="s">
        <v>113</v>
      </c>
    </row>
    <row r="587" spans="1:33" ht="26.4" x14ac:dyDescent="0.3">
      <c r="A587" s="274"/>
      <c r="B587" s="24" t="s">
        <v>1951</v>
      </c>
      <c r="C587" s="24" t="s">
        <v>26</v>
      </c>
      <c r="D587" s="24" t="s">
        <v>2161</v>
      </c>
      <c r="E587" s="24" t="s">
        <v>3366</v>
      </c>
      <c r="F587" s="24" t="s">
        <v>3367</v>
      </c>
      <c r="G587" s="24" t="s">
        <v>85</v>
      </c>
      <c r="H587" s="24" t="s">
        <v>28</v>
      </c>
      <c r="I587" s="24" t="s">
        <v>1161</v>
      </c>
      <c r="J587" s="24" t="s">
        <v>1161</v>
      </c>
      <c r="K587" s="24" t="s">
        <v>1161</v>
      </c>
      <c r="L587" s="24" t="s">
        <v>1161</v>
      </c>
      <c r="M587" s="24" t="s">
        <v>1952</v>
      </c>
      <c r="N587" s="24" t="s">
        <v>78</v>
      </c>
      <c r="O587" s="24" t="s">
        <v>1161</v>
      </c>
      <c r="P587" s="24"/>
      <c r="Q587" s="24"/>
      <c r="R587" s="24"/>
      <c r="S587" s="24"/>
      <c r="T587" s="24"/>
      <c r="U587" s="24" t="s">
        <v>1161</v>
      </c>
      <c r="V587" s="24" t="s">
        <v>1161</v>
      </c>
      <c r="W587" s="24"/>
      <c r="X587" s="24"/>
      <c r="Y587" s="275">
        <v>45260.474548611113</v>
      </c>
      <c r="Z587" s="275">
        <v>45264.939363425925</v>
      </c>
      <c r="AA587" s="24"/>
      <c r="AB587" s="24" t="s">
        <v>526</v>
      </c>
      <c r="AC587" s="24">
        <v>69967</v>
      </c>
      <c r="AD587" s="24">
        <v>2020</v>
      </c>
      <c r="AE587" s="24" t="s">
        <v>1951</v>
      </c>
      <c r="AF587" s="24" t="s">
        <v>1953</v>
      </c>
      <c r="AG587" s="24"/>
    </row>
    <row r="588" spans="1:33" ht="26.4" x14ac:dyDescent="0.3">
      <c r="A588" s="274"/>
      <c r="B588" s="24" t="s">
        <v>1951</v>
      </c>
      <c r="C588" s="24" t="s">
        <v>26</v>
      </c>
      <c r="D588" s="24" t="s">
        <v>2204</v>
      </c>
      <c r="E588" s="24" t="s">
        <v>3368</v>
      </c>
      <c r="F588" s="24" t="s">
        <v>2775</v>
      </c>
      <c r="G588" s="24" t="s">
        <v>405</v>
      </c>
      <c r="H588" s="24" t="s">
        <v>28</v>
      </c>
      <c r="I588" s="24" t="s">
        <v>1161</v>
      </c>
      <c r="J588" s="24" t="s">
        <v>1161</v>
      </c>
      <c r="K588" s="24" t="s">
        <v>1161</v>
      </c>
      <c r="L588" s="24" t="s">
        <v>1161</v>
      </c>
      <c r="M588" s="24" t="s">
        <v>1952</v>
      </c>
      <c r="N588" s="24" t="s">
        <v>78</v>
      </c>
      <c r="O588" s="24" t="s">
        <v>1161</v>
      </c>
      <c r="P588" s="24"/>
      <c r="Q588" s="24"/>
      <c r="R588" s="24"/>
      <c r="S588" s="24"/>
      <c r="T588" s="24"/>
      <c r="U588" s="24" t="s">
        <v>1161</v>
      </c>
      <c r="V588" s="24" t="s">
        <v>1161</v>
      </c>
      <c r="W588" s="24"/>
      <c r="X588" s="24"/>
      <c r="Y588" s="275">
        <v>45260.5471875</v>
      </c>
      <c r="Z588" s="275">
        <v>45264.889861111114</v>
      </c>
      <c r="AA588" s="24"/>
      <c r="AB588" s="24" t="s">
        <v>714</v>
      </c>
      <c r="AC588" s="24">
        <v>92949</v>
      </c>
      <c r="AD588" s="24">
        <v>3050</v>
      </c>
      <c r="AE588" s="24" t="s">
        <v>1951</v>
      </c>
      <c r="AF588" s="24" t="s">
        <v>1953</v>
      </c>
      <c r="AG588" s="24" t="s">
        <v>113</v>
      </c>
    </row>
    <row r="589" spans="1:33" ht="26.4" x14ac:dyDescent="0.3">
      <c r="A589" s="274"/>
      <c r="B589" s="24" t="s">
        <v>1951</v>
      </c>
      <c r="C589" s="24" t="s">
        <v>26</v>
      </c>
      <c r="D589" s="24" t="s">
        <v>2453</v>
      </c>
      <c r="E589" s="24" t="s">
        <v>3369</v>
      </c>
      <c r="F589" s="24" t="s">
        <v>2778</v>
      </c>
      <c r="G589" s="24" t="s">
        <v>405</v>
      </c>
      <c r="H589" s="24" t="s">
        <v>28</v>
      </c>
      <c r="I589" s="24" t="s">
        <v>1161</v>
      </c>
      <c r="J589" s="24" t="s">
        <v>1161</v>
      </c>
      <c r="K589" s="24" t="s">
        <v>1161</v>
      </c>
      <c r="L589" s="24" t="s">
        <v>1161</v>
      </c>
      <c r="M589" s="24" t="s">
        <v>1952</v>
      </c>
      <c r="N589" s="24" t="s">
        <v>78</v>
      </c>
      <c r="O589" s="24" t="s">
        <v>1161</v>
      </c>
      <c r="P589" s="24"/>
      <c r="Q589" s="24"/>
      <c r="R589" s="24"/>
      <c r="S589" s="24"/>
      <c r="T589" s="24"/>
      <c r="U589" s="24" t="s">
        <v>1161</v>
      </c>
      <c r="V589" s="24" t="s">
        <v>1161</v>
      </c>
      <c r="W589" s="24"/>
      <c r="X589" s="24"/>
      <c r="Y589" s="275">
        <v>45260.548206018517</v>
      </c>
      <c r="Z589" s="275">
        <v>45264.889861111114</v>
      </c>
      <c r="AA589" s="24"/>
      <c r="AB589" s="24" t="s">
        <v>714</v>
      </c>
      <c r="AC589" s="24">
        <v>92949</v>
      </c>
      <c r="AD589" s="24">
        <v>3050</v>
      </c>
      <c r="AE589" s="24" t="s">
        <v>1951</v>
      </c>
      <c r="AF589" s="24" t="s">
        <v>1953</v>
      </c>
      <c r="AG589" s="24" t="s">
        <v>113</v>
      </c>
    </row>
    <row r="590" spans="1:33" ht="26.4" x14ac:dyDescent="0.3">
      <c r="A590" s="274"/>
      <c r="B590" s="24" t="s">
        <v>1951</v>
      </c>
      <c r="C590" s="24" t="s">
        <v>26</v>
      </c>
      <c r="D590" s="24" t="s">
        <v>2453</v>
      </c>
      <c r="E590" s="24" t="s">
        <v>3370</v>
      </c>
      <c r="F590" s="24" t="s">
        <v>3371</v>
      </c>
      <c r="G590" s="24" t="s">
        <v>1006</v>
      </c>
      <c r="H590" s="24" t="s">
        <v>28</v>
      </c>
      <c r="I590" s="24" t="s">
        <v>1161</v>
      </c>
      <c r="J590" s="24" t="s">
        <v>1161</v>
      </c>
      <c r="K590" s="24" t="s">
        <v>1161</v>
      </c>
      <c r="L590" s="24" t="s">
        <v>1161</v>
      </c>
      <c r="M590" s="24" t="s">
        <v>1952</v>
      </c>
      <c r="N590" s="24" t="s">
        <v>78</v>
      </c>
      <c r="O590" s="24" t="s">
        <v>1161</v>
      </c>
      <c r="P590" s="24"/>
      <c r="Q590" s="24"/>
      <c r="R590" s="24"/>
      <c r="S590" s="24"/>
      <c r="T590" s="24"/>
      <c r="U590" s="24" t="s">
        <v>1161</v>
      </c>
      <c r="V590" s="24" t="s">
        <v>1161</v>
      </c>
      <c r="W590" s="24"/>
      <c r="X590" s="24"/>
      <c r="Y590" s="275">
        <v>45260.582974537036</v>
      </c>
      <c r="Z590" s="275">
        <v>45264.889861111114</v>
      </c>
      <c r="AA590" s="24"/>
      <c r="AB590" s="24" t="s">
        <v>542</v>
      </c>
      <c r="AC590" s="24">
        <v>91186</v>
      </c>
      <c r="AD590" s="24">
        <v>1000</v>
      </c>
      <c r="AE590" s="24" t="s">
        <v>1951</v>
      </c>
      <c r="AF590" s="24" t="s">
        <v>1953</v>
      </c>
      <c r="AG590" s="24"/>
    </row>
    <row r="591" spans="1:33" ht="26.4" x14ac:dyDescent="0.3">
      <c r="A591" s="274"/>
      <c r="B591" s="24" t="s">
        <v>1951</v>
      </c>
      <c r="C591" s="24" t="s">
        <v>26</v>
      </c>
      <c r="D591" s="24" t="s">
        <v>2378</v>
      </c>
      <c r="E591" s="24" t="s">
        <v>3372</v>
      </c>
      <c r="F591" s="24" t="s">
        <v>3373</v>
      </c>
      <c r="G591" s="24" t="s">
        <v>188</v>
      </c>
      <c r="H591" s="24" t="s">
        <v>28</v>
      </c>
      <c r="I591" s="24" t="s">
        <v>1161</v>
      </c>
      <c r="J591" s="24" t="s">
        <v>1161</v>
      </c>
      <c r="K591" s="24" t="s">
        <v>1161</v>
      </c>
      <c r="L591" s="24" t="s">
        <v>1161</v>
      </c>
      <c r="M591" s="24" t="s">
        <v>1952</v>
      </c>
      <c r="N591" s="24" t="s">
        <v>78</v>
      </c>
      <c r="O591" s="24" t="s">
        <v>1161</v>
      </c>
      <c r="P591" s="24"/>
      <c r="Q591" s="24"/>
      <c r="R591" s="24"/>
      <c r="S591" s="24"/>
      <c r="T591" s="24"/>
      <c r="U591" s="24" t="s">
        <v>1161</v>
      </c>
      <c r="V591" s="24" t="s">
        <v>1161</v>
      </c>
      <c r="W591" s="24"/>
      <c r="X591" s="24"/>
      <c r="Y591" s="275">
        <v>45260.583587962959</v>
      </c>
      <c r="Z591" s="275">
        <v>45264.889861111114</v>
      </c>
      <c r="AA591" s="24"/>
      <c r="AB591" s="24" t="s">
        <v>565</v>
      </c>
      <c r="AC591" s="24">
        <v>58325</v>
      </c>
      <c r="AD591" s="24">
        <v>2020</v>
      </c>
      <c r="AE591" s="24" t="s">
        <v>1951</v>
      </c>
      <c r="AF591" s="24" t="s">
        <v>1953</v>
      </c>
      <c r="AG591" s="24" t="s">
        <v>113</v>
      </c>
    </row>
    <row r="592" spans="1:33" ht="26.4" x14ac:dyDescent="0.3">
      <c r="A592" s="274"/>
      <c r="B592" s="24" t="s">
        <v>1951</v>
      </c>
      <c r="C592" s="24" t="s">
        <v>26</v>
      </c>
      <c r="D592" s="24" t="s">
        <v>2378</v>
      </c>
      <c r="E592" s="24" t="s">
        <v>3374</v>
      </c>
      <c r="F592" s="24" t="s">
        <v>3375</v>
      </c>
      <c r="G592" s="24" t="s">
        <v>1006</v>
      </c>
      <c r="H592" s="24" t="s">
        <v>28</v>
      </c>
      <c r="I592" s="24" t="s">
        <v>1161</v>
      </c>
      <c r="J592" s="24" t="s">
        <v>1161</v>
      </c>
      <c r="K592" s="24" t="s">
        <v>1161</v>
      </c>
      <c r="L592" s="24" t="s">
        <v>1161</v>
      </c>
      <c r="M592" s="24" t="s">
        <v>1952</v>
      </c>
      <c r="N592" s="24" t="s">
        <v>78</v>
      </c>
      <c r="O592" s="24" t="s">
        <v>1161</v>
      </c>
      <c r="P592" s="24"/>
      <c r="Q592" s="24"/>
      <c r="R592" s="24"/>
      <c r="S592" s="24" t="s">
        <v>5147</v>
      </c>
      <c r="T592" s="24"/>
      <c r="U592" s="24" t="s">
        <v>1161</v>
      </c>
      <c r="V592" s="24" t="s">
        <v>1161</v>
      </c>
      <c r="W592" s="24"/>
      <c r="X592" s="24"/>
      <c r="Y592" s="275">
        <v>45260.587476851855</v>
      </c>
      <c r="Z592" s="275">
        <v>45264.889861111114</v>
      </c>
      <c r="AA592" s="24"/>
      <c r="AB592" s="24" t="s">
        <v>542</v>
      </c>
      <c r="AC592" s="24">
        <v>91186</v>
      </c>
      <c r="AD592" s="24">
        <v>1000</v>
      </c>
      <c r="AE592" s="24" t="s">
        <v>1951</v>
      </c>
      <c r="AF592" s="24" t="s">
        <v>1953</v>
      </c>
      <c r="AG592" s="24"/>
    </row>
    <row r="593" spans="1:33" ht="26.4" x14ac:dyDescent="0.3">
      <c r="A593" s="274"/>
      <c r="B593" s="24" t="s">
        <v>1951</v>
      </c>
      <c r="C593" s="24" t="s">
        <v>26</v>
      </c>
      <c r="D593" s="24" t="s">
        <v>2394</v>
      </c>
      <c r="E593" s="24" t="s">
        <v>3376</v>
      </c>
      <c r="F593" s="24" t="s">
        <v>3377</v>
      </c>
      <c r="G593" s="24" t="s">
        <v>2404</v>
      </c>
      <c r="H593" s="24" t="s">
        <v>28</v>
      </c>
      <c r="I593" s="24" t="s">
        <v>1161</v>
      </c>
      <c r="J593" s="24" t="s">
        <v>1161</v>
      </c>
      <c r="K593" s="24" t="s">
        <v>1161</v>
      </c>
      <c r="L593" s="24" t="s">
        <v>1161</v>
      </c>
      <c r="M593" s="24" t="s">
        <v>1952</v>
      </c>
      <c r="N593" s="24" t="s">
        <v>78</v>
      </c>
      <c r="O593" s="24" t="s">
        <v>1161</v>
      </c>
      <c r="P593" s="24"/>
      <c r="Q593" s="24"/>
      <c r="R593" s="24"/>
      <c r="S593" s="24"/>
      <c r="T593" s="24"/>
      <c r="U593" s="24" t="s">
        <v>1161</v>
      </c>
      <c r="V593" s="24" t="s">
        <v>1161</v>
      </c>
      <c r="W593" s="24"/>
      <c r="X593" s="24"/>
      <c r="Y593" s="275">
        <v>45260.607789351852</v>
      </c>
      <c r="Z593" s="275">
        <v>45264.889861111114</v>
      </c>
      <c r="AA593" s="24"/>
      <c r="AB593" s="24" t="s">
        <v>427</v>
      </c>
      <c r="AC593" s="24">
        <v>87625</v>
      </c>
      <c r="AD593" s="24">
        <v>3040</v>
      </c>
      <c r="AE593" s="24" t="s">
        <v>1951</v>
      </c>
      <c r="AF593" s="24" t="s">
        <v>1953</v>
      </c>
      <c r="AG593" s="24" t="s">
        <v>113</v>
      </c>
    </row>
    <row r="594" spans="1:33" ht="39.6" x14ac:dyDescent="0.3">
      <c r="A594" s="274"/>
      <c r="B594" s="24" t="s">
        <v>1951</v>
      </c>
      <c r="C594" s="24" t="s">
        <v>131</v>
      </c>
      <c r="D594" s="24" t="s">
        <v>199</v>
      </c>
      <c r="E594" s="24" t="s">
        <v>3378</v>
      </c>
      <c r="F594" s="24" t="s">
        <v>3379</v>
      </c>
      <c r="G594" s="24" t="s">
        <v>3380</v>
      </c>
      <c r="H594" s="24" t="s">
        <v>28</v>
      </c>
      <c r="I594" s="24" t="s">
        <v>1161</v>
      </c>
      <c r="J594" s="24" t="s">
        <v>1161</v>
      </c>
      <c r="K594" s="24" t="s">
        <v>1161</v>
      </c>
      <c r="L594" s="24" t="s">
        <v>1161</v>
      </c>
      <c r="M594" s="24" t="s">
        <v>1952</v>
      </c>
      <c r="N594" s="24" t="s">
        <v>78</v>
      </c>
      <c r="O594" s="24" t="s">
        <v>1161</v>
      </c>
      <c r="P594" s="24"/>
      <c r="Q594" s="24"/>
      <c r="R594" s="24" t="s">
        <v>3382</v>
      </c>
      <c r="S594" s="24"/>
      <c r="T594" s="24"/>
      <c r="U594" s="24" t="s">
        <v>1161</v>
      </c>
      <c r="V594" s="24" t="s">
        <v>1161</v>
      </c>
      <c r="W594" s="24"/>
      <c r="X594" s="24"/>
      <c r="Y594" s="275">
        <v>45260.612696759257</v>
      </c>
      <c r="Z594" s="275">
        <v>45264.889861111114</v>
      </c>
      <c r="AA594" s="24"/>
      <c r="AB594" s="24" t="s">
        <v>3381</v>
      </c>
      <c r="AC594" s="24">
        <v>104403</v>
      </c>
      <c r="AD594" s="24">
        <v>31830</v>
      </c>
      <c r="AE594" s="24" t="s">
        <v>1951</v>
      </c>
      <c r="AF594" s="24" t="s">
        <v>1953</v>
      </c>
      <c r="AG594" s="24" t="s">
        <v>87</v>
      </c>
    </row>
    <row r="595" spans="1:33" ht="52.8" x14ac:dyDescent="0.3">
      <c r="A595" s="274"/>
      <c r="B595" s="24" t="s">
        <v>1951</v>
      </c>
      <c r="C595" s="24" t="s">
        <v>26</v>
      </c>
      <c r="D595" s="24" t="s">
        <v>2239</v>
      </c>
      <c r="E595" s="24" t="s">
        <v>3383</v>
      </c>
      <c r="F595" s="24" t="s">
        <v>3384</v>
      </c>
      <c r="G595" s="24" t="s">
        <v>3380</v>
      </c>
      <c r="H595" s="24" t="s">
        <v>28</v>
      </c>
      <c r="I595" s="24" t="s">
        <v>1161</v>
      </c>
      <c r="J595" s="24" t="s">
        <v>1161</v>
      </c>
      <c r="K595" s="24" t="s">
        <v>1161</v>
      </c>
      <c r="L595" s="24" t="s">
        <v>1161</v>
      </c>
      <c r="M595" s="24" t="s">
        <v>1952</v>
      </c>
      <c r="N595" s="24" t="s">
        <v>78</v>
      </c>
      <c r="O595" s="24" t="s">
        <v>1161</v>
      </c>
      <c r="P595" s="24"/>
      <c r="Q595" s="24"/>
      <c r="R595" s="24" t="s">
        <v>3385</v>
      </c>
      <c r="S595" s="24" t="s">
        <v>5148</v>
      </c>
      <c r="T595" s="24"/>
      <c r="U595" s="24" t="s">
        <v>1161</v>
      </c>
      <c r="V595" s="24" t="s">
        <v>1161</v>
      </c>
      <c r="W595" s="24"/>
      <c r="X595" s="24"/>
      <c r="Y595" s="275">
        <v>45260.61822916667</v>
      </c>
      <c r="Z595" s="275">
        <v>45264.889872685184</v>
      </c>
      <c r="AA595" s="24"/>
      <c r="AB595" s="24" t="s">
        <v>3381</v>
      </c>
      <c r="AC595" s="24">
        <v>104403</v>
      </c>
      <c r="AD595" s="24">
        <v>32610</v>
      </c>
      <c r="AE595" s="24" t="s">
        <v>1951</v>
      </c>
      <c r="AF595" s="24" t="s">
        <v>1953</v>
      </c>
      <c r="AG595" s="24" t="s">
        <v>87</v>
      </c>
    </row>
    <row r="596" spans="1:33" ht="26.4" x14ac:dyDescent="0.3">
      <c r="A596" s="274"/>
      <c r="B596" s="24" t="s">
        <v>1951</v>
      </c>
      <c r="C596" s="24" t="s">
        <v>26</v>
      </c>
      <c r="D596" s="24" t="s">
        <v>2161</v>
      </c>
      <c r="E596" s="24" t="s">
        <v>3386</v>
      </c>
      <c r="F596" s="24" t="s">
        <v>3387</v>
      </c>
      <c r="G596" s="24" t="s">
        <v>3388</v>
      </c>
      <c r="H596" s="24" t="s">
        <v>28</v>
      </c>
      <c r="I596" s="24" t="s">
        <v>1161</v>
      </c>
      <c r="J596" s="24" t="s">
        <v>1161</v>
      </c>
      <c r="K596" s="24" t="s">
        <v>1161</v>
      </c>
      <c r="L596" s="24" t="s">
        <v>1161</v>
      </c>
      <c r="M596" s="24" t="s">
        <v>1952</v>
      </c>
      <c r="N596" s="24" t="s">
        <v>78</v>
      </c>
      <c r="O596" s="24" t="s">
        <v>1161</v>
      </c>
      <c r="P596" s="24"/>
      <c r="Q596" s="24"/>
      <c r="R596" s="24"/>
      <c r="S596" s="24"/>
      <c r="T596" s="24"/>
      <c r="U596" s="24" t="s">
        <v>1161</v>
      </c>
      <c r="V596" s="24" t="s">
        <v>1161</v>
      </c>
      <c r="W596" s="24"/>
      <c r="X596" s="24"/>
      <c r="Y596" s="275">
        <v>45260.621018518519</v>
      </c>
      <c r="Z596" s="275">
        <v>45264.939363425925</v>
      </c>
      <c r="AA596" s="24"/>
      <c r="AB596" s="24" t="s">
        <v>3389</v>
      </c>
      <c r="AC596" s="24">
        <v>96194</v>
      </c>
      <c r="AD596" s="24">
        <v>5060</v>
      </c>
      <c r="AE596" s="24" t="s">
        <v>1951</v>
      </c>
      <c r="AF596" s="24" t="s">
        <v>1953</v>
      </c>
      <c r="AG596" s="24" t="s">
        <v>113</v>
      </c>
    </row>
    <row r="597" spans="1:33" ht="26.4" x14ac:dyDescent="0.3">
      <c r="A597" s="274"/>
      <c r="B597" s="24" t="s">
        <v>1951</v>
      </c>
      <c r="C597" s="24" t="s">
        <v>26</v>
      </c>
      <c r="D597" s="24" t="s">
        <v>2236</v>
      </c>
      <c r="E597" s="24" t="s">
        <v>3390</v>
      </c>
      <c r="F597" s="24" t="s">
        <v>3391</v>
      </c>
      <c r="G597" s="24" t="s">
        <v>3392</v>
      </c>
      <c r="H597" s="24" t="s">
        <v>28</v>
      </c>
      <c r="I597" s="24" t="s">
        <v>1161</v>
      </c>
      <c r="J597" s="24" t="s">
        <v>1161</v>
      </c>
      <c r="K597" s="24" t="s">
        <v>1161</v>
      </c>
      <c r="L597" s="24" t="s">
        <v>1161</v>
      </c>
      <c r="M597" s="24" t="s">
        <v>1952</v>
      </c>
      <c r="N597" s="24" t="s">
        <v>78</v>
      </c>
      <c r="O597" s="24" t="s">
        <v>1161</v>
      </c>
      <c r="P597" s="24"/>
      <c r="Q597" s="24"/>
      <c r="R597" s="24"/>
      <c r="S597" s="24"/>
      <c r="T597" s="24"/>
      <c r="U597" s="24" t="s">
        <v>1161</v>
      </c>
      <c r="V597" s="24" t="s">
        <v>1161</v>
      </c>
      <c r="W597" s="24"/>
      <c r="X597" s="24"/>
      <c r="Y597" s="275">
        <v>45260.67800925926</v>
      </c>
      <c r="Z597" s="275">
        <v>45264.889872685184</v>
      </c>
      <c r="AA597" s="24"/>
      <c r="AB597" s="24" t="s">
        <v>3393</v>
      </c>
      <c r="AC597" s="24">
        <v>76312</v>
      </c>
      <c r="AD597" s="24">
        <v>5090</v>
      </c>
      <c r="AE597" s="24" t="s">
        <v>1951</v>
      </c>
      <c r="AF597" s="24" t="s">
        <v>1953</v>
      </c>
      <c r="AG597" s="24" t="s">
        <v>113</v>
      </c>
    </row>
    <row r="598" spans="1:33" ht="26.4" x14ac:dyDescent="0.3">
      <c r="A598" s="274"/>
      <c r="B598" s="24" t="s">
        <v>1951</v>
      </c>
      <c r="C598" s="24" t="s">
        <v>26</v>
      </c>
      <c r="D598" s="24" t="s">
        <v>2239</v>
      </c>
      <c r="E598" s="24" t="s">
        <v>3394</v>
      </c>
      <c r="F598" s="24" t="s">
        <v>3395</v>
      </c>
      <c r="G598" s="24" t="s">
        <v>3392</v>
      </c>
      <c r="H598" s="24" t="s">
        <v>28</v>
      </c>
      <c r="I598" s="24" t="s">
        <v>1161</v>
      </c>
      <c r="J598" s="24" t="s">
        <v>1161</v>
      </c>
      <c r="K598" s="24" t="s">
        <v>1161</v>
      </c>
      <c r="L598" s="24" t="s">
        <v>1161</v>
      </c>
      <c r="M598" s="24" t="s">
        <v>1952</v>
      </c>
      <c r="N598" s="24" t="s">
        <v>78</v>
      </c>
      <c r="O598" s="24" t="s">
        <v>1161</v>
      </c>
      <c r="P598" s="24"/>
      <c r="Q598" s="24"/>
      <c r="R598" s="24"/>
      <c r="S598" s="24"/>
      <c r="T598" s="24"/>
      <c r="U598" s="24" t="s">
        <v>1161</v>
      </c>
      <c r="V598" s="24" t="s">
        <v>1161</v>
      </c>
      <c r="W598" s="24"/>
      <c r="X598" s="24"/>
      <c r="Y598" s="275">
        <v>45260.680254629631</v>
      </c>
      <c r="Z598" s="275">
        <v>45264.889872685184</v>
      </c>
      <c r="AA598" s="24"/>
      <c r="AB598" s="24" t="s">
        <v>3393</v>
      </c>
      <c r="AC598" s="24">
        <v>76312</v>
      </c>
      <c r="AD598" s="24">
        <v>4040</v>
      </c>
      <c r="AE598" s="24" t="s">
        <v>1951</v>
      </c>
      <c r="AF598" s="24" t="s">
        <v>1953</v>
      </c>
      <c r="AG598" s="24" t="s">
        <v>113</v>
      </c>
    </row>
    <row r="599" spans="1:33" ht="26.4" x14ac:dyDescent="0.3">
      <c r="A599" s="274"/>
      <c r="B599" s="24" t="s">
        <v>1953</v>
      </c>
      <c r="C599" s="24" t="s">
        <v>137</v>
      </c>
      <c r="D599" s="24" t="s">
        <v>2170</v>
      </c>
      <c r="E599" s="24" t="s">
        <v>3396</v>
      </c>
      <c r="F599" s="24" t="s">
        <v>3397</v>
      </c>
      <c r="G599" s="24" t="s">
        <v>1006</v>
      </c>
      <c r="H599" s="24" t="s">
        <v>28</v>
      </c>
      <c r="I599" s="24" t="s">
        <v>1161</v>
      </c>
      <c r="J599" s="24" t="s">
        <v>1161</v>
      </c>
      <c r="K599" s="24" t="s">
        <v>1161</v>
      </c>
      <c r="L599" s="24" t="s">
        <v>1161</v>
      </c>
      <c r="M599" s="24" t="s">
        <v>1952</v>
      </c>
      <c r="N599" s="24" t="s">
        <v>78</v>
      </c>
      <c r="O599" s="24" t="s">
        <v>1161</v>
      </c>
      <c r="P599" s="24"/>
      <c r="Q599" s="24"/>
      <c r="R599" s="24"/>
      <c r="S599" s="24" t="s">
        <v>5149</v>
      </c>
      <c r="T599" s="24"/>
      <c r="U599" s="24" t="s">
        <v>1161</v>
      </c>
      <c r="V599" s="24" t="s">
        <v>1161</v>
      </c>
      <c r="W599" s="24"/>
      <c r="X599" s="24"/>
      <c r="Y599" s="275">
        <v>45260.68109953704</v>
      </c>
      <c r="Z599" s="24"/>
      <c r="AA599" s="24"/>
      <c r="AB599" s="24" t="s">
        <v>970</v>
      </c>
      <c r="AC599" s="24">
        <v>1122</v>
      </c>
      <c r="AD599" s="24">
        <v>1000</v>
      </c>
      <c r="AE599" s="24" t="s">
        <v>1951</v>
      </c>
      <c r="AF599" s="24" t="s">
        <v>1951</v>
      </c>
      <c r="AG599" s="24" t="s">
        <v>340</v>
      </c>
    </row>
    <row r="600" spans="1:33" ht="39.6" x14ac:dyDescent="0.3">
      <c r="A600" s="274" t="s">
        <v>2184</v>
      </c>
      <c r="B600" s="24" t="s">
        <v>1953</v>
      </c>
      <c r="C600" s="24" t="s">
        <v>137</v>
      </c>
      <c r="D600" s="24" t="s">
        <v>2185</v>
      </c>
      <c r="E600" s="24" t="s">
        <v>3398</v>
      </c>
      <c r="F600" s="24" t="s">
        <v>3399</v>
      </c>
      <c r="G600" s="24" t="s">
        <v>129</v>
      </c>
      <c r="H600" s="24" t="s">
        <v>28</v>
      </c>
      <c r="I600" s="24" t="s">
        <v>1161</v>
      </c>
      <c r="J600" s="24" t="s">
        <v>1161</v>
      </c>
      <c r="K600" s="24" t="s">
        <v>1161</v>
      </c>
      <c r="L600" s="24" t="s">
        <v>1161</v>
      </c>
      <c r="M600" s="24" t="s">
        <v>1952</v>
      </c>
      <c r="N600" s="24" t="s">
        <v>78</v>
      </c>
      <c r="O600" s="24" t="s">
        <v>1161</v>
      </c>
      <c r="P600" s="24"/>
      <c r="Q600" s="24"/>
      <c r="R600" s="24"/>
      <c r="S600" s="24"/>
      <c r="T600" s="24"/>
      <c r="U600" s="24" t="s">
        <v>1161</v>
      </c>
      <c r="V600" s="24" t="s">
        <v>1161</v>
      </c>
      <c r="W600" s="24"/>
      <c r="X600" s="24"/>
      <c r="Y600" s="275">
        <v>45260.698321759257</v>
      </c>
      <c r="Z600" s="24"/>
      <c r="AA600" s="24"/>
      <c r="AB600" s="24" t="s">
        <v>681</v>
      </c>
      <c r="AC600" s="24">
        <v>61788</v>
      </c>
      <c r="AD600" s="24">
        <v>5010</v>
      </c>
      <c r="AE600" s="24" t="s">
        <v>1951</v>
      </c>
      <c r="AF600" s="24" t="s">
        <v>1951</v>
      </c>
      <c r="AG600" s="24" t="s">
        <v>340</v>
      </c>
    </row>
    <row r="601" spans="1:33" ht="39.6" x14ac:dyDescent="0.3">
      <c r="A601" s="274"/>
      <c r="B601" s="24" t="s">
        <v>1953</v>
      </c>
      <c r="C601" s="24" t="s">
        <v>137</v>
      </c>
      <c r="D601" s="24" t="s">
        <v>2385</v>
      </c>
      <c r="E601" s="24" t="s">
        <v>3400</v>
      </c>
      <c r="F601" s="24" t="s">
        <v>3401</v>
      </c>
      <c r="G601" s="24" t="s">
        <v>129</v>
      </c>
      <c r="H601" s="24" t="s">
        <v>28</v>
      </c>
      <c r="I601" s="24" t="s">
        <v>1161</v>
      </c>
      <c r="J601" s="24" t="s">
        <v>1161</v>
      </c>
      <c r="K601" s="24" t="s">
        <v>1161</v>
      </c>
      <c r="L601" s="24" t="s">
        <v>1161</v>
      </c>
      <c r="M601" s="24" t="s">
        <v>1952</v>
      </c>
      <c r="N601" s="24" t="s">
        <v>78</v>
      </c>
      <c r="O601" s="24" t="s">
        <v>1161</v>
      </c>
      <c r="P601" s="24"/>
      <c r="Q601" s="24"/>
      <c r="R601" s="24"/>
      <c r="S601" s="24"/>
      <c r="T601" s="24"/>
      <c r="U601" s="24" t="s">
        <v>1161</v>
      </c>
      <c r="V601" s="24" t="s">
        <v>1161</v>
      </c>
      <c r="W601" s="24"/>
      <c r="X601" s="24"/>
      <c r="Y601" s="275">
        <v>45260.699317129627</v>
      </c>
      <c r="Z601" s="24"/>
      <c r="AA601" s="24"/>
      <c r="AB601" s="24" t="s">
        <v>681</v>
      </c>
      <c r="AC601" s="24">
        <v>61788</v>
      </c>
      <c r="AD601" s="24">
        <v>4030</v>
      </c>
      <c r="AE601" s="24" t="s">
        <v>1951</v>
      </c>
      <c r="AF601" s="24" t="s">
        <v>1951</v>
      </c>
      <c r="AG601" s="24" t="s">
        <v>87</v>
      </c>
    </row>
    <row r="602" spans="1:33" ht="39.6" x14ac:dyDescent="0.3">
      <c r="A602" s="274"/>
      <c r="B602" s="24" t="s">
        <v>1953</v>
      </c>
      <c r="C602" s="24" t="s">
        <v>137</v>
      </c>
      <c r="D602" s="24" t="s">
        <v>2161</v>
      </c>
      <c r="E602" s="24" t="s">
        <v>3402</v>
      </c>
      <c r="F602" s="24" t="s">
        <v>3403</v>
      </c>
      <c r="G602" s="24" t="s">
        <v>129</v>
      </c>
      <c r="H602" s="24" t="s">
        <v>28</v>
      </c>
      <c r="I602" s="24" t="s">
        <v>1161</v>
      </c>
      <c r="J602" s="24" t="s">
        <v>1161</v>
      </c>
      <c r="K602" s="24" t="s">
        <v>1161</v>
      </c>
      <c r="L602" s="24" t="s">
        <v>1161</v>
      </c>
      <c r="M602" s="24" t="s">
        <v>1952</v>
      </c>
      <c r="N602" s="24" t="s">
        <v>78</v>
      </c>
      <c r="O602" s="24" t="s">
        <v>1161</v>
      </c>
      <c r="P602" s="24"/>
      <c r="Q602" s="24"/>
      <c r="R602" s="24"/>
      <c r="S602" s="24"/>
      <c r="T602" s="24"/>
      <c r="U602" s="24" t="s">
        <v>1161</v>
      </c>
      <c r="V602" s="24" t="s">
        <v>1161</v>
      </c>
      <c r="W602" s="24"/>
      <c r="X602" s="24"/>
      <c r="Y602" s="275">
        <v>45260.700208333335</v>
      </c>
      <c r="Z602" s="24"/>
      <c r="AA602" s="24"/>
      <c r="AB602" s="24" t="s">
        <v>681</v>
      </c>
      <c r="AC602" s="24">
        <v>61788</v>
      </c>
      <c r="AD602" s="24">
        <v>5070</v>
      </c>
      <c r="AE602" s="24" t="s">
        <v>1951</v>
      </c>
      <c r="AF602" s="24" t="s">
        <v>1951</v>
      </c>
      <c r="AG602" s="24" t="s">
        <v>340</v>
      </c>
    </row>
    <row r="603" spans="1:33" ht="26.4" x14ac:dyDescent="0.3">
      <c r="A603" s="274"/>
      <c r="B603" s="24" t="s">
        <v>1953</v>
      </c>
      <c r="C603" s="24" t="s">
        <v>137</v>
      </c>
      <c r="D603" s="24" t="s">
        <v>576</v>
      </c>
      <c r="E603" s="24" t="s">
        <v>3404</v>
      </c>
      <c r="F603" s="24" t="s">
        <v>3405</v>
      </c>
      <c r="G603" s="24" t="s">
        <v>2579</v>
      </c>
      <c r="H603" s="24" t="s">
        <v>382</v>
      </c>
      <c r="I603" s="24" t="s">
        <v>1161</v>
      </c>
      <c r="J603" s="24" t="s">
        <v>1161</v>
      </c>
      <c r="K603" s="24" t="s">
        <v>1161</v>
      </c>
      <c r="L603" s="24" t="s">
        <v>1161</v>
      </c>
      <c r="M603" s="24" t="s">
        <v>1952</v>
      </c>
      <c r="N603" s="24" t="s">
        <v>64</v>
      </c>
      <c r="O603" s="24" t="s">
        <v>577</v>
      </c>
      <c r="P603" s="24"/>
      <c r="Q603" s="24"/>
      <c r="R603" s="24"/>
      <c r="S603" s="24"/>
      <c r="T603" s="24"/>
      <c r="U603" s="24" t="s">
        <v>1161</v>
      </c>
      <c r="V603" s="24" t="s">
        <v>1161</v>
      </c>
      <c r="W603" s="24"/>
      <c r="X603" s="24"/>
      <c r="Y603" s="275">
        <v>45260.728854166664</v>
      </c>
      <c r="Z603" s="24"/>
      <c r="AA603" s="24"/>
      <c r="AB603" s="24" t="s">
        <v>575</v>
      </c>
      <c r="AC603" s="24">
        <v>90310</v>
      </c>
      <c r="AD603" s="24">
        <v>33020</v>
      </c>
      <c r="AE603" s="24" t="s">
        <v>1951</v>
      </c>
      <c r="AF603" s="24" t="s">
        <v>1951</v>
      </c>
      <c r="AG603" s="24" t="s">
        <v>14</v>
      </c>
    </row>
    <row r="604" spans="1:33" ht="39.6" x14ac:dyDescent="0.3">
      <c r="A604" s="274"/>
      <c r="B604" s="24" t="s">
        <v>1951</v>
      </c>
      <c r="C604" s="24" t="s">
        <v>26</v>
      </c>
      <c r="D604" s="24" t="s">
        <v>2236</v>
      </c>
      <c r="E604" s="24" t="s">
        <v>3406</v>
      </c>
      <c r="F604" s="24" t="s">
        <v>3407</v>
      </c>
      <c r="G604" s="24" t="s">
        <v>111</v>
      </c>
      <c r="H604" s="24" t="s">
        <v>28</v>
      </c>
      <c r="I604" s="24" t="s">
        <v>1161</v>
      </c>
      <c r="J604" s="24" t="s">
        <v>1161</v>
      </c>
      <c r="K604" s="24" t="s">
        <v>1161</v>
      </c>
      <c r="L604" s="24" t="s">
        <v>1161</v>
      </c>
      <c r="M604" s="24" t="s">
        <v>1952</v>
      </c>
      <c r="N604" s="24" t="s">
        <v>78</v>
      </c>
      <c r="O604" s="24" t="s">
        <v>1161</v>
      </c>
      <c r="P604" s="24"/>
      <c r="Q604" s="24"/>
      <c r="R604" s="24"/>
      <c r="S604" s="24"/>
      <c r="T604" s="24"/>
      <c r="U604" s="24" t="s">
        <v>1161</v>
      </c>
      <c r="V604" s="24" t="s">
        <v>1161</v>
      </c>
      <c r="W604" s="24"/>
      <c r="X604" s="24"/>
      <c r="Y604" s="275">
        <v>45260.729618055557</v>
      </c>
      <c r="Z604" s="275">
        <v>45264.939363425925</v>
      </c>
      <c r="AA604" s="24"/>
      <c r="AB604" s="24" t="s">
        <v>365</v>
      </c>
      <c r="AC604" s="24">
        <v>63913</v>
      </c>
      <c r="AD604" s="24">
        <v>3040</v>
      </c>
      <c r="AE604" s="24" t="s">
        <v>1951</v>
      </c>
      <c r="AF604" s="24" t="s">
        <v>1953</v>
      </c>
      <c r="AG604" s="24"/>
    </row>
    <row r="605" spans="1:33" ht="39.6" x14ac:dyDescent="0.3">
      <c r="A605" s="274"/>
      <c r="B605" s="24" t="s">
        <v>1951</v>
      </c>
      <c r="C605" s="24" t="s">
        <v>26</v>
      </c>
      <c r="D605" s="24" t="s">
        <v>2239</v>
      </c>
      <c r="E605" s="24" t="s">
        <v>3408</v>
      </c>
      <c r="F605" s="24" t="s">
        <v>3409</v>
      </c>
      <c r="G605" s="24" t="s">
        <v>111</v>
      </c>
      <c r="H605" s="24" t="s">
        <v>28</v>
      </c>
      <c r="I605" s="24" t="s">
        <v>1161</v>
      </c>
      <c r="J605" s="24" t="s">
        <v>1161</v>
      </c>
      <c r="K605" s="24" t="s">
        <v>1161</v>
      </c>
      <c r="L605" s="24" t="s">
        <v>1161</v>
      </c>
      <c r="M605" s="24" t="s">
        <v>1952</v>
      </c>
      <c r="N605" s="24" t="s">
        <v>78</v>
      </c>
      <c r="O605" s="24" t="s">
        <v>1161</v>
      </c>
      <c r="P605" s="24"/>
      <c r="Q605" s="24"/>
      <c r="R605" s="24"/>
      <c r="S605" s="24"/>
      <c r="T605" s="24"/>
      <c r="U605" s="24" t="s">
        <v>1161</v>
      </c>
      <c r="V605" s="24" t="s">
        <v>1161</v>
      </c>
      <c r="W605" s="24"/>
      <c r="X605" s="24"/>
      <c r="Y605" s="275">
        <v>45260.730254629627</v>
      </c>
      <c r="Z605" s="275">
        <v>45264.939363425925</v>
      </c>
      <c r="AA605" s="24"/>
      <c r="AB605" s="24" t="s">
        <v>365</v>
      </c>
      <c r="AC605" s="24">
        <v>63913</v>
      </c>
      <c r="AD605" s="24">
        <v>3020</v>
      </c>
      <c r="AE605" s="24" t="s">
        <v>1951</v>
      </c>
      <c r="AF605" s="24" t="s">
        <v>1953</v>
      </c>
      <c r="AG605" s="24"/>
    </row>
    <row r="606" spans="1:33" ht="39.6" x14ac:dyDescent="0.3">
      <c r="A606" s="274"/>
      <c r="B606" s="24" t="s">
        <v>1951</v>
      </c>
      <c r="C606" s="24" t="s">
        <v>587</v>
      </c>
      <c r="D606" s="24" t="s">
        <v>337</v>
      </c>
      <c r="E606" s="24" t="s">
        <v>3410</v>
      </c>
      <c r="F606" s="24" t="s">
        <v>585</v>
      </c>
      <c r="G606" s="24" t="s">
        <v>412</v>
      </c>
      <c r="H606" s="24" t="s">
        <v>343</v>
      </c>
      <c r="I606" s="24" t="s">
        <v>342</v>
      </c>
      <c r="J606" s="24" t="s">
        <v>1161</v>
      </c>
      <c r="K606" s="24" t="s">
        <v>1161</v>
      </c>
      <c r="L606" s="24" t="s">
        <v>1161</v>
      </c>
      <c r="M606" s="24" t="s">
        <v>2559</v>
      </c>
      <c r="N606" s="24" t="s">
        <v>64</v>
      </c>
      <c r="O606" s="24" t="s">
        <v>338</v>
      </c>
      <c r="P606" s="24"/>
      <c r="Q606" s="24"/>
      <c r="R606" s="24"/>
      <c r="S606" s="24" t="s">
        <v>5150</v>
      </c>
      <c r="T606" s="24"/>
      <c r="U606" s="24" t="s">
        <v>1161</v>
      </c>
      <c r="V606" s="24" t="s">
        <v>1161</v>
      </c>
      <c r="W606" s="24"/>
      <c r="X606" s="24"/>
      <c r="Y606" s="275">
        <v>45260.736087962963</v>
      </c>
      <c r="Z606" s="275">
        <v>45266.953043981484</v>
      </c>
      <c r="AA606" s="24"/>
      <c r="AB606" s="24" t="s">
        <v>586</v>
      </c>
      <c r="AC606" s="24">
        <v>102931</v>
      </c>
      <c r="AD606" s="24">
        <v>1010</v>
      </c>
      <c r="AE606" s="24" t="s">
        <v>1951</v>
      </c>
      <c r="AF606" s="24" t="s">
        <v>1953</v>
      </c>
      <c r="AG606" s="24" t="s">
        <v>14</v>
      </c>
    </row>
    <row r="607" spans="1:33" ht="39.6" x14ac:dyDescent="0.3">
      <c r="A607" s="274"/>
      <c r="B607" s="24" t="s">
        <v>1951</v>
      </c>
      <c r="C607" s="24" t="s">
        <v>26</v>
      </c>
      <c r="D607" s="24" t="s">
        <v>588</v>
      </c>
      <c r="E607" s="24" t="s">
        <v>3411</v>
      </c>
      <c r="F607" s="24" t="s">
        <v>3412</v>
      </c>
      <c r="G607" s="24" t="s">
        <v>61</v>
      </c>
      <c r="H607" s="24" t="s">
        <v>91</v>
      </c>
      <c r="I607" s="24" t="s">
        <v>1161</v>
      </c>
      <c r="J607" s="24" t="s">
        <v>1161</v>
      </c>
      <c r="K607" s="24" t="s">
        <v>1161</v>
      </c>
      <c r="L607" s="24" t="s">
        <v>1161</v>
      </c>
      <c r="M607" s="24" t="s">
        <v>1952</v>
      </c>
      <c r="N607" s="24" t="s">
        <v>64</v>
      </c>
      <c r="O607" s="24" t="s">
        <v>589</v>
      </c>
      <c r="P607" s="24"/>
      <c r="Q607" s="24"/>
      <c r="R607" s="24" t="s">
        <v>3413</v>
      </c>
      <c r="S607" s="24" t="s">
        <v>1981</v>
      </c>
      <c r="T607" s="24"/>
      <c r="U607" s="24" t="s">
        <v>1161</v>
      </c>
      <c r="V607" s="24" t="s">
        <v>1161</v>
      </c>
      <c r="W607" s="24"/>
      <c r="X607" s="24"/>
      <c r="Y607" s="275">
        <v>45260.736087962963</v>
      </c>
      <c r="Z607" s="275">
        <v>45266.953043981484</v>
      </c>
      <c r="AA607" s="24"/>
      <c r="AB607" s="24" t="s">
        <v>586</v>
      </c>
      <c r="AC607" s="24">
        <v>102931</v>
      </c>
      <c r="AD607" s="24">
        <v>33060</v>
      </c>
      <c r="AE607" s="24" t="s">
        <v>1951</v>
      </c>
      <c r="AF607" s="24" t="s">
        <v>1953</v>
      </c>
      <c r="AG607" s="24"/>
    </row>
    <row r="608" spans="1:33" ht="39.6" x14ac:dyDescent="0.3">
      <c r="A608" s="274"/>
      <c r="B608" s="24" t="s">
        <v>1951</v>
      </c>
      <c r="C608" s="24" t="s">
        <v>17</v>
      </c>
      <c r="D608" s="24" t="s">
        <v>588</v>
      </c>
      <c r="E608" s="24" t="s">
        <v>3414</v>
      </c>
      <c r="F608" s="24" t="s">
        <v>3415</v>
      </c>
      <c r="G608" s="24" t="s">
        <v>1975</v>
      </c>
      <c r="H608" s="24" t="s">
        <v>98</v>
      </c>
      <c r="I608" s="24" t="s">
        <v>1161</v>
      </c>
      <c r="J608" s="24" t="s">
        <v>1161</v>
      </c>
      <c r="K608" s="24" t="s">
        <v>1161</v>
      </c>
      <c r="L608" s="24" t="s">
        <v>1161</v>
      </c>
      <c r="M608" s="24" t="s">
        <v>1952</v>
      </c>
      <c r="N608" s="24" t="s">
        <v>64</v>
      </c>
      <c r="O608" s="24" t="s">
        <v>589</v>
      </c>
      <c r="P608" s="24" t="s">
        <v>3416</v>
      </c>
      <c r="Q608" s="24"/>
      <c r="R608" s="24"/>
      <c r="S608" s="24" t="s">
        <v>5151</v>
      </c>
      <c r="T608" s="24"/>
      <c r="U608" s="24" t="s">
        <v>1161</v>
      </c>
      <c r="V608" s="24" t="s">
        <v>1161</v>
      </c>
      <c r="W608" s="24"/>
      <c r="X608" s="24"/>
      <c r="Y608" s="275">
        <v>45260.736087962963</v>
      </c>
      <c r="Z608" s="275">
        <v>45266.953043981484</v>
      </c>
      <c r="AA608" s="24"/>
      <c r="AB608" s="24" t="s">
        <v>586</v>
      </c>
      <c r="AC608" s="24">
        <v>102931</v>
      </c>
      <c r="AD608" s="24">
        <v>33080</v>
      </c>
      <c r="AE608" s="24" t="s">
        <v>1951</v>
      </c>
      <c r="AF608" s="24" t="s">
        <v>1953</v>
      </c>
      <c r="AG608" s="24" t="s">
        <v>14</v>
      </c>
    </row>
    <row r="609" spans="1:33" ht="39.6" x14ac:dyDescent="0.3">
      <c r="A609" s="274"/>
      <c r="B609" s="24" t="s">
        <v>1951</v>
      </c>
      <c r="C609" s="24" t="s">
        <v>48</v>
      </c>
      <c r="D609" s="24" t="s">
        <v>588</v>
      </c>
      <c r="E609" s="24" t="s">
        <v>3417</v>
      </c>
      <c r="F609" s="24" t="s">
        <v>3418</v>
      </c>
      <c r="G609" s="24" t="s">
        <v>1975</v>
      </c>
      <c r="H609" s="24" t="s">
        <v>382</v>
      </c>
      <c r="I609" s="24" t="s">
        <v>1161</v>
      </c>
      <c r="J609" s="24" t="s">
        <v>1161</v>
      </c>
      <c r="K609" s="24" t="s">
        <v>1161</v>
      </c>
      <c r="L609" s="24" t="s">
        <v>1161</v>
      </c>
      <c r="M609" s="24" t="s">
        <v>1952</v>
      </c>
      <c r="N609" s="24" t="s">
        <v>64</v>
      </c>
      <c r="O609" s="24" t="s">
        <v>3419</v>
      </c>
      <c r="P609" s="24"/>
      <c r="Q609" s="24"/>
      <c r="R609" s="24"/>
      <c r="S609" s="24"/>
      <c r="T609" s="24"/>
      <c r="U609" s="24" t="s">
        <v>1161</v>
      </c>
      <c r="V609" s="24" t="s">
        <v>1161</v>
      </c>
      <c r="W609" s="24"/>
      <c r="X609" s="24"/>
      <c r="Y609" s="275">
        <v>45260.736087962963</v>
      </c>
      <c r="Z609" s="275">
        <v>45266.953043981484</v>
      </c>
      <c r="AA609" s="24"/>
      <c r="AB609" s="24" t="s">
        <v>586</v>
      </c>
      <c r="AC609" s="24">
        <v>102931</v>
      </c>
      <c r="AD609" s="24">
        <v>33090</v>
      </c>
      <c r="AE609" s="24" t="s">
        <v>1951</v>
      </c>
      <c r="AF609" s="24" t="s">
        <v>1953</v>
      </c>
      <c r="AG609" s="24" t="s">
        <v>14</v>
      </c>
    </row>
    <row r="610" spans="1:33" ht="39.6" x14ac:dyDescent="0.3">
      <c r="A610" s="274" t="s">
        <v>134</v>
      </c>
      <c r="B610" s="24" t="s">
        <v>1951</v>
      </c>
      <c r="C610" s="24" t="s">
        <v>48</v>
      </c>
      <c r="D610" s="24" t="s">
        <v>588</v>
      </c>
      <c r="E610" s="24" t="s">
        <v>3420</v>
      </c>
      <c r="F610" s="24" t="s">
        <v>3421</v>
      </c>
      <c r="G610" s="24" t="s">
        <v>412</v>
      </c>
      <c r="H610" s="24" t="s">
        <v>339</v>
      </c>
      <c r="I610" s="24" t="s">
        <v>3423</v>
      </c>
      <c r="J610" s="24" t="s">
        <v>1161</v>
      </c>
      <c r="K610" s="24" t="s">
        <v>1161</v>
      </c>
      <c r="L610" s="24" t="s">
        <v>1161</v>
      </c>
      <c r="M610" s="24" t="s">
        <v>367</v>
      </c>
      <c r="N610" s="24" t="s">
        <v>64</v>
      </c>
      <c r="O610" s="24" t="s">
        <v>3419</v>
      </c>
      <c r="P610" s="24"/>
      <c r="Q610" s="24"/>
      <c r="R610" s="24" t="s">
        <v>3422</v>
      </c>
      <c r="S610" s="24"/>
      <c r="T610" s="24"/>
      <c r="U610" s="24" t="s">
        <v>1161</v>
      </c>
      <c r="V610" s="24" t="s">
        <v>1161</v>
      </c>
      <c r="W610" s="24"/>
      <c r="X610" s="24"/>
      <c r="Y610" s="275">
        <v>45260.736087962963</v>
      </c>
      <c r="Z610" s="275">
        <v>45266.953043981484</v>
      </c>
      <c r="AA610" s="24"/>
      <c r="AB610" s="24" t="s">
        <v>586</v>
      </c>
      <c r="AC610" s="24">
        <v>102931</v>
      </c>
      <c r="AD610" s="24">
        <v>33070</v>
      </c>
      <c r="AE610" s="24" t="s">
        <v>1951</v>
      </c>
      <c r="AF610" s="24" t="s">
        <v>1953</v>
      </c>
      <c r="AG610" s="24" t="s">
        <v>14</v>
      </c>
    </row>
    <row r="611" spans="1:33" ht="303.60000000000002" x14ac:dyDescent="0.3">
      <c r="A611" s="274"/>
      <c r="B611" s="24" t="s">
        <v>1951</v>
      </c>
      <c r="C611" s="24" t="s">
        <v>26</v>
      </c>
      <c r="D611" s="24" t="s">
        <v>450</v>
      </c>
      <c r="E611" s="24" t="s">
        <v>3424</v>
      </c>
      <c r="F611" s="24" t="s">
        <v>3425</v>
      </c>
      <c r="G611" s="24" t="s">
        <v>412</v>
      </c>
      <c r="H611" s="24" t="s">
        <v>28</v>
      </c>
      <c r="I611" s="24" t="s">
        <v>1161</v>
      </c>
      <c r="J611" s="24" t="s">
        <v>1161</v>
      </c>
      <c r="K611" s="24" t="s">
        <v>1161</v>
      </c>
      <c r="L611" s="24" t="s">
        <v>1161</v>
      </c>
      <c r="M611" s="24" t="s">
        <v>1952</v>
      </c>
      <c r="N611" s="24" t="s">
        <v>64</v>
      </c>
      <c r="O611" s="24" t="s">
        <v>2822</v>
      </c>
      <c r="P611" s="24"/>
      <c r="Q611" s="24"/>
      <c r="R611" s="24"/>
      <c r="S611" s="24" t="s">
        <v>5152</v>
      </c>
      <c r="T611" s="24"/>
      <c r="U611" s="24" t="s">
        <v>1161</v>
      </c>
      <c r="V611" s="24" t="s">
        <v>1161</v>
      </c>
      <c r="W611" s="24"/>
      <c r="X611" s="24"/>
      <c r="Y611" s="275">
        <v>45260.736111111109</v>
      </c>
      <c r="Z611" s="275">
        <v>45266.953043981484</v>
      </c>
      <c r="AA611" s="24"/>
      <c r="AB611" s="24" t="s">
        <v>586</v>
      </c>
      <c r="AC611" s="24">
        <v>102931</v>
      </c>
      <c r="AD611" s="24">
        <v>2000</v>
      </c>
      <c r="AE611" s="24" t="s">
        <v>1951</v>
      </c>
      <c r="AF611" s="24" t="s">
        <v>1953</v>
      </c>
      <c r="AG611" s="24" t="s">
        <v>87</v>
      </c>
    </row>
    <row r="612" spans="1:33" ht="52.8" x14ac:dyDescent="0.3">
      <c r="A612" s="274"/>
      <c r="B612" s="24" t="s">
        <v>1951</v>
      </c>
      <c r="C612" s="24" t="s">
        <v>26</v>
      </c>
      <c r="D612" s="24" t="s">
        <v>240</v>
      </c>
      <c r="E612" s="24" t="s">
        <v>3426</v>
      </c>
      <c r="F612" s="24" t="s">
        <v>1976</v>
      </c>
      <c r="G612" s="24" t="s">
        <v>89</v>
      </c>
      <c r="H612" s="24" t="s">
        <v>91</v>
      </c>
      <c r="I612" s="24" t="s">
        <v>1161</v>
      </c>
      <c r="J612" s="24" t="s">
        <v>1161</v>
      </c>
      <c r="K612" s="24" t="s">
        <v>1161</v>
      </c>
      <c r="L612" s="24" t="s">
        <v>1161</v>
      </c>
      <c r="M612" s="24" t="s">
        <v>1952</v>
      </c>
      <c r="N612" s="24" t="s">
        <v>70</v>
      </c>
      <c r="O612" s="24" t="s">
        <v>591</v>
      </c>
      <c r="P612" s="24"/>
      <c r="Q612" s="24"/>
      <c r="R612" s="24"/>
      <c r="S612" s="24" t="s">
        <v>1956</v>
      </c>
      <c r="T612" s="24"/>
      <c r="U612" s="24" t="s">
        <v>1161</v>
      </c>
      <c r="V612" s="24" t="s">
        <v>1161</v>
      </c>
      <c r="W612" s="24"/>
      <c r="X612" s="24"/>
      <c r="Y612" s="275">
        <v>45260.736111111109</v>
      </c>
      <c r="Z612" s="275">
        <v>45266.953043981484</v>
      </c>
      <c r="AA612" s="24"/>
      <c r="AB612" s="24" t="s">
        <v>586</v>
      </c>
      <c r="AC612" s="24">
        <v>102931</v>
      </c>
      <c r="AD612" s="24">
        <v>33110</v>
      </c>
      <c r="AE612" s="24" t="s">
        <v>1951</v>
      </c>
      <c r="AF612" s="24" t="s">
        <v>1953</v>
      </c>
      <c r="AG612" s="24"/>
    </row>
    <row r="613" spans="1:33" ht="39.6" x14ac:dyDescent="0.3">
      <c r="A613" s="274"/>
      <c r="B613" s="24" t="s">
        <v>1951</v>
      </c>
      <c r="C613" s="24" t="s">
        <v>26</v>
      </c>
      <c r="D613" s="24" t="s">
        <v>238</v>
      </c>
      <c r="E613" s="24" t="s">
        <v>3427</v>
      </c>
      <c r="F613" s="24" t="s">
        <v>1977</v>
      </c>
      <c r="G613" s="24" t="s">
        <v>89</v>
      </c>
      <c r="H613" s="24" t="s">
        <v>91</v>
      </c>
      <c r="I613" s="24" t="s">
        <v>1161</v>
      </c>
      <c r="J613" s="24" t="s">
        <v>1161</v>
      </c>
      <c r="K613" s="24" t="s">
        <v>1161</v>
      </c>
      <c r="L613" s="24" t="s">
        <v>1161</v>
      </c>
      <c r="M613" s="24" t="s">
        <v>1952</v>
      </c>
      <c r="N613" s="24" t="s">
        <v>70</v>
      </c>
      <c r="O613" s="24" t="s">
        <v>593</v>
      </c>
      <c r="P613" s="24"/>
      <c r="Q613" s="24"/>
      <c r="R613" s="24"/>
      <c r="S613" s="24" t="s">
        <v>1956</v>
      </c>
      <c r="T613" s="24"/>
      <c r="U613" s="24" t="s">
        <v>1161</v>
      </c>
      <c r="V613" s="24" t="s">
        <v>1161</v>
      </c>
      <c r="W613" s="24"/>
      <c r="X613" s="24"/>
      <c r="Y613" s="275">
        <v>45260.736111111109</v>
      </c>
      <c r="Z613" s="275">
        <v>45266.953043981484</v>
      </c>
      <c r="AA613" s="24"/>
      <c r="AB613" s="24" t="s">
        <v>586</v>
      </c>
      <c r="AC613" s="24">
        <v>102931</v>
      </c>
      <c r="AD613" s="24">
        <v>33120</v>
      </c>
      <c r="AE613" s="24" t="s">
        <v>1951</v>
      </c>
      <c r="AF613" s="24" t="s">
        <v>1953</v>
      </c>
      <c r="AG613" s="24"/>
    </row>
    <row r="614" spans="1:33" ht="39.6" x14ac:dyDescent="0.3">
      <c r="A614" s="274"/>
      <c r="B614" s="24" t="s">
        <v>1951</v>
      </c>
      <c r="C614" s="24" t="s">
        <v>26</v>
      </c>
      <c r="D614" s="24" t="s">
        <v>2239</v>
      </c>
      <c r="E614" s="24" t="s">
        <v>3428</v>
      </c>
      <c r="F614" s="24" t="s">
        <v>3429</v>
      </c>
      <c r="G614" s="24" t="s">
        <v>1006</v>
      </c>
      <c r="H614" s="24" t="s">
        <v>28</v>
      </c>
      <c r="I614" s="24" t="s">
        <v>1161</v>
      </c>
      <c r="J614" s="24" t="s">
        <v>1161</v>
      </c>
      <c r="K614" s="24" t="s">
        <v>1161</v>
      </c>
      <c r="L614" s="24" t="s">
        <v>1161</v>
      </c>
      <c r="M614" s="24" t="s">
        <v>1952</v>
      </c>
      <c r="N614" s="24" t="s">
        <v>78</v>
      </c>
      <c r="O614" s="24" t="s">
        <v>1161</v>
      </c>
      <c r="P614" s="24"/>
      <c r="Q614" s="24"/>
      <c r="R614" s="24"/>
      <c r="S614" s="24" t="s">
        <v>5153</v>
      </c>
      <c r="T614" s="24"/>
      <c r="U614" s="24" t="s">
        <v>1161</v>
      </c>
      <c r="V614" s="24" t="s">
        <v>1161</v>
      </c>
      <c r="W614" s="24"/>
      <c r="X614" s="24"/>
      <c r="Y614" s="275">
        <v>45260.748298611114</v>
      </c>
      <c r="Z614" s="275">
        <v>45264.889872685184</v>
      </c>
      <c r="AA614" s="24"/>
      <c r="AB614" s="24" t="s">
        <v>970</v>
      </c>
      <c r="AC614" s="24">
        <v>1122</v>
      </c>
      <c r="AD614" s="24">
        <v>1000</v>
      </c>
      <c r="AE614" s="24" t="s">
        <v>1951</v>
      </c>
      <c r="AF614" s="24" t="s">
        <v>1953</v>
      </c>
      <c r="AG614" s="24" t="s">
        <v>340</v>
      </c>
    </row>
    <row r="615" spans="1:33" ht="26.4" x14ac:dyDescent="0.3">
      <c r="A615" s="274"/>
      <c r="B615" s="24" t="s">
        <v>1951</v>
      </c>
      <c r="C615" s="24" t="s">
        <v>26</v>
      </c>
      <c r="D615" s="24" t="s">
        <v>2236</v>
      </c>
      <c r="E615" s="24" t="s">
        <v>3430</v>
      </c>
      <c r="F615" s="24" t="s">
        <v>3429</v>
      </c>
      <c r="G615" s="24" t="s">
        <v>1006</v>
      </c>
      <c r="H615" s="24" t="s">
        <v>28</v>
      </c>
      <c r="I615" s="24" t="s">
        <v>1161</v>
      </c>
      <c r="J615" s="24" t="s">
        <v>1161</v>
      </c>
      <c r="K615" s="24" t="s">
        <v>1161</v>
      </c>
      <c r="L615" s="24" t="s">
        <v>1161</v>
      </c>
      <c r="M615" s="24" t="s">
        <v>1952</v>
      </c>
      <c r="N615" s="24" t="s">
        <v>78</v>
      </c>
      <c r="O615" s="24" t="s">
        <v>1161</v>
      </c>
      <c r="P615" s="24"/>
      <c r="Q615" s="24"/>
      <c r="R615" s="24"/>
      <c r="S615" s="24"/>
      <c r="T615" s="24"/>
      <c r="U615" s="24" t="s">
        <v>1161</v>
      </c>
      <c r="V615" s="24" t="s">
        <v>1161</v>
      </c>
      <c r="W615" s="24"/>
      <c r="X615" s="24"/>
      <c r="Y615" s="275">
        <v>45260.74927083333</v>
      </c>
      <c r="Z615" s="275">
        <v>45264.889872685184</v>
      </c>
      <c r="AA615" s="24"/>
      <c r="AB615" s="24" t="s">
        <v>970</v>
      </c>
      <c r="AC615" s="24">
        <v>1122</v>
      </c>
      <c r="AD615" s="24">
        <v>1010</v>
      </c>
      <c r="AE615" s="24" t="s">
        <v>1951</v>
      </c>
      <c r="AF615" s="24" t="s">
        <v>1953</v>
      </c>
      <c r="AG615" s="24" t="s">
        <v>340</v>
      </c>
    </row>
    <row r="616" spans="1:33" ht="26.4" x14ac:dyDescent="0.3">
      <c r="A616" s="274"/>
      <c r="B616" s="24" t="s">
        <v>1951</v>
      </c>
      <c r="C616" s="24" t="s">
        <v>26</v>
      </c>
      <c r="D616" s="24" t="s">
        <v>2385</v>
      </c>
      <c r="E616" s="24" t="s">
        <v>3431</v>
      </c>
      <c r="F616" s="24" t="s">
        <v>782</v>
      </c>
      <c r="G616" s="24" t="s">
        <v>553</v>
      </c>
      <c r="H616" s="24" t="s">
        <v>28</v>
      </c>
      <c r="I616" s="24" t="s">
        <v>1161</v>
      </c>
      <c r="J616" s="24" t="s">
        <v>1161</v>
      </c>
      <c r="K616" s="24" t="s">
        <v>1161</v>
      </c>
      <c r="L616" s="24" t="s">
        <v>1161</v>
      </c>
      <c r="M616" s="24" t="s">
        <v>1952</v>
      </c>
      <c r="N616" s="24" t="s">
        <v>78</v>
      </c>
      <c r="O616" s="24" t="s">
        <v>1161</v>
      </c>
      <c r="P616" s="24"/>
      <c r="Q616" s="24"/>
      <c r="R616" s="24"/>
      <c r="S616" s="24"/>
      <c r="T616" s="24"/>
      <c r="U616" s="24" t="s">
        <v>1161</v>
      </c>
      <c r="V616" s="24" t="s">
        <v>1161</v>
      </c>
      <c r="W616" s="24"/>
      <c r="X616" s="24"/>
      <c r="Y616" s="275">
        <v>45260.755277777775</v>
      </c>
      <c r="Z616" s="275">
        <v>45264.889872685184</v>
      </c>
      <c r="AA616" s="24"/>
      <c r="AB616" s="24" t="s">
        <v>781</v>
      </c>
      <c r="AC616" s="24">
        <v>58032</v>
      </c>
      <c r="AD616" s="24">
        <v>2010</v>
      </c>
      <c r="AE616" s="24" t="s">
        <v>1951</v>
      </c>
      <c r="AF616" s="24" t="s">
        <v>1953</v>
      </c>
      <c r="AG616" s="24" t="s">
        <v>113</v>
      </c>
    </row>
    <row r="617" spans="1:33" ht="26.4" x14ac:dyDescent="0.3">
      <c r="A617" s="274"/>
      <c r="B617" s="24" t="s">
        <v>1951</v>
      </c>
      <c r="C617" s="24" t="s">
        <v>26</v>
      </c>
      <c r="D617" s="24" t="s">
        <v>2179</v>
      </c>
      <c r="E617" s="24" t="s">
        <v>3432</v>
      </c>
      <c r="F617" s="24" t="s">
        <v>3433</v>
      </c>
      <c r="G617" s="24" t="s">
        <v>553</v>
      </c>
      <c r="H617" s="24" t="s">
        <v>28</v>
      </c>
      <c r="I617" s="24" t="s">
        <v>1161</v>
      </c>
      <c r="J617" s="24" t="s">
        <v>1161</v>
      </c>
      <c r="K617" s="24" t="s">
        <v>1161</v>
      </c>
      <c r="L617" s="24" t="s">
        <v>1161</v>
      </c>
      <c r="M617" s="24" t="s">
        <v>1952</v>
      </c>
      <c r="N617" s="24" t="s">
        <v>78</v>
      </c>
      <c r="O617" s="24" t="s">
        <v>1161</v>
      </c>
      <c r="P617" s="24"/>
      <c r="Q617" s="24"/>
      <c r="R617" s="24"/>
      <c r="S617" s="24" t="s">
        <v>5154</v>
      </c>
      <c r="T617" s="24"/>
      <c r="U617" s="24" t="s">
        <v>1161</v>
      </c>
      <c r="V617" s="24" t="s">
        <v>1161</v>
      </c>
      <c r="W617" s="24"/>
      <c r="X617" s="24"/>
      <c r="Y617" s="275">
        <v>45260.755277777775</v>
      </c>
      <c r="Z617" s="275">
        <v>45264.889872685184</v>
      </c>
      <c r="AA617" s="24"/>
      <c r="AB617" s="24" t="s">
        <v>781</v>
      </c>
      <c r="AC617" s="24">
        <v>58032</v>
      </c>
      <c r="AD617" s="24">
        <v>2020</v>
      </c>
      <c r="AE617" s="24" t="s">
        <v>1951</v>
      </c>
      <c r="AF617" s="24" t="s">
        <v>1953</v>
      </c>
      <c r="AG617" s="24" t="s">
        <v>113</v>
      </c>
    </row>
    <row r="618" spans="1:33" x14ac:dyDescent="0.3">
      <c r="A618" s="274"/>
      <c r="B618" s="24" t="s">
        <v>1951</v>
      </c>
      <c r="C618" s="24" t="s">
        <v>26</v>
      </c>
      <c r="D618" s="24" t="s">
        <v>2385</v>
      </c>
      <c r="E618" s="24" t="s">
        <v>3434</v>
      </c>
      <c r="F618" s="24" t="s">
        <v>3435</v>
      </c>
      <c r="G618" s="24" t="s">
        <v>1648</v>
      </c>
      <c r="H618" s="24" t="s">
        <v>28</v>
      </c>
      <c r="I618" s="24" t="s">
        <v>1161</v>
      </c>
      <c r="J618" s="24" t="s">
        <v>1161</v>
      </c>
      <c r="K618" s="24" t="s">
        <v>1161</v>
      </c>
      <c r="L618" s="24" t="s">
        <v>1161</v>
      </c>
      <c r="M618" s="24" t="s">
        <v>1952</v>
      </c>
      <c r="N618" s="24" t="s">
        <v>78</v>
      </c>
      <c r="O618" s="24" t="s">
        <v>1161</v>
      </c>
      <c r="P618" s="24"/>
      <c r="Q618" s="24"/>
      <c r="R618" s="24"/>
      <c r="S618" s="24"/>
      <c r="T618" s="24"/>
      <c r="U618" s="24" t="s">
        <v>1161</v>
      </c>
      <c r="V618" s="24" t="s">
        <v>1161</v>
      </c>
      <c r="W618" s="24"/>
      <c r="X618" s="24"/>
      <c r="Y618" s="275">
        <v>45260.756203703706</v>
      </c>
      <c r="Z618" s="275">
        <v>45264.939363425925</v>
      </c>
      <c r="AA618" s="24"/>
      <c r="AB618" s="24" t="s">
        <v>584</v>
      </c>
      <c r="AC618" s="24">
        <v>95435</v>
      </c>
      <c r="AD618" s="24">
        <v>4040</v>
      </c>
      <c r="AE618" s="24" t="s">
        <v>1951</v>
      </c>
      <c r="AF618" s="24" t="s">
        <v>1953</v>
      </c>
      <c r="AG618" s="24" t="s">
        <v>113</v>
      </c>
    </row>
    <row r="619" spans="1:33" ht="26.4" x14ac:dyDescent="0.3">
      <c r="A619" s="274"/>
      <c r="B619" s="24" t="s">
        <v>1951</v>
      </c>
      <c r="C619" s="24" t="s">
        <v>26</v>
      </c>
      <c r="D619" s="24" t="s">
        <v>2150</v>
      </c>
      <c r="E619" s="24" t="s">
        <v>3436</v>
      </c>
      <c r="F619" s="24" t="s">
        <v>3437</v>
      </c>
      <c r="G619" s="24" t="s">
        <v>3438</v>
      </c>
      <c r="H619" s="24" t="s">
        <v>28</v>
      </c>
      <c r="I619" s="24" t="s">
        <v>1161</v>
      </c>
      <c r="J619" s="24" t="s">
        <v>1161</v>
      </c>
      <c r="K619" s="24" t="s">
        <v>1161</v>
      </c>
      <c r="L619" s="24" t="s">
        <v>1161</v>
      </c>
      <c r="M619" s="24" t="s">
        <v>1952</v>
      </c>
      <c r="N619" s="24" t="s">
        <v>78</v>
      </c>
      <c r="O619" s="24" t="s">
        <v>1161</v>
      </c>
      <c r="P619" s="24"/>
      <c r="Q619" s="24"/>
      <c r="R619" s="24"/>
      <c r="S619" s="24"/>
      <c r="T619" s="24"/>
      <c r="U619" s="24" t="s">
        <v>1161</v>
      </c>
      <c r="V619" s="24" t="s">
        <v>1161</v>
      </c>
      <c r="W619" s="24"/>
      <c r="X619" s="24"/>
      <c r="Y619" s="275">
        <v>45260.759270833332</v>
      </c>
      <c r="Z619" s="275">
        <v>45264.889872685184</v>
      </c>
      <c r="AA619" s="24"/>
      <c r="AB619" s="24" t="s">
        <v>596</v>
      </c>
      <c r="AC619" s="24">
        <v>39867</v>
      </c>
      <c r="AD619" s="24">
        <v>5050</v>
      </c>
      <c r="AE619" s="24" t="s">
        <v>1951</v>
      </c>
      <c r="AF619" s="24" t="s">
        <v>1953</v>
      </c>
      <c r="AG619" s="24" t="s">
        <v>113</v>
      </c>
    </row>
    <row r="620" spans="1:33" ht="26.4" x14ac:dyDescent="0.3">
      <c r="A620" s="274"/>
      <c r="B620" s="24" t="s">
        <v>1951</v>
      </c>
      <c r="C620" s="24" t="s">
        <v>26</v>
      </c>
      <c r="D620" s="24" t="s">
        <v>487</v>
      </c>
      <c r="E620" s="24" t="s">
        <v>3439</v>
      </c>
      <c r="F620" s="24" t="s">
        <v>3440</v>
      </c>
      <c r="G620" s="24" t="s">
        <v>65</v>
      </c>
      <c r="H620" s="24" t="s">
        <v>91</v>
      </c>
      <c r="I620" s="24" t="s">
        <v>1161</v>
      </c>
      <c r="J620" s="24" t="s">
        <v>1161</v>
      </c>
      <c r="K620" s="24" t="s">
        <v>1161</v>
      </c>
      <c r="L620" s="24" t="s">
        <v>1161</v>
      </c>
      <c r="M620" s="24" t="s">
        <v>1952</v>
      </c>
      <c r="N620" s="24" t="s">
        <v>64</v>
      </c>
      <c r="O620" s="24" t="s">
        <v>488</v>
      </c>
      <c r="P620" s="24"/>
      <c r="Q620" s="24"/>
      <c r="R620" s="24"/>
      <c r="S620" s="24" t="s">
        <v>5061</v>
      </c>
      <c r="T620" s="24"/>
      <c r="U620" s="24" t="s">
        <v>1161</v>
      </c>
      <c r="V620" s="24" t="s">
        <v>1161</v>
      </c>
      <c r="W620" s="24"/>
      <c r="X620" s="24"/>
      <c r="Y620" s="275">
        <v>45260.763726851852</v>
      </c>
      <c r="Z620" s="275">
        <v>45264.889872685184</v>
      </c>
      <c r="AA620" s="24"/>
      <c r="AB620" s="24" t="s">
        <v>486</v>
      </c>
      <c r="AC620" s="24">
        <v>75627</v>
      </c>
      <c r="AD620" s="24">
        <v>1000</v>
      </c>
      <c r="AE620" s="24" t="s">
        <v>1951</v>
      </c>
      <c r="AF620" s="24" t="s">
        <v>1953</v>
      </c>
      <c r="AG620" s="24"/>
    </row>
    <row r="621" spans="1:33" ht="26.4" x14ac:dyDescent="0.3">
      <c r="A621" s="274" t="s">
        <v>148</v>
      </c>
      <c r="B621" s="24" t="s">
        <v>1951</v>
      </c>
      <c r="C621" s="24" t="s">
        <v>48</v>
      </c>
      <c r="D621" s="24" t="s">
        <v>487</v>
      </c>
      <c r="E621" s="24" t="s">
        <v>3441</v>
      </c>
      <c r="F621" s="24" t="s">
        <v>489</v>
      </c>
      <c r="G621" s="24" t="s">
        <v>111</v>
      </c>
      <c r="H621" s="24" t="s">
        <v>98</v>
      </c>
      <c r="I621" s="24" t="s">
        <v>1161</v>
      </c>
      <c r="J621" s="24" t="s">
        <v>1161</v>
      </c>
      <c r="K621" s="24" t="s">
        <v>1161</v>
      </c>
      <c r="L621" s="24" t="s">
        <v>1161</v>
      </c>
      <c r="M621" s="24" t="s">
        <v>1952</v>
      </c>
      <c r="N621" s="24" t="s">
        <v>64</v>
      </c>
      <c r="O621" s="24" t="s">
        <v>488</v>
      </c>
      <c r="P621" s="24"/>
      <c r="Q621" s="24" t="s">
        <v>1007</v>
      </c>
      <c r="R621" s="24"/>
      <c r="S621" s="24"/>
      <c r="T621" s="24"/>
      <c r="U621" s="24" t="s">
        <v>1161</v>
      </c>
      <c r="V621" s="24" t="s">
        <v>1161</v>
      </c>
      <c r="W621" s="24"/>
      <c r="X621" s="24"/>
      <c r="Y621" s="275">
        <v>45260.763726851852</v>
      </c>
      <c r="Z621" s="275">
        <v>45264.889872685184</v>
      </c>
      <c r="AA621" s="24"/>
      <c r="AB621" s="24" t="s">
        <v>486</v>
      </c>
      <c r="AC621" s="24">
        <v>75627</v>
      </c>
      <c r="AD621" s="24">
        <v>4320</v>
      </c>
      <c r="AE621" s="24" t="s">
        <v>1951</v>
      </c>
      <c r="AF621" s="24" t="s">
        <v>1953</v>
      </c>
      <c r="AG621" s="24" t="s">
        <v>14</v>
      </c>
    </row>
    <row r="622" spans="1:33" ht="26.4" x14ac:dyDescent="0.3">
      <c r="A622" s="274"/>
      <c r="B622" s="24" t="s">
        <v>1951</v>
      </c>
      <c r="C622" s="24" t="s">
        <v>48</v>
      </c>
      <c r="D622" s="24" t="s">
        <v>487</v>
      </c>
      <c r="E622" s="24" t="s">
        <v>3442</v>
      </c>
      <c r="F622" s="24" t="s">
        <v>3443</v>
      </c>
      <c r="G622" s="24" t="s">
        <v>111</v>
      </c>
      <c r="H622" s="24" t="s">
        <v>382</v>
      </c>
      <c r="I622" s="24" t="s">
        <v>1161</v>
      </c>
      <c r="J622" s="24" t="s">
        <v>1161</v>
      </c>
      <c r="K622" s="24" t="s">
        <v>1161</v>
      </c>
      <c r="L622" s="24" t="s">
        <v>1161</v>
      </c>
      <c r="M622" s="24" t="s">
        <v>1952</v>
      </c>
      <c r="N622" s="24" t="s">
        <v>64</v>
      </c>
      <c r="O622" s="24" t="s">
        <v>3444</v>
      </c>
      <c r="P622" s="24"/>
      <c r="Q622" s="24"/>
      <c r="R622" s="24"/>
      <c r="S622" s="24"/>
      <c r="T622" s="24"/>
      <c r="U622" s="24" t="s">
        <v>1161</v>
      </c>
      <c r="V622" s="24" t="s">
        <v>1161</v>
      </c>
      <c r="W622" s="24"/>
      <c r="X622" s="24"/>
      <c r="Y622" s="275">
        <v>45260.763726851852</v>
      </c>
      <c r="Z622" s="275">
        <v>45264.889872685184</v>
      </c>
      <c r="AA622" s="24"/>
      <c r="AB622" s="24" t="s">
        <v>486</v>
      </c>
      <c r="AC622" s="24">
        <v>75627</v>
      </c>
      <c r="AD622" s="24">
        <v>393300</v>
      </c>
      <c r="AE622" s="24" t="s">
        <v>1951</v>
      </c>
      <c r="AF622" s="24" t="s">
        <v>1953</v>
      </c>
      <c r="AG622" s="24" t="s">
        <v>14</v>
      </c>
    </row>
    <row r="623" spans="1:33" ht="198" x14ac:dyDescent="0.3">
      <c r="A623" s="274"/>
      <c r="B623" s="24" t="s">
        <v>1951</v>
      </c>
      <c r="C623" s="24" t="s">
        <v>17</v>
      </c>
      <c r="D623" s="24" t="s">
        <v>60</v>
      </c>
      <c r="E623" s="24" t="s">
        <v>3445</v>
      </c>
      <c r="F623" s="24" t="s">
        <v>3446</v>
      </c>
      <c r="G623" s="24" t="s">
        <v>854</v>
      </c>
      <c r="H623" s="24" t="s">
        <v>656</v>
      </c>
      <c r="I623" s="24" t="s">
        <v>1161</v>
      </c>
      <c r="J623" s="24" t="s">
        <v>1161</v>
      </c>
      <c r="K623" s="24" t="s">
        <v>1161</v>
      </c>
      <c r="L623" s="24" t="s">
        <v>1161</v>
      </c>
      <c r="M623" s="24" t="s">
        <v>1952</v>
      </c>
      <c r="N623" s="24" t="s">
        <v>1161</v>
      </c>
      <c r="O623" s="24" t="s">
        <v>1161</v>
      </c>
      <c r="P623" s="24" t="s">
        <v>3449</v>
      </c>
      <c r="Q623" s="24"/>
      <c r="R623" s="24" t="s">
        <v>3448</v>
      </c>
      <c r="S623" s="24" t="s">
        <v>5155</v>
      </c>
      <c r="T623" s="24" t="s">
        <v>3451</v>
      </c>
      <c r="U623" s="24" t="s">
        <v>3450</v>
      </c>
      <c r="V623" s="24" t="s">
        <v>1161</v>
      </c>
      <c r="W623" s="24" t="s">
        <v>59</v>
      </c>
      <c r="X623" s="24"/>
      <c r="Y623" s="275">
        <v>45260.76667824074</v>
      </c>
      <c r="Z623" s="275">
        <v>45264.889872685184</v>
      </c>
      <c r="AA623" s="24"/>
      <c r="AB623" s="24" t="s">
        <v>3447</v>
      </c>
      <c r="AC623" s="24">
        <v>102789</v>
      </c>
      <c r="AD623" s="24">
        <v>33220</v>
      </c>
      <c r="AE623" s="24" t="s">
        <v>1951</v>
      </c>
      <c r="AF623" s="24" t="s">
        <v>1953</v>
      </c>
      <c r="AG623" s="24" t="s">
        <v>14</v>
      </c>
    </row>
    <row r="624" spans="1:33" ht="26.4" x14ac:dyDescent="0.3">
      <c r="A624" s="274"/>
      <c r="B624" s="24" t="s">
        <v>1951</v>
      </c>
      <c r="C624" s="24" t="s">
        <v>26</v>
      </c>
      <c r="D624" s="24" t="s">
        <v>701</v>
      </c>
      <c r="E624" s="24" t="s">
        <v>3452</v>
      </c>
      <c r="F624" s="24" t="s">
        <v>3453</v>
      </c>
      <c r="G624" s="24" t="s">
        <v>624</v>
      </c>
      <c r="H624" s="24" t="s">
        <v>28</v>
      </c>
      <c r="I624" s="24" t="s">
        <v>1161</v>
      </c>
      <c r="J624" s="24" t="s">
        <v>1161</v>
      </c>
      <c r="K624" s="24" t="s">
        <v>1161</v>
      </c>
      <c r="L624" s="24" t="s">
        <v>1161</v>
      </c>
      <c r="M624" s="24" t="s">
        <v>1952</v>
      </c>
      <c r="N624" s="24" t="s">
        <v>64</v>
      </c>
      <c r="O624" s="24" t="s">
        <v>425</v>
      </c>
      <c r="P624" s="24"/>
      <c r="Q624" s="24"/>
      <c r="R624" s="24"/>
      <c r="S624" s="24" t="s">
        <v>5156</v>
      </c>
      <c r="T624" s="24"/>
      <c r="U624" s="24" t="s">
        <v>1161</v>
      </c>
      <c r="V624" s="24" t="s">
        <v>1161</v>
      </c>
      <c r="W624" s="24"/>
      <c r="X624" s="24"/>
      <c r="Y624" s="275">
        <v>45260.769062500003</v>
      </c>
      <c r="Z624" s="275">
        <v>45264.889872685184</v>
      </c>
      <c r="AA624" s="24"/>
      <c r="AB624" s="24" t="s">
        <v>980</v>
      </c>
      <c r="AC624" s="24">
        <v>67319</v>
      </c>
      <c r="AD624" s="24">
        <v>1500</v>
      </c>
      <c r="AE624" s="24" t="s">
        <v>1951</v>
      </c>
      <c r="AF624" s="24" t="s">
        <v>1953</v>
      </c>
      <c r="AG624" s="24" t="s">
        <v>113</v>
      </c>
    </row>
    <row r="625" spans="1:33" ht="26.4" x14ac:dyDescent="0.3">
      <c r="A625" s="274"/>
      <c r="B625" s="24" t="s">
        <v>1951</v>
      </c>
      <c r="C625" s="24" t="s">
        <v>26</v>
      </c>
      <c r="D625" s="24" t="s">
        <v>2150</v>
      </c>
      <c r="E625" s="24" t="s">
        <v>3454</v>
      </c>
      <c r="F625" s="24" t="s">
        <v>979</v>
      </c>
      <c r="G625" s="24" t="s">
        <v>624</v>
      </c>
      <c r="H625" s="24" t="s">
        <v>28</v>
      </c>
      <c r="I625" s="24" t="s">
        <v>1161</v>
      </c>
      <c r="J625" s="24" t="s">
        <v>1161</v>
      </c>
      <c r="K625" s="24" t="s">
        <v>1161</v>
      </c>
      <c r="L625" s="24" t="s">
        <v>1161</v>
      </c>
      <c r="M625" s="24" t="s">
        <v>1952</v>
      </c>
      <c r="N625" s="24" t="s">
        <v>78</v>
      </c>
      <c r="O625" s="24" t="s">
        <v>1161</v>
      </c>
      <c r="P625" s="24"/>
      <c r="Q625" s="24"/>
      <c r="R625" s="24"/>
      <c r="S625" s="24"/>
      <c r="T625" s="24"/>
      <c r="U625" s="24" t="s">
        <v>1161</v>
      </c>
      <c r="V625" s="24" t="s">
        <v>1161</v>
      </c>
      <c r="W625" s="24"/>
      <c r="X625" s="24"/>
      <c r="Y625" s="275">
        <v>45260.769062500003</v>
      </c>
      <c r="Z625" s="275">
        <v>45264.889872685184</v>
      </c>
      <c r="AA625" s="24"/>
      <c r="AB625" s="24" t="s">
        <v>980</v>
      </c>
      <c r="AC625" s="24">
        <v>67319</v>
      </c>
      <c r="AD625" s="24">
        <v>5060</v>
      </c>
      <c r="AE625" s="24" t="s">
        <v>1951</v>
      </c>
      <c r="AF625" s="24" t="s">
        <v>1953</v>
      </c>
      <c r="AG625" s="24" t="s">
        <v>113</v>
      </c>
    </row>
    <row r="626" spans="1:33" ht="26.4" x14ac:dyDescent="0.3">
      <c r="A626" s="274"/>
      <c r="B626" s="24" t="s">
        <v>1951</v>
      </c>
      <c r="C626" s="24" t="s">
        <v>26</v>
      </c>
      <c r="D626" s="24" t="s">
        <v>2453</v>
      </c>
      <c r="E626" s="24" t="s">
        <v>3455</v>
      </c>
      <c r="F626" s="24" t="s">
        <v>981</v>
      </c>
      <c r="G626" s="24" t="s">
        <v>624</v>
      </c>
      <c r="H626" s="24" t="s">
        <v>28</v>
      </c>
      <c r="I626" s="24" t="s">
        <v>1161</v>
      </c>
      <c r="J626" s="24" t="s">
        <v>1161</v>
      </c>
      <c r="K626" s="24" t="s">
        <v>1161</v>
      </c>
      <c r="L626" s="24" t="s">
        <v>1161</v>
      </c>
      <c r="M626" s="24" t="s">
        <v>1952</v>
      </c>
      <c r="N626" s="24" t="s">
        <v>78</v>
      </c>
      <c r="O626" s="24" t="s">
        <v>1161</v>
      </c>
      <c r="P626" s="24"/>
      <c r="Q626" s="24"/>
      <c r="R626" s="24"/>
      <c r="S626" s="24"/>
      <c r="T626" s="24"/>
      <c r="U626" s="24" t="s">
        <v>1161</v>
      </c>
      <c r="V626" s="24" t="s">
        <v>1161</v>
      </c>
      <c r="W626" s="24"/>
      <c r="X626" s="24"/>
      <c r="Y626" s="275">
        <v>45260.769062500003</v>
      </c>
      <c r="Z626" s="275">
        <v>45264.889872685184</v>
      </c>
      <c r="AA626" s="24"/>
      <c r="AB626" s="24" t="s">
        <v>980</v>
      </c>
      <c r="AC626" s="24">
        <v>67319</v>
      </c>
      <c r="AD626" s="24">
        <v>5050</v>
      </c>
      <c r="AE626" s="24" t="s">
        <v>1951</v>
      </c>
      <c r="AF626" s="24" t="s">
        <v>1953</v>
      </c>
      <c r="AG626" s="24" t="s">
        <v>113</v>
      </c>
    </row>
    <row r="627" spans="1:33" ht="26.4" x14ac:dyDescent="0.3">
      <c r="A627" s="274"/>
      <c r="B627" s="24" t="s">
        <v>1951</v>
      </c>
      <c r="C627" s="24" t="s">
        <v>26</v>
      </c>
      <c r="D627" s="24" t="s">
        <v>2161</v>
      </c>
      <c r="E627" s="24" t="s">
        <v>3456</v>
      </c>
      <c r="F627" s="24" t="s">
        <v>3457</v>
      </c>
      <c r="G627" s="24" t="s">
        <v>624</v>
      </c>
      <c r="H627" s="24" t="s">
        <v>28</v>
      </c>
      <c r="I627" s="24" t="s">
        <v>1161</v>
      </c>
      <c r="J627" s="24" t="s">
        <v>1161</v>
      </c>
      <c r="K627" s="24" t="s">
        <v>1161</v>
      </c>
      <c r="L627" s="24" t="s">
        <v>1161</v>
      </c>
      <c r="M627" s="24" t="s">
        <v>1952</v>
      </c>
      <c r="N627" s="24" t="s">
        <v>78</v>
      </c>
      <c r="O627" s="24" t="s">
        <v>1161</v>
      </c>
      <c r="P627" s="24"/>
      <c r="Q627" s="24"/>
      <c r="R627" s="24"/>
      <c r="S627" s="24"/>
      <c r="T627" s="24"/>
      <c r="U627" s="24" t="s">
        <v>1161</v>
      </c>
      <c r="V627" s="24" t="s">
        <v>1161</v>
      </c>
      <c r="W627" s="24"/>
      <c r="X627" s="24"/>
      <c r="Y627" s="275">
        <v>45260.769062500003</v>
      </c>
      <c r="Z627" s="275">
        <v>45264.889872685184</v>
      </c>
      <c r="AA627" s="24"/>
      <c r="AB627" s="24" t="s">
        <v>980</v>
      </c>
      <c r="AC627" s="24">
        <v>67319</v>
      </c>
      <c r="AD627" s="24">
        <v>5080</v>
      </c>
      <c r="AE627" s="24" t="s">
        <v>1951</v>
      </c>
      <c r="AF627" s="24" t="s">
        <v>1953</v>
      </c>
      <c r="AG627" s="24" t="s">
        <v>113</v>
      </c>
    </row>
    <row r="628" spans="1:33" ht="26.4" x14ac:dyDescent="0.3">
      <c r="A628" s="274" t="s">
        <v>2705</v>
      </c>
      <c r="B628" s="24" t="s">
        <v>1951</v>
      </c>
      <c r="C628" s="24" t="s">
        <v>131</v>
      </c>
      <c r="D628" s="24" t="s">
        <v>2192</v>
      </c>
      <c r="E628" s="24" t="s">
        <v>3458</v>
      </c>
      <c r="F628" s="24" t="s">
        <v>3459</v>
      </c>
      <c r="G628" s="24" t="s">
        <v>624</v>
      </c>
      <c r="H628" s="24" t="s">
        <v>28</v>
      </c>
      <c r="I628" s="24" t="s">
        <v>1161</v>
      </c>
      <c r="J628" s="24" t="s">
        <v>1161</v>
      </c>
      <c r="K628" s="24" t="s">
        <v>1161</v>
      </c>
      <c r="L628" s="24" t="s">
        <v>1161</v>
      </c>
      <c r="M628" s="24" t="s">
        <v>1952</v>
      </c>
      <c r="N628" s="24" t="s">
        <v>78</v>
      </c>
      <c r="O628" s="24" t="s">
        <v>1161</v>
      </c>
      <c r="P628" s="24"/>
      <c r="Q628" s="24"/>
      <c r="R628" s="24"/>
      <c r="S628" s="24"/>
      <c r="T628" s="24"/>
      <c r="U628" s="24" t="s">
        <v>1161</v>
      </c>
      <c r="V628" s="24" t="s">
        <v>1161</v>
      </c>
      <c r="W628" s="24"/>
      <c r="X628" s="24"/>
      <c r="Y628" s="275">
        <v>45260.769074074073</v>
      </c>
      <c r="Z628" s="275">
        <v>45264.889872685184</v>
      </c>
      <c r="AA628" s="24"/>
      <c r="AB628" s="24" t="s">
        <v>980</v>
      </c>
      <c r="AC628" s="24">
        <v>67319</v>
      </c>
      <c r="AD628" s="24">
        <v>4010</v>
      </c>
      <c r="AE628" s="24" t="s">
        <v>1951</v>
      </c>
      <c r="AF628" s="24" t="s">
        <v>1953</v>
      </c>
      <c r="AG628" s="24" t="s">
        <v>113</v>
      </c>
    </row>
    <row r="629" spans="1:33" ht="158.4" x14ac:dyDescent="0.3">
      <c r="A629" s="274"/>
      <c r="B629" s="24" t="s">
        <v>1951</v>
      </c>
      <c r="C629" s="24" t="s">
        <v>26</v>
      </c>
      <c r="D629" s="24" t="s">
        <v>2164</v>
      </c>
      <c r="E629" s="24" t="s">
        <v>3460</v>
      </c>
      <c r="F629" s="24" t="s">
        <v>3461</v>
      </c>
      <c r="G629" s="24" t="s">
        <v>3462</v>
      </c>
      <c r="H629" s="24" t="s">
        <v>28</v>
      </c>
      <c r="I629" s="24" t="s">
        <v>1161</v>
      </c>
      <c r="J629" s="24" t="s">
        <v>1161</v>
      </c>
      <c r="K629" s="24" t="s">
        <v>1161</v>
      </c>
      <c r="L629" s="24" t="s">
        <v>1161</v>
      </c>
      <c r="M629" s="24" t="s">
        <v>1952</v>
      </c>
      <c r="N629" s="24" t="s">
        <v>78</v>
      </c>
      <c r="O629" s="24" t="s">
        <v>1161</v>
      </c>
      <c r="P629" s="24"/>
      <c r="Q629" s="24"/>
      <c r="R629" s="24"/>
      <c r="S629" s="24"/>
      <c r="T629" s="24"/>
      <c r="U629" s="24" t="s">
        <v>1161</v>
      </c>
      <c r="V629" s="24" t="s">
        <v>1161</v>
      </c>
      <c r="W629" s="24"/>
      <c r="X629" s="24"/>
      <c r="Y629" s="275">
        <v>45260.770624999997</v>
      </c>
      <c r="Z629" s="275">
        <v>45264.889872685184</v>
      </c>
      <c r="AA629" s="24"/>
      <c r="AB629" s="24" t="s">
        <v>980</v>
      </c>
      <c r="AC629" s="24">
        <v>67319</v>
      </c>
      <c r="AD629" s="24">
        <v>5020</v>
      </c>
      <c r="AE629" s="24" t="s">
        <v>1951</v>
      </c>
      <c r="AF629" s="24" t="s">
        <v>1953</v>
      </c>
      <c r="AG629" s="24" t="s">
        <v>113</v>
      </c>
    </row>
    <row r="630" spans="1:33" ht="52.8" x14ac:dyDescent="0.3">
      <c r="A630" s="274"/>
      <c r="B630" s="24" t="s">
        <v>1953</v>
      </c>
      <c r="C630" s="24" t="s">
        <v>137</v>
      </c>
      <c r="D630" s="24">
        <v>14</v>
      </c>
      <c r="E630" s="24" t="s">
        <v>3463</v>
      </c>
      <c r="F630" s="24" t="s">
        <v>3464</v>
      </c>
      <c r="G630" s="24" t="s">
        <v>5157</v>
      </c>
      <c r="H630" s="24" t="s">
        <v>28</v>
      </c>
      <c r="I630" s="24" t="s">
        <v>1161</v>
      </c>
      <c r="J630" s="24" t="s">
        <v>1161</v>
      </c>
      <c r="K630" s="24" t="s">
        <v>1161</v>
      </c>
      <c r="L630" s="24" t="s">
        <v>1161</v>
      </c>
      <c r="M630" s="24" t="s">
        <v>1952</v>
      </c>
      <c r="N630" s="24" t="s">
        <v>70</v>
      </c>
      <c r="O630" s="24" t="s">
        <v>1161</v>
      </c>
      <c r="P630" s="24"/>
      <c r="Q630" s="24"/>
      <c r="R630" s="24"/>
      <c r="S630" s="24" t="s">
        <v>5158</v>
      </c>
      <c r="T630" s="24"/>
      <c r="U630" s="24" t="s">
        <v>1161</v>
      </c>
      <c r="V630" s="24" t="s">
        <v>1161</v>
      </c>
      <c r="W630" s="24"/>
      <c r="X630" s="24"/>
      <c r="Y630" s="275">
        <v>45260.788622685184</v>
      </c>
      <c r="Z630" s="24"/>
      <c r="AA630" s="24"/>
      <c r="AB630" s="24" t="s">
        <v>970</v>
      </c>
      <c r="AC630" s="24">
        <v>1122</v>
      </c>
      <c r="AD630" s="24">
        <v>33290</v>
      </c>
      <c r="AE630" s="24" t="s">
        <v>1951</v>
      </c>
      <c r="AF630" s="24" t="s">
        <v>1951</v>
      </c>
      <c r="AG630" s="24" t="s">
        <v>14</v>
      </c>
    </row>
    <row r="631" spans="1:33" ht="26.4" x14ac:dyDescent="0.3">
      <c r="A631" s="274"/>
      <c r="B631" s="24" t="s">
        <v>1951</v>
      </c>
      <c r="C631" s="24" t="s">
        <v>48</v>
      </c>
      <c r="D631" s="24">
        <v>14</v>
      </c>
      <c r="E631" s="24" t="s">
        <v>3465</v>
      </c>
      <c r="F631" s="24" t="s">
        <v>906</v>
      </c>
      <c r="G631" s="24" t="s">
        <v>61</v>
      </c>
      <c r="H631" s="24" t="s">
        <v>202</v>
      </c>
      <c r="I631" s="24" t="s">
        <v>1161</v>
      </c>
      <c r="J631" s="24" t="s">
        <v>1161</v>
      </c>
      <c r="K631" s="24" t="s">
        <v>1161</v>
      </c>
      <c r="L631" s="24" t="s">
        <v>1161</v>
      </c>
      <c r="M631" s="24" t="s">
        <v>1952</v>
      </c>
      <c r="N631" s="24" t="s">
        <v>319</v>
      </c>
      <c r="O631" s="24" t="s">
        <v>3466</v>
      </c>
      <c r="P631" s="24"/>
      <c r="Q631" s="24"/>
      <c r="R631" s="24"/>
      <c r="S631" s="24"/>
      <c r="T631" s="24"/>
      <c r="U631" s="24" t="s">
        <v>1161</v>
      </c>
      <c r="V631" s="24" t="s">
        <v>1161</v>
      </c>
      <c r="W631" s="24"/>
      <c r="X631" s="24"/>
      <c r="Y631" s="275">
        <v>45260.816851851851</v>
      </c>
      <c r="Z631" s="275">
        <v>45264.889872685184</v>
      </c>
      <c r="AA631" s="24"/>
      <c r="AB631" s="24" t="s">
        <v>907</v>
      </c>
      <c r="AC631" s="24">
        <v>90657</v>
      </c>
      <c r="AD631" s="24">
        <v>4000</v>
      </c>
      <c r="AE631" s="24" t="s">
        <v>1951</v>
      </c>
      <c r="AF631" s="24" t="s">
        <v>1953</v>
      </c>
      <c r="AG631" s="24" t="s">
        <v>14</v>
      </c>
    </row>
    <row r="632" spans="1:33" ht="26.4" x14ac:dyDescent="0.3">
      <c r="A632" s="274"/>
      <c r="B632" s="24" t="s">
        <v>1951</v>
      </c>
      <c r="C632" s="24" t="s">
        <v>48</v>
      </c>
      <c r="D632" s="24">
        <v>14</v>
      </c>
      <c r="E632" s="24" t="s">
        <v>3467</v>
      </c>
      <c r="F632" s="24" t="s">
        <v>908</v>
      </c>
      <c r="G632" s="24" t="s">
        <v>61</v>
      </c>
      <c r="H632" s="24" t="s">
        <v>202</v>
      </c>
      <c r="I632" s="24" t="s">
        <v>1161</v>
      </c>
      <c r="J632" s="24" t="s">
        <v>1161</v>
      </c>
      <c r="K632" s="24" t="s">
        <v>1161</v>
      </c>
      <c r="L632" s="24" t="s">
        <v>1161</v>
      </c>
      <c r="M632" s="24" t="s">
        <v>1952</v>
      </c>
      <c r="N632" s="24" t="s">
        <v>319</v>
      </c>
      <c r="O632" s="24" t="s">
        <v>3468</v>
      </c>
      <c r="P632" s="24"/>
      <c r="Q632" s="24"/>
      <c r="R632" s="24"/>
      <c r="S632" s="24"/>
      <c r="T632" s="24"/>
      <c r="U632" s="24" t="s">
        <v>1161</v>
      </c>
      <c r="V632" s="24" t="s">
        <v>1161</v>
      </c>
      <c r="W632" s="24"/>
      <c r="X632" s="24"/>
      <c r="Y632" s="275">
        <v>45260.816851851851</v>
      </c>
      <c r="Z632" s="275">
        <v>45264.889872685184</v>
      </c>
      <c r="AA632" s="24"/>
      <c r="AB632" s="24" t="s">
        <v>907</v>
      </c>
      <c r="AC632" s="24">
        <v>90657</v>
      </c>
      <c r="AD632" s="24">
        <v>4010</v>
      </c>
      <c r="AE632" s="24" t="s">
        <v>1951</v>
      </c>
      <c r="AF632" s="24" t="s">
        <v>1953</v>
      </c>
      <c r="AG632" s="24" t="s">
        <v>14</v>
      </c>
    </row>
    <row r="633" spans="1:33" ht="26.4" x14ac:dyDescent="0.3">
      <c r="A633" s="274"/>
      <c r="B633" s="24" t="s">
        <v>1951</v>
      </c>
      <c r="C633" s="24" t="s">
        <v>48</v>
      </c>
      <c r="D633" s="24">
        <v>14</v>
      </c>
      <c r="E633" s="24" t="s">
        <v>3469</v>
      </c>
      <c r="F633" s="24" t="s">
        <v>910</v>
      </c>
      <c r="G633" s="24" t="s">
        <v>61</v>
      </c>
      <c r="H633" s="24" t="s">
        <v>202</v>
      </c>
      <c r="I633" s="24" t="s">
        <v>1161</v>
      </c>
      <c r="J633" s="24" t="s">
        <v>1161</v>
      </c>
      <c r="K633" s="24" t="s">
        <v>1161</v>
      </c>
      <c r="L633" s="24" t="s">
        <v>1161</v>
      </c>
      <c r="M633" s="24" t="s">
        <v>1952</v>
      </c>
      <c r="N633" s="24" t="s">
        <v>319</v>
      </c>
      <c r="O633" s="24" t="s">
        <v>3468</v>
      </c>
      <c r="P633" s="24"/>
      <c r="Q633" s="24"/>
      <c r="R633" s="24"/>
      <c r="S633" s="24"/>
      <c r="T633" s="24"/>
      <c r="U633" s="24" t="s">
        <v>1161</v>
      </c>
      <c r="V633" s="24" t="s">
        <v>1161</v>
      </c>
      <c r="W633" s="24"/>
      <c r="X633" s="24"/>
      <c r="Y633" s="275">
        <v>45260.816851851851</v>
      </c>
      <c r="Z633" s="275">
        <v>45264.889872685184</v>
      </c>
      <c r="AA633" s="24"/>
      <c r="AB633" s="24" t="s">
        <v>907</v>
      </c>
      <c r="AC633" s="24">
        <v>90657</v>
      </c>
      <c r="AD633" s="24">
        <v>4020</v>
      </c>
      <c r="AE633" s="24" t="s">
        <v>1951</v>
      </c>
      <c r="AF633" s="24" t="s">
        <v>1953</v>
      </c>
      <c r="AG633" s="24" t="s">
        <v>14</v>
      </c>
    </row>
    <row r="634" spans="1:33" ht="26.4" x14ac:dyDescent="0.3">
      <c r="A634" s="274"/>
      <c r="B634" s="24" t="s">
        <v>1951</v>
      </c>
      <c r="C634" s="24" t="s">
        <v>48</v>
      </c>
      <c r="D634" s="24">
        <v>14</v>
      </c>
      <c r="E634" s="24" t="s">
        <v>3470</v>
      </c>
      <c r="F634" s="24" t="s">
        <v>911</v>
      </c>
      <c r="G634" s="24" t="s">
        <v>61</v>
      </c>
      <c r="H634" s="24" t="s">
        <v>202</v>
      </c>
      <c r="I634" s="24" t="s">
        <v>1161</v>
      </c>
      <c r="J634" s="24" t="s">
        <v>1161</v>
      </c>
      <c r="K634" s="24" t="s">
        <v>1161</v>
      </c>
      <c r="L634" s="24" t="s">
        <v>1161</v>
      </c>
      <c r="M634" s="24" t="s">
        <v>1952</v>
      </c>
      <c r="N634" s="24" t="s">
        <v>319</v>
      </c>
      <c r="O634" s="24" t="s">
        <v>1170</v>
      </c>
      <c r="P634" s="24"/>
      <c r="Q634" s="24"/>
      <c r="R634" s="24"/>
      <c r="S634" s="24"/>
      <c r="T634" s="24"/>
      <c r="U634" s="24" t="s">
        <v>1161</v>
      </c>
      <c r="V634" s="24" t="s">
        <v>1161</v>
      </c>
      <c r="W634" s="24"/>
      <c r="X634" s="24"/>
      <c r="Y634" s="275">
        <v>45260.816851851851</v>
      </c>
      <c r="Z634" s="275">
        <v>45264.889872685184</v>
      </c>
      <c r="AA634" s="24"/>
      <c r="AB634" s="24" t="s">
        <v>907</v>
      </c>
      <c r="AC634" s="24">
        <v>90657</v>
      </c>
      <c r="AD634" s="24">
        <v>4030</v>
      </c>
      <c r="AE634" s="24" t="s">
        <v>1951</v>
      </c>
      <c r="AF634" s="24" t="s">
        <v>1953</v>
      </c>
      <c r="AG634" s="24" t="s">
        <v>14</v>
      </c>
    </row>
    <row r="635" spans="1:33" ht="26.4" x14ac:dyDescent="0.3">
      <c r="A635" s="274"/>
      <c r="B635" s="24" t="s">
        <v>1951</v>
      </c>
      <c r="C635" s="24" t="s">
        <v>48</v>
      </c>
      <c r="D635" s="24">
        <v>14</v>
      </c>
      <c r="E635" s="24" t="s">
        <v>3471</v>
      </c>
      <c r="F635" s="24" t="s">
        <v>912</v>
      </c>
      <c r="G635" s="24" t="s">
        <v>61</v>
      </c>
      <c r="H635" s="24" t="s">
        <v>202</v>
      </c>
      <c r="I635" s="24" t="s">
        <v>1161</v>
      </c>
      <c r="J635" s="24" t="s">
        <v>1161</v>
      </c>
      <c r="K635" s="24" t="s">
        <v>1161</v>
      </c>
      <c r="L635" s="24" t="s">
        <v>1161</v>
      </c>
      <c r="M635" s="24" t="s">
        <v>1952</v>
      </c>
      <c r="N635" s="24" t="s">
        <v>319</v>
      </c>
      <c r="O635" s="24" t="s">
        <v>1170</v>
      </c>
      <c r="P635" s="24"/>
      <c r="Q635" s="24"/>
      <c r="R635" s="24"/>
      <c r="S635" s="24"/>
      <c r="T635" s="24"/>
      <c r="U635" s="24" t="s">
        <v>1161</v>
      </c>
      <c r="V635" s="24" t="s">
        <v>1161</v>
      </c>
      <c r="W635" s="24"/>
      <c r="X635" s="24"/>
      <c r="Y635" s="275">
        <v>45260.816851851851</v>
      </c>
      <c r="Z635" s="275">
        <v>45264.889872685184</v>
      </c>
      <c r="AA635" s="24"/>
      <c r="AB635" s="24" t="s">
        <v>907</v>
      </c>
      <c r="AC635" s="24">
        <v>90657</v>
      </c>
      <c r="AD635" s="24">
        <v>4040</v>
      </c>
      <c r="AE635" s="24" t="s">
        <v>1951</v>
      </c>
      <c r="AF635" s="24" t="s">
        <v>1953</v>
      </c>
      <c r="AG635" s="24" t="s">
        <v>14</v>
      </c>
    </row>
    <row r="636" spans="1:33" ht="52.8" x14ac:dyDescent="0.3">
      <c r="A636" s="274"/>
      <c r="B636" s="24" t="s">
        <v>1951</v>
      </c>
      <c r="C636" s="24" t="s">
        <v>48</v>
      </c>
      <c r="D636" s="24">
        <v>14</v>
      </c>
      <c r="E636" s="24" t="s">
        <v>3472</v>
      </c>
      <c r="F636" s="24" t="s">
        <v>913</v>
      </c>
      <c r="G636" s="24" t="s">
        <v>61</v>
      </c>
      <c r="H636" s="24" t="s">
        <v>202</v>
      </c>
      <c r="I636" s="24" t="s">
        <v>1161</v>
      </c>
      <c r="J636" s="24" t="s">
        <v>1161</v>
      </c>
      <c r="K636" s="24" t="s">
        <v>1161</v>
      </c>
      <c r="L636" s="24" t="s">
        <v>1161</v>
      </c>
      <c r="M636" s="24" t="s">
        <v>1952</v>
      </c>
      <c r="N636" s="24" t="s">
        <v>319</v>
      </c>
      <c r="O636" s="24" t="s">
        <v>3473</v>
      </c>
      <c r="P636" s="24"/>
      <c r="Q636" s="24"/>
      <c r="R636" s="24"/>
      <c r="S636" s="24"/>
      <c r="T636" s="24"/>
      <c r="U636" s="24" t="s">
        <v>1161</v>
      </c>
      <c r="V636" s="24" t="s">
        <v>1161</v>
      </c>
      <c r="W636" s="24"/>
      <c r="X636" s="24"/>
      <c r="Y636" s="275">
        <v>45260.816851851851</v>
      </c>
      <c r="Z636" s="275">
        <v>45264.889872685184</v>
      </c>
      <c r="AA636" s="24"/>
      <c r="AB636" s="24" t="s">
        <v>907</v>
      </c>
      <c r="AC636" s="24">
        <v>90657</v>
      </c>
      <c r="AD636" s="24">
        <v>4050</v>
      </c>
      <c r="AE636" s="24" t="s">
        <v>1951</v>
      </c>
      <c r="AF636" s="24" t="s">
        <v>1953</v>
      </c>
      <c r="AG636" s="24" t="s">
        <v>14</v>
      </c>
    </row>
    <row r="637" spans="1:33" ht="52.8" x14ac:dyDescent="0.3">
      <c r="A637" s="274"/>
      <c r="B637" s="24" t="s">
        <v>1951</v>
      </c>
      <c r="C637" s="24" t="s">
        <v>48</v>
      </c>
      <c r="D637" s="24">
        <v>14</v>
      </c>
      <c r="E637" s="24" t="s">
        <v>3474</v>
      </c>
      <c r="F637" s="24" t="s">
        <v>914</v>
      </c>
      <c r="G637" s="24" t="s">
        <v>61</v>
      </c>
      <c r="H637" s="24" t="s">
        <v>202</v>
      </c>
      <c r="I637" s="24" t="s">
        <v>1161</v>
      </c>
      <c r="J637" s="24" t="s">
        <v>1161</v>
      </c>
      <c r="K637" s="24" t="s">
        <v>1161</v>
      </c>
      <c r="L637" s="24" t="s">
        <v>1161</v>
      </c>
      <c r="M637" s="24" t="s">
        <v>1952</v>
      </c>
      <c r="N637" s="24" t="s">
        <v>319</v>
      </c>
      <c r="O637" s="24" t="s">
        <v>3475</v>
      </c>
      <c r="P637" s="24"/>
      <c r="Q637" s="24"/>
      <c r="R637" s="24"/>
      <c r="S637" s="24"/>
      <c r="T637" s="24"/>
      <c r="U637" s="24" t="s">
        <v>1161</v>
      </c>
      <c r="V637" s="24" t="s">
        <v>1161</v>
      </c>
      <c r="W637" s="24"/>
      <c r="X637" s="24"/>
      <c r="Y637" s="275">
        <v>45260.816851851851</v>
      </c>
      <c r="Z637" s="275">
        <v>45264.889872685184</v>
      </c>
      <c r="AA637" s="24"/>
      <c r="AB637" s="24" t="s">
        <v>907</v>
      </c>
      <c r="AC637" s="24">
        <v>90657</v>
      </c>
      <c r="AD637" s="24">
        <v>4060</v>
      </c>
      <c r="AE637" s="24" t="s">
        <v>1951</v>
      </c>
      <c r="AF637" s="24" t="s">
        <v>1953</v>
      </c>
      <c r="AG637" s="24" t="s">
        <v>14</v>
      </c>
    </row>
    <row r="638" spans="1:33" ht="132" x14ac:dyDescent="0.3">
      <c r="A638" s="274"/>
      <c r="B638" s="24" t="s">
        <v>1951</v>
      </c>
      <c r="C638" s="24" t="s">
        <v>48</v>
      </c>
      <c r="D638" s="24">
        <v>14</v>
      </c>
      <c r="E638" s="24" t="s">
        <v>3476</v>
      </c>
      <c r="F638" s="24" t="s">
        <v>915</v>
      </c>
      <c r="G638" s="24" t="s">
        <v>61</v>
      </c>
      <c r="H638" s="24" t="s">
        <v>202</v>
      </c>
      <c r="I638" s="24" t="s">
        <v>1161</v>
      </c>
      <c r="J638" s="24" t="s">
        <v>1161</v>
      </c>
      <c r="K638" s="24" t="s">
        <v>1161</v>
      </c>
      <c r="L638" s="24" t="s">
        <v>1161</v>
      </c>
      <c r="M638" s="24" t="s">
        <v>1952</v>
      </c>
      <c r="N638" s="24" t="s">
        <v>173</v>
      </c>
      <c r="O638" s="24" t="s">
        <v>3477</v>
      </c>
      <c r="P638" s="24"/>
      <c r="Q638" s="24"/>
      <c r="R638" s="24"/>
      <c r="S638" s="24"/>
      <c r="T638" s="24"/>
      <c r="U638" s="24" t="s">
        <v>1161</v>
      </c>
      <c r="V638" s="24" t="s">
        <v>1161</v>
      </c>
      <c r="W638" s="24"/>
      <c r="X638" s="24"/>
      <c r="Y638" s="275">
        <v>45260.816851851851</v>
      </c>
      <c r="Z638" s="275">
        <v>45264.889872685184</v>
      </c>
      <c r="AA638" s="24"/>
      <c r="AB638" s="24" t="s">
        <v>907</v>
      </c>
      <c r="AC638" s="24">
        <v>90657</v>
      </c>
      <c r="AD638" s="24">
        <v>4070</v>
      </c>
      <c r="AE638" s="24" t="s">
        <v>1951</v>
      </c>
      <c r="AF638" s="24" t="s">
        <v>1953</v>
      </c>
      <c r="AG638" s="24" t="s">
        <v>14</v>
      </c>
    </row>
    <row r="639" spans="1:33" ht="66" x14ac:dyDescent="0.3">
      <c r="A639" s="274"/>
      <c r="B639" s="24" t="s">
        <v>1951</v>
      </c>
      <c r="C639" s="24" t="s">
        <v>48</v>
      </c>
      <c r="D639" s="24">
        <v>14</v>
      </c>
      <c r="E639" s="24" t="s">
        <v>3478</v>
      </c>
      <c r="F639" s="24" t="s">
        <v>916</v>
      </c>
      <c r="G639" s="24" t="s">
        <v>61</v>
      </c>
      <c r="H639" s="24" t="s">
        <v>202</v>
      </c>
      <c r="I639" s="24" t="s">
        <v>1161</v>
      </c>
      <c r="J639" s="24" t="s">
        <v>1161</v>
      </c>
      <c r="K639" s="24" t="s">
        <v>1161</v>
      </c>
      <c r="L639" s="24" t="s">
        <v>1161</v>
      </c>
      <c r="M639" s="24" t="s">
        <v>1952</v>
      </c>
      <c r="N639" s="24" t="s">
        <v>173</v>
      </c>
      <c r="O639" s="24" t="s">
        <v>3479</v>
      </c>
      <c r="P639" s="24"/>
      <c r="Q639" s="24"/>
      <c r="R639" s="24"/>
      <c r="S639" s="24"/>
      <c r="T639" s="24"/>
      <c r="U639" s="24" t="s">
        <v>1161</v>
      </c>
      <c r="V639" s="24" t="s">
        <v>1161</v>
      </c>
      <c r="W639" s="24"/>
      <c r="X639" s="24"/>
      <c r="Y639" s="275">
        <v>45260.816851851851</v>
      </c>
      <c r="Z639" s="275">
        <v>45264.889872685184</v>
      </c>
      <c r="AA639" s="24"/>
      <c r="AB639" s="24" t="s">
        <v>907</v>
      </c>
      <c r="AC639" s="24">
        <v>90657</v>
      </c>
      <c r="AD639" s="24">
        <v>4080</v>
      </c>
      <c r="AE639" s="24" t="s">
        <v>1951</v>
      </c>
      <c r="AF639" s="24" t="s">
        <v>1953</v>
      </c>
      <c r="AG639" s="24" t="s">
        <v>14</v>
      </c>
    </row>
    <row r="640" spans="1:33" ht="79.2" x14ac:dyDescent="0.3">
      <c r="A640" s="274"/>
      <c r="B640" s="24" t="s">
        <v>1951</v>
      </c>
      <c r="C640" s="24" t="s">
        <v>48</v>
      </c>
      <c r="D640" s="24">
        <v>14</v>
      </c>
      <c r="E640" s="24" t="s">
        <v>3480</v>
      </c>
      <c r="F640" s="24" t="s">
        <v>917</v>
      </c>
      <c r="G640" s="24" t="s">
        <v>61</v>
      </c>
      <c r="H640" s="24" t="s">
        <v>202</v>
      </c>
      <c r="I640" s="24" t="s">
        <v>1161</v>
      </c>
      <c r="J640" s="24" t="s">
        <v>1161</v>
      </c>
      <c r="K640" s="24" t="s">
        <v>1161</v>
      </c>
      <c r="L640" s="24" t="s">
        <v>1161</v>
      </c>
      <c r="M640" s="24" t="s">
        <v>1952</v>
      </c>
      <c r="N640" s="24" t="s">
        <v>173</v>
      </c>
      <c r="O640" s="24" t="s">
        <v>3481</v>
      </c>
      <c r="P640" s="24"/>
      <c r="Q640" s="24"/>
      <c r="R640" s="24"/>
      <c r="S640" s="24"/>
      <c r="T640" s="24"/>
      <c r="U640" s="24" t="s">
        <v>1161</v>
      </c>
      <c r="V640" s="24" t="s">
        <v>1161</v>
      </c>
      <c r="W640" s="24"/>
      <c r="X640" s="24"/>
      <c r="Y640" s="275">
        <v>45260.816851851851</v>
      </c>
      <c r="Z640" s="275">
        <v>45264.889872685184</v>
      </c>
      <c r="AA640" s="24"/>
      <c r="AB640" s="24" t="s">
        <v>907</v>
      </c>
      <c r="AC640" s="24">
        <v>90657</v>
      </c>
      <c r="AD640" s="24">
        <v>4090</v>
      </c>
      <c r="AE640" s="24" t="s">
        <v>1951</v>
      </c>
      <c r="AF640" s="24" t="s">
        <v>1953</v>
      </c>
      <c r="AG640" s="24" t="s">
        <v>14</v>
      </c>
    </row>
    <row r="641" spans="1:33" ht="39.6" x14ac:dyDescent="0.3">
      <c r="A641" s="274"/>
      <c r="B641" s="24" t="s">
        <v>1951</v>
      </c>
      <c r="C641" s="24" t="s">
        <v>48</v>
      </c>
      <c r="D641" s="24">
        <v>14</v>
      </c>
      <c r="E641" s="24" t="s">
        <v>3482</v>
      </c>
      <c r="F641" s="24" t="s">
        <v>918</v>
      </c>
      <c r="G641" s="24" t="s">
        <v>61</v>
      </c>
      <c r="H641" s="24" t="s">
        <v>202</v>
      </c>
      <c r="I641" s="24" t="s">
        <v>1161</v>
      </c>
      <c r="J641" s="24" t="s">
        <v>1161</v>
      </c>
      <c r="K641" s="24" t="s">
        <v>1161</v>
      </c>
      <c r="L641" s="24" t="s">
        <v>1161</v>
      </c>
      <c r="M641" s="24" t="s">
        <v>1952</v>
      </c>
      <c r="N641" s="24" t="s">
        <v>173</v>
      </c>
      <c r="O641" s="24" t="s">
        <v>3483</v>
      </c>
      <c r="P641" s="24"/>
      <c r="Q641" s="24"/>
      <c r="R641" s="24"/>
      <c r="S641" s="24"/>
      <c r="T641" s="24"/>
      <c r="U641" s="24" t="s">
        <v>1161</v>
      </c>
      <c r="V641" s="24" t="s">
        <v>1161</v>
      </c>
      <c r="W641" s="24"/>
      <c r="X641" s="24"/>
      <c r="Y641" s="275">
        <v>45260.816851851851</v>
      </c>
      <c r="Z641" s="275">
        <v>45264.889872685184</v>
      </c>
      <c r="AA641" s="24"/>
      <c r="AB641" s="24" t="s">
        <v>907</v>
      </c>
      <c r="AC641" s="24">
        <v>90657</v>
      </c>
      <c r="AD641" s="24">
        <v>4100</v>
      </c>
      <c r="AE641" s="24" t="s">
        <v>1951</v>
      </c>
      <c r="AF641" s="24" t="s">
        <v>1953</v>
      </c>
      <c r="AG641" s="24" t="s">
        <v>14</v>
      </c>
    </row>
    <row r="642" spans="1:33" ht="39.6" x14ac:dyDescent="0.3">
      <c r="A642" s="274"/>
      <c r="B642" s="24" t="s">
        <v>1951</v>
      </c>
      <c r="C642" s="24" t="s">
        <v>48</v>
      </c>
      <c r="D642" s="24">
        <v>14</v>
      </c>
      <c r="E642" s="24" t="s">
        <v>3484</v>
      </c>
      <c r="F642" s="24" t="s">
        <v>919</v>
      </c>
      <c r="G642" s="24" t="s">
        <v>61</v>
      </c>
      <c r="H642" s="24" t="s">
        <v>202</v>
      </c>
      <c r="I642" s="24" t="s">
        <v>1161</v>
      </c>
      <c r="J642" s="24" t="s">
        <v>1161</v>
      </c>
      <c r="K642" s="24" t="s">
        <v>1161</v>
      </c>
      <c r="L642" s="24" t="s">
        <v>1161</v>
      </c>
      <c r="M642" s="24" t="s">
        <v>1952</v>
      </c>
      <c r="N642" s="24" t="s">
        <v>173</v>
      </c>
      <c r="O642" s="24" t="s">
        <v>3485</v>
      </c>
      <c r="P642" s="24"/>
      <c r="Q642" s="24"/>
      <c r="R642" s="24"/>
      <c r="S642" s="24"/>
      <c r="T642" s="24"/>
      <c r="U642" s="24" t="s">
        <v>1161</v>
      </c>
      <c r="V642" s="24" t="s">
        <v>1161</v>
      </c>
      <c r="W642" s="24"/>
      <c r="X642" s="24"/>
      <c r="Y642" s="275">
        <v>45260.816851851851</v>
      </c>
      <c r="Z642" s="275">
        <v>45264.889872685184</v>
      </c>
      <c r="AA642" s="24"/>
      <c r="AB642" s="24" t="s">
        <v>907</v>
      </c>
      <c r="AC642" s="24">
        <v>90657</v>
      </c>
      <c r="AD642" s="24">
        <v>4110</v>
      </c>
      <c r="AE642" s="24" t="s">
        <v>1951</v>
      </c>
      <c r="AF642" s="24" t="s">
        <v>1953</v>
      </c>
      <c r="AG642" s="24" t="s">
        <v>14</v>
      </c>
    </row>
    <row r="643" spans="1:33" ht="39.6" x14ac:dyDescent="0.3">
      <c r="A643" s="274"/>
      <c r="B643" s="24" t="s">
        <v>1951</v>
      </c>
      <c r="C643" s="24" t="s">
        <v>48</v>
      </c>
      <c r="D643" s="24">
        <v>14</v>
      </c>
      <c r="E643" s="24" t="s">
        <v>3486</v>
      </c>
      <c r="F643" s="24" t="s">
        <v>920</v>
      </c>
      <c r="G643" s="24" t="s">
        <v>61</v>
      </c>
      <c r="H643" s="24" t="s">
        <v>202</v>
      </c>
      <c r="I643" s="24" t="s">
        <v>1161</v>
      </c>
      <c r="J643" s="24" t="s">
        <v>1161</v>
      </c>
      <c r="K643" s="24" t="s">
        <v>1161</v>
      </c>
      <c r="L643" s="24" t="s">
        <v>1161</v>
      </c>
      <c r="M643" s="24" t="s">
        <v>1952</v>
      </c>
      <c r="N643" s="24" t="s">
        <v>173</v>
      </c>
      <c r="O643" s="24" t="s">
        <v>3487</v>
      </c>
      <c r="P643" s="24"/>
      <c r="Q643" s="24"/>
      <c r="R643" s="24"/>
      <c r="S643" s="24"/>
      <c r="T643" s="24"/>
      <c r="U643" s="24" t="s">
        <v>1161</v>
      </c>
      <c r="V643" s="24" t="s">
        <v>1161</v>
      </c>
      <c r="W643" s="24"/>
      <c r="X643" s="24"/>
      <c r="Y643" s="275">
        <v>45260.816851851851</v>
      </c>
      <c r="Z643" s="275">
        <v>45264.889872685184</v>
      </c>
      <c r="AA643" s="24"/>
      <c r="AB643" s="24" t="s">
        <v>907</v>
      </c>
      <c r="AC643" s="24">
        <v>90657</v>
      </c>
      <c r="AD643" s="24">
        <v>4120</v>
      </c>
      <c r="AE643" s="24" t="s">
        <v>1951</v>
      </c>
      <c r="AF643" s="24" t="s">
        <v>1953</v>
      </c>
      <c r="AG643" s="24" t="s">
        <v>14</v>
      </c>
    </row>
    <row r="644" spans="1:33" ht="105.6" x14ac:dyDescent="0.3">
      <c r="A644" s="274"/>
      <c r="B644" s="24" t="s">
        <v>1951</v>
      </c>
      <c r="C644" s="24" t="s">
        <v>48</v>
      </c>
      <c r="D644" s="24">
        <v>14</v>
      </c>
      <c r="E644" s="24" t="s">
        <v>3488</v>
      </c>
      <c r="F644" s="24" t="s">
        <v>921</v>
      </c>
      <c r="G644" s="24" t="s">
        <v>61</v>
      </c>
      <c r="H644" s="24" t="s">
        <v>202</v>
      </c>
      <c r="I644" s="24" t="s">
        <v>1161</v>
      </c>
      <c r="J644" s="24" t="s">
        <v>1161</v>
      </c>
      <c r="K644" s="24" t="s">
        <v>1161</v>
      </c>
      <c r="L644" s="24" t="s">
        <v>1161</v>
      </c>
      <c r="M644" s="24" t="s">
        <v>1952</v>
      </c>
      <c r="N644" s="24" t="s">
        <v>70</v>
      </c>
      <c r="O644" s="24" t="s">
        <v>3489</v>
      </c>
      <c r="P644" s="24"/>
      <c r="Q644" s="24"/>
      <c r="R644" s="24"/>
      <c r="S644" s="24"/>
      <c r="T644" s="24"/>
      <c r="U644" s="24" t="s">
        <v>1161</v>
      </c>
      <c r="V644" s="24" t="s">
        <v>1161</v>
      </c>
      <c r="W644" s="24"/>
      <c r="X644" s="24"/>
      <c r="Y644" s="275">
        <v>45260.816851851851</v>
      </c>
      <c r="Z644" s="275">
        <v>45264.889872685184</v>
      </c>
      <c r="AA644" s="24"/>
      <c r="AB644" s="24" t="s">
        <v>907</v>
      </c>
      <c r="AC644" s="24">
        <v>90657</v>
      </c>
      <c r="AD644" s="24">
        <v>4130</v>
      </c>
      <c r="AE644" s="24" t="s">
        <v>1951</v>
      </c>
      <c r="AF644" s="24" t="s">
        <v>1953</v>
      </c>
      <c r="AG644" s="24" t="s">
        <v>14</v>
      </c>
    </row>
    <row r="645" spans="1:33" ht="105.6" x14ac:dyDescent="0.3">
      <c r="A645" s="274"/>
      <c r="B645" s="24" t="s">
        <v>1951</v>
      </c>
      <c r="C645" s="24" t="s">
        <v>48</v>
      </c>
      <c r="D645" s="24">
        <v>14</v>
      </c>
      <c r="E645" s="24" t="s">
        <v>3490</v>
      </c>
      <c r="F645" s="24" t="s">
        <v>922</v>
      </c>
      <c r="G645" s="24" t="s">
        <v>61</v>
      </c>
      <c r="H645" s="24" t="s">
        <v>202</v>
      </c>
      <c r="I645" s="24" t="s">
        <v>1161</v>
      </c>
      <c r="J645" s="24" t="s">
        <v>1161</v>
      </c>
      <c r="K645" s="24" t="s">
        <v>1161</v>
      </c>
      <c r="L645" s="24" t="s">
        <v>1161</v>
      </c>
      <c r="M645" s="24" t="s">
        <v>1952</v>
      </c>
      <c r="N645" s="24" t="s">
        <v>70</v>
      </c>
      <c r="O645" s="24" t="s">
        <v>3491</v>
      </c>
      <c r="P645" s="24"/>
      <c r="Q645" s="24"/>
      <c r="R645" s="24"/>
      <c r="S645" s="24"/>
      <c r="T645" s="24"/>
      <c r="U645" s="24" t="s">
        <v>1161</v>
      </c>
      <c r="V645" s="24" t="s">
        <v>1161</v>
      </c>
      <c r="W645" s="24"/>
      <c r="X645" s="24"/>
      <c r="Y645" s="275">
        <v>45260.816851851851</v>
      </c>
      <c r="Z645" s="275">
        <v>45264.889872685184</v>
      </c>
      <c r="AA645" s="24"/>
      <c r="AB645" s="24" t="s">
        <v>907</v>
      </c>
      <c r="AC645" s="24">
        <v>90657</v>
      </c>
      <c r="AD645" s="24">
        <v>4140</v>
      </c>
      <c r="AE645" s="24" t="s">
        <v>1951</v>
      </c>
      <c r="AF645" s="24" t="s">
        <v>1953</v>
      </c>
      <c r="AG645" s="24" t="s">
        <v>14</v>
      </c>
    </row>
    <row r="646" spans="1:33" ht="132" x14ac:dyDescent="0.3">
      <c r="A646" s="274"/>
      <c r="B646" s="24" t="s">
        <v>1951</v>
      </c>
      <c r="C646" s="24" t="s">
        <v>48</v>
      </c>
      <c r="D646" s="24">
        <v>14</v>
      </c>
      <c r="E646" s="24" t="s">
        <v>3492</v>
      </c>
      <c r="F646" s="24" t="s">
        <v>923</v>
      </c>
      <c r="G646" s="24" t="s">
        <v>61</v>
      </c>
      <c r="H646" s="24" t="s">
        <v>202</v>
      </c>
      <c r="I646" s="24" t="s">
        <v>1161</v>
      </c>
      <c r="J646" s="24" t="s">
        <v>1161</v>
      </c>
      <c r="K646" s="24" t="s">
        <v>1161</v>
      </c>
      <c r="L646" s="24" t="s">
        <v>1161</v>
      </c>
      <c r="M646" s="24" t="s">
        <v>1952</v>
      </c>
      <c r="N646" s="24" t="s">
        <v>70</v>
      </c>
      <c r="O646" s="24" t="s">
        <v>3493</v>
      </c>
      <c r="P646" s="24"/>
      <c r="Q646" s="24"/>
      <c r="R646" s="24"/>
      <c r="S646" s="24"/>
      <c r="T646" s="24"/>
      <c r="U646" s="24" t="s">
        <v>1161</v>
      </c>
      <c r="V646" s="24" t="s">
        <v>1161</v>
      </c>
      <c r="W646" s="24"/>
      <c r="X646" s="24"/>
      <c r="Y646" s="275">
        <v>45260.816851851851</v>
      </c>
      <c r="Z646" s="275">
        <v>45264.889872685184</v>
      </c>
      <c r="AA646" s="24"/>
      <c r="AB646" s="24" t="s">
        <v>907</v>
      </c>
      <c r="AC646" s="24">
        <v>90657</v>
      </c>
      <c r="AD646" s="24">
        <v>4150</v>
      </c>
      <c r="AE646" s="24" t="s">
        <v>1951</v>
      </c>
      <c r="AF646" s="24" t="s">
        <v>1953</v>
      </c>
      <c r="AG646" s="24" t="s">
        <v>14</v>
      </c>
    </row>
    <row r="647" spans="1:33" ht="79.2" x14ac:dyDescent="0.3">
      <c r="A647" s="274"/>
      <c r="B647" s="24" t="s">
        <v>1951</v>
      </c>
      <c r="C647" s="24" t="s">
        <v>48</v>
      </c>
      <c r="D647" s="24">
        <v>14</v>
      </c>
      <c r="E647" s="24" t="s">
        <v>3494</v>
      </c>
      <c r="F647" s="24" t="s">
        <v>925</v>
      </c>
      <c r="G647" s="24" t="s">
        <v>61</v>
      </c>
      <c r="H647" s="24" t="s">
        <v>202</v>
      </c>
      <c r="I647" s="24" t="s">
        <v>1161</v>
      </c>
      <c r="J647" s="24" t="s">
        <v>1161</v>
      </c>
      <c r="K647" s="24" t="s">
        <v>1161</v>
      </c>
      <c r="L647" s="24" t="s">
        <v>1161</v>
      </c>
      <c r="M647" s="24" t="s">
        <v>1952</v>
      </c>
      <c r="N647" s="24" t="s">
        <v>70</v>
      </c>
      <c r="O647" s="24" t="s">
        <v>3495</v>
      </c>
      <c r="P647" s="24"/>
      <c r="Q647" s="24"/>
      <c r="R647" s="24"/>
      <c r="S647" s="24"/>
      <c r="T647" s="24"/>
      <c r="U647" s="24" t="s">
        <v>1161</v>
      </c>
      <c r="V647" s="24" t="s">
        <v>1161</v>
      </c>
      <c r="W647" s="24"/>
      <c r="X647" s="24"/>
      <c r="Y647" s="275">
        <v>45260.816851851851</v>
      </c>
      <c r="Z647" s="275">
        <v>45264.889872685184</v>
      </c>
      <c r="AA647" s="24"/>
      <c r="AB647" s="24" t="s">
        <v>907</v>
      </c>
      <c r="AC647" s="24">
        <v>90657</v>
      </c>
      <c r="AD647" s="24">
        <v>4160</v>
      </c>
      <c r="AE647" s="24" t="s">
        <v>1951</v>
      </c>
      <c r="AF647" s="24" t="s">
        <v>1953</v>
      </c>
      <c r="AG647" s="24" t="s">
        <v>14</v>
      </c>
    </row>
    <row r="648" spans="1:33" ht="79.2" x14ac:dyDescent="0.3">
      <c r="A648" s="274"/>
      <c r="B648" s="24" t="s">
        <v>1951</v>
      </c>
      <c r="C648" s="24" t="s">
        <v>48</v>
      </c>
      <c r="D648" s="24">
        <v>14</v>
      </c>
      <c r="E648" s="24" t="s">
        <v>3496</v>
      </c>
      <c r="F648" s="24" t="s">
        <v>926</v>
      </c>
      <c r="G648" s="24" t="s">
        <v>61</v>
      </c>
      <c r="H648" s="24" t="s">
        <v>202</v>
      </c>
      <c r="I648" s="24" t="s">
        <v>1161</v>
      </c>
      <c r="J648" s="24" t="s">
        <v>1161</v>
      </c>
      <c r="K648" s="24" t="s">
        <v>1161</v>
      </c>
      <c r="L648" s="24" t="s">
        <v>1161</v>
      </c>
      <c r="M648" s="24" t="s">
        <v>1952</v>
      </c>
      <c r="N648" s="24" t="s">
        <v>70</v>
      </c>
      <c r="O648" s="24" t="s">
        <v>3497</v>
      </c>
      <c r="P648" s="24"/>
      <c r="Q648" s="24"/>
      <c r="R648" s="24"/>
      <c r="S648" s="24"/>
      <c r="T648" s="24"/>
      <c r="U648" s="24" t="s">
        <v>1161</v>
      </c>
      <c r="V648" s="24" t="s">
        <v>1161</v>
      </c>
      <c r="W648" s="24"/>
      <c r="X648" s="24"/>
      <c r="Y648" s="275">
        <v>45260.816851851851</v>
      </c>
      <c r="Z648" s="275">
        <v>45264.889872685184</v>
      </c>
      <c r="AA648" s="24"/>
      <c r="AB648" s="24" t="s">
        <v>907</v>
      </c>
      <c r="AC648" s="24">
        <v>90657</v>
      </c>
      <c r="AD648" s="24">
        <v>4170</v>
      </c>
      <c r="AE648" s="24" t="s">
        <v>1951</v>
      </c>
      <c r="AF648" s="24" t="s">
        <v>1953</v>
      </c>
      <c r="AG648" s="24" t="s">
        <v>14</v>
      </c>
    </row>
    <row r="649" spans="1:33" ht="66" x14ac:dyDescent="0.3">
      <c r="A649" s="274"/>
      <c r="B649" s="24" t="s">
        <v>1951</v>
      </c>
      <c r="C649" s="24" t="s">
        <v>48</v>
      </c>
      <c r="D649" s="24">
        <v>14</v>
      </c>
      <c r="E649" s="24" t="s">
        <v>3498</v>
      </c>
      <c r="F649" s="24" t="s">
        <v>927</v>
      </c>
      <c r="G649" s="24" t="s">
        <v>61</v>
      </c>
      <c r="H649" s="24" t="s">
        <v>202</v>
      </c>
      <c r="I649" s="24" t="s">
        <v>1161</v>
      </c>
      <c r="J649" s="24" t="s">
        <v>1161</v>
      </c>
      <c r="K649" s="24" t="s">
        <v>1161</v>
      </c>
      <c r="L649" s="24" t="s">
        <v>1161</v>
      </c>
      <c r="M649" s="24" t="s">
        <v>1952</v>
      </c>
      <c r="N649" s="24" t="s">
        <v>70</v>
      </c>
      <c r="O649" s="24" t="s">
        <v>3499</v>
      </c>
      <c r="P649" s="24"/>
      <c r="Q649" s="24"/>
      <c r="R649" s="24"/>
      <c r="S649" s="24"/>
      <c r="T649" s="24"/>
      <c r="U649" s="24" t="s">
        <v>1161</v>
      </c>
      <c r="V649" s="24" t="s">
        <v>1161</v>
      </c>
      <c r="W649" s="24"/>
      <c r="X649" s="24"/>
      <c r="Y649" s="275">
        <v>45260.816851851851</v>
      </c>
      <c r="Z649" s="275">
        <v>45264.889872685184</v>
      </c>
      <c r="AA649" s="24"/>
      <c r="AB649" s="24" t="s">
        <v>907</v>
      </c>
      <c r="AC649" s="24">
        <v>90657</v>
      </c>
      <c r="AD649" s="24">
        <v>4180</v>
      </c>
      <c r="AE649" s="24" t="s">
        <v>1951</v>
      </c>
      <c r="AF649" s="24" t="s">
        <v>1953</v>
      </c>
      <c r="AG649" s="24" t="s">
        <v>14</v>
      </c>
    </row>
    <row r="650" spans="1:33" ht="118.8" x14ac:dyDescent="0.3">
      <c r="A650" s="274"/>
      <c r="B650" s="24" t="s">
        <v>1951</v>
      </c>
      <c r="C650" s="24" t="s">
        <v>48</v>
      </c>
      <c r="D650" s="24">
        <v>14</v>
      </c>
      <c r="E650" s="24" t="s">
        <v>3500</v>
      </c>
      <c r="F650" s="24" t="s">
        <v>928</v>
      </c>
      <c r="G650" s="24" t="s">
        <v>61</v>
      </c>
      <c r="H650" s="24" t="s">
        <v>202</v>
      </c>
      <c r="I650" s="24" t="s">
        <v>1161</v>
      </c>
      <c r="J650" s="24" t="s">
        <v>1161</v>
      </c>
      <c r="K650" s="24" t="s">
        <v>1161</v>
      </c>
      <c r="L650" s="24" t="s">
        <v>1161</v>
      </c>
      <c r="M650" s="24" t="s">
        <v>1952</v>
      </c>
      <c r="N650" s="24" t="s">
        <v>70</v>
      </c>
      <c r="O650" s="24" t="s">
        <v>3501</v>
      </c>
      <c r="P650" s="24"/>
      <c r="Q650" s="24"/>
      <c r="R650" s="24"/>
      <c r="S650" s="24"/>
      <c r="T650" s="24"/>
      <c r="U650" s="24" t="s">
        <v>1161</v>
      </c>
      <c r="V650" s="24" t="s">
        <v>1161</v>
      </c>
      <c r="W650" s="24"/>
      <c r="X650" s="24"/>
      <c r="Y650" s="275">
        <v>45260.816851851851</v>
      </c>
      <c r="Z650" s="275">
        <v>45264.889872685184</v>
      </c>
      <c r="AA650" s="24"/>
      <c r="AB650" s="24" t="s">
        <v>907</v>
      </c>
      <c r="AC650" s="24">
        <v>90657</v>
      </c>
      <c r="AD650" s="24">
        <v>4190</v>
      </c>
      <c r="AE650" s="24" t="s">
        <v>1951</v>
      </c>
      <c r="AF650" s="24" t="s">
        <v>1953</v>
      </c>
      <c r="AG650" s="24" t="s">
        <v>14</v>
      </c>
    </row>
    <row r="651" spans="1:33" ht="92.4" x14ac:dyDescent="0.3">
      <c r="A651" s="274"/>
      <c r="B651" s="24" t="s">
        <v>1951</v>
      </c>
      <c r="C651" s="24" t="s">
        <v>48</v>
      </c>
      <c r="D651" s="24">
        <v>14</v>
      </c>
      <c r="E651" s="24" t="s">
        <v>3502</v>
      </c>
      <c r="F651" s="24" t="s">
        <v>929</v>
      </c>
      <c r="G651" s="24" t="s">
        <v>61</v>
      </c>
      <c r="H651" s="24" t="s">
        <v>202</v>
      </c>
      <c r="I651" s="24" t="s">
        <v>1161</v>
      </c>
      <c r="J651" s="24" t="s">
        <v>1161</v>
      </c>
      <c r="K651" s="24" t="s">
        <v>1161</v>
      </c>
      <c r="L651" s="24" t="s">
        <v>1161</v>
      </c>
      <c r="M651" s="24" t="s">
        <v>1952</v>
      </c>
      <c r="N651" s="24" t="s">
        <v>70</v>
      </c>
      <c r="O651" s="24" t="s">
        <v>3503</v>
      </c>
      <c r="P651" s="24"/>
      <c r="Q651" s="24"/>
      <c r="R651" s="24"/>
      <c r="S651" s="24"/>
      <c r="T651" s="24"/>
      <c r="U651" s="24" t="s">
        <v>1161</v>
      </c>
      <c r="V651" s="24" t="s">
        <v>1161</v>
      </c>
      <c r="W651" s="24"/>
      <c r="X651" s="24"/>
      <c r="Y651" s="275">
        <v>45260.816851851851</v>
      </c>
      <c r="Z651" s="275">
        <v>45264.889872685184</v>
      </c>
      <c r="AA651" s="24"/>
      <c r="AB651" s="24" t="s">
        <v>907</v>
      </c>
      <c r="AC651" s="24">
        <v>90657</v>
      </c>
      <c r="AD651" s="24">
        <v>4200</v>
      </c>
      <c r="AE651" s="24" t="s">
        <v>1951</v>
      </c>
      <c r="AF651" s="24" t="s">
        <v>1953</v>
      </c>
      <c r="AG651" s="24" t="s">
        <v>14</v>
      </c>
    </row>
    <row r="652" spans="1:33" ht="118.8" x14ac:dyDescent="0.3">
      <c r="A652" s="274"/>
      <c r="B652" s="24" t="s">
        <v>1951</v>
      </c>
      <c r="C652" s="24" t="s">
        <v>48</v>
      </c>
      <c r="D652" s="24">
        <v>14</v>
      </c>
      <c r="E652" s="24" t="s">
        <v>3504</v>
      </c>
      <c r="F652" s="24" t="s">
        <v>930</v>
      </c>
      <c r="G652" s="24" t="s">
        <v>61</v>
      </c>
      <c r="H652" s="24" t="s">
        <v>202</v>
      </c>
      <c r="I652" s="24" t="s">
        <v>1161</v>
      </c>
      <c r="J652" s="24" t="s">
        <v>1161</v>
      </c>
      <c r="K652" s="24" t="s">
        <v>1161</v>
      </c>
      <c r="L652" s="24" t="s">
        <v>1161</v>
      </c>
      <c r="M652" s="24" t="s">
        <v>1952</v>
      </c>
      <c r="N652" s="24" t="s">
        <v>70</v>
      </c>
      <c r="O652" s="24" t="s">
        <v>3505</v>
      </c>
      <c r="P652" s="24"/>
      <c r="Q652" s="24"/>
      <c r="R652" s="24"/>
      <c r="S652" s="24"/>
      <c r="T652" s="24"/>
      <c r="U652" s="24" t="s">
        <v>1161</v>
      </c>
      <c r="V652" s="24" t="s">
        <v>1161</v>
      </c>
      <c r="W652" s="24"/>
      <c r="X652" s="24"/>
      <c r="Y652" s="275">
        <v>45260.816851851851</v>
      </c>
      <c r="Z652" s="275">
        <v>45264.889872685184</v>
      </c>
      <c r="AA652" s="24"/>
      <c r="AB652" s="24" t="s">
        <v>907</v>
      </c>
      <c r="AC652" s="24">
        <v>90657</v>
      </c>
      <c r="AD652" s="24">
        <v>4210</v>
      </c>
      <c r="AE652" s="24" t="s">
        <v>1951</v>
      </c>
      <c r="AF652" s="24" t="s">
        <v>1953</v>
      </c>
      <c r="AG652" s="24" t="s">
        <v>14</v>
      </c>
    </row>
    <row r="653" spans="1:33" ht="26.4" x14ac:dyDescent="0.3">
      <c r="A653" s="274"/>
      <c r="B653" s="24" t="s">
        <v>1953</v>
      </c>
      <c r="C653" s="24" t="s">
        <v>137</v>
      </c>
      <c r="D653" s="24">
        <v>14</v>
      </c>
      <c r="E653" s="24" t="s">
        <v>3506</v>
      </c>
      <c r="F653" s="24" t="s">
        <v>3507</v>
      </c>
      <c r="G653" s="24" t="s">
        <v>61</v>
      </c>
      <c r="H653" s="24" t="s">
        <v>202</v>
      </c>
      <c r="I653" s="24" t="s">
        <v>1161</v>
      </c>
      <c r="J653" s="24" t="s">
        <v>1161</v>
      </c>
      <c r="K653" s="24" t="s">
        <v>1161</v>
      </c>
      <c r="L653" s="24" t="s">
        <v>1161</v>
      </c>
      <c r="M653" s="24" t="s">
        <v>1952</v>
      </c>
      <c r="N653" s="24" t="s">
        <v>1161</v>
      </c>
      <c r="O653" s="24" t="s">
        <v>1161</v>
      </c>
      <c r="P653" s="24"/>
      <c r="Q653" s="24"/>
      <c r="R653" s="24"/>
      <c r="S653" s="24"/>
      <c r="T653" s="24"/>
      <c r="U653" s="24" t="s">
        <v>1161</v>
      </c>
      <c r="V653" s="24" t="s">
        <v>1161</v>
      </c>
      <c r="W653" s="24"/>
      <c r="X653" s="24"/>
      <c r="Y653" s="275">
        <v>45260.816851851851</v>
      </c>
      <c r="Z653" s="24"/>
      <c r="AA653" s="24"/>
      <c r="AB653" s="24" t="s">
        <v>907</v>
      </c>
      <c r="AC653" s="24">
        <v>90657</v>
      </c>
      <c r="AD653" s="24">
        <v>4220</v>
      </c>
      <c r="AE653" s="24" t="s">
        <v>1951</v>
      </c>
      <c r="AF653" s="24" t="s">
        <v>1951</v>
      </c>
      <c r="AG653" s="24" t="s">
        <v>14</v>
      </c>
    </row>
    <row r="654" spans="1:33" ht="39.6" x14ac:dyDescent="0.3">
      <c r="A654" s="274"/>
      <c r="B654" s="24" t="s">
        <v>1951</v>
      </c>
      <c r="C654" s="24" t="s">
        <v>48</v>
      </c>
      <c r="D654" s="24" t="s">
        <v>3511</v>
      </c>
      <c r="E654" s="24" t="s">
        <v>3508</v>
      </c>
      <c r="F654" s="24" t="s">
        <v>3509</v>
      </c>
      <c r="G654" s="24" t="s">
        <v>61</v>
      </c>
      <c r="H654" s="24" t="s">
        <v>202</v>
      </c>
      <c r="I654" s="24" t="s">
        <v>1161</v>
      </c>
      <c r="J654" s="24" t="s">
        <v>1161</v>
      </c>
      <c r="K654" s="24" t="s">
        <v>1161</v>
      </c>
      <c r="L654" s="24" t="s">
        <v>1161</v>
      </c>
      <c r="M654" s="24" t="s">
        <v>1952</v>
      </c>
      <c r="N654" s="24" t="s">
        <v>64</v>
      </c>
      <c r="O654" s="24" t="s">
        <v>3512</v>
      </c>
      <c r="P654" s="24"/>
      <c r="Q654" s="24"/>
      <c r="R654" s="24" t="s">
        <v>3510</v>
      </c>
      <c r="S654" s="24"/>
      <c r="T654" s="24"/>
      <c r="U654" s="24" t="s">
        <v>1161</v>
      </c>
      <c r="V654" s="24" t="s">
        <v>1161</v>
      </c>
      <c r="W654" s="24"/>
      <c r="X654" s="24"/>
      <c r="Y654" s="275">
        <v>45260.816851851851</v>
      </c>
      <c r="Z654" s="275">
        <v>45264.889872685184</v>
      </c>
      <c r="AA654" s="24"/>
      <c r="AB654" s="24" t="s">
        <v>907</v>
      </c>
      <c r="AC654" s="24">
        <v>90657</v>
      </c>
      <c r="AD654" s="24">
        <v>33530</v>
      </c>
      <c r="AE654" s="24" t="s">
        <v>1951</v>
      </c>
      <c r="AF654" s="24" t="s">
        <v>1953</v>
      </c>
      <c r="AG654" s="24" t="s">
        <v>14</v>
      </c>
    </row>
    <row r="655" spans="1:33" ht="26.4" x14ac:dyDescent="0.3">
      <c r="A655" s="274"/>
      <c r="B655" s="24" t="s">
        <v>1951</v>
      </c>
      <c r="C655" s="24" t="s">
        <v>48</v>
      </c>
      <c r="D655" s="24" t="s">
        <v>515</v>
      </c>
      <c r="E655" s="24" t="s">
        <v>3513</v>
      </c>
      <c r="F655" s="24" t="s">
        <v>3514</v>
      </c>
      <c r="G655" s="24" t="s">
        <v>61</v>
      </c>
      <c r="H655" s="24" t="s">
        <v>202</v>
      </c>
      <c r="I655" s="24" t="s">
        <v>1161</v>
      </c>
      <c r="J655" s="24" t="s">
        <v>1161</v>
      </c>
      <c r="K655" s="24" t="s">
        <v>1161</v>
      </c>
      <c r="L655" s="24" t="s">
        <v>1161</v>
      </c>
      <c r="M655" s="24" t="s">
        <v>1952</v>
      </c>
      <c r="N655" s="24" t="s">
        <v>64</v>
      </c>
      <c r="O655" s="24" t="s">
        <v>3515</v>
      </c>
      <c r="P655" s="24"/>
      <c r="Q655" s="24"/>
      <c r="R655" s="24"/>
      <c r="S655" s="24"/>
      <c r="T655" s="24"/>
      <c r="U655" s="24" t="s">
        <v>1161</v>
      </c>
      <c r="V655" s="24" t="s">
        <v>1161</v>
      </c>
      <c r="W655" s="24"/>
      <c r="X655" s="24"/>
      <c r="Y655" s="275">
        <v>45260.816851851851</v>
      </c>
      <c r="Z655" s="275">
        <v>45264.889872685184</v>
      </c>
      <c r="AA655" s="24"/>
      <c r="AB655" s="24" t="s">
        <v>907</v>
      </c>
      <c r="AC655" s="24">
        <v>90657</v>
      </c>
      <c r="AD655" s="24">
        <v>38560</v>
      </c>
      <c r="AE655" s="24" t="s">
        <v>1951</v>
      </c>
      <c r="AF655" s="24" t="s">
        <v>1953</v>
      </c>
      <c r="AG655" s="24" t="s">
        <v>14</v>
      </c>
    </row>
    <row r="656" spans="1:33" ht="26.4" x14ac:dyDescent="0.3">
      <c r="A656" s="274"/>
      <c r="B656" s="24" t="s">
        <v>1951</v>
      </c>
      <c r="C656" s="24" t="s">
        <v>48</v>
      </c>
      <c r="D656" s="24" t="s">
        <v>891</v>
      </c>
      <c r="E656" s="24" t="s">
        <v>3516</v>
      </c>
      <c r="F656" s="24" t="s">
        <v>3517</v>
      </c>
      <c r="G656" s="24" t="s">
        <v>61</v>
      </c>
      <c r="H656" s="24" t="s">
        <v>202</v>
      </c>
      <c r="I656" s="24" t="s">
        <v>1161</v>
      </c>
      <c r="J656" s="24" t="s">
        <v>1161</v>
      </c>
      <c r="K656" s="24" t="s">
        <v>1161</v>
      </c>
      <c r="L656" s="24" t="s">
        <v>1161</v>
      </c>
      <c r="M656" s="24" t="s">
        <v>1952</v>
      </c>
      <c r="N656" s="24" t="s">
        <v>64</v>
      </c>
      <c r="O656" s="24" t="s">
        <v>3518</v>
      </c>
      <c r="P656" s="24"/>
      <c r="Q656" s="24"/>
      <c r="R656" s="24"/>
      <c r="S656" s="24" t="s">
        <v>5159</v>
      </c>
      <c r="T656" s="24"/>
      <c r="U656" s="24" t="s">
        <v>1161</v>
      </c>
      <c r="V656" s="24" t="s">
        <v>1161</v>
      </c>
      <c r="W656" s="24"/>
      <c r="X656" s="24"/>
      <c r="Y656" s="275">
        <v>45260.816851851851</v>
      </c>
      <c r="Z656" s="275">
        <v>45264.889872685184</v>
      </c>
      <c r="AA656" s="24"/>
      <c r="AB656" s="24" t="s">
        <v>907</v>
      </c>
      <c r="AC656" s="24">
        <v>90657</v>
      </c>
      <c r="AD656" s="24">
        <v>32820</v>
      </c>
      <c r="AE656" s="24" t="s">
        <v>1951</v>
      </c>
      <c r="AF656" s="24" t="s">
        <v>1953</v>
      </c>
      <c r="AG656" s="24" t="s">
        <v>14</v>
      </c>
    </row>
    <row r="657" spans="1:33" ht="52.8" x14ac:dyDescent="0.3">
      <c r="A657" s="274"/>
      <c r="B657" s="24" t="s">
        <v>1951</v>
      </c>
      <c r="C657" s="24" t="s">
        <v>48</v>
      </c>
      <c r="D657" s="24" t="s">
        <v>816</v>
      </c>
      <c r="E657" s="24" t="s">
        <v>3519</v>
      </c>
      <c r="F657" s="24" t="s">
        <v>934</v>
      </c>
      <c r="G657" s="24" t="s">
        <v>61</v>
      </c>
      <c r="H657" s="24" t="s">
        <v>202</v>
      </c>
      <c r="I657" s="24" t="s">
        <v>1161</v>
      </c>
      <c r="J657" s="24" t="s">
        <v>1161</v>
      </c>
      <c r="K657" s="24" t="s">
        <v>1161</v>
      </c>
      <c r="L657" s="24" t="s">
        <v>1161</v>
      </c>
      <c r="M657" s="24" t="s">
        <v>1952</v>
      </c>
      <c r="N657" s="24" t="s">
        <v>64</v>
      </c>
      <c r="O657" s="24" t="s">
        <v>935</v>
      </c>
      <c r="P657" s="24"/>
      <c r="Q657" s="24"/>
      <c r="R657" s="24"/>
      <c r="S657" s="24"/>
      <c r="T657" s="24"/>
      <c r="U657" s="24" t="s">
        <v>1161</v>
      </c>
      <c r="V657" s="24" t="s">
        <v>1161</v>
      </c>
      <c r="W657" s="24"/>
      <c r="X657" s="24"/>
      <c r="Y657" s="275">
        <v>45260.816851851851</v>
      </c>
      <c r="Z657" s="275">
        <v>45264.889872685184</v>
      </c>
      <c r="AA657" s="24"/>
      <c r="AB657" s="24" t="s">
        <v>907</v>
      </c>
      <c r="AC657" s="24">
        <v>90657</v>
      </c>
      <c r="AD657" s="24">
        <v>31910</v>
      </c>
      <c r="AE657" s="24" t="s">
        <v>1951</v>
      </c>
      <c r="AF657" s="24" t="s">
        <v>1953</v>
      </c>
      <c r="AG657" s="24" t="s">
        <v>14</v>
      </c>
    </row>
    <row r="658" spans="1:33" ht="79.2" x14ac:dyDescent="0.3">
      <c r="A658" s="274"/>
      <c r="B658" s="24" t="s">
        <v>1951</v>
      </c>
      <c r="C658" s="24" t="s">
        <v>48</v>
      </c>
      <c r="D658" s="24" t="s">
        <v>937</v>
      </c>
      <c r="E658" s="24" t="s">
        <v>3520</v>
      </c>
      <c r="F658" s="24" t="s">
        <v>936</v>
      </c>
      <c r="G658" s="24" t="s">
        <v>61</v>
      </c>
      <c r="H658" s="24" t="s">
        <v>202</v>
      </c>
      <c r="I658" s="24" t="s">
        <v>1161</v>
      </c>
      <c r="J658" s="24" t="s">
        <v>1161</v>
      </c>
      <c r="K658" s="24" t="s">
        <v>1161</v>
      </c>
      <c r="L658" s="24" t="s">
        <v>1161</v>
      </c>
      <c r="M658" s="24" t="s">
        <v>1952</v>
      </c>
      <c r="N658" s="24" t="s">
        <v>64</v>
      </c>
      <c r="O658" s="24" t="s">
        <v>938</v>
      </c>
      <c r="P658" s="24"/>
      <c r="Q658" s="24"/>
      <c r="R658" s="24"/>
      <c r="S658" s="24"/>
      <c r="T658" s="24"/>
      <c r="U658" s="24" t="s">
        <v>1161</v>
      </c>
      <c r="V658" s="24" t="s">
        <v>1161</v>
      </c>
      <c r="W658" s="24"/>
      <c r="X658" s="24"/>
      <c r="Y658" s="275">
        <v>45260.816851851851</v>
      </c>
      <c r="Z658" s="275">
        <v>45264.889872685184</v>
      </c>
      <c r="AA658" s="24"/>
      <c r="AB658" s="24" t="s">
        <v>907</v>
      </c>
      <c r="AC658" s="24">
        <v>90657</v>
      </c>
      <c r="AD658" s="24">
        <v>33570</v>
      </c>
      <c r="AE658" s="24" t="s">
        <v>1951</v>
      </c>
      <c r="AF658" s="24" t="s">
        <v>1953</v>
      </c>
      <c r="AG658" s="24" t="s">
        <v>14</v>
      </c>
    </row>
    <row r="659" spans="1:33" ht="26.4" x14ac:dyDescent="0.3">
      <c r="A659" s="274"/>
      <c r="B659" s="24" t="s">
        <v>1951</v>
      </c>
      <c r="C659" s="24" t="s">
        <v>48</v>
      </c>
      <c r="D659" s="24" t="s">
        <v>869</v>
      </c>
      <c r="E659" s="24" t="s">
        <v>3521</v>
      </c>
      <c r="F659" s="24" t="s">
        <v>939</v>
      </c>
      <c r="G659" s="24" t="s">
        <v>61</v>
      </c>
      <c r="H659" s="24" t="s">
        <v>202</v>
      </c>
      <c r="I659" s="24" t="s">
        <v>1161</v>
      </c>
      <c r="J659" s="24" t="s">
        <v>1161</v>
      </c>
      <c r="K659" s="24" t="s">
        <v>1161</v>
      </c>
      <c r="L659" s="24" t="s">
        <v>1161</v>
      </c>
      <c r="M659" s="24" t="s">
        <v>1952</v>
      </c>
      <c r="N659" s="24" t="s">
        <v>64</v>
      </c>
      <c r="O659" s="24" t="s">
        <v>870</v>
      </c>
      <c r="P659" s="24"/>
      <c r="Q659" s="24"/>
      <c r="R659" s="24"/>
      <c r="S659" s="24"/>
      <c r="T659" s="24"/>
      <c r="U659" s="24" t="s">
        <v>1161</v>
      </c>
      <c r="V659" s="24" t="s">
        <v>1161</v>
      </c>
      <c r="W659" s="24"/>
      <c r="X659" s="24"/>
      <c r="Y659" s="275">
        <v>45260.816851851851</v>
      </c>
      <c r="Z659" s="275">
        <v>45264.889872685184</v>
      </c>
      <c r="AA659" s="24"/>
      <c r="AB659" s="24" t="s">
        <v>907</v>
      </c>
      <c r="AC659" s="24">
        <v>90657</v>
      </c>
      <c r="AD659" s="24">
        <v>33580</v>
      </c>
      <c r="AE659" s="24" t="s">
        <v>1951</v>
      </c>
      <c r="AF659" s="24" t="s">
        <v>1953</v>
      </c>
      <c r="AG659" s="24" t="s">
        <v>14</v>
      </c>
    </row>
    <row r="660" spans="1:33" ht="26.4" x14ac:dyDescent="0.3">
      <c r="A660" s="274"/>
      <c r="B660" s="24" t="s">
        <v>1951</v>
      </c>
      <c r="C660" s="24" t="s">
        <v>48</v>
      </c>
      <c r="D660" s="24" t="s">
        <v>3523</v>
      </c>
      <c r="E660" s="24" t="s">
        <v>3522</v>
      </c>
      <c r="F660" s="24" t="s">
        <v>931</v>
      </c>
      <c r="G660" s="24" t="s">
        <v>61</v>
      </c>
      <c r="H660" s="24" t="s">
        <v>202</v>
      </c>
      <c r="I660" s="24" t="s">
        <v>1161</v>
      </c>
      <c r="J660" s="24" t="s">
        <v>1161</v>
      </c>
      <c r="K660" s="24" t="s">
        <v>1161</v>
      </c>
      <c r="L660" s="24" t="s">
        <v>1161</v>
      </c>
      <c r="M660" s="24" t="s">
        <v>1952</v>
      </c>
      <c r="N660" s="24" t="s">
        <v>64</v>
      </c>
      <c r="O660" s="24" t="s">
        <v>933</v>
      </c>
      <c r="P660" s="24"/>
      <c r="Q660" s="24"/>
      <c r="R660" s="24"/>
      <c r="S660" s="24"/>
      <c r="T660" s="24"/>
      <c r="U660" s="24" t="s">
        <v>1161</v>
      </c>
      <c r="V660" s="24" t="s">
        <v>1161</v>
      </c>
      <c r="W660" s="24"/>
      <c r="X660" s="24"/>
      <c r="Y660" s="275">
        <v>45260.816851851851</v>
      </c>
      <c r="Z660" s="275">
        <v>45264.889872685184</v>
      </c>
      <c r="AA660" s="24"/>
      <c r="AB660" s="24" t="s">
        <v>907</v>
      </c>
      <c r="AC660" s="24">
        <v>90657</v>
      </c>
      <c r="AD660" s="24">
        <v>33590</v>
      </c>
      <c r="AE660" s="24" t="s">
        <v>1951</v>
      </c>
      <c r="AF660" s="24" t="s">
        <v>1953</v>
      </c>
      <c r="AG660" s="24" t="s">
        <v>14</v>
      </c>
    </row>
    <row r="661" spans="1:33" ht="26.4" x14ac:dyDescent="0.3">
      <c r="A661" s="274"/>
      <c r="B661" s="24" t="s">
        <v>1951</v>
      </c>
      <c r="C661" s="24" t="s">
        <v>48</v>
      </c>
      <c r="D661" s="24" t="s">
        <v>3526</v>
      </c>
      <c r="E661" s="24" t="s">
        <v>3524</v>
      </c>
      <c r="F661" s="24" t="s">
        <v>3525</v>
      </c>
      <c r="G661" s="24" t="s">
        <v>61</v>
      </c>
      <c r="H661" s="24" t="s">
        <v>202</v>
      </c>
      <c r="I661" s="24" t="s">
        <v>1161</v>
      </c>
      <c r="J661" s="24" t="s">
        <v>1161</v>
      </c>
      <c r="K661" s="24" t="s">
        <v>1161</v>
      </c>
      <c r="L661" s="24" t="s">
        <v>1161</v>
      </c>
      <c r="M661" s="24" t="s">
        <v>1952</v>
      </c>
      <c r="N661" s="24" t="s">
        <v>64</v>
      </c>
      <c r="O661" s="24" t="s">
        <v>966</v>
      </c>
      <c r="P661" s="24"/>
      <c r="Q661" s="24"/>
      <c r="R661" s="24"/>
      <c r="S661" s="24"/>
      <c r="T661" s="24"/>
      <c r="U661" s="24" t="s">
        <v>1161</v>
      </c>
      <c r="V661" s="24" t="s">
        <v>1161</v>
      </c>
      <c r="W661" s="24"/>
      <c r="X661" s="24"/>
      <c r="Y661" s="275">
        <v>45260.816851851851</v>
      </c>
      <c r="Z661" s="275">
        <v>45264.889872685184</v>
      </c>
      <c r="AA661" s="24"/>
      <c r="AB661" s="24" t="s">
        <v>907</v>
      </c>
      <c r="AC661" s="24">
        <v>90657</v>
      </c>
      <c r="AD661" s="24">
        <v>4000</v>
      </c>
      <c r="AE661" s="24" t="s">
        <v>1951</v>
      </c>
      <c r="AF661" s="24" t="s">
        <v>1953</v>
      </c>
      <c r="AG661" s="24" t="s">
        <v>14</v>
      </c>
    </row>
    <row r="662" spans="1:33" ht="198" x14ac:dyDescent="0.3">
      <c r="A662" s="274"/>
      <c r="B662" s="24" t="s">
        <v>1951</v>
      </c>
      <c r="C662" s="24" t="s">
        <v>311</v>
      </c>
      <c r="D662" s="24" t="s">
        <v>941</v>
      </c>
      <c r="E662" s="24" t="s">
        <v>3527</v>
      </c>
      <c r="F662" s="24" t="s">
        <v>940</v>
      </c>
      <c r="G662" s="24" t="s">
        <v>61</v>
      </c>
      <c r="H662" s="24" t="s">
        <v>202</v>
      </c>
      <c r="I662" s="24" t="s">
        <v>1161</v>
      </c>
      <c r="J662" s="24" t="s">
        <v>1161</v>
      </c>
      <c r="K662" s="24" t="s">
        <v>1161</v>
      </c>
      <c r="L662" s="24" t="s">
        <v>1161</v>
      </c>
      <c r="M662" s="24" t="s">
        <v>1952</v>
      </c>
      <c r="N662" s="24" t="s">
        <v>64</v>
      </c>
      <c r="O662" s="24" t="s">
        <v>3529</v>
      </c>
      <c r="P662" s="24"/>
      <c r="Q662" s="24"/>
      <c r="R662" s="24" t="s">
        <v>3528</v>
      </c>
      <c r="S662" s="24" t="s">
        <v>5160</v>
      </c>
      <c r="T662" s="24"/>
      <c r="U662" s="24" t="s">
        <v>1161</v>
      </c>
      <c r="V662" s="24" t="s">
        <v>1161</v>
      </c>
      <c r="W662" s="24"/>
      <c r="X662" s="24"/>
      <c r="Y662" s="275">
        <v>45260.816851851851</v>
      </c>
      <c r="Z662" s="275">
        <v>45264.889872685184</v>
      </c>
      <c r="AA662" s="24"/>
      <c r="AB662" s="24" t="s">
        <v>907</v>
      </c>
      <c r="AC662" s="24">
        <v>90657</v>
      </c>
      <c r="AD662" s="24">
        <v>33610</v>
      </c>
      <c r="AE662" s="24" t="s">
        <v>1951</v>
      </c>
      <c r="AF662" s="24" t="s">
        <v>1953</v>
      </c>
      <c r="AG662" s="24" t="s">
        <v>14</v>
      </c>
    </row>
    <row r="663" spans="1:33" ht="105.6" x14ac:dyDescent="0.3">
      <c r="A663" s="274" t="s">
        <v>960</v>
      </c>
      <c r="B663" s="24" t="s">
        <v>1951</v>
      </c>
      <c r="C663" s="24" t="s">
        <v>311</v>
      </c>
      <c r="D663" s="24" t="s">
        <v>943</v>
      </c>
      <c r="E663" s="24" t="s">
        <v>3530</v>
      </c>
      <c r="F663" s="24" t="s">
        <v>942</v>
      </c>
      <c r="G663" s="24" t="s">
        <v>61</v>
      </c>
      <c r="H663" s="24" t="s">
        <v>202</v>
      </c>
      <c r="I663" s="24" t="s">
        <v>1161</v>
      </c>
      <c r="J663" s="24" t="s">
        <v>1161</v>
      </c>
      <c r="K663" s="24" t="s">
        <v>1161</v>
      </c>
      <c r="L663" s="24" t="s">
        <v>1161</v>
      </c>
      <c r="M663" s="24" t="s">
        <v>1952</v>
      </c>
      <c r="N663" s="24" t="s">
        <v>64</v>
      </c>
      <c r="O663" s="24" t="s">
        <v>3532</v>
      </c>
      <c r="P663" s="24"/>
      <c r="Q663" s="24"/>
      <c r="R663" s="24" t="s">
        <v>3531</v>
      </c>
      <c r="S663" s="24" t="s">
        <v>5161</v>
      </c>
      <c r="T663" s="24"/>
      <c r="U663" s="24" t="s">
        <v>1161</v>
      </c>
      <c r="V663" s="24" t="s">
        <v>1161</v>
      </c>
      <c r="W663" s="24"/>
      <c r="X663" s="24"/>
      <c r="Y663" s="275">
        <v>45260.816851851851</v>
      </c>
      <c r="Z663" s="275">
        <v>45264.889872685184</v>
      </c>
      <c r="AA663" s="24"/>
      <c r="AB663" s="24" t="s">
        <v>907</v>
      </c>
      <c r="AC663" s="24">
        <v>90657</v>
      </c>
      <c r="AD663" s="24">
        <v>33620</v>
      </c>
      <c r="AE663" s="24" t="s">
        <v>1951</v>
      </c>
      <c r="AF663" s="24" t="s">
        <v>1953</v>
      </c>
      <c r="AG663" s="24" t="s">
        <v>14</v>
      </c>
    </row>
    <row r="664" spans="1:33" ht="224.4" x14ac:dyDescent="0.3">
      <c r="A664" s="274"/>
      <c r="B664" s="24" t="s">
        <v>1951</v>
      </c>
      <c r="C664" s="24" t="s">
        <v>48</v>
      </c>
      <c r="D664" s="24" t="s">
        <v>945</v>
      </c>
      <c r="E664" s="24" t="s">
        <v>3533</v>
      </c>
      <c r="F664" s="24" t="s">
        <v>944</v>
      </c>
      <c r="G664" s="24" t="s">
        <v>61</v>
      </c>
      <c r="H664" s="24" t="s">
        <v>202</v>
      </c>
      <c r="I664" s="24" t="s">
        <v>1161</v>
      </c>
      <c r="J664" s="24" t="s">
        <v>1161</v>
      </c>
      <c r="K664" s="24" t="s">
        <v>1161</v>
      </c>
      <c r="L664" s="24" t="s">
        <v>1161</v>
      </c>
      <c r="M664" s="24" t="s">
        <v>1952</v>
      </c>
      <c r="N664" s="24" t="s">
        <v>64</v>
      </c>
      <c r="O664" s="24" t="s">
        <v>3535</v>
      </c>
      <c r="P664" s="24"/>
      <c r="Q664" s="24"/>
      <c r="R664" s="24" t="s">
        <v>3534</v>
      </c>
      <c r="S664" s="24"/>
      <c r="T664" s="24"/>
      <c r="U664" s="24" t="s">
        <v>1161</v>
      </c>
      <c r="V664" s="24" t="s">
        <v>1161</v>
      </c>
      <c r="W664" s="24"/>
      <c r="X664" s="24"/>
      <c r="Y664" s="275">
        <v>45260.816851851851</v>
      </c>
      <c r="Z664" s="275">
        <v>45264.889872685184</v>
      </c>
      <c r="AA664" s="24"/>
      <c r="AB664" s="24" t="s">
        <v>907</v>
      </c>
      <c r="AC664" s="24">
        <v>90657</v>
      </c>
      <c r="AD664" s="24">
        <v>33630</v>
      </c>
      <c r="AE664" s="24" t="s">
        <v>1951</v>
      </c>
      <c r="AF664" s="24" t="s">
        <v>1953</v>
      </c>
      <c r="AG664" s="24" t="s">
        <v>14</v>
      </c>
    </row>
    <row r="665" spans="1:33" ht="211.2" x14ac:dyDescent="0.3">
      <c r="A665" s="274"/>
      <c r="B665" s="24" t="s">
        <v>1951</v>
      </c>
      <c r="C665" s="24" t="s">
        <v>48</v>
      </c>
      <c r="D665" s="24" t="s">
        <v>945</v>
      </c>
      <c r="E665" s="24" t="s">
        <v>3536</v>
      </c>
      <c r="F665" s="24" t="s">
        <v>946</v>
      </c>
      <c r="G665" s="24" t="s">
        <v>61</v>
      </c>
      <c r="H665" s="24" t="s">
        <v>202</v>
      </c>
      <c r="I665" s="24" t="s">
        <v>1161</v>
      </c>
      <c r="J665" s="24" t="s">
        <v>1161</v>
      </c>
      <c r="K665" s="24" t="s">
        <v>1161</v>
      </c>
      <c r="L665" s="24" t="s">
        <v>1161</v>
      </c>
      <c r="M665" s="24" t="s">
        <v>1952</v>
      </c>
      <c r="N665" s="24" t="s">
        <v>64</v>
      </c>
      <c r="O665" s="24" t="s">
        <v>3537</v>
      </c>
      <c r="P665" s="24"/>
      <c r="Q665" s="24"/>
      <c r="R665" s="24" t="s">
        <v>947</v>
      </c>
      <c r="S665" s="24"/>
      <c r="T665" s="24"/>
      <c r="U665" s="24" t="s">
        <v>1161</v>
      </c>
      <c r="V665" s="24" t="s">
        <v>1161</v>
      </c>
      <c r="W665" s="24"/>
      <c r="X665" s="24"/>
      <c r="Y665" s="275">
        <v>45260.816863425927</v>
      </c>
      <c r="Z665" s="275">
        <v>45264.889872685184</v>
      </c>
      <c r="AA665" s="24"/>
      <c r="AB665" s="24" t="s">
        <v>907</v>
      </c>
      <c r="AC665" s="24">
        <v>90657</v>
      </c>
      <c r="AD665" s="24">
        <v>33640</v>
      </c>
      <c r="AE665" s="24" t="s">
        <v>1951</v>
      </c>
      <c r="AF665" s="24" t="s">
        <v>1953</v>
      </c>
      <c r="AG665" s="24" t="s">
        <v>14</v>
      </c>
    </row>
    <row r="666" spans="1:33" ht="132" x14ac:dyDescent="0.3">
      <c r="A666" s="274"/>
      <c r="B666" s="24" t="s">
        <v>1951</v>
      </c>
      <c r="C666" s="24" t="s">
        <v>48</v>
      </c>
      <c r="D666" s="24" t="s">
        <v>945</v>
      </c>
      <c r="E666" s="24" t="s">
        <v>3538</v>
      </c>
      <c r="F666" s="24" t="s">
        <v>948</v>
      </c>
      <c r="G666" s="24" t="s">
        <v>61</v>
      </c>
      <c r="H666" s="24" t="s">
        <v>202</v>
      </c>
      <c r="I666" s="24" t="s">
        <v>1161</v>
      </c>
      <c r="J666" s="24" t="s">
        <v>1161</v>
      </c>
      <c r="K666" s="24" t="s">
        <v>1161</v>
      </c>
      <c r="L666" s="24" t="s">
        <v>1161</v>
      </c>
      <c r="M666" s="24" t="s">
        <v>1952</v>
      </c>
      <c r="N666" s="24" t="s">
        <v>64</v>
      </c>
      <c r="O666" s="24" t="s">
        <v>3539</v>
      </c>
      <c r="P666" s="24"/>
      <c r="Q666" s="24"/>
      <c r="R666" s="24" t="s">
        <v>949</v>
      </c>
      <c r="S666" s="24"/>
      <c r="T666" s="24"/>
      <c r="U666" s="24" t="s">
        <v>1161</v>
      </c>
      <c r="V666" s="24" t="s">
        <v>1161</v>
      </c>
      <c r="W666" s="24"/>
      <c r="X666" s="24"/>
      <c r="Y666" s="275">
        <v>45260.816863425927</v>
      </c>
      <c r="Z666" s="275">
        <v>45264.889872685184</v>
      </c>
      <c r="AA666" s="24"/>
      <c r="AB666" s="24" t="s">
        <v>907</v>
      </c>
      <c r="AC666" s="24">
        <v>90657</v>
      </c>
      <c r="AD666" s="24">
        <v>33650</v>
      </c>
      <c r="AE666" s="24" t="s">
        <v>1951</v>
      </c>
      <c r="AF666" s="24" t="s">
        <v>1953</v>
      </c>
      <c r="AG666" s="24" t="s">
        <v>14</v>
      </c>
    </row>
    <row r="667" spans="1:33" ht="303.60000000000002" x14ac:dyDescent="0.3">
      <c r="A667" s="274"/>
      <c r="B667" s="24" t="s">
        <v>1951</v>
      </c>
      <c r="C667" s="24" t="s">
        <v>48</v>
      </c>
      <c r="D667" s="24" t="s">
        <v>951</v>
      </c>
      <c r="E667" s="24" t="s">
        <v>3540</v>
      </c>
      <c r="F667" s="24" t="s">
        <v>950</v>
      </c>
      <c r="G667" s="24" t="s">
        <v>61</v>
      </c>
      <c r="H667" s="24" t="s">
        <v>202</v>
      </c>
      <c r="I667" s="24" t="s">
        <v>1161</v>
      </c>
      <c r="J667" s="24" t="s">
        <v>1161</v>
      </c>
      <c r="K667" s="24" t="s">
        <v>1161</v>
      </c>
      <c r="L667" s="24" t="s">
        <v>1161</v>
      </c>
      <c r="M667" s="24" t="s">
        <v>1952</v>
      </c>
      <c r="N667" s="24" t="s">
        <v>64</v>
      </c>
      <c r="O667" s="24" t="s">
        <v>3542</v>
      </c>
      <c r="P667" s="24"/>
      <c r="Q667" s="24"/>
      <c r="R667" s="24" t="s">
        <v>3541</v>
      </c>
      <c r="S667" s="24"/>
      <c r="T667" s="24"/>
      <c r="U667" s="24" t="s">
        <v>1161</v>
      </c>
      <c r="V667" s="24" t="s">
        <v>1161</v>
      </c>
      <c r="W667" s="24"/>
      <c r="X667" s="24"/>
      <c r="Y667" s="275">
        <v>45260.816863425927</v>
      </c>
      <c r="Z667" s="275">
        <v>45264.889872685184</v>
      </c>
      <c r="AA667" s="24"/>
      <c r="AB667" s="24" t="s">
        <v>907</v>
      </c>
      <c r="AC667" s="24">
        <v>90657</v>
      </c>
      <c r="AD667" s="24">
        <v>33660</v>
      </c>
      <c r="AE667" s="24" t="s">
        <v>1951</v>
      </c>
      <c r="AF667" s="24" t="s">
        <v>1953</v>
      </c>
      <c r="AG667" s="24" t="s">
        <v>14</v>
      </c>
    </row>
    <row r="668" spans="1:33" ht="264" x14ac:dyDescent="0.3">
      <c r="A668" s="274"/>
      <c r="B668" s="24" t="s">
        <v>1951</v>
      </c>
      <c r="C668" s="24" t="s">
        <v>48</v>
      </c>
      <c r="D668" s="24" t="s">
        <v>953</v>
      </c>
      <c r="E668" s="24" t="s">
        <v>3543</v>
      </c>
      <c r="F668" s="24" t="s">
        <v>952</v>
      </c>
      <c r="G668" s="24" t="s">
        <v>61</v>
      </c>
      <c r="H668" s="24" t="s">
        <v>202</v>
      </c>
      <c r="I668" s="24" t="s">
        <v>1161</v>
      </c>
      <c r="J668" s="24" t="s">
        <v>1161</v>
      </c>
      <c r="K668" s="24" t="s">
        <v>1161</v>
      </c>
      <c r="L668" s="24" t="s">
        <v>1161</v>
      </c>
      <c r="M668" s="24" t="s">
        <v>1952</v>
      </c>
      <c r="N668" s="24" t="s">
        <v>64</v>
      </c>
      <c r="O668" s="24" t="s">
        <v>3545</v>
      </c>
      <c r="P668" s="24"/>
      <c r="Q668" s="24"/>
      <c r="R668" s="24" t="s">
        <v>3544</v>
      </c>
      <c r="S668" s="24"/>
      <c r="T668" s="24"/>
      <c r="U668" s="24" t="s">
        <v>1161</v>
      </c>
      <c r="V668" s="24" t="s">
        <v>1161</v>
      </c>
      <c r="W668" s="24"/>
      <c r="X668" s="24"/>
      <c r="Y668" s="275">
        <v>45260.816863425927</v>
      </c>
      <c r="Z668" s="275">
        <v>45264.889872685184</v>
      </c>
      <c r="AA668" s="24"/>
      <c r="AB668" s="24" t="s">
        <v>907</v>
      </c>
      <c r="AC668" s="24">
        <v>90657</v>
      </c>
      <c r="AD668" s="24">
        <v>33670</v>
      </c>
      <c r="AE668" s="24" t="s">
        <v>1951</v>
      </c>
      <c r="AF668" s="24" t="s">
        <v>1953</v>
      </c>
      <c r="AG668" s="24" t="s">
        <v>14</v>
      </c>
    </row>
    <row r="669" spans="1:33" ht="356.4" x14ac:dyDescent="0.3">
      <c r="A669" s="274"/>
      <c r="B669" s="24" t="s">
        <v>1951</v>
      </c>
      <c r="C669" s="24" t="s">
        <v>48</v>
      </c>
      <c r="D669" s="24" t="s">
        <v>956</v>
      </c>
      <c r="E669" s="24" t="s">
        <v>3546</v>
      </c>
      <c r="F669" s="24" t="s">
        <v>954</v>
      </c>
      <c r="G669" s="24" t="s">
        <v>61</v>
      </c>
      <c r="H669" s="24" t="s">
        <v>202</v>
      </c>
      <c r="I669" s="24" t="s">
        <v>1161</v>
      </c>
      <c r="J669" s="24" t="s">
        <v>1161</v>
      </c>
      <c r="K669" s="24" t="s">
        <v>1161</v>
      </c>
      <c r="L669" s="24" t="s">
        <v>1161</v>
      </c>
      <c r="M669" s="24" t="s">
        <v>1952</v>
      </c>
      <c r="N669" s="24" t="s">
        <v>64</v>
      </c>
      <c r="O669" s="24" t="s">
        <v>3547</v>
      </c>
      <c r="P669" s="24"/>
      <c r="Q669" s="24"/>
      <c r="R669" s="24" t="s">
        <v>955</v>
      </c>
      <c r="S669" s="24"/>
      <c r="T669" s="24"/>
      <c r="U669" s="24" t="s">
        <v>1161</v>
      </c>
      <c r="V669" s="24" t="s">
        <v>1161</v>
      </c>
      <c r="W669" s="24"/>
      <c r="X669" s="24"/>
      <c r="Y669" s="275">
        <v>45260.816863425927</v>
      </c>
      <c r="Z669" s="275">
        <v>45264.889872685184</v>
      </c>
      <c r="AA669" s="24"/>
      <c r="AB669" s="24" t="s">
        <v>907</v>
      </c>
      <c r="AC669" s="24">
        <v>90657</v>
      </c>
      <c r="AD669" s="24">
        <v>33680</v>
      </c>
      <c r="AE669" s="24" t="s">
        <v>1951</v>
      </c>
      <c r="AF669" s="24" t="s">
        <v>1953</v>
      </c>
      <c r="AG669" s="24" t="s">
        <v>14</v>
      </c>
    </row>
    <row r="670" spans="1:33" ht="198" x14ac:dyDescent="0.3">
      <c r="A670" s="274"/>
      <c r="B670" s="24" t="s">
        <v>1951</v>
      </c>
      <c r="C670" s="24" t="s">
        <v>48</v>
      </c>
      <c r="D670" s="24" t="s">
        <v>958</v>
      </c>
      <c r="E670" s="24" t="s">
        <v>3548</v>
      </c>
      <c r="F670" s="24" t="s">
        <v>957</v>
      </c>
      <c r="G670" s="24" t="s">
        <v>61</v>
      </c>
      <c r="H670" s="24" t="s">
        <v>202</v>
      </c>
      <c r="I670" s="24" t="s">
        <v>1161</v>
      </c>
      <c r="J670" s="24" t="s">
        <v>1161</v>
      </c>
      <c r="K670" s="24" t="s">
        <v>1161</v>
      </c>
      <c r="L670" s="24" t="s">
        <v>1161</v>
      </c>
      <c r="M670" s="24" t="s">
        <v>1952</v>
      </c>
      <c r="N670" s="24" t="s">
        <v>64</v>
      </c>
      <c r="O670" s="24" t="s">
        <v>3550</v>
      </c>
      <c r="P670" s="24"/>
      <c r="Q670" s="24"/>
      <c r="R670" s="24" t="s">
        <v>3549</v>
      </c>
      <c r="S670" s="24"/>
      <c r="T670" s="24"/>
      <c r="U670" s="24" t="s">
        <v>1161</v>
      </c>
      <c r="V670" s="24" t="s">
        <v>1161</v>
      </c>
      <c r="W670" s="24"/>
      <c r="X670" s="24"/>
      <c r="Y670" s="275">
        <v>45260.816863425927</v>
      </c>
      <c r="Z670" s="275">
        <v>45264.889872685184</v>
      </c>
      <c r="AA670" s="24"/>
      <c r="AB670" s="24" t="s">
        <v>907</v>
      </c>
      <c r="AC670" s="24">
        <v>90657</v>
      </c>
      <c r="AD670" s="24">
        <v>33690</v>
      </c>
      <c r="AE670" s="24" t="s">
        <v>1951</v>
      </c>
      <c r="AF670" s="24" t="s">
        <v>1953</v>
      </c>
      <c r="AG670" s="24" t="s">
        <v>14</v>
      </c>
    </row>
    <row r="671" spans="1:33" ht="277.2" x14ac:dyDescent="0.3">
      <c r="A671" s="274"/>
      <c r="B671" s="24" t="s">
        <v>1951</v>
      </c>
      <c r="C671" s="24" t="s">
        <v>311</v>
      </c>
      <c r="D671" s="24" t="s">
        <v>961</v>
      </c>
      <c r="E671" s="24" t="s">
        <v>3551</v>
      </c>
      <c r="F671" s="24" t="s">
        <v>959</v>
      </c>
      <c r="G671" s="24" t="s">
        <v>61</v>
      </c>
      <c r="H671" s="24" t="s">
        <v>202</v>
      </c>
      <c r="I671" s="24" t="s">
        <v>1161</v>
      </c>
      <c r="J671" s="24" t="s">
        <v>1161</v>
      </c>
      <c r="K671" s="24" t="s">
        <v>1161</v>
      </c>
      <c r="L671" s="24" t="s">
        <v>1161</v>
      </c>
      <c r="M671" s="24" t="s">
        <v>1952</v>
      </c>
      <c r="N671" s="24" t="s">
        <v>64</v>
      </c>
      <c r="O671" s="24" t="s">
        <v>3553</v>
      </c>
      <c r="P671" s="24"/>
      <c r="Q671" s="24"/>
      <c r="R671" s="24" t="s">
        <v>3552</v>
      </c>
      <c r="S671" s="24" t="s">
        <v>5162</v>
      </c>
      <c r="T671" s="24"/>
      <c r="U671" s="24" t="s">
        <v>1161</v>
      </c>
      <c r="V671" s="24" t="s">
        <v>1161</v>
      </c>
      <c r="W671" s="24"/>
      <c r="X671" s="24"/>
      <c r="Y671" s="275">
        <v>45260.816863425927</v>
      </c>
      <c r="Z671" s="275">
        <v>45264.889872685184</v>
      </c>
      <c r="AA671" s="24"/>
      <c r="AB671" s="24" t="s">
        <v>907</v>
      </c>
      <c r="AC671" s="24">
        <v>90657</v>
      </c>
      <c r="AD671" s="24">
        <v>33700</v>
      </c>
      <c r="AE671" s="24" t="s">
        <v>1951</v>
      </c>
      <c r="AF671" s="24" t="s">
        <v>1953</v>
      </c>
      <c r="AG671" s="24" t="s">
        <v>14</v>
      </c>
    </row>
    <row r="672" spans="1:33" ht="66" x14ac:dyDescent="0.3">
      <c r="A672" s="274"/>
      <c r="B672" s="24" t="s">
        <v>1951</v>
      </c>
      <c r="C672" s="24" t="s">
        <v>48</v>
      </c>
      <c r="D672" s="24" t="s">
        <v>962</v>
      </c>
      <c r="E672" s="24" t="s">
        <v>3554</v>
      </c>
      <c r="F672" s="24" t="s">
        <v>3555</v>
      </c>
      <c r="G672" s="24" t="s">
        <v>61</v>
      </c>
      <c r="H672" s="24" t="s">
        <v>202</v>
      </c>
      <c r="I672" s="24" t="s">
        <v>1161</v>
      </c>
      <c r="J672" s="24" t="s">
        <v>1161</v>
      </c>
      <c r="K672" s="24" t="s">
        <v>1161</v>
      </c>
      <c r="L672" s="24" t="s">
        <v>1161</v>
      </c>
      <c r="M672" s="24" t="s">
        <v>1952</v>
      </c>
      <c r="N672" s="24" t="s">
        <v>64</v>
      </c>
      <c r="O672" s="24" t="s">
        <v>3557</v>
      </c>
      <c r="P672" s="24"/>
      <c r="Q672" s="24"/>
      <c r="R672" s="24" t="s">
        <v>3556</v>
      </c>
      <c r="S672" s="24"/>
      <c r="T672" s="24"/>
      <c r="U672" s="24" t="s">
        <v>1161</v>
      </c>
      <c r="V672" s="24" t="s">
        <v>1161</v>
      </c>
      <c r="W672" s="24"/>
      <c r="X672" s="24"/>
      <c r="Y672" s="275">
        <v>45260.816863425927</v>
      </c>
      <c r="Z672" s="275">
        <v>45264.889872685184</v>
      </c>
      <c r="AA672" s="24"/>
      <c r="AB672" s="24" t="s">
        <v>907</v>
      </c>
      <c r="AC672" s="24">
        <v>90657</v>
      </c>
      <c r="AD672" s="24">
        <v>33710</v>
      </c>
      <c r="AE672" s="24" t="s">
        <v>1951</v>
      </c>
      <c r="AF672" s="24" t="s">
        <v>1953</v>
      </c>
      <c r="AG672" s="24" t="s">
        <v>14</v>
      </c>
    </row>
    <row r="673" spans="1:33" ht="26.4" x14ac:dyDescent="0.3">
      <c r="A673" s="274"/>
      <c r="B673" s="24" t="s">
        <v>1951</v>
      </c>
      <c r="C673" s="24" t="s">
        <v>48</v>
      </c>
      <c r="D673" s="24" t="s">
        <v>965</v>
      </c>
      <c r="E673" s="24" t="s">
        <v>3558</v>
      </c>
      <c r="F673" s="24" t="s">
        <v>964</v>
      </c>
      <c r="G673" s="24" t="s">
        <v>61</v>
      </c>
      <c r="H673" s="24" t="s">
        <v>202</v>
      </c>
      <c r="I673" s="24" t="s">
        <v>1161</v>
      </c>
      <c r="J673" s="24" t="s">
        <v>1161</v>
      </c>
      <c r="K673" s="24" t="s">
        <v>1161</v>
      </c>
      <c r="L673" s="24" t="s">
        <v>1161</v>
      </c>
      <c r="M673" s="24" t="s">
        <v>1952</v>
      </c>
      <c r="N673" s="24" t="s">
        <v>64</v>
      </c>
      <c r="O673" s="24" t="s">
        <v>966</v>
      </c>
      <c r="P673" s="24"/>
      <c r="Q673" s="24"/>
      <c r="R673" s="24"/>
      <c r="S673" s="24"/>
      <c r="T673" s="24"/>
      <c r="U673" s="24" t="s">
        <v>1161</v>
      </c>
      <c r="V673" s="24" t="s">
        <v>1161</v>
      </c>
      <c r="W673" s="24"/>
      <c r="X673" s="24"/>
      <c r="Y673" s="275">
        <v>45260.816863425927</v>
      </c>
      <c r="Z673" s="275">
        <v>45264.889872685184</v>
      </c>
      <c r="AA673" s="24"/>
      <c r="AB673" s="24" t="s">
        <v>907</v>
      </c>
      <c r="AC673" s="24">
        <v>90657</v>
      </c>
      <c r="AD673" s="24">
        <v>4000</v>
      </c>
      <c r="AE673" s="24" t="s">
        <v>1951</v>
      </c>
      <c r="AF673" s="24" t="s">
        <v>1953</v>
      </c>
      <c r="AG673" s="24" t="s">
        <v>14</v>
      </c>
    </row>
    <row r="674" spans="1:33" ht="26.4" x14ac:dyDescent="0.3">
      <c r="A674" s="274"/>
      <c r="B674" s="24" t="s">
        <v>1951</v>
      </c>
      <c r="C674" s="24" t="s">
        <v>48</v>
      </c>
      <c r="D674" s="24" t="s">
        <v>487</v>
      </c>
      <c r="E674" s="24" t="s">
        <v>3559</v>
      </c>
      <c r="F674" s="24" t="s">
        <v>3560</v>
      </c>
      <c r="G674" s="24" t="s">
        <v>61</v>
      </c>
      <c r="H674" s="24" t="s">
        <v>202</v>
      </c>
      <c r="I674" s="24" t="s">
        <v>1161</v>
      </c>
      <c r="J674" s="24" t="s">
        <v>1161</v>
      </c>
      <c r="K674" s="24" t="s">
        <v>1161</v>
      </c>
      <c r="L674" s="24" t="s">
        <v>1161</v>
      </c>
      <c r="M674" s="24" t="s">
        <v>1952</v>
      </c>
      <c r="N674" s="24" t="s">
        <v>64</v>
      </c>
      <c r="O674" s="24" t="s">
        <v>3444</v>
      </c>
      <c r="P674" s="24"/>
      <c r="Q674" s="24"/>
      <c r="R674" s="24"/>
      <c r="S674" s="24"/>
      <c r="T674" s="24"/>
      <c r="U674" s="24" t="s">
        <v>1161</v>
      </c>
      <c r="V674" s="24" t="s">
        <v>1161</v>
      </c>
      <c r="W674" s="24"/>
      <c r="X674" s="24"/>
      <c r="Y674" s="275">
        <v>45260.816863425927</v>
      </c>
      <c r="Z674" s="275">
        <v>45264.889872685184</v>
      </c>
      <c r="AA674" s="24"/>
      <c r="AB674" s="24" t="s">
        <v>907</v>
      </c>
      <c r="AC674" s="24">
        <v>90657</v>
      </c>
      <c r="AD674" s="24">
        <v>9000</v>
      </c>
      <c r="AE674" s="24" t="s">
        <v>1951</v>
      </c>
      <c r="AF674" s="24" t="s">
        <v>1953</v>
      </c>
      <c r="AG674" s="24" t="s">
        <v>14</v>
      </c>
    </row>
    <row r="675" spans="1:33" ht="26.4" x14ac:dyDescent="0.3">
      <c r="A675" s="274"/>
      <c r="B675" s="24" t="s">
        <v>1951</v>
      </c>
      <c r="C675" s="24" t="s">
        <v>137</v>
      </c>
      <c r="D675" s="24" t="s">
        <v>2513</v>
      </c>
      <c r="E675" s="24" t="s">
        <v>3561</v>
      </c>
      <c r="F675" s="24" t="s">
        <v>996</v>
      </c>
      <c r="G675" s="24" t="s">
        <v>997</v>
      </c>
      <c r="H675" s="24" t="s">
        <v>682</v>
      </c>
      <c r="I675" s="24" t="s">
        <v>1161</v>
      </c>
      <c r="J675" s="24" t="s">
        <v>1161</v>
      </c>
      <c r="K675" s="24" t="s">
        <v>1161</v>
      </c>
      <c r="L675" s="24" t="s">
        <v>1161</v>
      </c>
      <c r="M675" s="24" t="s">
        <v>1952</v>
      </c>
      <c r="N675" s="24" t="s">
        <v>78</v>
      </c>
      <c r="O675" s="24" t="s">
        <v>1161</v>
      </c>
      <c r="P675" s="24"/>
      <c r="Q675" s="24"/>
      <c r="R675" s="24" t="s">
        <v>3562</v>
      </c>
      <c r="S675" s="24" t="s">
        <v>5068</v>
      </c>
      <c r="T675" s="24"/>
      <c r="U675" s="24" t="s">
        <v>1161</v>
      </c>
      <c r="V675" s="24" t="s">
        <v>1161</v>
      </c>
      <c r="W675" s="24"/>
      <c r="X675" s="24"/>
      <c r="Y675" s="275">
        <v>45260.821226851855</v>
      </c>
      <c r="Z675" s="275">
        <v>45260.822465277779</v>
      </c>
      <c r="AA675" s="24"/>
      <c r="AB675" s="24" t="s">
        <v>998</v>
      </c>
      <c r="AC675" s="24">
        <v>47358</v>
      </c>
      <c r="AD675" s="24">
        <v>3030</v>
      </c>
      <c r="AE675" s="24" t="s">
        <v>1951</v>
      </c>
      <c r="AF675" s="24" t="s">
        <v>1951</v>
      </c>
      <c r="AG675" s="24" t="s">
        <v>87</v>
      </c>
    </row>
    <row r="676" spans="1:33" ht="39.6" x14ac:dyDescent="0.3">
      <c r="A676" s="274"/>
      <c r="B676" s="24" t="s">
        <v>1951</v>
      </c>
      <c r="C676" s="24" t="s">
        <v>17</v>
      </c>
      <c r="D676" s="24" t="s">
        <v>406</v>
      </c>
      <c r="E676" s="24" t="s">
        <v>3563</v>
      </c>
      <c r="F676" s="24" t="s">
        <v>3564</v>
      </c>
      <c r="G676" s="24" t="s">
        <v>3565</v>
      </c>
      <c r="H676" s="24" t="s">
        <v>91</v>
      </c>
      <c r="I676" s="24" t="s">
        <v>1161</v>
      </c>
      <c r="J676" s="24" t="s">
        <v>1161</v>
      </c>
      <c r="K676" s="24" t="s">
        <v>1161</v>
      </c>
      <c r="L676" s="24" t="s">
        <v>1161</v>
      </c>
      <c r="M676" s="24" t="s">
        <v>1952</v>
      </c>
      <c r="N676" s="24" t="s">
        <v>64</v>
      </c>
      <c r="O676" s="24" t="s">
        <v>621</v>
      </c>
      <c r="P676" s="24" t="s">
        <v>3566</v>
      </c>
      <c r="Q676" s="24"/>
      <c r="R676" s="24"/>
      <c r="S676" s="24" t="s">
        <v>5163</v>
      </c>
      <c r="T676" s="24"/>
      <c r="U676" s="24" t="s">
        <v>1161</v>
      </c>
      <c r="V676" s="24" t="s">
        <v>1161</v>
      </c>
      <c r="W676" s="24"/>
      <c r="X676" s="24"/>
      <c r="Y676" s="275">
        <v>45260.851990740739</v>
      </c>
      <c r="Z676" s="275">
        <v>45264.889872685184</v>
      </c>
      <c r="AA676" s="24"/>
      <c r="AB676" s="24" t="s">
        <v>636</v>
      </c>
      <c r="AC676" s="24">
        <v>46454</v>
      </c>
      <c r="AD676" s="24">
        <v>33750</v>
      </c>
      <c r="AE676" s="24" t="s">
        <v>1951</v>
      </c>
      <c r="AF676" s="24" t="s">
        <v>1953</v>
      </c>
      <c r="AG676" s="24"/>
    </row>
    <row r="677" spans="1:33" ht="26.4" x14ac:dyDescent="0.3">
      <c r="A677" s="274"/>
      <c r="B677" s="24" t="s">
        <v>1951</v>
      </c>
      <c r="C677" s="24" t="s">
        <v>26</v>
      </c>
      <c r="D677" s="24" t="s">
        <v>2153</v>
      </c>
      <c r="E677" s="24" t="s">
        <v>3567</v>
      </c>
      <c r="F677" s="24" t="s">
        <v>110</v>
      </c>
      <c r="G677" s="24" t="s">
        <v>111</v>
      </c>
      <c r="H677" s="24" t="s">
        <v>28</v>
      </c>
      <c r="I677" s="24" t="s">
        <v>1161</v>
      </c>
      <c r="J677" s="24" t="s">
        <v>1161</v>
      </c>
      <c r="K677" s="24" t="s">
        <v>1161</v>
      </c>
      <c r="L677" s="24" t="s">
        <v>1161</v>
      </c>
      <c r="M677" s="24" t="s">
        <v>1952</v>
      </c>
      <c r="N677" s="24" t="s">
        <v>78</v>
      </c>
      <c r="O677" s="24" t="s">
        <v>1161</v>
      </c>
      <c r="P677" s="24"/>
      <c r="Q677" s="24"/>
      <c r="R677" s="24"/>
      <c r="S677" s="24"/>
      <c r="T677" s="24"/>
      <c r="U677" s="24" t="s">
        <v>1161</v>
      </c>
      <c r="V677" s="24" t="s">
        <v>1161</v>
      </c>
      <c r="W677" s="24"/>
      <c r="X677" s="24"/>
      <c r="Y677" s="275">
        <v>45260.852766203701</v>
      </c>
      <c r="Z677" s="275">
        <v>45264.939375000002</v>
      </c>
      <c r="AA677" s="24"/>
      <c r="AB677" s="24" t="s">
        <v>112</v>
      </c>
      <c r="AC677" s="24">
        <v>57198</v>
      </c>
      <c r="AD677" s="24">
        <v>3030</v>
      </c>
      <c r="AE677" s="24" t="s">
        <v>1951</v>
      </c>
      <c r="AF677" s="24" t="s">
        <v>1953</v>
      </c>
      <c r="AG677" s="24" t="s">
        <v>113</v>
      </c>
    </row>
    <row r="678" spans="1:33" ht="26.4" x14ac:dyDescent="0.3">
      <c r="A678" s="274"/>
      <c r="B678" s="24" t="s">
        <v>1951</v>
      </c>
      <c r="C678" s="24" t="s">
        <v>26</v>
      </c>
      <c r="D678" s="24" t="s">
        <v>2204</v>
      </c>
      <c r="E678" s="24" t="s">
        <v>3568</v>
      </c>
      <c r="F678" s="24" t="s">
        <v>114</v>
      </c>
      <c r="G678" s="24" t="s">
        <v>111</v>
      </c>
      <c r="H678" s="24" t="s">
        <v>28</v>
      </c>
      <c r="I678" s="24" t="s">
        <v>1161</v>
      </c>
      <c r="J678" s="24" t="s">
        <v>1161</v>
      </c>
      <c r="K678" s="24" t="s">
        <v>1161</v>
      </c>
      <c r="L678" s="24" t="s">
        <v>1161</v>
      </c>
      <c r="M678" s="24" t="s">
        <v>1952</v>
      </c>
      <c r="N678" s="24" t="s">
        <v>78</v>
      </c>
      <c r="O678" s="24" t="s">
        <v>1161</v>
      </c>
      <c r="P678" s="24"/>
      <c r="Q678" s="24"/>
      <c r="R678" s="24"/>
      <c r="S678" s="24"/>
      <c r="T678" s="24"/>
      <c r="U678" s="24" t="s">
        <v>1161</v>
      </c>
      <c r="V678" s="24" t="s">
        <v>1161</v>
      </c>
      <c r="W678" s="24"/>
      <c r="X678" s="24"/>
      <c r="Y678" s="275">
        <v>45260.852766203701</v>
      </c>
      <c r="Z678" s="275">
        <v>45264.939375000002</v>
      </c>
      <c r="AA678" s="24"/>
      <c r="AB678" s="24" t="s">
        <v>112</v>
      </c>
      <c r="AC678" s="24">
        <v>57198</v>
      </c>
      <c r="AD678" s="24">
        <v>3060</v>
      </c>
      <c r="AE678" s="24" t="s">
        <v>1951</v>
      </c>
      <c r="AF678" s="24" t="s">
        <v>1953</v>
      </c>
      <c r="AG678" s="24" t="s">
        <v>113</v>
      </c>
    </row>
    <row r="679" spans="1:33" ht="26.4" x14ac:dyDescent="0.3">
      <c r="A679" s="274"/>
      <c r="B679" s="24" t="s">
        <v>1951</v>
      </c>
      <c r="C679" s="24" t="s">
        <v>26</v>
      </c>
      <c r="D679" s="24" t="s">
        <v>2170</v>
      </c>
      <c r="E679" s="24" t="s">
        <v>3569</v>
      </c>
      <c r="F679" s="24" t="s">
        <v>115</v>
      </c>
      <c r="G679" s="24" t="s">
        <v>111</v>
      </c>
      <c r="H679" s="24" t="s">
        <v>28</v>
      </c>
      <c r="I679" s="24" t="s">
        <v>1161</v>
      </c>
      <c r="J679" s="24" t="s">
        <v>1161</v>
      </c>
      <c r="K679" s="24" t="s">
        <v>1161</v>
      </c>
      <c r="L679" s="24" t="s">
        <v>1161</v>
      </c>
      <c r="M679" s="24" t="s">
        <v>1952</v>
      </c>
      <c r="N679" s="24" t="s">
        <v>78</v>
      </c>
      <c r="O679" s="24" t="s">
        <v>1161</v>
      </c>
      <c r="P679" s="24"/>
      <c r="Q679" s="24"/>
      <c r="R679" s="24"/>
      <c r="S679" s="24"/>
      <c r="T679" s="24"/>
      <c r="U679" s="24" t="s">
        <v>1161</v>
      </c>
      <c r="V679" s="24" t="s">
        <v>1161</v>
      </c>
      <c r="W679" s="24"/>
      <c r="X679" s="24"/>
      <c r="Y679" s="275">
        <v>45260.852766203701</v>
      </c>
      <c r="Z679" s="275">
        <v>45264.939375000002</v>
      </c>
      <c r="AA679" s="24"/>
      <c r="AB679" s="24" t="s">
        <v>112</v>
      </c>
      <c r="AC679" s="24">
        <v>57198</v>
      </c>
      <c r="AD679" s="24">
        <v>3060</v>
      </c>
      <c r="AE679" s="24" t="s">
        <v>1951</v>
      </c>
      <c r="AF679" s="24" t="s">
        <v>1953</v>
      </c>
      <c r="AG679" s="24" t="s">
        <v>113</v>
      </c>
    </row>
    <row r="680" spans="1:33" ht="26.4" x14ac:dyDescent="0.3">
      <c r="A680" s="274"/>
      <c r="B680" s="24" t="s">
        <v>1951</v>
      </c>
      <c r="C680" s="24" t="s">
        <v>26</v>
      </c>
      <c r="D680" s="24" t="s">
        <v>2453</v>
      </c>
      <c r="E680" s="24" t="s">
        <v>3570</v>
      </c>
      <c r="F680" s="24" t="s">
        <v>116</v>
      </c>
      <c r="G680" s="24" t="s">
        <v>111</v>
      </c>
      <c r="H680" s="24" t="s">
        <v>28</v>
      </c>
      <c r="I680" s="24" t="s">
        <v>1161</v>
      </c>
      <c r="J680" s="24" t="s">
        <v>1161</v>
      </c>
      <c r="K680" s="24" t="s">
        <v>1161</v>
      </c>
      <c r="L680" s="24" t="s">
        <v>1161</v>
      </c>
      <c r="M680" s="24" t="s">
        <v>1952</v>
      </c>
      <c r="N680" s="24" t="s">
        <v>78</v>
      </c>
      <c r="O680" s="24" t="s">
        <v>1161</v>
      </c>
      <c r="P680" s="24"/>
      <c r="Q680" s="24"/>
      <c r="R680" s="24"/>
      <c r="S680" s="24"/>
      <c r="T680" s="24"/>
      <c r="U680" s="24" t="s">
        <v>1161</v>
      </c>
      <c r="V680" s="24" t="s">
        <v>1161</v>
      </c>
      <c r="W680" s="24"/>
      <c r="X680" s="24"/>
      <c r="Y680" s="275">
        <v>45260.852766203701</v>
      </c>
      <c r="Z680" s="275">
        <v>45264.939375000002</v>
      </c>
      <c r="AA680" s="24"/>
      <c r="AB680" s="24" t="s">
        <v>112</v>
      </c>
      <c r="AC680" s="24">
        <v>57198</v>
      </c>
      <c r="AD680" s="24">
        <v>3060</v>
      </c>
      <c r="AE680" s="24" t="s">
        <v>1951</v>
      </c>
      <c r="AF680" s="24" t="s">
        <v>1953</v>
      </c>
      <c r="AG680" s="24" t="s">
        <v>113</v>
      </c>
    </row>
    <row r="681" spans="1:33" ht="26.4" x14ac:dyDescent="0.3">
      <c r="A681" s="274"/>
      <c r="B681" s="24" t="s">
        <v>1951</v>
      </c>
      <c r="C681" s="24" t="s">
        <v>26</v>
      </c>
      <c r="D681" s="24" t="s">
        <v>2378</v>
      </c>
      <c r="E681" s="24" t="s">
        <v>3571</v>
      </c>
      <c r="F681" s="24" t="s">
        <v>117</v>
      </c>
      <c r="G681" s="24" t="s">
        <v>111</v>
      </c>
      <c r="H681" s="24" t="s">
        <v>28</v>
      </c>
      <c r="I681" s="24" t="s">
        <v>1161</v>
      </c>
      <c r="J681" s="24" t="s">
        <v>1161</v>
      </c>
      <c r="K681" s="24" t="s">
        <v>1161</v>
      </c>
      <c r="L681" s="24" t="s">
        <v>1161</v>
      </c>
      <c r="M681" s="24" t="s">
        <v>1952</v>
      </c>
      <c r="N681" s="24" t="s">
        <v>78</v>
      </c>
      <c r="O681" s="24" t="s">
        <v>1161</v>
      </c>
      <c r="P681" s="24"/>
      <c r="Q681" s="24"/>
      <c r="R681" s="24"/>
      <c r="S681" s="24"/>
      <c r="T681" s="24"/>
      <c r="U681" s="24" t="s">
        <v>1161</v>
      </c>
      <c r="V681" s="24" t="s">
        <v>1161</v>
      </c>
      <c r="W681" s="24"/>
      <c r="X681" s="24"/>
      <c r="Y681" s="275">
        <v>45260.852766203701</v>
      </c>
      <c r="Z681" s="275">
        <v>45264.939375000002</v>
      </c>
      <c r="AA681" s="24"/>
      <c r="AB681" s="24" t="s">
        <v>112</v>
      </c>
      <c r="AC681" s="24">
        <v>57198</v>
      </c>
      <c r="AD681" s="24">
        <v>3060</v>
      </c>
      <c r="AE681" s="24" t="s">
        <v>1951</v>
      </c>
      <c r="AF681" s="24" t="s">
        <v>1953</v>
      </c>
      <c r="AG681" s="24" t="s">
        <v>113</v>
      </c>
    </row>
    <row r="682" spans="1:33" ht="26.4" x14ac:dyDescent="0.3">
      <c r="A682" s="274"/>
      <c r="B682" s="24" t="s">
        <v>1951</v>
      </c>
      <c r="C682" s="24" t="s">
        <v>26</v>
      </c>
      <c r="D682" s="24" t="s">
        <v>2161</v>
      </c>
      <c r="E682" s="24" t="s">
        <v>3572</v>
      </c>
      <c r="F682" s="24" t="s">
        <v>3573</v>
      </c>
      <c r="G682" s="24" t="s">
        <v>111</v>
      </c>
      <c r="H682" s="24" t="s">
        <v>28</v>
      </c>
      <c r="I682" s="24" t="s">
        <v>1161</v>
      </c>
      <c r="J682" s="24" t="s">
        <v>1161</v>
      </c>
      <c r="K682" s="24" t="s">
        <v>1161</v>
      </c>
      <c r="L682" s="24" t="s">
        <v>1161</v>
      </c>
      <c r="M682" s="24" t="s">
        <v>1952</v>
      </c>
      <c r="N682" s="24" t="s">
        <v>78</v>
      </c>
      <c r="O682" s="24" t="s">
        <v>1161</v>
      </c>
      <c r="P682" s="24"/>
      <c r="Q682" s="24"/>
      <c r="R682" s="24"/>
      <c r="S682" s="24"/>
      <c r="T682" s="24"/>
      <c r="U682" s="24" t="s">
        <v>1161</v>
      </c>
      <c r="V682" s="24" t="s">
        <v>1161</v>
      </c>
      <c r="W682" s="24"/>
      <c r="X682" s="24"/>
      <c r="Y682" s="275">
        <v>45260.852766203701</v>
      </c>
      <c r="Z682" s="275">
        <v>45264.939375000002</v>
      </c>
      <c r="AA682" s="24"/>
      <c r="AB682" s="24" t="s">
        <v>112</v>
      </c>
      <c r="AC682" s="24">
        <v>57198</v>
      </c>
      <c r="AD682" s="24">
        <v>3040</v>
      </c>
      <c r="AE682" s="24" t="s">
        <v>1951</v>
      </c>
      <c r="AF682" s="24" t="s">
        <v>1953</v>
      </c>
      <c r="AG682" s="24" t="s">
        <v>113</v>
      </c>
    </row>
    <row r="683" spans="1:33" ht="39.6" x14ac:dyDescent="0.3">
      <c r="A683" s="274" t="s">
        <v>155</v>
      </c>
      <c r="B683" s="24" t="s">
        <v>1951</v>
      </c>
      <c r="C683" s="24" t="s">
        <v>48</v>
      </c>
      <c r="D683" s="24" t="s">
        <v>406</v>
      </c>
      <c r="E683" s="24" t="s">
        <v>3574</v>
      </c>
      <c r="F683" s="24" t="s">
        <v>622</v>
      </c>
      <c r="G683" s="24" t="s">
        <v>3565</v>
      </c>
      <c r="H683" s="24" t="s">
        <v>98</v>
      </c>
      <c r="I683" s="24" t="s">
        <v>1161</v>
      </c>
      <c r="J683" s="24" t="s">
        <v>1161</v>
      </c>
      <c r="K683" s="24" t="s">
        <v>1161</v>
      </c>
      <c r="L683" s="24" t="s">
        <v>1161</v>
      </c>
      <c r="M683" s="24" t="s">
        <v>1952</v>
      </c>
      <c r="N683" s="24" t="s">
        <v>64</v>
      </c>
      <c r="O683" s="24" t="s">
        <v>621</v>
      </c>
      <c r="P683" s="24"/>
      <c r="Q683" s="24"/>
      <c r="R683" s="24" t="s">
        <v>3575</v>
      </c>
      <c r="S683" s="24" t="s">
        <v>5164</v>
      </c>
      <c r="T683" s="24"/>
      <c r="U683" s="24" t="s">
        <v>1161</v>
      </c>
      <c r="V683" s="24" t="s">
        <v>1161</v>
      </c>
      <c r="W683" s="24"/>
      <c r="X683" s="24"/>
      <c r="Y683" s="275">
        <v>45260.854745370372</v>
      </c>
      <c r="Z683" s="275">
        <v>45264.889872685184</v>
      </c>
      <c r="AA683" s="24"/>
      <c r="AB683" s="24" t="s">
        <v>636</v>
      </c>
      <c r="AC683" s="24">
        <v>46454</v>
      </c>
      <c r="AD683" s="24">
        <v>33830</v>
      </c>
      <c r="AE683" s="24" t="s">
        <v>1951</v>
      </c>
      <c r="AF683" s="24" t="s">
        <v>1953</v>
      </c>
      <c r="AG683" s="24" t="s">
        <v>14</v>
      </c>
    </row>
    <row r="684" spans="1:33" ht="39.6" x14ac:dyDescent="0.3">
      <c r="A684" s="274" t="s">
        <v>155</v>
      </c>
      <c r="B684" s="24" t="s">
        <v>1951</v>
      </c>
      <c r="C684" s="24" t="s">
        <v>48</v>
      </c>
      <c r="D684" s="24" t="s">
        <v>406</v>
      </c>
      <c r="E684" s="24" t="s">
        <v>3576</v>
      </c>
      <c r="F684" s="24" t="s">
        <v>3577</v>
      </c>
      <c r="G684" s="24" t="s">
        <v>3565</v>
      </c>
      <c r="H684" s="24" t="s">
        <v>662</v>
      </c>
      <c r="I684" s="24" t="s">
        <v>1161</v>
      </c>
      <c r="J684" s="24" t="s">
        <v>1161</v>
      </c>
      <c r="K684" s="24" t="s">
        <v>1161</v>
      </c>
      <c r="L684" s="24" t="s">
        <v>1161</v>
      </c>
      <c r="M684" s="24" t="s">
        <v>1952</v>
      </c>
      <c r="N684" s="24" t="s">
        <v>64</v>
      </c>
      <c r="O684" s="24" t="s">
        <v>621</v>
      </c>
      <c r="P684" s="24"/>
      <c r="Q684" s="24"/>
      <c r="R684" s="24"/>
      <c r="S684" s="24"/>
      <c r="T684" s="24"/>
      <c r="U684" s="24" t="s">
        <v>1161</v>
      </c>
      <c r="V684" s="24" t="s">
        <v>1161</v>
      </c>
      <c r="W684" s="24"/>
      <c r="X684" s="24"/>
      <c r="Y684" s="275">
        <v>45260.856851851851</v>
      </c>
      <c r="Z684" s="275">
        <v>45264.889872685184</v>
      </c>
      <c r="AA684" s="24"/>
      <c r="AB684" s="24" t="s">
        <v>636</v>
      </c>
      <c r="AC684" s="24">
        <v>46454</v>
      </c>
      <c r="AD684" s="24">
        <v>39010</v>
      </c>
      <c r="AE684" s="24" t="s">
        <v>1951</v>
      </c>
      <c r="AF684" s="24" t="s">
        <v>1953</v>
      </c>
      <c r="AG684" s="24" t="s">
        <v>14</v>
      </c>
    </row>
    <row r="685" spans="1:33" ht="26.4" x14ac:dyDescent="0.3">
      <c r="A685" s="274"/>
      <c r="B685" s="24" t="s">
        <v>1951</v>
      </c>
      <c r="C685" s="24" t="s">
        <v>26</v>
      </c>
      <c r="D685" s="24" t="s">
        <v>2161</v>
      </c>
      <c r="E685" s="24" t="s">
        <v>3578</v>
      </c>
      <c r="F685" s="24" t="s">
        <v>3579</v>
      </c>
      <c r="G685" s="24" t="s">
        <v>412</v>
      </c>
      <c r="H685" s="24" t="s">
        <v>28</v>
      </c>
      <c r="I685" s="24" t="s">
        <v>1161</v>
      </c>
      <c r="J685" s="24" t="s">
        <v>1161</v>
      </c>
      <c r="K685" s="24" t="s">
        <v>1161</v>
      </c>
      <c r="L685" s="24" t="s">
        <v>1161</v>
      </c>
      <c r="M685" s="24" t="s">
        <v>1952</v>
      </c>
      <c r="N685" s="24" t="s">
        <v>78</v>
      </c>
      <c r="O685" s="24" t="s">
        <v>1161</v>
      </c>
      <c r="P685" s="24"/>
      <c r="Q685" s="24"/>
      <c r="R685" s="24"/>
      <c r="S685" s="24"/>
      <c r="T685" s="24"/>
      <c r="U685" s="24" t="s">
        <v>1161</v>
      </c>
      <c r="V685" s="24" t="s">
        <v>1161</v>
      </c>
      <c r="W685" s="24"/>
      <c r="X685" s="24"/>
      <c r="Y685" s="275">
        <v>45260.894247685188</v>
      </c>
      <c r="Z685" s="275">
        <v>45264.889872685184</v>
      </c>
      <c r="AA685" s="24"/>
      <c r="AB685" s="24" t="s">
        <v>651</v>
      </c>
      <c r="AC685" s="24">
        <v>101955</v>
      </c>
      <c r="AD685" s="24">
        <v>3050</v>
      </c>
      <c r="AE685" s="24" t="s">
        <v>1951</v>
      </c>
      <c r="AF685" s="24" t="s">
        <v>1953</v>
      </c>
      <c r="AG685" s="24" t="s">
        <v>113</v>
      </c>
    </row>
    <row r="686" spans="1:33" ht="26.4" x14ac:dyDescent="0.3">
      <c r="A686" s="274"/>
      <c r="B686" s="24" t="s">
        <v>1951</v>
      </c>
      <c r="C686" s="24" t="s">
        <v>26</v>
      </c>
      <c r="D686" s="24" t="s">
        <v>67</v>
      </c>
      <c r="E686" s="24" t="s">
        <v>3580</v>
      </c>
      <c r="F686" s="24" t="s">
        <v>3581</v>
      </c>
      <c r="G686" s="24" t="s">
        <v>85</v>
      </c>
      <c r="H686" s="24" t="s">
        <v>91</v>
      </c>
      <c r="I686" s="24" t="s">
        <v>1161</v>
      </c>
      <c r="J686" s="24" t="s">
        <v>1161</v>
      </c>
      <c r="K686" s="24" t="s">
        <v>1161</v>
      </c>
      <c r="L686" s="24" t="s">
        <v>1161</v>
      </c>
      <c r="M686" s="24" t="s">
        <v>1952</v>
      </c>
      <c r="N686" s="24" t="s">
        <v>64</v>
      </c>
      <c r="O686" s="24" t="s">
        <v>1985</v>
      </c>
      <c r="P686" s="24"/>
      <c r="Q686" s="24"/>
      <c r="R686" s="24"/>
      <c r="S686" s="24" t="s">
        <v>5061</v>
      </c>
      <c r="T686" s="24"/>
      <c r="U686" s="24" t="s">
        <v>1161</v>
      </c>
      <c r="V686" s="24" t="s">
        <v>1161</v>
      </c>
      <c r="W686" s="24"/>
      <c r="X686" s="24"/>
      <c r="Y686" s="275">
        <v>45260.929432870369</v>
      </c>
      <c r="Z686" s="275">
        <v>45264.889872685184</v>
      </c>
      <c r="AA686" s="24"/>
      <c r="AB686" s="24" t="s">
        <v>505</v>
      </c>
      <c r="AC686" s="24">
        <v>68469</v>
      </c>
      <c r="AD686" s="24">
        <v>1000</v>
      </c>
      <c r="AE686" s="24" t="s">
        <v>1951</v>
      </c>
      <c r="AF686" s="24" t="s">
        <v>1953</v>
      </c>
      <c r="AG686" s="24"/>
    </row>
    <row r="687" spans="1:33" ht="26.4" x14ac:dyDescent="0.3">
      <c r="A687" s="274" t="s">
        <v>127</v>
      </c>
      <c r="B687" s="24" t="s">
        <v>1951</v>
      </c>
      <c r="C687" s="24" t="s">
        <v>48</v>
      </c>
      <c r="D687" s="24" t="s">
        <v>67</v>
      </c>
      <c r="E687" s="24" t="s">
        <v>3582</v>
      </c>
      <c r="F687" s="24" t="s">
        <v>3583</v>
      </c>
      <c r="G687" s="24" t="s">
        <v>85</v>
      </c>
      <c r="H687" s="24" t="s">
        <v>98</v>
      </c>
      <c r="I687" s="24" t="s">
        <v>1161</v>
      </c>
      <c r="J687" s="24" t="s">
        <v>1161</v>
      </c>
      <c r="K687" s="24" t="s">
        <v>1161</v>
      </c>
      <c r="L687" s="24" t="s">
        <v>1161</v>
      </c>
      <c r="M687" s="24" t="s">
        <v>1952</v>
      </c>
      <c r="N687" s="24" t="s">
        <v>64</v>
      </c>
      <c r="O687" s="24" t="s">
        <v>1985</v>
      </c>
      <c r="P687" s="24"/>
      <c r="Q687" s="24"/>
      <c r="R687" s="24"/>
      <c r="S687" s="24"/>
      <c r="T687" s="24"/>
      <c r="U687" s="24" t="s">
        <v>1161</v>
      </c>
      <c r="V687" s="24" t="s">
        <v>1161</v>
      </c>
      <c r="W687" s="24"/>
      <c r="X687" s="24"/>
      <c r="Y687" s="275">
        <v>45260.929432870369</v>
      </c>
      <c r="Z687" s="275">
        <v>45264.889872685184</v>
      </c>
      <c r="AA687" s="24"/>
      <c r="AB687" s="24" t="s">
        <v>505</v>
      </c>
      <c r="AC687" s="24">
        <v>68469</v>
      </c>
      <c r="AD687" s="24">
        <v>4300</v>
      </c>
      <c r="AE687" s="24" t="s">
        <v>1951</v>
      </c>
      <c r="AF687" s="24" t="s">
        <v>1953</v>
      </c>
      <c r="AG687" s="24" t="s">
        <v>14</v>
      </c>
    </row>
    <row r="688" spans="1:33" ht="26.4" x14ac:dyDescent="0.3">
      <c r="A688" s="274"/>
      <c r="B688" s="24" t="s">
        <v>1951</v>
      </c>
      <c r="C688" s="24" t="s">
        <v>48</v>
      </c>
      <c r="D688" s="24" t="s">
        <v>67</v>
      </c>
      <c r="E688" s="24" t="s">
        <v>3584</v>
      </c>
      <c r="F688" s="24" t="s">
        <v>3585</v>
      </c>
      <c r="G688" s="24" t="s">
        <v>85</v>
      </c>
      <c r="H688" s="24" t="s">
        <v>382</v>
      </c>
      <c r="I688" s="24" t="s">
        <v>1161</v>
      </c>
      <c r="J688" s="24" t="s">
        <v>1161</v>
      </c>
      <c r="K688" s="24" t="s">
        <v>1161</v>
      </c>
      <c r="L688" s="24" t="s">
        <v>1161</v>
      </c>
      <c r="M688" s="24" t="s">
        <v>1952</v>
      </c>
      <c r="N688" s="24" t="s">
        <v>64</v>
      </c>
      <c r="O688" s="24" t="s">
        <v>506</v>
      </c>
      <c r="P688" s="24"/>
      <c r="Q688" s="24"/>
      <c r="R688" s="24"/>
      <c r="S688" s="24"/>
      <c r="T688" s="24"/>
      <c r="U688" s="24" t="s">
        <v>1161</v>
      </c>
      <c r="V688" s="24" t="s">
        <v>1161</v>
      </c>
      <c r="W688" s="24"/>
      <c r="X688" s="24"/>
      <c r="Y688" s="275">
        <v>45260.929432870369</v>
      </c>
      <c r="Z688" s="275">
        <v>45264.889872685184</v>
      </c>
      <c r="AA688" s="24"/>
      <c r="AB688" s="24" t="s">
        <v>505</v>
      </c>
      <c r="AC688" s="24">
        <v>68469</v>
      </c>
      <c r="AD688" s="24">
        <v>393200</v>
      </c>
      <c r="AE688" s="24" t="s">
        <v>1951</v>
      </c>
      <c r="AF688" s="24" t="s">
        <v>1953</v>
      </c>
      <c r="AG688" s="24" t="s">
        <v>14</v>
      </c>
    </row>
    <row r="689" spans="1:33" ht="26.4" x14ac:dyDescent="0.3">
      <c r="A689" s="274"/>
      <c r="B689" s="24" t="s">
        <v>1951</v>
      </c>
      <c r="C689" s="24" t="s">
        <v>26</v>
      </c>
      <c r="D689" s="24" t="s">
        <v>507</v>
      </c>
      <c r="E689" s="24" t="s">
        <v>3586</v>
      </c>
      <c r="F689" s="24" t="s">
        <v>3587</v>
      </c>
      <c r="G689" s="24" t="s">
        <v>85</v>
      </c>
      <c r="H689" s="24" t="s">
        <v>91</v>
      </c>
      <c r="I689" s="24" t="s">
        <v>1161</v>
      </c>
      <c r="J689" s="24" t="s">
        <v>1161</v>
      </c>
      <c r="K689" s="24" t="s">
        <v>1161</v>
      </c>
      <c r="L689" s="24" t="s">
        <v>1161</v>
      </c>
      <c r="M689" s="24" t="s">
        <v>1952</v>
      </c>
      <c r="N689" s="24" t="s">
        <v>64</v>
      </c>
      <c r="O689" s="24" t="s">
        <v>508</v>
      </c>
      <c r="P689" s="24"/>
      <c r="Q689" s="24"/>
      <c r="R689" s="24"/>
      <c r="S689" s="24" t="s">
        <v>5061</v>
      </c>
      <c r="T689" s="24"/>
      <c r="U689" s="24" t="s">
        <v>1161</v>
      </c>
      <c r="V689" s="24" t="s">
        <v>1161</v>
      </c>
      <c r="W689" s="24"/>
      <c r="X689" s="24"/>
      <c r="Y689" s="275">
        <v>45260.929432870369</v>
      </c>
      <c r="Z689" s="275">
        <v>45264.889872685184</v>
      </c>
      <c r="AA689" s="24"/>
      <c r="AB689" s="24" t="s">
        <v>505</v>
      </c>
      <c r="AC689" s="24">
        <v>68469</v>
      </c>
      <c r="AD689" s="24">
        <v>33880</v>
      </c>
      <c r="AE689" s="24" t="s">
        <v>1951</v>
      </c>
      <c r="AF689" s="24" t="s">
        <v>1953</v>
      </c>
      <c r="AG689" s="24"/>
    </row>
    <row r="690" spans="1:33" ht="26.4" x14ac:dyDescent="0.3">
      <c r="A690" s="274" t="s">
        <v>127</v>
      </c>
      <c r="B690" s="24" t="s">
        <v>1951</v>
      </c>
      <c r="C690" s="24" t="s">
        <v>48</v>
      </c>
      <c r="D690" s="24" t="s">
        <v>507</v>
      </c>
      <c r="E690" s="24" t="s">
        <v>3588</v>
      </c>
      <c r="F690" s="24" t="s">
        <v>3589</v>
      </c>
      <c r="G690" s="24" t="s">
        <v>85</v>
      </c>
      <c r="H690" s="24" t="s">
        <v>98</v>
      </c>
      <c r="I690" s="24" t="s">
        <v>1161</v>
      </c>
      <c r="J690" s="24" t="s">
        <v>1161</v>
      </c>
      <c r="K690" s="24" t="s">
        <v>1161</v>
      </c>
      <c r="L690" s="24" t="s">
        <v>1161</v>
      </c>
      <c r="M690" s="24" t="s">
        <v>1952</v>
      </c>
      <c r="N690" s="24" t="s">
        <v>64</v>
      </c>
      <c r="O690" s="24" t="s">
        <v>508</v>
      </c>
      <c r="P690" s="24"/>
      <c r="Q690" s="24"/>
      <c r="R690" s="24"/>
      <c r="S690" s="24"/>
      <c r="T690" s="24"/>
      <c r="U690" s="24" t="s">
        <v>1161</v>
      </c>
      <c r="V690" s="24" t="s">
        <v>1161</v>
      </c>
      <c r="W690" s="24"/>
      <c r="X690" s="24"/>
      <c r="Y690" s="275">
        <v>45260.929432870369</v>
      </c>
      <c r="Z690" s="275">
        <v>45264.889872685184</v>
      </c>
      <c r="AA690" s="24"/>
      <c r="AB690" s="24" t="s">
        <v>505</v>
      </c>
      <c r="AC690" s="24">
        <v>68469</v>
      </c>
      <c r="AD690" s="24">
        <v>33900</v>
      </c>
      <c r="AE690" s="24" t="s">
        <v>1951</v>
      </c>
      <c r="AF690" s="24" t="s">
        <v>1953</v>
      </c>
      <c r="AG690" s="24" t="s">
        <v>14</v>
      </c>
    </row>
    <row r="691" spans="1:33" ht="26.4" x14ac:dyDescent="0.3">
      <c r="A691" s="274"/>
      <c r="B691" s="24" t="s">
        <v>1951</v>
      </c>
      <c r="C691" s="24" t="s">
        <v>48</v>
      </c>
      <c r="D691" s="24" t="s">
        <v>507</v>
      </c>
      <c r="E691" s="24" t="s">
        <v>3590</v>
      </c>
      <c r="F691" s="24" t="s">
        <v>3591</v>
      </c>
      <c r="G691" s="24" t="s">
        <v>85</v>
      </c>
      <c r="H691" s="24" t="s">
        <v>382</v>
      </c>
      <c r="I691" s="24" t="s">
        <v>1161</v>
      </c>
      <c r="J691" s="24" t="s">
        <v>1161</v>
      </c>
      <c r="K691" s="24" t="s">
        <v>1161</v>
      </c>
      <c r="L691" s="24" t="s">
        <v>1161</v>
      </c>
      <c r="M691" s="24" t="s">
        <v>1952</v>
      </c>
      <c r="N691" s="24" t="s">
        <v>64</v>
      </c>
      <c r="O691" s="24" t="s">
        <v>508</v>
      </c>
      <c r="P691" s="24"/>
      <c r="Q691" s="24"/>
      <c r="R691" s="24"/>
      <c r="S691" s="24"/>
      <c r="T691" s="24"/>
      <c r="U691" s="24" t="s">
        <v>1161</v>
      </c>
      <c r="V691" s="24" t="s">
        <v>1161</v>
      </c>
      <c r="W691" s="24"/>
      <c r="X691" s="24"/>
      <c r="Y691" s="275">
        <v>45260.929432870369</v>
      </c>
      <c r="Z691" s="275">
        <v>45264.889872685184</v>
      </c>
      <c r="AA691" s="24"/>
      <c r="AB691" s="24" t="s">
        <v>505</v>
      </c>
      <c r="AC691" s="24">
        <v>68469</v>
      </c>
      <c r="AD691" s="24">
        <v>38920</v>
      </c>
      <c r="AE691" s="24" t="s">
        <v>1951</v>
      </c>
      <c r="AF691" s="24" t="s">
        <v>1953</v>
      </c>
      <c r="AG691" s="24" t="s">
        <v>14</v>
      </c>
    </row>
    <row r="692" spans="1:33" ht="26.4" x14ac:dyDescent="0.3">
      <c r="A692" s="274" t="s">
        <v>127</v>
      </c>
      <c r="B692" s="24" t="s">
        <v>1951</v>
      </c>
      <c r="C692" s="24" t="s">
        <v>48</v>
      </c>
      <c r="D692" s="24" t="s">
        <v>406</v>
      </c>
      <c r="E692" s="24" t="s">
        <v>3592</v>
      </c>
      <c r="F692" s="24" t="s">
        <v>3593</v>
      </c>
      <c r="G692" s="24" t="s">
        <v>624</v>
      </c>
      <c r="H692" s="24" t="s">
        <v>625</v>
      </c>
      <c r="I692" s="24" t="s">
        <v>626</v>
      </c>
      <c r="J692" s="24" t="s">
        <v>1161</v>
      </c>
      <c r="K692" s="24" t="s">
        <v>1161</v>
      </c>
      <c r="L692" s="24" t="s">
        <v>1161</v>
      </c>
      <c r="M692" s="24" t="s">
        <v>2200</v>
      </c>
      <c r="N692" s="24" t="s">
        <v>64</v>
      </c>
      <c r="O692" s="24" t="s">
        <v>902</v>
      </c>
      <c r="P692" s="24"/>
      <c r="Q692" s="24"/>
      <c r="R692" s="24" t="s">
        <v>3594</v>
      </c>
      <c r="S692" s="24"/>
      <c r="T692" s="24"/>
      <c r="U692" s="24" t="s">
        <v>1161</v>
      </c>
      <c r="V692" s="24" t="s">
        <v>1161</v>
      </c>
      <c r="W692" s="24"/>
      <c r="X692" s="24"/>
      <c r="Y692" s="275">
        <v>45260.956134259257</v>
      </c>
      <c r="Z692" s="275">
        <v>45264.889872685184</v>
      </c>
      <c r="AA692" s="24"/>
      <c r="AB692" s="24" t="s">
        <v>620</v>
      </c>
      <c r="AC692" s="24">
        <v>74545</v>
      </c>
      <c r="AD692" s="24">
        <v>37190</v>
      </c>
      <c r="AE692" s="24" t="s">
        <v>1951</v>
      </c>
      <c r="AF692" s="24" t="s">
        <v>1953</v>
      </c>
      <c r="AG692" s="24" t="s">
        <v>14</v>
      </c>
    </row>
    <row r="693" spans="1:33" ht="26.4" x14ac:dyDescent="0.3">
      <c r="A693" s="274"/>
      <c r="B693" s="24" t="s">
        <v>1951</v>
      </c>
      <c r="C693" s="24" t="s">
        <v>17</v>
      </c>
      <c r="D693" s="24" t="s">
        <v>416</v>
      </c>
      <c r="E693" s="24" t="s">
        <v>3595</v>
      </c>
      <c r="F693" s="24" t="s">
        <v>3596</v>
      </c>
      <c r="G693" s="24" t="s">
        <v>61</v>
      </c>
      <c r="H693" s="24" t="s">
        <v>91</v>
      </c>
      <c r="I693" s="24" t="s">
        <v>1161</v>
      </c>
      <c r="J693" s="24" t="s">
        <v>1161</v>
      </c>
      <c r="K693" s="24" t="s">
        <v>1161</v>
      </c>
      <c r="L693" s="24" t="s">
        <v>1161</v>
      </c>
      <c r="M693" s="24" t="s">
        <v>1952</v>
      </c>
      <c r="N693" s="24" t="s">
        <v>64</v>
      </c>
      <c r="O693" s="24" t="s">
        <v>417</v>
      </c>
      <c r="P693" s="24" t="s">
        <v>3597</v>
      </c>
      <c r="Q693" s="24"/>
      <c r="R693" s="24"/>
      <c r="S693" s="24"/>
      <c r="T693" s="24"/>
      <c r="U693" s="24" t="s">
        <v>1161</v>
      </c>
      <c r="V693" s="24" t="s">
        <v>1161</v>
      </c>
      <c r="W693" s="24"/>
      <c r="X693" s="24"/>
      <c r="Y693" s="275">
        <v>45260.972256944442</v>
      </c>
      <c r="Z693" s="275">
        <v>45264.889872685184</v>
      </c>
      <c r="AA693" s="24"/>
      <c r="AB693" s="24" t="s">
        <v>415</v>
      </c>
      <c r="AC693" s="24">
        <v>21143</v>
      </c>
      <c r="AD693" s="24">
        <v>1000</v>
      </c>
      <c r="AE693" s="24" t="s">
        <v>1951</v>
      </c>
      <c r="AF693" s="24" t="s">
        <v>1953</v>
      </c>
      <c r="AG693" s="24"/>
    </row>
    <row r="694" spans="1:33" ht="145.19999999999999" x14ac:dyDescent="0.3">
      <c r="A694" s="274"/>
      <c r="B694" s="24" t="s">
        <v>1951</v>
      </c>
      <c r="C694" s="24" t="s">
        <v>739</v>
      </c>
      <c r="D694" s="24" t="s">
        <v>416</v>
      </c>
      <c r="E694" s="24" t="s">
        <v>3598</v>
      </c>
      <c r="F694" s="24" t="s">
        <v>3599</v>
      </c>
      <c r="G694" s="24" t="s">
        <v>188</v>
      </c>
      <c r="H694" s="24" t="s">
        <v>662</v>
      </c>
      <c r="I694" s="24" t="s">
        <v>1161</v>
      </c>
      <c r="J694" s="24" t="s">
        <v>1161</v>
      </c>
      <c r="K694" s="24" t="s">
        <v>1161</v>
      </c>
      <c r="L694" s="24" t="s">
        <v>1161</v>
      </c>
      <c r="M694" s="24" t="s">
        <v>1952</v>
      </c>
      <c r="N694" s="24" t="s">
        <v>64</v>
      </c>
      <c r="O694" s="24" t="s">
        <v>417</v>
      </c>
      <c r="P694" s="24"/>
      <c r="Q694" s="24"/>
      <c r="R694" s="24" t="s">
        <v>5165</v>
      </c>
      <c r="S694" s="24" t="s">
        <v>5166</v>
      </c>
      <c r="T694" s="24"/>
      <c r="U694" s="24" t="s">
        <v>1161</v>
      </c>
      <c r="V694" s="24" t="s">
        <v>1161</v>
      </c>
      <c r="W694" s="24"/>
      <c r="X694" s="24"/>
      <c r="Y694" s="275">
        <v>45260.972256944442</v>
      </c>
      <c r="Z694" s="275">
        <v>45264.889872685184</v>
      </c>
      <c r="AA694" s="24"/>
      <c r="AB694" s="24" t="s">
        <v>415</v>
      </c>
      <c r="AC694" s="24">
        <v>21143</v>
      </c>
      <c r="AD694" s="24">
        <v>8000</v>
      </c>
      <c r="AE694" s="24" t="s">
        <v>1951</v>
      </c>
      <c r="AF694" s="24" t="s">
        <v>1953</v>
      </c>
      <c r="AG694" s="24" t="s">
        <v>14</v>
      </c>
    </row>
    <row r="695" spans="1:33" ht="39.6" x14ac:dyDescent="0.3">
      <c r="A695" s="274"/>
      <c r="B695" s="24" t="s">
        <v>1951</v>
      </c>
      <c r="C695" s="24" t="s">
        <v>17</v>
      </c>
      <c r="D695" s="24" t="s">
        <v>416</v>
      </c>
      <c r="E695" s="24" t="s">
        <v>3600</v>
      </c>
      <c r="F695" s="24" t="s">
        <v>3601</v>
      </c>
      <c r="G695" s="24" t="s">
        <v>188</v>
      </c>
      <c r="H695" s="24" t="s">
        <v>98</v>
      </c>
      <c r="I695" s="24" t="s">
        <v>1161</v>
      </c>
      <c r="J695" s="24" t="s">
        <v>1161</v>
      </c>
      <c r="K695" s="24" t="s">
        <v>1161</v>
      </c>
      <c r="L695" s="24" t="s">
        <v>1161</v>
      </c>
      <c r="M695" s="24" t="s">
        <v>1952</v>
      </c>
      <c r="N695" s="24" t="s">
        <v>64</v>
      </c>
      <c r="O695" s="24" t="s">
        <v>417</v>
      </c>
      <c r="P695" s="24" t="s">
        <v>3603</v>
      </c>
      <c r="Q695" s="24"/>
      <c r="R695" s="24" t="s">
        <v>3602</v>
      </c>
      <c r="S695" s="24"/>
      <c r="T695" s="24"/>
      <c r="U695" s="24" t="s">
        <v>1161</v>
      </c>
      <c r="V695" s="24" t="s">
        <v>1161</v>
      </c>
      <c r="W695" s="24"/>
      <c r="X695" s="24"/>
      <c r="Y695" s="275">
        <v>45260.972256944442</v>
      </c>
      <c r="Z695" s="275">
        <v>45264.889872685184</v>
      </c>
      <c r="AA695" s="24"/>
      <c r="AB695" s="24" t="s">
        <v>415</v>
      </c>
      <c r="AC695" s="24">
        <v>21143</v>
      </c>
      <c r="AD695" s="24">
        <v>5000</v>
      </c>
      <c r="AE695" s="24" t="s">
        <v>1951</v>
      </c>
      <c r="AF695" s="24" t="s">
        <v>1953</v>
      </c>
      <c r="AG695" s="24" t="s">
        <v>14</v>
      </c>
    </row>
    <row r="696" spans="1:33" ht="26.4" x14ac:dyDescent="0.3">
      <c r="A696" s="274"/>
      <c r="B696" s="24" t="s">
        <v>1951</v>
      </c>
      <c r="C696" s="24" t="s">
        <v>26</v>
      </c>
      <c r="D696" s="24" t="s">
        <v>2150</v>
      </c>
      <c r="E696" s="24" t="s">
        <v>3604</v>
      </c>
      <c r="F696" s="24" t="s">
        <v>605</v>
      </c>
      <c r="G696" s="24" t="s">
        <v>603</v>
      </c>
      <c r="H696" s="24" t="s">
        <v>28</v>
      </c>
      <c r="I696" s="24" t="s">
        <v>1161</v>
      </c>
      <c r="J696" s="24" t="s">
        <v>1161</v>
      </c>
      <c r="K696" s="24" t="s">
        <v>1161</v>
      </c>
      <c r="L696" s="24" t="s">
        <v>1161</v>
      </c>
      <c r="M696" s="24" t="s">
        <v>1952</v>
      </c>
      <c r="N696" s="24" t="s">
        <v>78</v>
      </c>
      <c r="O696" s="24" t="s">
        <v>1161</v>
      </c>
      <c r="P696" s="24"/>
      <c r="Q696" s="24"/>
      <c r="R696" s="24"/>
      <c r="S696" s="24"/>
      <c r="T696" s="24"/>
      <c r="U696" s="24" t="s">
        <v>1161</v>
      </c>
      <c r="V696" s="24" t="s">
        <v>1161</v>
      </c>
      <c r="W696" s="24"/>
      <c r="X696" s="24"/>
      <c r="Y696" s="275">
        <v>45260.976770833331</v>
      </c>
      <c r="Z696" s="275">
        <v>45264.889872685184</v>
      </c>
      <c r="AA696" s="24"/>
      <c r="AB696" s="24" t="s">
        <v>604</v>
      </c>
      <c r="AC696" s="24">
        <v>93880</v>
      </c>
      <c r="AD696" s="24">
        <v>5070</v>
      </c>
      <c r="AE696" s="24" t="s">
        <v>1951</v>
      </c>
      <c r="AF696" s="24" t="s">
        <v>1953</v>
      </c>
      <c r="AG696" s="24"/>
    </row>
    <row r="697" spans="1:33" ht="26.4" x14ac:dyDescent="0.3">
      <c r="A697" s="274"/>
      <c r="B697" s="24" t="s">
        <v>1951</v>
      </c>
      <c r="C697" s="24" t="s">
        <v>26</v>
      </c>
      <c r="D697" s="24" t="s">
        <v>2153</v>
      </c>
      <c r="E697" s="24" t="s">
        <v>3605</v>
      </c>
      <c r="F697" s="24" t="s">
        <v>3606</v>
      </c>
      <c r="G697" s="24" t="s">
        <v>603</v>
      </c>
      <c r="H697" s="24" t="s">
        <v>28</v>
      </c>
      <c r="I697" s="24" t="s">
        <v>1161</v>
      </c>
      <c r="J697" s="24" t="s">
        <v>1161</v>
      </c>
      <c r="K697" s="24" t="s">
        <v>1161</v>
      </c>
      <c r="L697" s="24" t="s">
        <v>1161</v>
      </c>
      <c r="M697" s="24" t="s">
        <v>1952</v>
      </c>
      <c r="N697" s="24" t="s">
        <v>78</v>
      </c>
      <c r="O697" s="24" t="s">
        <v>1161</v>
      </c>
      <c r="P697" s="24"/>
      <c r="Q697" s="24"/>
      <c r="R697" s="24"/>
      <c r="S697" s="24"/>
      <c r="T697" s="24"/>
      <c r="U697" s="24" t="s">
        <v>1161</v>
      </c>
      <c r="V697" s="24" t="s">
        <v>1161</v>
      </c>
      <c r="W697" s="24"/>
      <c r="X697" s="24"/>
      <c r="Y697" s="275">
        <v>45260.97755787037</v>
      </c>
      <c r="Z697" s="275">
        <v>45264.889872685184</v>
      </c>
      <c r="AA697" s="24"/>
      <c r="AB697" s="24" t="s">
        <v>604</v>
      </c>
      <c r="AC697" s="24">
        <v>93880</v>
      </c>
      <c r="AD697" s="24">
        <v>5040</v>
      </c>
      <c r="AE697" s="24" t="s">
        <v>1951</v>
      </c>
      <c r="AF697" s="24" t="s">
        <v>1953</v>
      </c>
      <c r="AG697" s="24"/>
    </row>
    <row r="698" spans="1:33" ht="26.4" x14ac:dyDescent="0.3">
      <c r="A698" s="274"/>
      <c r="B698" s="24" t="s">
        <v>1951</v>
      </c>
      <c r="C698" s="24" t="s">
        <v>26</v>
      </c>
      <c r="D698" s="24" t="s">
        <v>2204</v>
      </c>
      <c r="E698" s="24" t="s">
        <v>3607</v>
      </c>
      <c r="F698" s="24" t="s">
        <v>606</v>
      </c>
      <c r="G698" s="24" t="s">
        <v>603</v>
      </c>
      <c r="H698" s="24" t="s">
        <v>28</v>
      </c>
      <c r="I698" s="24" t="s">
        <v>1161</v>
      </c>
      <c r="J698" s="24" t="s">
        <v>1161</v>
      </c>
      <c r="K698" s="24" t="s">
        <v>1161</v>
      </c>
      <c r="L698" s="24" t="s">
        <v>1161</v>
      </c>
      <c r="M698" s="24" t="s">
        <v>1952</v>
      </c>
      <c r="N698" s="24" t="s">
        <v>78</v>
      </c>
      <c r="O698" s="24" t="s">
        <v>1161</v>
      </c>
      <c r="P698" s="24"/>
      <c r="Q698" s="24"/>
      <c r="R698" s="24"/>
      <c r="S698" s="24"/>
      <c r="T698" s="24"/>
      <c r="U698" s="24" t="s">
        <v>1161</v>
      </c>
      <c r="V698" s="24" t="s">
        <v>1161</v>
      </c>
      <c r="W698" s="24"/>
      <c r="X698" s="24"/>
      <c r="Y698" s="275">
        <v>45260.978101851855</v>
      </c>
      <c r="Z698" s="275">
        <v>45264.889872685184</v>
      </c>
      <c r="AA698" s="24"/>
      <c r="AB698" s="24" t="s">
        <v>604</v>
      </c>
      <c r="AC698" s="24">
        <v>93880</v>
      </c>
      <c r="AD698" s="24">
        <v>5070</v>
      </c>
      <c r="AE698" s="24" t="s">
        <v>1951</v>
      </c>
      <c r="AF698" s="24" t="s">
        <v>1953</v>
      </c>
      <c r="AG698" s="24"/>
    </row>
    <row r="699" spans="1:33" ht="26.4" x14ac:dyDescent="0.3">
      <c r="A699" s="274"/>
      <c r="B699" s="24" t="s">
        <v>1951</v>
      </c>
      <c r="C699" s="24" t="s">
        <v>26</v>
      </c>
      <c r="D699" s="24" t="s">
        <v>2170</v>
      </c>
      <c r="E699" s="24" t="s">
        <v>3608</v>
      </c>
      <c r="F699" s="24" t="s">
        <v>192</v>
      </c>
      <c r="G699" s="24" t="s">
        <v>603</v>
      </c>
      <c r="H699" s="24" t="s">
        <v>28</v>
      </c>
      <c r="I699" s="24" t="s">
        <v>1161</v>
      </c>
      <c r="J699" s="24" t="s">
        <v>1161</v>
      </c>
      <c r="K699" s="24" t="s">
        <v>1161</v>
      </c>
      <c r="L699" s="24" t="s">
        <v>1161</v>
      </c>
      <c r="M699" s="24" t="s">
        <v>1952</v>
      </c>
      <c r="N699" s="24" t="s">
        <v>78</v>
      </c>
      <c r="O699" s="24" t="s">
        <v>1161</v>
      </c>
      <c r="P699" s="24"/>
      <c r="Q699" s="24"/>
      <c r="R699" s="24"/>
      <c r="S699" s="24"/>
      <c r="T699" s="24"/>
      <c r="U699" s="24" t="s">
        <v>1161</v>
      </c>
      <c r="V699" s="24" t="s">
        <v>1161</v>
      </c>
      <c r="W699" s="24"/>
      <c r="X699" s="24"/>
      <c r="Y699" s="275">
        <v>45260.978703703702</v>
      </c>
      <c r="Z699" s="275">
        <v>45264.889872685184</v>
      </c>
      <c r="AA699" s="24"/>
      <c r="AB699" s="24" t="s">
        <v>604</v>
      </c>
      <c r="AC699" s="24">
        <v>93880</v>
      </c>
      <c r="AD699" s="24">
        <v>5120</v>
      </c>
      <c r="AE699" s="24" t="s">
        <v>1951</v>
      </c>
      <c r="AF699" s="24" t="s">
        <v>1953</v>
      </c>
      <c r="AG699" s="24"/>
    </row>
    <row r="700" spans="1:33" ht="26.4" x14ac:dyDescent="0.3">
      <c r="A700" s="274"/>
      <c r="B700" s="24" t="s">
        <v>1951</v>
      </c>
      <c r="C700" s="24" t="s">
        <v>131</v>
      </c>
      <c r="D700" s="24" t="s">
        <v>2453</v>
      </c>
      <c r="E700" s="24" t="s">
        <v>3609</v>
      </c>
      <c r="F700" s="24" t="s">
        <v>607</v>
      </c>
      <c r="G700" s="24" t="s">
        <v>603</v>
      </c>
      <c r="H700" s="24" t="s">
        <v>28</v>
      </c>
      <c r="I700" s="24" t="s">
        <v>1161</v>
      </c>
      <c r="J700" s="24" t="s">
        <v>1161</v>
      </c>
      <c r="K700" s="24" t="s">
        <v>1161</v>
      </c>
      <c r="L700" s="24" t="s">
        <v>1161</v>
      </c>
      <c r="M700" s="24" t="s">
        <v>1952</v>
      </c>
      <c r="N700" s="24" t="s">
        <v>78</v>
      </c>
      <c r="O700" s="24" t="s">
        <v>1161</v>
      </c>
      <c r="P700" s="24"/>
      <c r="Q700" s="24"/>
      <c r="R700" s="24"/>
      <c r="S700" s="24" t="s">
        <v>5167</v>
      </c>
      <c r="T700" s="24"/>
      <c r="U700" s="24" t="s">
        <v>1161</v>
      </c>
      <c r="V700" s="24" t="s">
        <v>1161</v>
      </c>
      <c r="W700" s="24"/>
      <c r="X700" s="24"/>
      <c r="Y700" s="275">
        <v>45260.979166666664</v>
      </c>
      <c r="Z700" s="275">
        <v>45264.889872685184</v>
      </c>
      <c r="AA700" s="24"/>
      <c r="AB700" s="24" t="s">
        <v>604</v>
      </c>
      <c r="AC700" s="24">
        <v>93880</v>
      </c>
      <c r="AD700" s="24">
        <v>5070</v>
      </c>
      <c r="AE700" s="24" t="s">
        <v>1951</v>
      </c>
      <c r="AF700" s="24" t="s">
        <v>1953</v>
      </c>
      <c r="AG700" s="24"/>
    </row>
    <row r="701" spans="1:33" ht="26.4" x14ac:dyDescent="0.3">
      <c r="A701" s="274"/>
      <c r="B701" s="24" t="s">
        <v>1951</v>
      </c>
      <c r="C701" s="24" t="s">
        <v>26</v>
      </c>
      <c r="D701" s="24" t="s">
        <v>2378</v>
      </c>
      <c r="E701" s="24" t="s">
        <v>3610</v>
      </c>
      <c r="F701" s="24" t="s">
        <v>611</v>
      </c>
      <c r="G701" s="24" t="s">
        <v>603</v>
      </c>
      <c r="H701" s="24" t="s">
        <v>28</v>
      </c>
      <c r="I701" s="24" t="s">
        <v>1161</v>
      </c>
      <c r="J701" s="24" t="s">
        <v>1161</v>
      </c>
      <c r="K701" s="24" t="s">
        <v>1161</v>
      </c>
      <c r="L701" s="24" t="s">
        <v>1161</v>
      </c>
      <c r="M701" s="24" t="s">
        <v>1952</v>
      </c>
      <c r="N701" s="24" t="s">
        <v>78</v>
      </c>
      <c r="O701" s="24" t="s">
        <v>1161</v>
      </c>
      <c r="P701" s="24"/>
      <c r="Q701" s="24"/>
      <c r="R701" s="24"/>
      <c r="S701" s="24"/>
      <c r="T701" s="24"/>
      <c r="U701" s="24" t="s">
        <v>1161</v>
      </c>
      <c r="V701" s="24" t="s">
        <v>1161</v>
      </c>
      <c r="W701" s="24"/>
      <c r="X701" s="24"/>
      <c r="Y701" s="275">
        <v>45260.979583333334</v>
      </c>
      <c r="Z701" s="275">
        <v>45264.889872685184</v>
      </c>
      <c r="AA701" s="24"/>
      <c r="AB701" s="24" t="s">
        <v>604</v>
      </c>
      <c r="AC701" s="24">
        <v>93880</v>
      </c>
      <c r="AD701" s="24">
        <v>4030</v>
      </c>
      <c r="AE701" s="24" t="s">
        <v>1951</v>
      </c>
      <c r="AF701" s="24" t="s">
        <v>1953</v>
      </c>
      <c r="AG701" s="24"/>
    </row>
    <row r="702" spans="1:33" ht="26.4" x14ac:dyDescent="0.3">
      <c r="A702" s="274"/>
      <c r="B702" s="24" t="s">
        <v>1951</v>
      </c>
      <c r="C702" s="24" t="s">
        <v>26</v>
      </c>
      <c r="D702" s="24" t="s">
        <v>2161</v>
      </c>
      <c r="E702" s="24" t="s">
        <v>3611</v>
      </c>
      <c r="F702" s="24" t="s">
        <v>3612</v>
      </c>
      <c r="G702" s="24" t="s">
        <v>603</v>
      </c>
      <c r="H702" s="24" t="s">
        <v>28</v>
      </c>
      <c r="I702" s="24" t="s">
        <v>1161</v>
      </c>
      <c r="J702" s="24" t="s">
        <v>1161</v>
      </c>
      <c r="K702" s="24" t="s">
        <v>1161</v>
      </c>
      <c r="L702" s="24" t="s">
        <v>1161</v>
      </c>
      <c r="M702" s="24" t="s">
        <v>1952</v>
      </c>
      <c r="N702" s="24" t="s">
        <v>78</v>
      </c>
      <c r="O702" s="24" t="s">
        <v>1161</v>
      </c>
      <c r="P702" s="24"/>
      <c r="Q702" s="24"/>
      <c r="R702" s="24"/>
      <c r="S702" s="24"/>
      <c r="T702" s="24"/>
      <c r="U702" s="24" t="s">
        <v>1161</v>
      </c>
      <c r="V702" s="24" t="s">
        <v>1161</v>
      </c>
      <c r="W702" s="24"/>
      <c r="X702" s="24"/>
      <c r="Y702" s="275">
        <v>45260.98</v>
      </c>
      <c r="Z702" s="275">
        <v>45264.889872685184</v>
      </c>
      <c r="AA702" s="24"/>
      <c r="AB702" s="24" t="s">
        <v>604</v>
      </c>
      <c r="AC702" s="24">
        <v>93880</v>
      </c>
      <c r="AD702" s="24">
        <v>5090</v>
      </c>
      <c r="AE702" s="24" t="s">
        <v>1951</v>
      </c>
      <c r="AF702" s="24" t="s">
        <v>1953</v>
      </c>
      <c r="AG702" s="24"/>
    </row>
    <row r="703" spans="1:33" ht="26.4" x14ac:dyDescent="0.3">
      <c r="A703" s="274"/>
      <c r="B703" s="24" t="s">
        <v>1951</v>
      </c>
      <c r="C703" s="24" t="s">
        <v>26</v>
      </c>
      <c r="D703" s="24" t="s">
        <v>2164</v>
      </c>
      <c r="E703" s="24" t="s">
        <v>3613</v>
      </c>
      <c r="F703" s="24" t="s">
        <v>3614</v>
      </c>
      <c r="G703" s="24" t="s">
        <v>603</v>
      </c>
      <c r="H703" s="24" t="s">
        <v>28</v>
      </c>
      <c r="I703" s="24" t="s">
        <v>1161</v>
      </c>
      <c r="J703" s="24" t="s">
        <v>1161</v>
      </c>
      <c r="K703" s="24" t="s">
        <v>1161</v>
      </c>
      <c r="L703" s="24" t="s">
        <v>1161</v>
      </c>
      <c r="M703" s="24" t="s">
        <v>1952</v>
      </c>
      <c r="N703" s="24" t="s">
        <v>78</v>
      </c>
      <c r="O703" s="24" t="s">
        <v>1161</v>
      </c>
      <c r="P703" s="24"/>
      <c r="Q703" s="24"/>
      <c r="R703" s="24"/>
      <c r="S703" s="24"/>
      <c r="T703" s="24"/>
      <c r="U703" s="24" t="s">
        <v>1161</v>
      </c>
      <c r="V703" s="24" t="s">
        <v>1161</v>
      </c>
      <c r="W703" s="24"/>
      <c r="X703" s="24"/>
      <c r="Y703" s="275">
        <v>45260.980474537035</v>
      </c>
      <c r="Z703" s="275">
        <v>45264.889872685184</v>
      </c>
      <c r="AA703" s="24"/>
      <c r="AB703" s="24" t="s">
        <v>604</v>
      </c>
      <c r="AC703" s="24">
        <v>93880</v>
      </c>
      <c r="AD703" s="24">
        <v>5030</v>
      </c>
      <c r="AE703" s="24" t="s">
        <v>1951</v>
      </c>
      <c r="AF703" s="24" t="s">
        <v>1953</v>
      </c>
      <c r="AG703" s="24"/>
    </row>
    <row r="704" spans="1:33" ht="26.4" x14ac:dyDescent="0.3">
      <c r="A704" s="274"/>
      <c r="B704" s="24" t="s">
        <v>1951</v>
      </c>
      <c r="C704" s="24" t="s">
        <v>26</v>
      </c>
      <c r="D704" s="24" t="s">
        <v>2463</v>
      </c>
      <c r="E704" s="24" t="s">
        <v>3615</v>
      </c>
      <c r="F704" s="24" t="s">
        <v>608</v>
      </c>
      <c r="G704" s="24" t="s">
        <v>603</v>
      </c>
      <c r="H704" s="24" t="s">
        <v>28</v>
      </c>
      <c r="I704" s="24" t="s">
        <v>1161</v>
      </c>
      <c r="J704" s="24" t="s">
        <v>1161</v>
      </c>
      <c r="K704" s="24" t="s">
        <v>1161</v>
      </c>
      <c r="L704" s="24" t="s">
        <v>1161</v>
      </c>
      <c r="M704" s="24" t="s">
        <v>1952</v>
      </c>
      <c r="N704" s="24" t="s">
        <v>78</v>
      </c>
      <c r="O704" s="24" t="s">
        <v>1161</v>
      </c>
      <c r="P704" s="24"/>
      <c r="Q704" s="24"/>
      <c r="R704" s="24"/>
      <c r="S704" s="24"/>
      <c r="T704" s="24"/>
      <c r="U704" s="24" t="s">
        <v>1161</v>
      </c>
      <c r="V704" s="24" t="s">
        <v>1161</v>
      </c>
      <c r="W704" s="24"/>
      <c r="X704" s="24"/>
      <c r="Y704" s="275">
        <v>45260.981099537035</v>
      </c>
      <c r="Z704" s="275">
        <v>45264.889872685184</v>
      </c>
      <c r="AA704" s="24"/>
      <c r="AB704" s="24" t="s">
        <v>604</v>
      </c>
      <c r="AC704" s="24">
        <v>93880</v>
      </c>
      <c r="AD704" s="24">
        <v>5050</v>
      </c>
      <c r="AE704" s="24" t="s">
        <v>1951</v>
      </c>
      <c r="AF704" s="24" t="s">
        <v>1953</v>
      </c>
      <c r="AG704" s="24"/>
    </row>
    <row r="705" spans="1:33" ht="26.4" x14ac:dyDescent="0.3">
      <c r="A705" s="274"/>
      <c r="B705" s="24" t="s">
        <v>1951</v>
      </c>
      <c r="C705" s="24" t="s">
        <v>26</v>
      </c>
      <c r="D705" s="24" t="s">
        <v>2385</v>
      </c>
      <c r="E705" s="24" t="s">
        <v>3616</v>
      </c>
      <c r="F705" s="24" t="s">
        <v>610</v>
      </c>
      <c r="G705" s="24" t="s">
        <v>603</v>
      </c>
      <c r="H705" s="24" t="s">
        <v>28</v>
      </c>
      <c r="I705" s="24" t="s">
        <v>1161</v>
      </c>
      <c r="J705" s="24" t="s">
        <v>1161</v>
      </c>
      <c r="K705" s="24" t="s">
        <v>1161</v>
      </c>
      <c r="L705" s="24" t="s">
        <v>1161</v>
      </c>
      <c r="M705" s="24" t="s">
        <v>1952</v>
      </c>
      <c r="N705" s="24" t="s">
        <v>78</v>
      </c>
      <c r="O705" s="24" t="s">
        <v>1161</v>
      </c>
      <c r="P705" s="24"/>
      <c r="Q705" s="24"/>
      <c r="R705" s="24"/>
      <c r="S705" s="24"/>
      <c r="T705" s="24"/>
      <c r="U705" s="24" t="s">
        <v>1161</v>
      </c>
      <c r="V705" s="24" t="s">
        <v>1161</v>
      </c>
      <c r="W705" s="24"/>
      <c r="X705" s="24"/>
      <c r="Y705" s="275">
        <v>45260.981562499997</v>
      </c>
      <c r="Z705" s="275">
        <v>45264.889872685184</v>
      </c>
      <c r="AA705" s="24"/>
      <c r="AB705" s="24" t="s">
        <v>604</v>
      </c>
      <c r="AC705" s="24">
        <v>93880</v>
      </c>
      <c r="AD705" s="24">
        <v>4050</v>
      </c>
      <c r="AE705" s="24" t="s">
        <v>1951</v>
      </c>
      <c r="AF705" s="24" t="s">
        <v>1953</v>
      </c>
      <c r="AG705" s="24"/>
    </row>
    <row r="706" spans="1:33" ht="26.4" x14ac:dyDescent="0.3">
      <c r="A706" s="274"/>
      <c r="B706" s="24" t="s">
        <v>1951</v>
      </c>
      <c r="C706" s="24" t="s">
        <v>26</v>
      </c>
      <c r="D706" s="24" t="s">
        <v>2236</v>
      </c>
      <c r="E706" s="24" t="s">
        <v>3617</v>
      </c>
      <c r="F706" s="24" t="s">
        <v>609</v>
      </c>
      <c r="G706" s="24" t="s">
        <v>603</v>
      </c>
      <c r="H706" s="24" t="s">
        <v>28</v>
      </c>
      <c r="I706" s="24" t="s">
        <v>1161</v>
      </c>
      <c r="J706" s="24" t="s">
        <v>1161</v>
      </c>
      <c r="K706" s="24" t="s">
        <v>1161</v>
      </c>
      <c r="L706" s="24" t="s">
        <v>1161</v>
      </c>
      <c r="M706" s="24" t="s">
        <v>1952</v>
      </c>
      <c r="N706" s="24" t="s">
        <v>78</v>
      </c>
      <c r="O706" s="24" t="s">
        <v>1161</v>
      </c>
      <c r="P706" s="24"/>
      <c r="Q706" s="24"/>
      <c r="R706" s="24"/>
      <c r="S706" s="24"/>
      <c r="T706" s="24"/>
      <c r="U706" s="24" t="s">
        <v>1161</v>
      </c>
      <c r="V706" s="24" t="s">
        <v>1161</v>
      </c>
      <c r="W706" s="24"/>
      <c r="X706" s="24"/>
      <c r="Y706" s="275">
        <v>45260.981979166667</v>
      </c>
      <c r="Z706" s="275">
        <v>45264.889872685184</v>
      </c>
      <c r="AA706" s="24"/>
      <c r="AB706" s="24" t="s">
        <v>604</v>
      </c>
      <c r="AC706" s="24">
        <v>93880</v>
      </c>
      <c r="AD706" s="24">
        <v>5100</v>
      </c>
      <c r="AE706" s="24" t="s">
        <v>1951</v>
      </c>
      <c r="AF706" s="24" t="s">
        <v>1953</v>
      </c>
      <c r="AG706" s="24"/>
    </row>
    <row r="707" spans="1:33" ht="26.4" x14ac:dyDescent="0.3">
      <c r="A707" s="274"/>
      <c r="B707" s="24" t="s">
        <v>1951</v>
      </c>
      <c r="C707" s="24" t="s">
        <v>26</v>
      </c>
      <c r="D707" s="24" t="s">
        <v>2179</v>
      </c>
      <c r="E707" s="24" t="s">
        <v>3618</v>
      </c>
      <c r="F707" s="24" t="s">
        <v>3619</v>
      </c>
      <c r="G707" s="24" t="s">
        <v>603</v>
      </c>
      <c r="H707" s="24" t="s">
        <v>28</v>
      </c>
      <c r="I707" s="24" t="s">
        <v>1161</v>
      </c>
      <c r="J707" s="24" t="s">
        <v>1161</v>
      </c>
      <c r="K707" s="24" t="s">
        <v>1161</v>
      </c>
      <c r="L707" s="24" t="s">
        <v>1161</v>
      </c>
      <c r="M707" s="24" t="s">
        <v>1952</v>
      </c>
      <c r="N707" s="24" t="s">
        <v>78</v>
      </c>
      <c r="O707" s="24" t="s">
        <v>1161</v>
      </c>
      <c r="P707" s="24"/>
      <c r="Q707" s="24"/>
      <c r="R707" s="24"/>
      <c r="S707" s="24"/>
      <c r="T707" s="24"/>
      <c r="U707" s="24" t="s">
        <v>1161</v>
      </c>
      <c r="V707" s="24" t="s">
        <v>1161</v>
      </c>
      <c r="W707" s="24"/>
      <c r="X707" s="24"/>
      <c r="Y707" s="275">
        <v>45260.982418981483</v>
      </c>
      <c r="Z707" s="275">
        <v>45264.889872685184</v>
      </c>
      <c r="AA707" s="24"/>
      <c r="AB707" s="24" t="s">
        <v>604</v>
      </c>
      <c r="AC707" s="24">
        <v>93880</v>
      </c>
      <c r="AD707" s="24">
        <v>5040</v>
      </c>
      <c r="AE707" s="24" t="s">
        <v>1951</v>
      </c>
      <c r="AF707" s="24" t="s">
        <v>1953</v>
      </c>
      <c r="AG707" s="24"/>
    </row>
    <row r="708" spans="1:33" ht="26.4" x14ac:dyDescent="0.3">
      <c r="A708" s="274" t="s">
        <v>2383</v>
      </c>
      <c r="B708" s="24" t="s">
        <v>1951</v>
      </c>
      <c r="C708" s="24" t="s">
        <v>131</v>
      </c>
      <c r="D708" s="24" t="s">
        <v>2192</v>
      </c>
      <c r="E708" s="24" t="s">
        <v>3620</v>
      </c>
      <c r="F708" s="24" t="s">
        <v>3621</v>
      </c>
      <c r="G708" s="24" t="s">
        <v>603</v>
      </c>
      <c r="H708" s="24" t="s">
        <v>28</v>
      </c>
      <c r="I708" s="24" t="s">
        <v>1161</v>
      </c>
      <c r="J708" s="24" t="s">
        <v>1161</v>
      </c>
      <c r="K708" s="24" t="s">
        <v>1161</v>
      </c>
      <c r="L708" s="24" t="s">
        <v>1161</v>
      </c>
      <c r="M708" s="24" t="s">
        <v>1952</v>
      </c>
      <c r="N708" s="24" t="s">
        <v>78</v>
      </c>
      <c r="O708" s="24" t="s">
        <v>1161</v>
      </c>
      <c r="P708" s="24"/>
      <c r="Q708" s="24"/>
      <c r="R708" s="24"/>
      <c r="S708" s="24"/>
      <c r="T708" s="24"/>
      <c r="U708" s="24" t="s">
        <v>1161</v>
      </c>
      <c r="V708" s="24" t="s">
        <v>1161</v>
      </c>
      <c r="W708" s="24"/>
      <c r="X708" s="24"/>
      <c r="Y708" s="275">
        <v>45260.982893518521</v>
      </c>
      <c r="Z708" s="275">
        <v>45264.889872685184</v>
      </c>
      <c r="AA708" s="24"/>
      <c r="AB708" s="24" t="s">
        <v>604</v>
      </c>
      <c r="AC708" s="24">
        <v>93880</v>
      </c>
      <c r="AD708" s="24">
        <v>1030</v>
      </c>
      <c r="AE708" s="24" t="s">
        <v>1951</v>
      </c>
      <c r="AF708" s="24" t="s">
        <v>1953</v>
      </c>
      <c r="AG708" s="24"/>
    </row>
    <row r="709" spans="1:33" ht="39.6" x14ac:dyDescent="0.3">
      <c r="A709" s="274"/>
      <c r="B709" s="24" t="s">
        <v>1951</v>
      </c>
      <c r="C709" s="24" t="s">
        <v>137</v>
      </c>
      <c r="D709" s="24" t="s">
        <v>2518</v>
      </c>
      <c r="E709" s="24" t="s">
        <v>3622</v>
      </c>
      <c r="F709" s="24" t="s">
        <v>5168</v>
      </c>
      <c r="G709" s="24" t="s">
        <v>521</v>
      </c>
      <c r="H709" s="24" t="s">
        <v>82</v>
      </c>
      <c r="I709" s="24" t="s">
        <v>1161</v>
      </c>
      <c r="J709" s="24" t="s">
        <v>1161</v>
      </c>
      <c r="K709" s="24" t="s">
        <v>1161</v>
      </c>
      <c r="L709" s="24" t="s">
        <v>1161</v>
      </c>
      <c r="M709" s="24" t="s">
        <v>1952</v>
      </c>
      <c r="N709" s="24" t="s">
        <v>78</v>
      </c>
      <c r="O709" s="24" t="s">
        <v>1161</v>
      </c>
      <c r="P709" s="24"/>
      <c r="Q709" s="24"/>
      <c r="R709" s="24"/>
      <c r="S709" s="24" t="s">
        <v>5068</v>
      </c>
      <c r="T709" s="24"/>
      <c r="U709" s="24" t="s">
        <v>1161</v>
      </c>
      <c r="V709" s="24" t="s">
        <v>1161</v>
      </c>
      <c r="W709" s="24"/>
      <c r="X709" s="24"/>
      <c r="Y709" s="275">
        <v>45260.991064814814</v>
      </c>
      <c r="Z709" s="275">
        <v>45264.889872685184</v>
      </c>
      <c r="AA709" s="24"/>
      <c r="AB709" s="24" t="s">
        <v>522</v>
      </c>
      <c r="AC709" s="24">
        <v>100185</v>
      </c>
      <c r="AD709" s="24">
        <v>6000</v>
      </c>
      <c r="AE709" s="24" t="s">
        <v>1951</v>
      </c>
      <c r="AF709" s="24" t="s">
        <v>1951</v>
      </c>
      <c r="AG709" s="24" t="s">
        <v>113</v>
      </c>
    </row>
    <row r="710" spans="1:33" ht="92.4" x14ac:dyDescent="0.3">
      <c r="A710" s="274"/>
      <c r="B710" s="24" t="s">
        <v>1951</v>
      </c>
      <c r="C710" s="24" t="s">
        <v>131</v>
      </c>
      <c r="D710" s="24" t="s">
        <v>2141</v>
      </c>
      <c r="E710" s="24" t="s">
        <v>3623</v>
      </c>
      <c r="F710" s="24" t="s">
        <v>5169</v>
      </c>
      <c r="G710" s="24" t="s">
        <v>5170</v>
      </c>
      <c r="H710" s="24" t="s">
        <v>28</v>
      </c>
      <c r="I710" s="24" t="s">
        <v>1161</v>
      </c>
      <c r="J710" s="24" t="s">
        <v>1161</v>
      </c>
      <c r="K710" s="24" t="s">
        <v>1161</v>
      </c>
      <c r="L710" s="24" t="s">
        <v>1161</v>
      </c>
      <c r="M710" s="24" t="s">
        <v>1952</v>
      </c>
      <c r="N710" s="24" t="s">
        <v>78</v>
      </c>
      <c r="O710" s="24" t="s">
        <v>1161</v>
      </c>
      <c r="P710" s="24"/>
      <c r="Q710" s="24"/>
      <c r="R710" s="24" t="s">
        <v>3624</v>
      </c>
      <c r="S710" s="24"/>
      <c r="T710" s="24"/>
      <c r="U710" s="24" t="s">
        <v>1161</v>
      </c>
      <c r="V710" s="24" t="s">
        <v>1161</v>
      </c>
      <c r="W710" s="24"/>
      <c r="X710" s="24"/>
      <c r="Y710" s="275">
        <v>45260.999675925923</v>
      </c>
      <c r="Z710" s="275">
        <v>45264.889872685184</v>
      </c>
      <c r="AA710" s="24"/>
      <c r="AB710" s="24" t="s">
        <v>522</v>
      </c>
      <c r="AC710" s="24">
        <v>100185</v>
      </c>
      <c r="AD710" s="24">
        <v>34090</v>
      </c>
      <c r="AE710" s="24" t="s">
        <v>1951</v>
      </c>
      <c r="AF710" s="24" t="s">
        <v>1953</v>
      </c>
      <c r="AG710" s="24" t="s">
        <v>113</v>
      </c>
    </row>
    <row r="711" spans="1:33" ht="26.4" x14ac:dyDescent="0.3">
      <c r="A711" s="274"/>
      <c r="B711" s="24" t="s">
        <v>1951</v>
      </c>
      <c r="C711" s="24" t="s">
        <v>26</v>
      </c>
      <c r="D711" s="24" t="s">
        <v>2599</v>
      </c>
      <c r="E711" s="24" t="s">
        <v>3625</v>
      </c>
      <c r="F711" s="24" t="s">
        <v>3626</v>
      </c>
      <c r="G711" s="24" t="s">
        <v>509</v>
      </c>
      <c r="H711" s="24" t="s">
        <v>28</v>
      </c>
      <c r="I711" s="24" t="s">
        <v>1161</v>
      </c>
      <c r="J711" s="24" t="s">
        <v>1161</v>
      </c>
      <c r="K711" s="24" t="s">
        <v>1161</v>
      </c>
      <c r="L711" s="24" t="s">
        <v>1161</v>
      </c>
      <c r="M711" s="24" t="s">
        <v>1952</v>
      </c>
      <c r="N711" s="24" t="s">
        <v>78</v>
      </c>
      <c r="O711" s="24" t="s">
        <v>1161</v>
      </c>
      <c r="P711" s="24"/>
      <c r="Q711" s="24"/>
      <c r="R711" s="24"/>
      <c r="S711" s="24"/>
      <c r="T711" s="24"/>
      <c r="U711" s="24" t="s">
        <v>1161</v>
      </c>
      <c r="V711" s="24" t="s">
        <v>1161</v>
      </c>
      <c r="W711" s="24"/>
      <c r="X711" s="24"/>
      <c r="Y711" s="275">
        <v>44938.005254629628</v>
      </c>
      <c r="Z711" s="275">
        <v>45264.889872685184</v>
      </c>
      <c r="AA711" s="24"/>
      <c r="AB711" s="24" t="s">
        <v>510</v>
      </c>
      <c r="AC711" s="24">
        <v>12696</v>
      </c>
      <c r="AD711" s="24">
        <v>2010</v>
      </c>
      <c r="AE711" s="24" t="s">
        <v>1951</v>
      </c>
      <c r="AF711" s="24" t="s">
        <v>1953</v>
      </c>
      <c r="AG711" s="24" t="s">
        <v>113</v>
      </c>
    </row>
    <row r="712" spans="1:33" ht="26.4" x14ac:dyDescent="0.3">
      <c r="A712" s="274"/>
      <c r="B712" s="24" t="s">
        <v>1951</v>
      </c>
      <c r="C712" s="24" t="s">
        <v>131</v>
      </c>
      <c r="D712" s="24" t="s">
        <v>2141</v>
      </c>
      <c r="E712" s="24" t="s">
        <v>3627</v>
      </c>
      <c r="F712" s="24" t="s">
        <v>3628</v>
      </c>
      <c r="G712" s="24" t="s">
        <v>439</v>
      </c>
      <c r="H712" s="24" t="s">
        <v>28</v>
      </c>
      <c r="I712" s="24" t="s">
        <v>1161</v>
      </c>
      <c r="J712" s="24" t="s">
        <v>1161</v>
      </c>
      <c r="K712" s="24" t="s">
        <v>1161</v>
      </c>
      <c r="L712" s="24" t="s">
        <v>1161</v>
      </c>
      <c r="M712" s="24" t="s">
        <v>1952</v>
      </c>
      <c r="N712" s="24" t="s">
        <v>78</v>
      </c>
      <c r="O712" s="24" t="s">
        <v>1161</v>
      </c>
      <c r="P712" s="24"/>
      <c r="Q712" s="24"/>
      <c r="R712" s="24"/>
      <c r="S712" s="24"/>
      <c r="T712" s="24"/>
      <c r="U712" s="24" t="s">
        <v>1161</v>
      </c>
      <c r="V712" s="24" t="s">
        <v>1161</v>
      </c>
      <c r="W712" s="24"/>
      <c r="X712" s="24"/>
      <c r="Y712" s="275">
        <v>44938.02847222222</v>
      </c>
      <c r="Z712" s="275">
        <v>45264.889872685184</v>
      </c>
      <c r="AA712" s="24"/>
      <c r="AB712" s="24" t="s">
        <v>440</v>
      </c>
      <c r="AC712" s="24">
        <v>58815</v>
      </c>
      <c r="AD712" s="24">
        <v>34110</v>
      </c>
      <c r="AE712" s="24" t="s">
        <v>1951</v>
      </c>
      <c r="AF712" s="24" t="s">
        <v>1953</v>
      </c>
      <c r="AG712" s="24"/>
    </row>
    <row r="713" spans="1:33" ht="26.4" x14ac:dyDescent="0.3">
      <c r="A713" s="274" t="s">
        <v>92</v>
      </c>
      <c r="B713" s="24" t="s">
        <v>1951</v>
      </c>
      <c r="C713" s="24" t="s">
        <v>48</v>
      </c>
      <c r="D713" s="24" t="s">
        <v>456</v>
      </c>
      <c r="E713" s="24" t="s">
        <v>3629</v>
      </c>
      <c r="F713" s="24" t="s">
        <v>3630</v>
      </c>
      <c r="G713" s="24" t="s">
        <v>699</v>
      </c>
      <c r="H713" s="24" t="s">
        <v>82</v>
      </c>
      <c r="I713" s="24" t="s">
        <v>1161</v>
      </c>
      <c r="J713" s="24" t="s">
        <v>1161</v>
      </c>
      <c r="K713" s="24" t="s">
        <v>1161</v>
      </c>
      <c r="L713" s="24" t="s">
        <v>1161</v>
      </c>
      <c r="M713" s="24" t="s">
        <v>1952</v>
      </c>
      <c r="N713" s="24" t="s">
        <v>64</v>
      </c>
      <c r="O713" s="24" t="s">
        <v>1161</v>
      </c>
      <c r="P713" s="24"/>
      <c r="Q713" s="24"/>
      <c r="R713" s="24" t="s">
        <v>3631</v>
      </c>
      <c r="S713" s="24"/>
      <c r="T713" s="24"/>
      <c r="U713" s="24" t="s">
        <v>1161</v>
      </c>
      <c r="V713" s="24" t="s">
        <v>1161</v>
      </c>
      <c r="W713" s="24"/>
      <c r="X713" s="24"/>
      <c r="Y713" s="275">
        <v>44938.034108796295</v>
      </c>
      <c r="Z713" s="275">
        <v>45264.889872685184</v>
      </c>
      <c r="AA713" s="24"/>
      <c r="AB713" s="24" t="s">
        <v>690</v>
      </c>
      <c r="AC713" s="24">
        <v>58560</v>
      </c>
      <c r="AD713" s="24">
        <v>34120</v>
      </c>
      <c r="AE713" s="24" t="s">
        <v>1951</v>
      </c>
      <c r="AF713" s="24" t="s">
        <v>1953</v>
      </c>
      <c r="AG713" s="24" t="s">
        <v>14</v>
      </c>
    </row>
    <row r="714" spans="1:33" ht="39.6" x14ac:dyDescent="0.3">
      <c r="A714" s="274"/>
      <c r="B714" s="24" t="s">
        <v>1951</v>
      </c>
      <c r="C714" s="24" t="s">
        <v>26</v>
      </c>
      <c r="D714" s="24" t="s">
        <v>203</v>
      </c>
      <c r="E714" s="24" t="s">
        <v>3632</v>
      </c>
      <c r="F714" s="24" t="s">
        <v>3633</v>
      </c>
      <c r="G714" s="24" t="s">
        <v>699</v>
      </c>
      <c r="H714" s="24" t="s">
        <v>91</v>
      </c>
      <c r="I714" s="24" t="s">
        <v>1161</v>
      </c>
      <c r="J714" s="24" t="s">
        <v>1161</v>
      </c>
      <c r="K714" s="24" t="s">
        <v>1161</v>
      </c>
      <c r="L714" s="24" t="s">
        <v>1161</v>
      </c>
      <c r="M714" s="24" t="s">
        <v>1952</v>
      </c>
      <c r="N714" s="24" t="s">
        <v>173</v>
      </c>
      <c r="O714" s="24" t="s">
        <v>204</v>
      </c>
      <c r="P714" s="24"/>
      <c r="Q714" s="24"/>
      <c r="R714" s="24"/>
      <c r="S714" s="24"/>
      <c r="T714" s="24"/>
      <c r="U714" s="24" t="s">
        <v>1161</v>
      </c>
      <c r="V714" s="24" t="s">
        <v>1161</v>
      </c>
      <c r="W714" s="24"/>
      <c r="X714" s="24"/>
      <c r="Y714" s="275">
        <v>44938.034108796295</v>
      </c>
      <c r="Z714" s="275">
        <v>45264.889872685184</v>
      </c>
      <c r="AA714" s="24"/>
      <c r="AB714" s="24" t="s">
        <v>690</v>
      </c>
      <c r="AC714" s="24">
        <v>58560</v>
      </c>
      <c r="AD714" s="24">
        <v>27940</v>
      </c>
      <c r="AE714" s="24" t="s">
        <v>1951</v>
      </c>
      <c r="AF714" s="24" t="s">
        <v>1953</v>
      </c>
      <c r="AG714" s="24"/>
    </row>
    <row r="715" spans="1:33" ht="26.4" x14ac:dyDescent="0.3">
      <c r="A715" s="274" t="s">
        <v>92</v>
      </c>
      <c r="B715" s="24" t="s">
        <v>1951</v>
      </c>
      <c r="C715" s="24" t="s">
        <v>48</v>
      </c>
      <c r="D715" s="24" t="s">
        <v>203</v>
      </c>
      <c r="E715" s="24" t="s">
        <v>3634</v>
      </c>
      <c r="F715" s="24" t="s">
        <v>3635</v>
      </c>
      <c r="G715" s="24" t="s">
        <v>699</v>
      </c>
      <c r="H715" s="24" t="s">
        <v>98</v>
      </c>
      <c r="I715" s="24" t="s">
        <v>1161</v>
      </c>
      <c r="J715" s="24" t="s">
        <v>1161</v>
      </c>
      <c r="K715" s="24" t="s">
        <v>1161</v>
      </c>
      <c r="L715" s="24" t="s">
        <v>1161</v>
      </c>
      <c r="M715" s="24" t="s">
        <v>1952</v>
      </c>
      <c r="N715" s="24" t="s">
        <v>173</v>
      </c>
      <c r="O715" s="24" t="s">
        <v>204</v>
      </c>
      <c r="P715" s="24"/>
      <c r="Q715" s="24"/>
      <c r="R715" s="24" t="s">
        <v>14</v>
      </c>
      <c r="S715" s="24"/>
      <c r="T715" s="24"/>
      <c r="U715" s="24" t="s">
        <v>1161</v>
      </c>
      <c r="V715" s="24" t="s">
        <v>1161</v>
      </c>
      <c r="W715" s="24"/>
      <c r="X715" s="24"/>
      <c r="Y715" s="275">
        <v>44938.034108796295</v>
      </c>
      <c r="Z715" s="275">
        <v>45264.889872685184</v>
      </c>
      <c r="AA715" s="24"/>
      <c r="AB715" s="24" t="s">
        <v>690</v>
      </c>
      <c r="AC715" s="24">
        <v>58560</v>
      </c>
      <c r="AD715" s="24">
        <v>34140</v>
      </c>
      <c r="AE715" s="24" t="s">
        <v>1951</v>
      </c>
      <c r="AF715" s="24" t="s">
        <v>1953</v>
      </c>
      <c r="AG715" s="24" t="s">
        <v>14</v>
      </c>
    </row>
    <row r="716" spans="1:33" ht="52.8" x14ac:dyDescent="0.3">
      <c r="A716" s="274"/>
      <c r="B716" s="24" t="s">
        <v>1951</v>
      </c>
      <c r="C716" s="24" t="s">
        <v>26</v>
      </c>
      <c r="D716" s="24" t="s">
        <v>298</v>
      </c>
      <c r="E716" s="24" t="s">
        <v>3636</v>
      </c>
      <c r="F716" s="24" t="s">
        <v>3637</v>
      </c>
      <c r="G716" s="24" t="s">
        <v>699</v>
      </c>
      <c r="H716" s="24" t="s">
        <v>91</v>
      </c>
      <c r="I716" s="24" t="s">
        <v>1161</v>
      </c>
      <c r="J716" s="24" t="s">
        <v>1161</v>
      </c>
      <c r="K716" s="24" t="s">
        <v>1161</v>
      </c>
      <c r="L716" s="24" t="s">
        <v>1161</v>
      </c>
      <c r="M716" s="24" t="s">
        <v>1952</v>
      </c>
      <c r="N716" s="24" t="s">
        <v>64</v>
      </c>
      <c r="O716" s="24" t="s">
        <v>299</v>
      </c>
      <c r="P716" s="24"/>
      <c r="Q716" s="24"/>
      <c r="R716" s="24" t="s">
        <v>29</v>
      </c>
      <c r="S716" s="24"/>
      <c r="T716" s="24"/>
      <c r="U716" s="24" t="s">
        <v>1161</v>
      </c>
      <c r="V716" s="24" t="s">
        <v>1161</v>
      </c>
      <c r="W716" s="24"/>
      <c r="X716" s="24"/>
      <c r="Y716" s="275">
        <v>44938.034108796295</v>
      </c>
      <c r="Z716" s="275">
        <v>45264.889872685184</v>
      </c>
      <c r="AA716" s="24"/>
      <c r="AB716" s="24" t="s">
        <v>690</v>
      </c>
      <c r="AC716" s="24">
        <v>58560</v>
      </c>
      <c r="AD716" s="24">
        <v>28300</v>
      </c>
      <c r="AE716" s="24" t="s">
        <v>1951</v>
      </c>
      <c r="AF716" s="24" t="s">
        <v>1953</v>
      </c>
      <c r="AG716" s="24"/>
    </row>
    <row r="717" spans="1:33" ht="26.4" x14ac:dyDescent="0.3">
      <c r="A717" s="274"/>
      <c r="B717" s="24" t="s">
        <v>1951</v>
      </c>
      <c r="C717" s="24" t="s">
        <v>26</v>
      </c>
      <c r="D717" s="24" t="s">
        <v>302</v>
      </c>
      <c r="E717" s="24" t="s">
        <v>3638</v>
      </c>
      <c r="F717" s="24" t="s">
        <v>3639</v>
      </c>
      <c r="G717" s="24" t="s">
        <v>699</v>
      </c>
      <c r="H717" s="24" t="s">
        <v>91</v>
      </c>
      <c r="I717" s="24" t="s">
        <v>1161</v>
      </c>
      <c r="J717" s="24" t="s">
        <v>1161</v>
      </c>
      <c r="K717" s="24" t="s">
        <v>1161</v>
      </c>
      <c r="L717" s="24" t="s">
        <v>1161</v>
      </c>
      <c r="M717" s="24" t="s">
        <v>1952</v>
      </c>
      <c r="N717" s="24" t="s">
        <v>64</v>
      </c>
      <c r="O717" s="24" t="s">
        <v>303</v>
      </c>
      <c r="P717" s="24"/>
      <c r="Q717" s="24"/>
      <c r="R717" s="24"/>
      <c r="S717" s="24"/>
      <c r="T717" s="24"/>
      <c r="U717" s="24" t="s">
        <v>1161</v>
      </c>
      <c r="V717" s="24" t="s">
        <v>1161</v>
      </c>
      <c r="W717" s="24"/>
      <c r="X717" s="24"/>
      <c r="Y717" s="275">
        <v>44938.034108796295</v>
      </c>
      <c r="Z717" s="275">
        <v>45264.889872685184</v>
      </c>
      <c r="AA717" s="24"/>
      <c r="AB717" s="24" t="s">
        <v>690</v>
      </c>
      <c r="AC717" s="24">
        <v>58560</v>
      </c>
      <c r="AD717" s="24">
        <v>28510</v>
      </c>
      <c r="AE717" s="24" t="s">
        <v>1951</v>
      </c>
      <c r="AF717" s="24" t="s">
        <v>1953</v>
      </c>
      <c r="AG717" s="24"/>
    </row>
    <row r="718" spans="1:33" ht="26.4" x14ac:dyDescent="0.3">
      <c r="A718" s="274"/>
      <c r="B718" s="24" t="s">
        <v>1951</v>
      </c>
      <c r="C718" s="24" t="s">
        <v>26</v>
      </c>
      <c r="D718" s="24" t="s">
        <v>2150</v>
      </c>
      <c r="E718" s="24" t="s">
        <v>3640</v>
      </c>
      <c r="F718" s="24" t="s">
        <v>3641</v>
      </c>
      <c r="G718" s="24" t="s">
        <v>699</v>
      </c>
      <c r="H718" s="24" t="s">
        <v>28</v>
      </c>
      <c r="I718" s="24" t="s">
        <v>1161</v>
      </c>
      <c r="J718" s="24" t="s">
        <v>1161</v>
      </c>
      <c r="K718" s="24" t="s">
        <v>1161</v>
      </c>
      <c r="L718" s="24" t="s">
        <v>1161</v>
      </c>
      <c r="M718" s="24" t="s">
        <v>1952</v>
      </c>
      <c r="N718" s="24" t="s">
        <v>78</v>
      </c>
      <c r="O718" s="24" t="s">
        <v>1161</v>
      </c>
      <c r="P718" s="24"/>
      <c r="Q718" s="24"/>
      <c r="R718" s="24"/>
      <c r="S718" s="24"/>
      <c r="T718" s="24"/>
      <c r="U718" s="24" t="s">
        <v>1161</v>
      </c>
      <c r="V718" s="24" t="s">
        <v>1161</v>
      </c>
      <c r="W718" s="24"/>
      <c r="X718" s="24"/>
      <c r="Y718" s="275">
        <v>44938.034108796295</v>
      </c>
      <c r="Z718" s="275">
        <v>45264.889872685184</v>
      </c>
      <c r="AA718" s="24"/>
      <c r="AB718" s="24" t="s">
        <v>690</v>
      </c>
      <c r="AC718" s="24">
        <v>58560</v>
      </c>
      <c r="AD718" s="24">
        <v>1000</v>
      </c>
      <c r="AE718" s="24" t="s">
        <v>1951</v>
      </c>
      <c r="AF718" s="24" t="s">
        <v>1953</v>
      </c>
      <c r="AG718" s="24" t="s">
        <v>87</v>
      </c>
    </row>
    <row r="719" spans="1:33" ht="26.4" x14ac:dyDescent="0.3">
      <c r="A719" s="274"/>
      <c r="B719" s="24" t="s">
        <v>1951</v>
      </c>
      <c r="C719" s="24" t="s">
        <v>26</v>
      </c>
      <c r="D719" s="24" t="s">
        <v>2153</v>
      </c>
      <c r="E719" s="24" t="s">
        <v>3642</v>
      </c>
      <c r="F719" s="24" t="s">
        <v>3050</v>
      </c>
      <c r="G719" s="24" t="s">
        <v>699</v>
      </c>
      <c r="H719" s="24" t="s">
        <v>28</v>
      </c>
      <c r="I719" s="24" t="s">
        <v>1161</v>
      </c>
      <c r="J719" s="24" t="s">
        <v>1161</v>
      </c>
      <c r="K719" s="24" t="s">
        <v>1161</v>
      </c>
      <c r="L719" s="24" t="s">
        <v>1161</v>
      </c>
      <c r="M719" s="24" t="s">
        <v>1952</v>
      </c>
      <c r="N719" s="24" t="s">
        <v>78</v>
      </c>
      <c r="O719" s="24" t="s">
        <v>1161</v>
      </c>
      <c r="P719" s="24"/>
      <c r="Q719" s="24"/>
      <c r="R719" s="24"/>
      <c r="S719" s="24"/>
      <c r="T719" s="24"/>
      <c r="U719" s="24" t="s">
        <v>1161</v>
      </c>
      <c r="V719" s="24" t="s">
        <v>1161</v>
      </c>
      <c r="W719" s="24"/>
      <c r="X719" s="24"/>
      <c r="Y719" s="275">
        <v>44938.034108796295</v>
      </c>
      <c r="Z719" s="275">
        <v>45264.889872685184</v>
      </c>
      <c r="AA719" s="24"/>
      <c r="AB719" s="24" t="s">
        <v>690</v>
      </c>
      <c r="AC719" s="24">
        <v>58560</v>
      </c>
      <c r="AD719" s="24">
        <v>1000</v>
      </c>
      <c r="AE719" s="24" t="s">
        <v>1951</v>
      </c>
      <c r="AF719" s="24" t="s">
        <v>1953</v>
      </c>
      <c r="AG719" s="24" t="s">
        <v>87</v>
      </c>
    </row>
    <row r="720" spans="1:33" ht="26.4" x14ac:dyDescent="0.3">
      <c r="A720" s="274"/>
      <c r="B720" s="24" t="s">
        <v>1951</v>
      </c>
      <c r="C720" s="24" t="s">
        <v>26</v>
      </c>
      <c r="D720" s="24" t="s">
        <v>2204</v>
      </c>
      <c r="E720" s="24" t="s">
        <v>3643</v>
      </c>
      <c r="F720" s="24" t="s">
        <v>3644</v>
      </c>
      <c r="G720" s="24" t="s">
        <v>699</v>
      </c>
      <c r="H720" s="24" t="s">
        <v>28</v>
      </c>
      <c r="I720" s="24" t="s">
        <v>1161</v>
      </c>
      <c r="J720" s="24" t="s">
        <v>1161</v>
      </c>
      <c r="K720" s="24" t="s">
        <v>1161</v>
      </c>
      <c r="L720" s="24" t="s">
        <v>1161</v>
      </c>
      <c r="M720" s="24" t="s">
        <v>1952</v>
      </c>
      <c r="N720" s="24" t="s">
        <v>78</v>
      </c>
      <c r="O720" s="24" t="s">
        <v>1161</v>
      </c>
      <c r="P720" s="24"/>
      <c r="Q720" s="24"/>
      <c r="R720" s="24"/>
      <c r="S720" s="24"/>
      <c r="T720" s="24"/>
      <c r="U720" s="24" t="s">
        <v>1161</v>
      </c>
      <c r="V720" s="24" t="s">
        <v>1161</v>
      </c>
      <c r="W720" s="24"/>
      <c r="X720" s="24"/>
      <c r="Y720" s="275">
        <v>44938.034108796295</v>
      </c>
      <c r="Z720" s="275">
        <v>45264.889872685184</v>
      </c>
      <c r="AA720" s="24"/>
      <c r="AB720" s="24" t="s">
        <v>690</v>
      </c>
      <c r="AC720" s="24">
        <v>58560</v>
      </c>
      <c r="AD720" s="24">
        <v>1000</v>
      </c>
      <c r="AE720" s="24" t="s">
        <v>1951</v>
      </c>
      <c r="AF720" s="24" t="s">
        <v>1953</v>
      </c>
      <c r="AG720" s="24" t="s">
        <v>87</v>
      </c>
    </row>
    <row r="721" spans="1:33" ht="26.4" x14ac:dyDescent="0.3">
      <c r="A721" s="274"/>
      <c r="B721" s="24" t="s">
        <v>1951</v>
      </c>
      <c r="C721" s="24" t="s">
        <v>26</v>
      </c>
      <c r="D721" s="24" t="s">
        <v>2170</v>
      </c>
      <c r="E721" s="24" t="s">
        <v>3645</v>
      </c>
      <c r="F721" s="24" t="s">
        <v>677</v>
      </c>
      <c r="G721" s="24" t="s">
        <v>699</v>
      </c>
      <c r="H721" s="24" t="s">
        <v>28</v>
      </c>
      <c r="I721" s="24" t="s">
        <v>1161</v>
      </c>
      <c r="J721" s="24" t="s">
        <v>1161</v>
      </c>
      <c r="K721" s="24" t="s">
        <v>1161</v>
      </c>
      <c r="L721" s="24" t="s">
        <v>1161</v>
      </c>
      <c r="M721" s="24" t="s">
        <v>1952</v>
      </c>
      <c r="N721" s="24" t="s">
        <v>78</v>
      </c>
      <c r="O721" s="24" t="s">
        <v>1161</v>
      </c>
      <c r="P721" s="24"/>
      <c r="Q721" s="24"/>
      <c r="R721" s="24"/>
      <c r="S721" s="24"/>
      <c r="T721" s="24"/>
      <c r="U721" s="24" t="s">
        <v>1161</v>
      </c>
      <c r="V721" s="24" t="s">
        <v>1161</v>
      </c>
      <c r="W721" s="24"/>
      <c r="X721" s="24"/>
      <c r="Y721" s="275">
        <v>44938.034108796295</v>
      </c>
      <c r="Z721" s="275">
        <v>45264.889872685184</v>
      </c>
      <c r="AA721" s="24"/>
      <c r="AB721" s="24" t="s">
        <v>690</v>
      </c>
      <c r="AC721" s="24">
        <v>58560</v>
      </c>
      <c r="AD721" s="24">
        <v>1010</v>
      </c>
      <c r="AE721" s="24" t="s">
        <v>1951</v>
      </c>
      <c r="AF721" s="24" t="s">
        <v>1953</v>
      </c>
      <c r="AG721" s="24" t="s">
        <v>87</v>
      </c>
    </row>
    <row r="722" spans="1:33" ht="26.4" x14ac:dyDescent="0.3">
      <c r="A722" s="274"/>
      <c r="B722" s="24" t="s">
        <v>1951</v>
      </c>
      <c r="C722" s="24" t="s">
        <v>26</v>
      </c>
      <c r="D722" s="24" t="s">
        <v>2453</v>
      </c>
      <c r="E722" s="24" t="s">
        <v>3646</v>
      </c>
      <c r="F722" s="24" t="s">
        <v>3647</v>
      </c>
      <c r="G722" s="24" t="s">
        <v>699</v>
      </c>
      <c r="H722" s="24" t="s">
        <v>28</v>
      </c>
      <c r="I722" s="24" t="s">
        <v>1161</v>
      </c>
      <c r="J722" s="24" t="s">
        <v>1161</v>
      </c>
      <c r="K722" s="24" t="s">
        <v>1161</v>
      </c>
      <c r="L722" s="24" t="s">
        <v>1161</v>
      </c>
      <c r="M722" s="24" t="s">
        <v>1952</v>
      </c>
      <c r="N722" s="24" t="s">
        <v>78</v>
      </c>
      <c r="O722" s="24" t="s">
        <v>1161</v>
      </c>
      <c r="P722" s="24"/>
      <c r="Q722" s="24"/>
      <c r="R722" s="24"/>
      <c r="S722" s="24"/>
      <c r="T722" s="24"/>
      <c r="U722" s="24" t="s">
        <v>1161</v>
      </c>
      <c r="V722" s="24" t="s">
        <v>1161</v>
      </c>
      <c r="W722" s="24"/>
      <c r="X722" s="24"/>
      <c r="Y722" s="275">
        <v>44938.034108796295</v>
      </c>
      <c r="Z722" s="275">
        <v>45264.889872685184</v>
      </c>
      <c r="AA722" s="24"/>
      <c r="AB722" s="24" t="s">
        <v>690</v>
      </c>
      <c r="AC722" s="24">
        <v>58560</v>
      </c>
      <c r="AD722" s="24">
        <v>1010</v>
      </c>
      <c r="AE722" s="24" t="s">
        <v>1951</v>
      </c>
      <c r="AF722" s="24" t="s">
        <v>1953</v>
      </c>
      <c r="AG722" s="24" t="s">
        <v>87</v>
      </c>
    </row>
    <row r="723" spans="1:33" ht="26.4" x14ac:dyDescent="0.3">
      <c r="A723" s="274"/>
      <c r="B723" s="24" t="s">
        <v>1951</v>
      </c>
      <c r="C723" s="24" t="s">
        <v>26</v>
      </c>
      <c r="D723" s="24" t="s">
        <v>2378</v>
      </c>
      <c r="E723" s="24" t="s">
        <v>3648</v>
      </c>
      <c r="F723" s="24" t="s">
        <v>3649</v>
      </c>
      <c r="G723" s="24" t="s">
        <v>699</v>
      </c>
      <c r="H723" s="24" t="s">
        <v>28</v>
      </c>
      <c r="I723" s="24" t="s">
        <v>1161</v>
      </c>
      <c r="J723" s="24" t="s">
        <v>1161</v>
      </c>
      <c r="K723" s="24" t="s">
        <v>1161</v>
      </c>
      <c r="L723" s="24" t="s">
        <v>1161</v>
      </c>
      <c r="M723" s="24" t="s">
        <v>1952</v>
      </c>
      <c r="N723" s="24" t="s">
        <v>78</v>
      </c>
      <c r="O723" s="24" t="s">
        <v>1161</v>
      </c>
      <c r="P723" s="24"/>
      <c r="Q723" s="24"/>
      <c r="R723" s="24"/>
      <c r="S723" s="24"/>
      <c r="T723" s="24"/>
      <c r="U723" s="24" t="s">
        <v>1161</v>
      </c>
      <c r="V723" s="24" t="s">
        <v>1161</v>
      </c>
      <c r="W723" s="24"/>
      <c r="X723" s="24"/>
      <c r="Y723" s="275">
        <v>44938.034108796295</v>
      </c>
      <c r="Z723" s="275">
        <v>45264.889872685184</v>
      </c>
      <c r="AA723" s="24"/>
      <c r="AB723" s="24" t="s">
        <v>690</v>
      </c>
      <c r="AC723" s="24">
        <v>58560</v>
      </c>
      <c r="AD723" s="24">
        <v>1010</v>
      </c>
      <c r="AE723" s="24" t="s">
        <v>1951</v>
      </c>
      <c r="AF723" s="24" t="s">
        <v>1953</v>
      </c>
      <c r="AG723" s="24" t="s">
        <v>87</v>
      </c>
    </row>
    <row r="724" spans="1:33" ht="26.4" x14ac:dyDescent="0.3">
      <c r="A724" s="274"/>
      <c r="B724" s="24" t="s">
        <v>1951</v>
      </c>
      <c r="C724" s="24" t="s">
        <v>26</v>
      </c>
      <c r="D724" s="24" t="s">
        <v>2161</v>
      </c>
      <c r="E724" s="24" t="s">
        <v>3650</v>
      </c>
      <c r="F724" s="24" t="s">
        <v>3651</v>
      </c>
      <c r="G724" s="24" t="s">
        <v>699</v>
      </c>
      <c r="H724" s="24" t="s">
        <v>28</v>
      </c>
      <c r="I724" s="24" t="s">
        <v>1161</v>
      </c>
      <c r="J724" s="24" t="s">
        <v>1161</v>
      </c>
      <c r="K724" s="24" t="s">
        <v>1161</v>
      </c>
      <c r="L724" s="24" t="s">
        <v>1161</v>
      </c>
      <c r="M724" s="24" t="s">
        <v>1952</v>
      </c>
      <c r="N724" s="24" t="s">
        <v>78</v>
      </c>
      <c r="O724" s="24" t="s">
        <v>1161</v>
      </c>
      <c r="P724" s="24"/>
      <c r="Q724" s="24"/>
      <c r="R724" s="24"/>
      <c r="S724" s="24"/>
      <c r="T724" s="24"/>
      <c r="U724" s="24" t="s">
        <v>1161</v>
      </c>
      <c r="V724" s="24" t="s">
        <v>1161</v>
      </c>
      <c r="W724" s="24"/>
      <c r="X724" s="24"/>
      <c r="Y724" s="275">
        <v>44938.034108796295</v>
      </c>
      <c r="Z724" s="275">
        <v>45264.889872685184</v>
      </c>
      <c r="AA724" s="24"/>
      <c r="AB724" s="24" t="s">
        <v>690</v>
      </c>
      <c r="AC724" s="24">
        <v>58560</v>
      </c>
      <c r="AD724" s="24">
        <v>1000</v>
      </c>
      <c r="AE724" s="24" t="s">
        <v>1951</v>
      </c>
      <c r="AF724" s="24" t="s">
        <v>1953</v>
      </c>
      <c r="AG724" s="24" t="s">
        <v>87</v>
      </c>
    </row>
    <row r="725" spans="1:33" ht="26.4" x14ac:dyDescent="0.3">
      <c r="A725" s="274" t="s">
        <v>2383</v>
      </c>
      <c r="B725" s="24" t="s">
        <v>1951</v>
      </c>
      <c r="C725" s="24" t="s">
        <v>131</v>
      </c>
      <c r="D725" s="24" t="s">
        <v>2185</v>
      </c>
      <c r="E725" s="24" t="s">
        <v>3652</v>
      </c>
      <c r="F725" s="24" t="s">
        <v>3653</v>
      </c>
      <c r="G725" s="24" t="s">
        <v>699</v>
      </c>
      <c r="H725" s="24" t="s">
        <v>28</v>
      </c>
      <c r="I725" s="24" t="s">
        <v>1161</v>
      </c>
      <c r="J725" s="24" t="s">
        <v>1161</v>
      </c>
      <c r="K725" s="24" t="s">
        <v>1161</v>
      </c>
      <c r="L725" s="24" t="s">
        <v>1161</v>
      </c>
      <c r="M725" s="24" t="s">
        <v>1952</v>
      </c>
      <c r="N725" s="24" t="s">
        <v>78</v>
      </c>
      <c r="O725" s="24" t="s">
        <v>1161</v>
      </c>
      <c r="P725" s="24"/>
      <c r="Q725" s="24"/>
      <c r="R725" s="24"/>
      <c r="S725" s="24"/>
      <c r="T725" s="24"/>
      <c r="U725" s="24" t="s">
        <v>1161</v>
      </c>
      <c r="V725" s="24" t="s">
        <v>1161</v>
      </c>
      <c r="W725" s="24"/>
      <c r="X725" s="24"/>
      <c r="Y725" s="275">
        <v>44938.034108796295</v>
      </c>
      <c r="Z725" s="275">
        <v>45264.889872685184</v>
      </c>
      <c r="AA725" s="24"/>
      <c r="AB725" s="24" t="s">
        <v>690</v>
      </c>
      <c r="AC725" s="24">
        <v>58560</v>
      </c>
      <c r="AD725" s="24">
        <v>1030</v>
      </c>
      <c r="AE725" s="24" t="s">
        <v>1951</v>
      </c>
      <c r="AF725" s="24" t="s">
        <v>1953</v>
      </c>
      <c r="AG725" s="24" t="s">
        <v>87</v>
      </c>
    </row>
    <row r="726" spans="1:33" ht="26.4" x14ac:dyDescent="0.3">
      <c r="A726" s="274"/>
      <c r="B726" s="24" t="s">
        <v>1951</v>
      </c>
      <c r="C726" s="24" t="s">
        <v>26</v>
      </c>
      <c r="D726" s="24" t="s">
        <v>2463</v>
      </c>
      <c r="E726" s="24" t="s">
        <v>3654</v>
      </c>
      <c r="F726" s="24" t="s">
        <v>694</v>
      </c>
      <c r="G726" s="24" t="s">
        <v>699</v>
      </c>
      <c r="H726" s="24" t="s">
        <v>28</v>
      </c>
      <c r="I726" s="24" t="s">
        <v>1161</v>
      </c>
      <c r="J726" s="24" t="s">
        <v>1161</v>
      </c>
      <c r="K726" s="24" t="s">
        <v>1161</v>
      </c>
      <c r="L726" s="24" t="s">
        <v>1161</v>
      </c>
      <c r="M726" s="24" t="s">
        <v>1952</v>
      </c>
      <c r="N726" s="24" t="s">
        <v>78</v>
      </c>
      <c r="O726" s="24" t="s">
        <v>1161</v>
      </c>
      <c r="P726" s="24"/>
      <c r="Q726" s="24"/>
      <c r="R726" s="24"/>
      <c r="S726" s="24"/>
      <c r="T726" s="24"/>
      <c r="U726" s="24" t="s">
        <v>1161</v>
      </c>
      <c r="V726" s="24" t="s">
        <v>1161</v>
      </c>
      <c r="W726" s="24"/>
      <c r="X726" s="24"/>
      <c r="Y726" s="275">
        <v>44938.034108796295</v>
      </c>
      <c r="Z726" s="275">
        <v>45264.889872685184</v>
      </c>
      <c r="AA726" s="24"/>
      <c r="AB726" s="24" t="s">
        <v>690</v>
      </c>
      <c r="AC726" s="24">
        <v>58560</v>
      </c>
      <c r="AD726" s="24">
        <v>1000</v>
      </c>
      <c r="AE726" s="24" t="s">
        <v>1951</v>
      </c>
      <c r="AF726" s="24" t="s">
        <v>1953</v>
      </c>
      <c r="AG726" s="24" t="s">
        <v>87</v>
      </c>
    </row>
    <row r="727" spans="1:33" ht="26.4" x14ac:dyDescent="0.3">
      <c r="A727" s="274"/>
      <c r="B727" s="24" t="s">
        <v>1951</v>
      </c>
      <c r="C727" s="24" t="s">
        <v>26</v>
      </c>
      <c r="D727" s="24" t="s">
        <v>2236</v>
      </c>
      <c r="E727" s="24" t="s">
        <v>3655</v>
      </c>
      <c r="F727" s="24" t="s">
        <v>695</v>
      </c>
      <c r="G727" s="24" t="s">
        <v>699</v>
      </c>
      <c r="H727" s="24" t="s">
        <v>28</v>
      </c>
      <c r="I727" s="24" t="s">
        <v>1161</v>
      </c>
      <c r="J727" s="24" t="s">
        <v>1161</v>
      </c>
      <c r="K727" s="24" t="s">
        <v>1161</v>
      </c>
      <c r="L727" s="24" t="s">
        <v>1161</v>
      </c>
      <c r="M727" s="24" t="s">
        <v>1952</v>
      </c>
      <c r="N727" s="24" t="s">
        <v>78</v>
      </c>
      <c r="O727" s="24" t="s">
        <v>1161</v>
      </c>
      <c r="P727" s="24"/>
      <c r="Q727" s="24"/>
      <c r="R727" s="24"/>
      <c r="S727" s="24"/>
      <c r="T727" s="24"/>
      <c r="U727" s="24" t="s">
        <v>1161</v>
      </c>
      <c r="V727" s="24" t="s">
        <v>1161</v>
      </c>
      <c r="W727" s="24"/>
      <c r="X727" s="24"/>
      <c r="Y727" s="275">
        <v>44938.034108796295</v>
      </c>
      <c r="Z727" s="275">
        <v>45264.889872685184</v>
      </c>
      <c r="AA727" s="24"/>
      <c r="AB727" s="24" t="s">
        <v>690</v>
      </c>
      <c r="AC727" s="24">
        <v>58560</v>
      </c>
      <c r="AD727" s="24">
        <v>1020</v>
      </c>
      <c r="AE727" s="24" t="s">
        <v>1951</v>
      </c>
      <c r="AF727" s="24" t="s">
        <v>1953</v>
      </c>
      <c r="AG727" s="24" t="s">
        <v>87</v>
      </c>
    </row>
    <row r="728" spans="1:33" ht="26.4" x14ac:dyDescent="0.3">
      <c r="A728" s="274"/>
      <c r="B728" s="24" t="s">
        <v>1951</v>
      </c>
      <c r="C728" s="24" t="s">
        <v>26</v>
      </c>
      <c r="D728" s="24" t="s">
        <v>2179</v>
      </c>
      <c r="E728" s="24" t="s">
        <v>3656</v>
      </c>
      <c r="F728" s="24" t="s">
        <v>3657</v>
      </c>
      <c r="G728" s="24" t="s">
        <v>699</v>
      </c>
      <c r="H728" s="24" t="s">
        <v>28</v>
      </c>
      <c r="I728" s="24" t="s">
        <v>1161</v>
      </c>
      <c r="J728" s="24" t="s">
        <v>1161</v>
      </c>
      <c r="K728" s="24" t="s">
        <v>1161</v>
      </c>
      <c r="L728" s="24" t="s">
        <v>1161</v>
      </c>
      <c r="M728" s="24" t="s">
        <v>1952</v>
      </c>
      <c r="N728" s="24" t="s">
        <v>78</v>
      </c>
      <c r="O728" s="24" t="s">
        <v>1161</v>
      </c>
      <c r="P728" s="24"/>
      <c r="Q728" s="24"/>
      <c r="R728" s="24"/>
      <c r="S728" s="24"/>
      <c r="T728" s="24"/>
      <c r="U728" s="24" t="s">
        <v>1161</v>
      </c>
      <c r="V728" s="24" t="s">
        <v>1161</v>
      </c>
      <c r="W728" s="24"/>
      <c r="X728" s="24"/>
      <c r="Y728" s="275">
        <v>44938.034108796295</v>
      </c>
      <c r="Z728" s="275">
        <v>45264.889872685184</v>
      </c>
      <c r="AA728" s="24"/>
      <c r="AB728" s="24" t="s">
        <v>690</v>
      </c>
      <c r="AC728" s="24">
        <v>58560</v>
      </c>
      <c r="AD728" s="24">
        <v>1000</v>
      </c>
      <c r="AE728" s="24" t="s">
        <v>1951</v>
      </c>
      <c r="AF728" s="24" t="s">
        <v>1953</v>
      </c>
      <c r="AG728" s="24" t="s">
        <v>87</v>
      </c>
    </row>
    <row r="729" spans="1:33" ht="26.4" x14ac:dyDescent="0.3">
      <c r="A729" s="274"/>
      <c r="B729" s="24" t="s">
        <v>1951</v>
      </c>
      <c r="C729" s="24" t="s">
        <v>26</v>
      </c>
      <c r="D729" s="24" t="s">
        <v>2423</v>
      </c>
      <c r="E729" s="24" t="s">
        <v>3658</v>
      </c>
      <c r="F729" s="24" t="s">
        <v>3659</v>
      </c>
      <c r="G729" s="24" t="s">
        <v>699</v>
      </c>
      <c r="H729" s="24" t="s">
        <v>28</v>
      </c>
      <c r="I729" s="24" t="s">
        <v>1161</v>
      </c>
      <c r="J729" s="24" t="s">
        <v>1161</v>
      </c>
      <c r="K729" s="24" t="s">
        <v>1161</v>
      </c>
      <c r="L729" s="24" t="s">
        <v>1161</v>
      </c>
      <c r="M729" s="24" t="s">
        <v>1952</v>
      </c>
      <c r="N729" s="24" t="s">
        <v>78</v>
      </c>
      <c r="O729" s="24" t="s">
        <v>1161</v>
      </c>
      <c r="P729" s="24"/>
      <c r="Q729" s="24"/>
      <c r="R729" s="24"/>
      <c r="S729" s="24"/>
      <c r="T729" s="24"/>
      <c r="U729" s="24" t="s">
        <v>1161</v>
      </c>
      <c r="V729" s="24" t="s">
        <v>1161</v>
      </c>
      <c r="W729" s="24"/>
      <c r="X729" s="24"/>
      <c r="Y729" s="275">
        <v>44938.034108796295</v>
      </c>
      <c r="Z729" s="275">
        <v>45264.889872685184</v>
      </c>
      <c r="AA729" s="24"/>
      <c r="AB729" s="24" t="s">
        <v>690</v>
      </c>
      <c r="AC729" s="24">
        <v>58560</v>
      </c>
      <c r="AD729" s="24">
        <v>1000</v>
      </c>
      <c r="AE729" s="24" t="s">
        <v>1951</v>
      </c>
      <c r="AF729" s="24" t="s">
        <v>1953</v>
      </c>
      <c r="AG729" s="24" t="s">
        <v>87</v>
      </c>
    </row>
    <row r="730" spans="1:33" ht="26.4" x14ac:dyDescent="0.3">
      <c r="A730" s="274"/>
      <c r="B730" s="24" t="s">
        <v>1951</v>
      </c>
      <c r="C730" s="24" t="s">
        <v>26</v>
      </c>
      <c r="D730" s="24" t="s">
        <v>2394</v>
      </c>
      <c r="E730" s="24" t="s">
        <v>3660</v>
      </c>
      <c r="F730" s="24" t="s">
        <v>3661</v>
      </c>
      <c r="G730" s="24" t="s">
        <v>699</v>
      </c>
      <c r="H730" s="24" t="s">
        <v>28</v>
      </c>
      <c r="I730" s="24" t="s">
        <v>1161</v>
      </c>
      <c r="J730" s="24" t="s">
        <v>1161</v>
      </c>
      <c r="K730" s="24" t="s">
        <v>1161</v>
      </c>
      <c r="L730" s="24" t="s">
        <v>1161</v>
      </c>
      <c r="M730" s="24" t="s">
        <v>1952</v>
      </c>
      <c r="N730" s="24" t="s">
        <v>78</v>
      </c>
      <c r="O730" s="24" t="s">
        <v>1161</v>
      </c>
      <c r="P730" s="24"/>
      <c r="Q730" s="24"/>
      <c r="R730" s="24"/>
      <c r="S730" s="24"/>
      <c r="T730" s="24"/>
      <c r="U730" s="24" t="s">
        <v>1161</v>
      </c>
      <c r="V730" s="24" t="s">
        <v>1161</v>
      </c>
      <c r="W730" s="24"/>
      <c r="X730" s="24"/>
      <c r="Y730" s="275">
        <v>44938.034120370372</v>
      </c>
      <c r="Z730" s="275">
        <v>45264.889872685184</v>
      </c>
      <c r="AA730" s="24"/>
      <c r="AB730" s="24" t="s">
        <v>690</v>
      </c>
      <c r="AC730" s="24">
        <v>58560</v>
      </c>
      <c r="AD730" s="24">
        <v>1000</v>
      </c>
      <c r="AE730" s="24" t="s">
        <v>1951</v>
      </c>
      <c r="AF730" s="24" t="s">
        <v>1953</v>
      </c>
      <c r="AG730" s="24" t="s">
        <v>87</v>
      </c>
    </row>
    <row r="731" spans="1:33" ht="26.4" x14ac:dyDescent="0.3">
      <c r="A731" s="274" t="s">
        <v>3664</v>
      </c>
      <c r="B731" s="24" t="s">
        <v>1951</v>
      </c>
      <c r="C731" s="24" t="s">
        <v>26</v>
      </c>
      <c r="D731" s="24" t="s">
        <v>2513</v>
      </c>
      <c r="E731" s="24" t="s">
        <v>3662</v>
      </c>
      <c r="F731" s="24" t="s">
        <v>3663</v>
      </c>
      <c r="G731" s="24" t="s">
        <v>699</v>
      </c>
      <c r="H731" s="24" t="s">
        <v>28</v>
      </c>
      <c r="I731" s="24" t="s">
        <v>1161</v>
      </c>
      <c r="J731" s="24" t="s">
        <v>1161</v>
      </c>
      <c r="K731" s="24" t="s">
        <v>1161</v>
      </c>
      <c r="L731" s="24" t="s">
        <v>1161</v>
      </c>
      <c r="M731" s="24" t="s">
        <v>1952</v>
      </c>
      <c r="N731" s="24" t="s">
        <v>78</v>
      </c>
      <c r="O731" s="24" t="s">
        <v>1161</v>
      </c>
      <c r="P731" s="24"/>
      <c r="Q731" s="24"/>
      <c r="R731" s="24"/>
      <c r="S731" s="24"/>
      <c r="T731" s="24"/>
      <c r="U731" s="24" t="s">
        <v>1161</v>
      </c>
      <c r="V731" s="24" t="s">
        <v>1161</v>
      </c>
      <c r="W731" s="24"/>
      <c r="X731" s="24"/>
      <c r="Y731" s="275">
        <v>44938.034120370372</v>
      </c>
      <c r="Z731" s="275">
        <v>45264.889872685184</v>
      </c>
      <c r="AA731" s="24"/>
      <c r="AB731" s="24" t="s">
        <v>690</v>
      </c>
      <c r="AC731" s="24">
        <v>58560</v>
      </c>
      <c r="AD731" s="24">
        <v>2000</v>
      </c>
      <c r="AE731" s="24" t="s">
        <v>1951</v>
      </c>
      <c r="AF731" s="24" t="s">
        <v>1953</v>
      </c>
      <c r="AG731" s="24" t="s">
        <v>87</v>
      </c>
    </row>
    <row r="732" spans="1:33" ht="26.4" x14ac:dyDescent="0.3">
      <c r="A732" s="274" t="s">
        <v>2681</v>
      </c>
      <c r="B732" s="24" t="s">
        <v>1951</v>
      </c>
      <c r="C732" s="24" t="s">
        <v>26</v>
      </c>
      <c r="D732" s="24" t="s">
        <v>2682</v>
      </c>
      <c r="E732" s="24" t="s">
        <v>3665</v>
      </c>
      <c r="F732" s="24" t="s">
        <v>3666</v>
      </c>
      <c r="G732" s="24" t="s">
        <v>699</v>
      </c>
      <c r="H732" s="24" t="s">
        <v>28</v>
      </c>
      <c r="I732" s="24" t="s">
        <v>1161</v>
      </c>
      <c r="J732" s="24" t="s">
        <v>1161</v>
      </c>
      <c r="K732" s="24" t="s">
        <v>1161</v>
      </c>
      <c r="L732" s="24" t="s">
        <v>1161</v>
      </c>
      <c r="M732" s="24" t="s">
        <v>1952</v>
      </c>
      <c r="N732" s="24" t="s">
        <v>78</v>
      </c>
      <c r="O732" s="24" t="s">
        <v>1161</v>
      </c>
      <c r="P732" s="24"/>
      <c r="Q732" s="24"/>
      <c r="R732" s="24"/>
      <c r="S732" s="24"/>
      <c r="T732" s="24"/>
      <c r="U732" s="24" t="s">
        <v>1161</v>
      </c>
      <c r="V732" s="24" t="s">
        <v>1161</v>
      </c>
      <c r="W732" s="24"/>
      <c r="X732" s="24"/>
      <c r="Y732" s="275">
        <v>44938.034120370372</v>
      </c>
      <c r="Z732" s="275">
        <v>45264.889872685184</v>
      </c>
      <c r="AA732" s="24"/>
      <c r="AB732" s="24" t="s">
        <v>690</v>
      </c>
      <c r="AC732" s="24">
        <v>58560</v>
      </c>
      <c r="AD732" s="24">
        <v>2020</v>
      </c>
      <c r="AE732" s="24" t="s">
        <v>1951</v>
      </c>
      <c r="AF732" s="24" t="s">
        <v>1953</v>
      </c>
      <c r="AG732" s="24" t="s">
        <v>87</v>
      </c>
    </row>
    <row r="733" spans="1:33" ht="26.4" x14ac:dyDescent="0.3">
      <c r="A733" s="274" t="s">
        <v>2681</v>
      </c>
      <c r="B733" s="24" t="s">
        <v>1953</v>
      </c>
      <c r="C733" s="24" t="s">
        <v>137</v>
      </c>
      <c r="D733" s="24" t="s">
        <v>2682</v>
      </c>
      <c r="E733" s="24" t="s">
        <v>3667</v>
      </c>
      <c r="F733" s="24" t="s">
        <v>3668</v>
      </c>
      <c r="G733" s="24" t="s">
        <v>699</v>
      </c>
      <c r="H733" s="24" t="s">
        <v>28</v>
      </c>
      <c r="I733" s="24" t="s">
        <v>1161</v>
      </c>
      <c r="J733" s="24" t="s">
        <v>1161</v>
      </c>
      <c r="K733" s="24" t="s">
        <v>1161</v>
      </c>
      <c r="L733" s="24" t="s">
        <v>1161</v>
      </c>
      <c r="M733" s="24" t="s">
        <v>1952</v>
      </c>
      <c r="N733" s="24" t="s">
        <v>78</v>
      </c>
      <c r="O733" s="24" t="s">
        <v>1161</v>
      </c>
      <c r="P733" s="24"/>
      <c r="Q733" s="24"/>
      <c r="R733" s="24"/>
      <c r="S733" s="24"/>
      <c r="T733" s="24"/>
      <c r="U733" s="24" t="s">
        <v>1161</v>
      </c>
      <c r="V733" s="24" t="s">
        <v>1161</v>
      </c>
      <c r="W733" s="24"/>
      <c r="X733" s="24"/>
      <c r="Y733" s="275">
        <v>44938.034120370372</v>
      </c>
      <c r="Z733" s="24"/>
      <c r="AA733" s="24"/>
      <c r="AB733" s="24" t="s">
        <v>690</v>
      </c>
      <c r="AC733" s="24">
        <v>58560</v>
      </c>
      <c r="AD733" s="24">
        <v>2030</v>
      </c>
      <c r="AE733" s="24" t="s">
        <v>1951</v>
      </c>
      <c r="AF733" s="24" t="s">
        <v>1951</v>
      </c>
      <c r="AG733" s="24" t="s">
        <v>87</v>
      </c>
    </row>
    <row r="734" spans="1:33" ht="26.4" x14ac:dyDescent="0.3">
      <c r="A734" s="274" t="s">
        <v>3671</v>
      </c>
      <c r="B734" s="24" t="s">
        <v>1951</v>
      </c>
      <c r="C734" s="24" t="s">
        <v>26</v>
      </c>
      <c r="D734" s="24" t="s">
        <v>2518</v>
      </c>
      <c r="E734" s="24" t="s">
        <v>3669</v>
      </c>
      <c r="F734" s="24" t="s">
        <v>3670</v>
      </c>
      <c r="G734" s="24" t="s">
        <v>699</v>
      </c>
      <c r="H734" s="24" t="s">
        <v>28</v>
      </c>
      <c r="I734" s="24" t="s">
        <v>1161</v>
      </c>
      <c r="J734" s="24" t="s">
        <v>1161</v>
      </c>
      <c r="K734" s="24" t="s">
        <v>1161</v>
      </c>
      <c r="L734" s="24" t="s">
        <v>1161</v>
      </c>
      <c r="M734" s="24" t="s">
        <v>1952</v>
      </c>
      <c r="N734" s="24" t="s">
        <v>78</v>
      </c>
      <c r="O734" s="24" t="s">
        <v>1161</v>
      </c>
      <c r="P734" s="24"/>
      <c r="Q734" s="24"/>
      <c r="R734" s="24"/>
      <c r="S734" s="24"/>
      <c r="T734" s="24"/>
      <c r="U734" s="24" t="s">
        <v>1161</v>
      </c>
      <c r="V734" s="24" t="s">
        <v>1161</v>
      </c>
      <c r="W734" s="24"/>
      <c r="X734" s="24"/>
      <c r="Y734" s="275">
        <v>44938.034120370372</v>
      </c>
      <c r="Z734" s="275">
        <v>45264.889872685184</v>
      </c>
      <c r="AA734" s="24"/>
      <c r="AB734" s="24" t="s">
        <v>690</v>
      </c>
      <c r="AC734" s="24">
        <v>58560</v>
      </c>
      <c r="AD734" s="24">
        <v>4000</v>
      </c>
      <c r="AE734" s="24" t="s">
        <v>1951</v>
      </c>
      <c r="AF734" s="24" t="s">
        <v>1953</v>
      </c>
      <c r="AG734" s="24" t="s">
        <v>87</v>
      </c>
    </row>
    <row r="735" spans="1:33" ht="26.4" x14ac:dyDescent="0.3">
      <c r="A735" s="274" t="s">
        <v>3671</v>
      </c>
      <c r="B735" s="24" t="s">
        <v>1953</v>
      </c>
      <c r="C735" s="24" t="s">
        <v>137</v>
      </c>
      <c r="D735" s="24" t="s">
        <v>2518</v>
      </c>
      <c r="E735" s="24" t="s">
        <v>3672</v>
      </c>
      <c r="F735" s="24" t="s">
        <v>3673</v>
      </c>
      <c r="G735" s="24" t="s">
        <v>699</v>
      </c>
      <c r="H735" s="24" t="s">
        <v>28</v>
      </c>
      <c r="I735" s="24" t="s">
        <v>1161</v>
      </c>
      <c r="J735" s="24" t="s">
        <v>1161</v>
      </c>
      <c r="K735" s="24" t="s">
        <v>1161</v>
      </c>
      <c r="L735" s="24" t="s">
        <v>1161</v>
      </c>
      <c r="M735" s="24" t="s">
        <v>1952</v>
      </c>
      <c r="N735" s="24" t="s">
        <v>78</v>
      </c>
      <c r="O735" s="24" t="s">
        <v>1161</v>
      </c>
      <c r="P735" s="24"/>
      <c r="Q735" s="24"/>
      <c r="R735" s="24"/>
      <c r="S735" s="24"/>
      <c r="T735" s="24"/>
      <c r="U735" s="24" t="s">
        <v>1161</v>
      </c>
      <c r="V735" s="24" t="s">
        <v>1161</v>
      </c>
      <c r="W735" s="24"/>
      <c r="X735" s="24"/>
      <c r="Y735" s="275">
        <v>44938.034120370372</v>
      </c>
      <c r="Z735" s="24"/>
      <c r="AA735" s="24"/>
      <c r="AB735" s="24" t="s">
        <v>690</v>
      </c>
      <c r="AC735" s="24">
        <v>58560</v>
      </c>
      <c r="AD735" s="24">
        <v>4010</v>
      </c>
      <c r="AE735" s="24" t="s">
        <v>1951</v>
      </c>
      <c r="AF735" s="24" t="s">
        <v>1951</v>
      </c>
      <c r="AG735" s="24" t="s">
        <v>87</v>
      </c>
    </row>
    <row r="736" spans="1:33" ht="26.4" x14ac:dyDescent="0.3">
      <c r="A736" s="274"/>
      <c r="B736" s="24" t="s">
        <v>1951</v>
      </c>
      <c r="C736" s="24" t="s">
        <v>26</v>
      </c>
      <c r="D736" s="24" t="s">
        <v>562</v>
      </c>
      <c r="E736" s="24" t="s">
        <v>3674</v>
      </c>
      <c r="F736" s="24" t="s">
        <v>700</v>
      </c>
      <c r="G736" s="24" t="s">
        <v>3675</v>
      </c>
      <c r="H736" s="24" t="s">
        <v>91</v>
      </c>
      <c r="I736" s="24" t="s">
        <v>1161</v>
      </c>
      <c r="J736" s="24" t="s">
        <v>1161</v>
      </c>
      <c r="K736" s="24" t="s">
        <v>1161</v>
      </c>
      <c r="L736" s="24" t="s">
        <v>1161</v>
      </c>
      <c r="M736" s="24" t="s">
        <v>1952</v>
      </c>
      <c r="N736" s="24" t="s">
        <v>64</v>
      </c>
      <c r="O736" s="24" t="s">
        <v>702</v>
      </c>
      <c r="P736" s="24"/>
      <c r="Q736" s="24"/>
      <c r="R736" s="24"/>
      <c r="S736" s="24" t="s">
        <v>1972</v>
      </c>
      <c r="T736" s="24"/>
      <c r="U736" s="24" t="s">
        <v>1161</v>
      </c>
      <c r="V736" s="24" t="s">
        <v>1161</v>
      </c>
      <c r="W736" s="24"/>
      <c r="X736" s="24"/>
      <c r="Y736" s="275">
        <v>44938.034120370372</v>
      </c>
      <c r="Z736" s="275">
        <v>45264.889872685184</v>
      </c>
      <c r="AA736" s="24"/>
      <c r="AB736" s="24" t="s">
        <v>690</v>
      </c>
      <c r="AC736" s="24">
        <v>58560</v>
      </c>
      <c r="AD736" s="24">
        <v>1000</v>
      </c>
      <c r="AE736" s="24" t="s">
        <v>1951</v>
      </c>
      <c r="AF736" s="24" t="s">
        <v>1953</v>
      </c>
      <c r="AG736" s="24"/>
    </row>
    <row r="737" spans="1:33" ht="26.4" x14ac:dyDescent="0.3">
      <c r="A737" s="274"/>
      <c r="B737" s="24" t="s">
        <v>1951</v>
      </c>
      <c r="C737" s="24" t="s">
        <v>26</v>
      </c>
      <c r="D737" s="24" t="s">
        <v>765</v>
      </c>
      <c r="E737" s="24" t="s">
        <v>3676</v>
      </c>
      <c r="F737" s="24" t="s">
        <v>3677</v>
      </c>
      <c r="G737" s="24" t="s">
        <v>699</v>
      </c>
      <c r="H737" s="24" t="s">
        <v>28</v>
      </c>
      <c r="I737" s="24" t="s">
        <v>1161</v>
      </c>
      <c r="J737" s="24" t="s">
        <v>1161</v>
      </c>
      <c r="K737" s="24" t="s">
        <v>1161</v>
      </c>
      <c r="L737" s="24" t="s">
        <v>1161</v>
      </c>
      <c r="M737" s="24" t="s">
        <v>1952</v>
      </c>
      <c r="N737" s="24" t="s">
        <v>64</v>
      </c>
      <c r="O737" s="24" t="s">
        <v>766</v>
      </c>
      <c r="P737" s="24"/>
      <c r="Q737" s="24"/>
      <c r="R737" s="24"/>
      <c r="S737" s="24"/>
      <c r="T737" s="24"/>
      <c r="U737" s="24" t="s">
        <v>1161</v>
      </c>
      <c r="V737" s="24" t="s">
        <v>1161</v>
      </c>
      <c r="W737" s="24"/>
      <c r="X737" s="24"/>
      <c r="Y737" s="275">
        <v>44938.034120370372</v>
      </c>
      <c r="Z737" s="275">
        <v>45264.889872685184</v>
      </c>
      <c r="AA737" s="24"/>
      <c r="AB737" s="24" t="s">
        <v>690</v>
      </c>
      <c r="AC737" s="24">
        <v>58560</v>
      </c>
      <c r="AD737" s="24">
        <v>2110</v>
      </c>
      <c r="AE737" s="24" t="s">
        <v>1951</v>
      </c>
      <c r="AF737" s="24" t="s">
        <v>1953</v>
      </c>
      <c r="AG737" s="24" t="s">
        <v>87</v>
      </c>
    </row>
    <row r="738" spans="1:33" ht="26.4" x14ac:dyDescent="0.3">
      <c r="A738" s="274"/>
      <c r="B738" s="24" t="s">
        <v>1951</v>
      </c>
      <c r="C738" s="24" t="s">
        <v>26</v>
      </c>
      <c r="D738" s="24" t="s">
        <v>703</v>
      </c>
      <c r="E738" s="24" t="s">
        <v>3678</v>
      </c>
      <c r="F738" s="24" t="s">
        <v>3679</v>
      </c>
      <c r="G738" s="24" t="s">
        <v>699</v>
      </c>
      <c r="H738" s="24" t="s">
        <v>91</v>
      </c>
      <c r="I738" s="24" t="s">
        <v>1161</v>
      </c>
      <c r="J738" s="24" t="s">
        <v>1161</v>
      </c>
      <c r="K738" s="24" t="s">
        <v>1161</v>
      </c>
      <c r="L738" s="24" t="s">
        <v>1161</v>
      </c>
      <c r="M738" s="24" t="s">
        <v>1952</v>
      </c>
      <c r="N738" s="24" t="s">
        <v>64</v>
      </c>
      <c r="O738" s="24" t="s">
        <v>704</v>
      </c>
      <c r="P738" s="24"/>
      <c r="Q738" s="24"/>
      <c r="R738" s="24"/>
      <c r="S738" s="24" t="s">
        <v>5061</v>
      </c>
      <c r="T738" s="24"/>
      <c r="U738" s="24" t="s">
        <v>1161</v>
      </c>
      <c r="V738" s="24" t="s">
        <v>1161</v>
      </c>
      <c r="W738" s="24"/>
      <c r="X738" s="24"/>
      <c r="Y738" s="275">
        <v>44938.034120370372</v>
      </c>
      <c r="Z738" s="275">
        <v>45264.889872685184</v>
      </c>
      <c r="AA738" s="24"/>
      <c r="AB738" s="24" t="s">
        <v>690</v>
      </c>
      <c r="AC738" s="24">
        <v>58560</v>
      </c>
      <c r="AD738" s="24">
        <v>1000</v>
      </c>
      <c r="AE738" s="24" t="s">
        <v>1951</v>
      </c>
      <c r="AF738" s="24" t="s">
        <v>1953</v>
      </c>
      <c r="AG738" s="24"/>
    </row>
    <row r="739" spans="1:33" ht="52.8" x14ac:dyDescent="0.3">
      <c r="A739" s="274" t="s">
        <v>148</v>
      </c>
      <c r="B739" s="24" t="s">
        <v>1951</v>
      </c>
      <c r="C739" s="24" t="s">
        <v>48</v>
      </c>
      <c r="D739" s="24" t="s">
        <v>703</v>
      </c>
      <c r="E739" s="24" t="s">
        <v>3680</v>
      </c>
      <c r="F739" s="24" t="s">
        <v>1973</v>
      </c>
      <c r="G739" s="24" t="s">
        <v>699</v>
      </c>
      <c r="H739" s="24" t="s">
        <v>98</v>
      </c>
      <c r="I739" s="24" t="s">
        <v>1161</v>
      </c>
      <c r="J739" s="24" t="s">
        <v>1161</v>
      </c>
      <c r="K739" s="24" t="s">
        <v>1161</v>
      </c>
      <c r="L739" s="24" t="s">
        <v>1161</v>
      </c>
      <c r="M739" s="24" t="s">
        <v>1952</v>
      </c>
      <c r="N739" s="24" t="s">
        <v>64</v>
      </c>
      <c r="O739" s="24" t="s">
        <v>704</v>
      </c>
      <c r="P739" s="24"/>
      <c r="Q739" s="24"/>
      <c r="R739" s="24"/>
      <c r="S739" s="24"/>
      <c r="T739" s="24"/>
      <c r="U739" s="24" t="s">
        <v>1161</v>
      </c>
      <c r="V739" s="24" t="s">
        <v>1161</v>
      </c>
      <c r="W739" s="24"/>
      <c r="X739" s="24"/>
      <c r="Y739" s="275">
        <v>44938.034120370372</v>
      </c>
      <c r="Z739" s="275">
        <v>45264.889872685184</v>
      </c>
      <c r="AA739" s="24"/>
      <c r="AB739" s="24" t="s">
        <v>690</v>
      </c>
      <c r="AC739" s="24">
        <v>58560</v>
      </c>
      <c r="AD739" s="24">
        <v>5000</v>
      </c>
      <c r="AE739" s="24" t="s">
        <v>1951</v>
      </c>
      <c r="AF739" s="24" t="s">
        <v>1953</v>
      </c>
      <c r="AG739" s="24" t="s">
        <v>14</v>
      </c>
    </row>
    <row r="740" spans="1:33" ht="52.8" x14ac:dyDescent="0.3">
      <c r="A740" s="274"/>
      <c r="B740" s="24" t="s">
        <v>1951</v>
      </c>
      <c r="C740" s="24" t="s">
        <v>48</v>
      </c>
      <c r="D740" s="24" t="s">
        <v>703</v>
      </c>
      <c r="E740" s="24" t="s">
        <v>3681</v>
      </c>
      <c r="F740" s="24" t="s">
        <v>3682</v>
      </c>
      <c r="G740" s="24" t="s">
        <v>699</v>
      </c>
      <c r="H740" s="24" t="s">
        <v>382</v>
      </c>
      <c r="I740" s="24" t="s">
        <v>1161</v>
      </c>
      <c r="J740" s="24" t="s">
        <v>1161</v>
      </c>
      <c r="K740" s="24" t="s">
        <v>1161</v>
      </c>
      <c r="L740" s="24" t="s">
        <v>1161</v>
      </c>
      <c r="M740" s="24" t="s">
        <v>1952</v>
      </c>
      <c r="N740" s="24" t="s">
        <v>64</v>
      </c>
      <c r="O740" s="24" t="s">
        <v>704</v>
      </c>
      <c r="P740" s="24"/>
      <c r="Q740" s="24"/>
      <c r="R740" s="24"/>
      <c r="S740" s="24"/>
      <c r="T740" s="24"/>
      <c r="U740" s="24" t="s">
        <v>1161</v>
      </c>
      <c r="V740" s="24" t="s">
        <v>1161</v>
      </c>
      <c r="W740" s="24"/>
      <c r="X740" s="24"/>
      <c r="Y740" s="275">
        <v>44938.034120370372</v>
      </c>
      <c r="Z740" s="275">
        <v>45264.889872685184</v>
      </c>
      <c r="AA740" s="24"/>
      <c r="AB740" s="24" t="s">
        <v>690</v>
      </c>
      <c r="AC740" s="24">
        <v>58560</v>
      </c>
      <c r="AD740" s="24">
        <v>9000</v>
      </c>
      <c r="AE740" s="24" t="s">
        <v>1951</v>
      </c>
      <c r="AF740" s="24" t="s">
        <v>1953</v>
      </c>
      <c r="AG740" s="24" t="s">
        <v>14</v>
      </c>
    </row>
    <row r="741" spans="1:33" ht="26.4" x14ac:dyDescent="0.3">
      <c r="A741" s="274"/>
      <c r="B741" s="24" t="s">
        <v>1951</v>
      </c>
      <c r="C741" s="24" t="s">
        <v>26</v>
      </c>
      <c r="D741" s="24" t="s">
        <v>705</v>
      </c>
      <c r="E741" s="24" t="s">
        <v>3683</v>
      </c>
      <c r="F741" s="24" t="s">
        <v>3684</v>
      </c>
      <c r="G741" s="24" t="s">
        <v>1658</v>
      </c>
      <c r="H741" s="24" t="s">
        <v>91</v>
      </c>
      <c r="I741" s="24" t="s">
        <v>1161</v>
      </c>
      <c r="J741" s="24" t="s">
        <v>1161</v>
      </c>
      <c r="K741" s="24" t="s">
        <v>1161</v>
      </c>
      <c r="L741" s="24" t="s">
        <v>1161</v>
      </c>
      <c r="M741" s="24" t="s">
        <v>1952</v>
      </c>
      <c r="N741" s="24" t="s">
        <v>64</v>
      </c>
      <c r="O741" s="24" t="s">
        <v>706</v>
      </c>
      <c r="P741" s="24"/>
      <c r="Q741" s="24"/>
      <c r="R741" s="24"/>
      <c r="S741" s="24" t="s">
        <v>5171</v>
      </c>
      <c r="T741" s="24"/>
      <c r="U741" s="24" t="s">
        <v>1161</v>
      </c>
      <c r="V741" s="24" t="s">
        <v>1161</v>
      </c>
      <c r="W741" s="24"/>
      <c r="X741" s="24"/>
      <c r="Y741" s="275">
        <v>44938.034120370372</v>
      </c>
      <c r="Z741" s="275">
        <v>45264.889872685184</v>
      </c>
      <c r="AA741" s="24"/>
      <c r="AB741" s="24" t="s">
        <v>690</v>
      </c>
      <c r="AC741" s="24">
        <v>58560</v>
      </c>
      <c r="AD741" s="24">
        <v>1000</v>
      </c>
      <c r="AE741" s="24" t="s">
        <v>1951</v>
      </c>
      <c r="AF741" s="24" t="s">
        <v>1953</v>
      </c>
      <c r="AG741" s="24"/>
    </row>
    <row r="742" spans="1:33" ht="26.4" x14ac:dyDescent="0.3">
      <c r="A742" s="274" t="s">
        <v>148</v>
      </c>
      <c r="B742" s="24" t="s">
        <v>1951</v>
      </c>
      <c r="C742" s="24" t="s">
        <v>48</v>
      </c>
      <c r="D742" s="24" t="s">
        <v>705</v>
      </c>
      <c r="E742" s="24" t="s">
        <v>3685</v>
      </c>
      <c r="F742" s="24" t="s">
        <v>1974</v>
      </c>
      <c r="G742" s="24" t="s">
        <v>1658</v>
      </c>
      <c r="H742" s="24" t="s">
        <v>98</v>
      </c>
      <c r="I742" s="24" t="s">
        <v>1161</v>
      </c>
      <c r="J742" s="24" t="s">
        <v>1161</v>
      </c>
      <c r="K742" s="24" t="s">
        <v>1161</v>
      </c>
      <c r="L742" s="24" t="s">
        <v>1161</v>
      </c>
      <c r="M742" s="24" t="s">
        <v>1952</v>
      </c>
      <c r="N742" s="24" t="s">
        <v>64</v>
      </c>
      <c r="O742" s="24" t="s">
        <v>706</v>
      </c>
      <c r="P742" s="24"/>
      <c r="Q742" s="24"/>
      <c r="R742" s="24"/>
      <c r="S742" s="24" t="s">
        <v>5172</v>
      </c>
      <c r="T742" s="24"/>
      <c r="U742" s="24" t="s">
        <v>1161</v>
      </c>
      <c r="V742" s="24" t="s">
        <v>1161</v>
      </c>
      <c r="W742" s="24"/>
      <c r="X742" s="24"/>
      <c r="Y742" s="275">
        <v>44938.034120370372</v>
      </c>
      <c r="Z742" s="275">
        <v>45264.889872685184</v>
      </c>
      <c r="AA742" s="24"/>
      <c r="AB742" s="24" t="s">
        <v>690</v>
      </c>
      <c r="AC742" s="24">
        <v>58560</v>
      </c>
      <c r="AD742" s="24">
        <v>4320</v>
      </c>
      <c r="AE742" s="24" t="s">
        <v>1951</v>
      </c>
      <c r="AF742" s="24" t="s">
        <v>1953</v>
      </c>
      <c r="AG742" s="24" t="s">
        <v>14</v>
      </c>
    </row>
    <row r="743" spans="1:33" ht="26.4" x14ac:dyDescent="0.3">
      <c r="A743" s="274"/>
      <c r="B743" s="24" t="s">
        <v>1951</v>
      </c>
      <c r="C743" s="24" t="s">
        <v>48</v>
      </c>
      <c r="D743" s="24" t="s">
        <v>705</v>
      </c>
      <c r="E743" s="24" t="s">
        <v>3686</v>
      </c>
      <c r="F743" s="24" t="s">
        <v>3687</v>
      </c>
      <c r="G743" s="24" t="s">
        <v>1658</v>
      </c>
      <c r="H743" s="24" t="s">
        <v>382</v>
      </c>
      <c r="I743" s="24" t="s">
        <v>1161</v>
      </c>
      <c r="J743" s="24" t="s">
        <v>1161</v>
      </c>
      <c r="K743" s="24" t="s">
        <v>1161</v>
      </c>
      <c r="L743" s="24" t="s">
        <v>1161</v>
      </c>
      <c r="M743" s="24" t="s">
        <v>1952</v>
      </c>
      <c r="N743" s="24" t="s">
        <v>64</v>
      </c>
      <c r="O743" s="24" t="s">
        <v>706</v>
      </c>
      <c r="P743" s="24"/>
      <c r="Q743" s="24"/>
      <c r="R743" s="24"/>
      <c r="S743" s="24"/>
      <c r="T743" s="24"/>
      <c r="U743" s="24" t="s">
        <v>1161</v>
      </c>
      <c r="V743" s="24" t="s">
        <v>1161</v>
      </c>
      <c r="W743" s="24"/>
      <c r="X743" s="24"/>
      <c r="Y743" s="275">
        <v>44938.034120370372</v>
      </c>
      <c r="Z743" s="275">
        <v>45264.889872685184</v>
      </c>
      <c r="AA743" s="24"/>
      <c r="AB743" s="24" t="s">
        <v>690</v>
      </c>
      <c r="AC743" s="24">
        <v>58560</v>
      </c>
      <c r="AD743" s="24">
        <v>393400</v>
      </c>
      <c r="AE743" s="24" t="s">
        <v>1951</v>
      </c>
      <c r="AF743" s="24" t="s">
        <v>1953</v>
      </c>
      <c r="AG743" s="24" t="s">
        <v>14</v>
      </c>
    </row>
    <row r="744" spans="1:33" ht="26.4" x14ac:dyDescent="0.3">
      <c r="A744" s="274"/>
      <c r="B744" s="24" t="s">
        <v>1951</v>
      </c>
      <c r="C744" s="24" t="s">
        <v>26</v>
      </c>
      <c r="D744" s="24" t="s">
        <v>707</v>
      </c>
      <c r="E744" s="24" t="s">
        <v>3688</v>
      </c>
      <c r="F744" s="24" t="s">
        <v>3689</v>
      </c>
      <c r="G744" s="24" t="s">
        <v>699</v>
      </c>
      <c r="H744" s="24" t="s">
        <v>91</v>
      </c>
      <c r="I744" s="24" t="s">
        <v>1161</v>
      </c>
      <c r="J744" s="24" t="s">
        <v>1161</v>
      </c>
      <c r="K744" s="24" t="s">
        <v>1161</v>
      </c>
      <c r="L744" s="24" t="s">
        <v>1161</v>
      </c>
      <c r="M744" s="24" t="s">
        <v>1952</v>
      </c>
      <c r="N744" s="24" t="s">
        <v>64</v>
      </c>
      <c r="O744" s="24" t="s">
        <v>708</v>
      </c>
      <c r="P744" s="24"/>
      <c r="Q744" s="24"/>
      <c r="R744" s="24"/>
      <c r="S744" s="24" t="s">
        <v>5061</v>
      </c>
      <c r="T744" s="24"/>
      <c r="U744" s="24" t="s">
        <v>1161</v>
      </c>
      <c r="V744" s="24" t="s">
        <v>1161</v>
      </c>
      <c r="W744" s="24"/>
      <c r="X744" s="24"/>
      <c r="Y744" s="275">
        <v>44938.034120370372</v>
      </c>
      <c r="Z744" s="275">
        <v>45264.889872685184</v>
      </c>
      <c r="AA744" s="24"/>
      <c r="AB744" s="24" t="s">
        <v>690</v>
      </c>
      <c r="AC744" s="24">
        <v>58560</v>
      </c>
      <c r="AD744" s="24">
        <v>1000</v>
      </c>
      <c r="AE744" s="24" t="s">
        <v>1951</v>
      </c>
      <c r="AF744" s="24" t="s">
        <v>1953</v>
      </c>
      <c r="AG744" s="24"/>
    </row>
    <row r="745" spans="1:33" ht="26.4" x14ac:dyDescent="0.3">
      <c r="A745" s="274"/>
      <c r="B745" s="24" t="s">
        <v>1951</v>
      </c>
      <c r="C745" s="24" t="s">
        <v>48</v>
      </c>
      <c r="D745" s="24" t="s">
        <v>707</v>
      </c>
      <c r="E745" s="24" t="s">
        <v>3690</v>
      </c>
      <c r="F745" s="24" t="s">
        <v>3691</v>
      </c>
      <c r="G745" s="24" t="s">
        <v>699</v>
      </c>
      <c r="H745" s="24" t="s">
        <v>382</v>
      </c>
      <c r="I745" s="24" t="s">
        <v>1161</v>
      </c>
      <c r="J745" s="24" t="s">
        <v>1161</v>
      </c>
      <c r="K745" s="24" t="s">
        <v>1161</v>
      </c>
      <c r="L745" s="24" t="s">
        <v>1161</v>
      </c>
      <c r="M745" s="24" t="s">
        <v>1952</v>
      </c>
      <c r="N745" s="24" t="s">
        <v>64</v>
      </c>
      <c r="O745" s="24" t="s">
        <v>1179</v>
      </c>
      <c r="P745" s="24"/>
      <c r="Q745" s="24"/>
      <c r="R745" s="24"/>
      <c r="S745" s="24"/>
      <c r="T745" s="24"/>
      <c r="U745" s="24" t="s">
        <v>1161</v>
      </c>
      <c r="V745" s="24" t="s">
        <v>1161</v>
      </c>
      <c r="W745" s="24"/>
      <c r="X745" s="24"/>
      <c r="Y745" s="275">
        <v>44938.034120370372</v>
      </c>
      <c r="Z745" s="275">
        <v>45264.889872685184</v>
      </c>
      <c r="AA745" s="24"/>
      <c r="AB745" s="24" t="s">
        <v>690</v>
      </c>
      <c r="AC745" s="24">
        <v>58560</v>
      </c>
      <c r="AD745" s="24">
        <v>402300</v>
      </c>
      <c r="AE745" s="24" t="s">
        <v>1951</v>
      </c>
      <c r="AF745" s="24" t="s">
        <v>1953</v>
      </c>
      <c r="AG745" s="24" t="s">
        <v>14</v>
      </c>
    </row>
    <row r="746" spans="1:33" ht="26.4" x14ac:dyDescent="0.3">
      <c r="A746" s="274"/>
      <c r="B746" s="24" t="s">
        <v>1951</v>
      </c>
      <c r="C746" s="24" t="s">
        <v>26</v>
      </c>
      <c r="D746" s="24" t="s">
        <v>709</v>
      </c>
      <c r="E746" s="24" t="s">
        <v>3692</v>
      </c>
      <c r="F746" s="24" t="s">
        <v>3693</v>
      </c>
      <c r="G746" s="24" t="s">
        <v>699</v>
      </c>
      <c r="H746" s="24" t="s">
        <v>91</v>
      </c>
      <c r="I746" s="24" t="s">
        <v>1161</v>
      </c>
      <c r="J746" s="24" t="s">
        <v>1161</v>
      </c>
      <c r="K746" s="24" t="s">
        <v>1161</v>
      </c>
      <c r="L746" s="24" t="s">
        <v>1161</v>
      </c>
      <c r="M746" s="24" t="s">
        <v>1952</v>
      </c>
      <c r="N746" s="24" t="s">
        <v>64</v>
      </c>
      <c r="O746" s="24" t="s">
        <v>710</v>
      </c>
      <c r="P746" s="24"/>
      <c r="Q746" s="24"/>
      <c r="R746" s="24"/>
      <c r="S746" s="24"/>
      <c r="T746" s="24"/>
      <c r="U746" s="24" t="s">
        <v>1161</v>
      </c>
      <c r="V746" s="24" t="s">
        <v>1161</v>
      </c>
      <c r="W746" s="24"/>
      <c r="X746" s="24"/>
      <c r="Y746" s="275">
        <v>44938.034120370372</v>
      </c>
      <c r="Z746" s="275">
        <v>45264.889872685184</v>
      </c>
      <c r="AA746" s="24"/>
      <c r="AB746" s="24" t="s">
        <v>690</v>
      </c>
      <c r="AC746" s="24">
        <v>58560</v>
      </c>
      <c r="AD746" s="24">
        <v>34450</v>
      </c>
      <c r="AE746" s="24" t="s">
        <v>1951</v>
      </c>
      <c r="AF746" s="24" t="s">
        <v>1953</v>
      </c>
      <c r="AG746" s="24"/>
    </row>
    <row r="747" spans="1:33" ht="26.4" x14ac:dyDescent="0.3">
      <c r="A747" s="274" t="s">
        <v>83</v>
      </c>
      <c r="B747" s="24" t="s">
        <v>1951</v>
      </c>
      <c r="C747" s="24" t="s">
        <v>48</v>
      </c>
      <c r="D747" s="24" t="s">
        <v>709</v>
      </c>
      <c r="E747" s="24" t="s">
        <v>3694</v>
      </c>
      <c r="F747" s="24" t="s">
        <v>711</v>
      </c>
      <c r="G747" s="24" t="s">
        <v>699</v>
      </c>
      <c r="H747" s="24" t="s">
        <v>98</v>
      </c>
      <c r="I747" s="24" t="s">
        <v>1161</v>
      </c>
      <c r="J747" s="24" t="s">
        <v>1161</v>
      </c>
      <c r="K747" s="24" t="s">
        <v>1161</v>
      </c>
      <c r="L747" s="24" t="s">
        <v>1161</v>
      </c>
      <c r="M747" s="24" t="s">
        <v>1952</v>
      </c>
      <c r="N747" s="24" t="s">
        <v>64</v>
      </c>
      <c r="O747" s="24" t="s">
        <v>710</v>
      </c>
      <c r="P747" s="24"/>
      <c r="Q747" s="24"/>
      <c r="R747" s="24"/>
      <c r="S747" s="24"/>
      <c r="T747" s="24"/>
      <c r="U747" s="24" t="s">
        <v>1161</v>
      </c>
      <c r="V747" s="24" t="s">
        <v>1161</v>
      </c>
      <c r="W747" s="24"/>
      <c r="X747" s="24"/>
      <c r="Y747" s="275">
        <v>44938.034120370372</v>
      </c>
      <c r="Z747" s="275">
        <v>45264.889872685184</v>
      </c>
      <c r="AA747" s="24"/>
      <c r="AB747" s="24" t="s">
        <v>690</v>
      </c>
      <c r="AC747" s="24">
        <v>58560</v>
      </c>
      <c r="AD747" s="24">
        <v>34460</v>
      </c>
      <c r="AE747" s="24" t="s">
        <v>1951</v>
      </c>
      <c r="AF747" s="24" t="s">
        <v>1953</v>
      </c>
      <c r="AG747" s="24" t="s">
        <v>14</v>
      </c>
    </row>
    <row r="748" spans="1:33" ht="26.4" x14ac:dyDescent="0.3">
      <c r="A748" s="274" t="s">
        <v>83</v>
      </c>
      <c r="B748" s="24" t="s">
        <v>1951</v>
      </c>
      <c r="C748" s="24" t="s">
        <v>48</v>
      </c>
      <c r="D748" s="24" t="s">
        <v>709</v>
      </c>
      <c r="E748" s="24" t="s">
        <v>3695</v>
      </c>
      <c r="F748" s="24" t="s">
        <v>3696</v>
      </c>
      <c r="G748" s="24" t="s">
        <v>699</v>
      </c>
      <c r="H748" s="24" t="s">
        <v>662</v>
      </c>
      <c r="I748" s="24" t="s">
        <v>1161</v>
      </c>
      <c r="J748" s="24" t="s">
        <v>1161</v>
      </c>
      <c r="K748" s="24" t="s">
        <v>1161</v>
      </c>
      <c r="L748" s="24" t="s">
        <v>1161</v>
      </c>
      <c r="M748" s="24" t="s">
        <v>1952</v>
      </c>
      <c r="N748" s="24" t="s">
        <v>64</v>
      </c>
      <c r="O748" s="24" t="s">
        <v>710</v>
      </c>
      <c r="P748" s="24"/>
      <c r="Q748" s="24"/>
      <c r="R748" s="24"/>
      <c r="S748" s="24"/>
      <c r="T748" s="24"/>
      <c r="U748" s="24" t="s">
        <v>1161</v>
      </c>
      <c r="V748" s="24" t="s">
        <v>1161</v>
      </c>
      <c r="W748" s="24"/>
      <c r="X748" s="24"/>
      <c r="Y748" s="275">
        <v>44938.034120370372</v>
      </c>
      <c r="Z748" s="275">
        <v>45264.889872685184</v>
      </c>
      <c r="AA748" s="24"/>
      <c r="AB748" s="24" t="s">
        <v>690</v>
      </c>
      <c r="AC748" s="24">
        <v>58560</v>
      </c>
      <c r="AD748" s="24">
        <v>34470</v>
      </c>
      <c r="AE748" s="24" t="s">
        <v>1951</v>
      </c>
      <c r="AF748" s="24" t="s">
        <v>1953</v>
      </c>
      <c r="AG748" s="24" t="s">
        <v>14</v>
      </c>
    </row>
    <row r="749" spans="1:33" ht="26.4" x14ac:dyDescent="0.3">
      <c r="A749" s="274"/>
      <c r="B749" s="24" t="s">
        <v>1951</v>
      </c>
      <c r="C749" s="24" t="s">
        <v>26</v>
      </c>
      <c r="D749" s="24" t="s">
        <v>712</v>
      </c>
      <c r="E749" s="24" t="s">
        <v>3697</v>
      </c>
      <c r="F749" s="24" t="s">
        <v>3698</v>
      </c>
      <c r="G749" s="24" t="s">
        <v>699</v>
      </c>
      <c r="H749" s="24" t="s">
        <v>91</v>
      </c>
      <c r="I749" s="24" t="s">
        <v>1161</v>
      </c>
      <c r="J749" s="24" t="s">
        <v>1161</v>
      </c>
      <c r="K749" s="24" t="s">
        <v>1161</v>
      </c>
      <c r="L749" s="24" t="s">
        <v>1161</v>
      </c>
      <c r="M749" s="24" t="s">
        <v>1952</v>
      </c>
      <c r="N749" s="24" t="s">
        <v>64</v>
      </c>
      <c r="O749" s="24" t="s">
        <v>1987</v>
      </c>
      <c r="P749" s="24"/>
      <c r="Q749" s="24"/>
      <c r="R749" s="24"/>
      <c r="S749" s="24" t="s">
        <v>5078</v>
      </c>
      <c r="T749" s="24"/>
      <c r="U749" s="24" t="s">
        <v>1161</v>
      </c>
      <c r="V749" s="24" t="s">
        <v>1161</v>
      </c>
      <c r="W749" s="24"/>
      <c r="X749" s="24"/>
      <c r="Y749" s="275">
        <v>44938.034120370372</v>
      </c>
      <c r="Z749" s="275">
        <v>45264.889872685184</v>
      </c>
      <c r="AA749" s="24"/>
      <c r="AB749" s="24" t="s">
        <v>690</v>
      </c>
      <c r="AC749" s="24">
        <v>58560</v>
      </c>
      <c r="AD749" s="24">
        <v>34480</v>
      </c>
      <c r="AE749" s="24" t="s">
        <v>1951</v>
      </c>
      <c r="AF749" s="24" t="s">
        <v>1953</v>
      </c>
      <c r="AG749" s="24"/>
    </row>
    <row r="750" spans="1:33" ht="66" x14ac:dyDescent="0.3">
      <c r="A750" s="274" t="s">
        <v>92</v>
      </c>
      <c r="B750" s="24" t="s">
        <v>1951</v>
      </c>
      <c r="C750" s="24" t="s">
        <v>48</v>
      </c>
      <c r="D750" s="24" t="s">
        <v>298</v>
      </c>
      <c r="E750" s="24" t="s">
        <v>3699</v>
      </c>
      <c r="F750" s="24" t="s">
        <v>3700</v>
      </c>
      <c r="G750" s="24" t="s">
        <v>699</v>
      </c>
      <c r="H750" s="24" t="s">
        <v>625</v>
      </c>
      <c r="I750" s="24" t="s">
        <v>3702</v>
      </c>
      <c r="J750" s="24" t="s">
        <v>1161</v>
      </c>
      <c r="K750" s="24" t="s">
        <v>1161</v>
      </c>
      <c r="L750" s="24" t="s">
        <v>1161</v>
      </c>
      <c r="M750" s="24" t="s">
        <v>367</v>
      </c>
      <c r="N750" s="24" t="s">
        <v>64</v>
      </c>
      <c r="O750" s="24" t="s">
        <v>299</v>
      </c>
      <c r="P750" s="24"/>
      <c r="Q750" s="24"/>
      <c r="R750" s="24" t="s">
        <v>3701</v>
      </c>
      <c r="S750" s="24"/>
      <c r="T750" s="24"/>
      <c r="U750" s="24" t="s">
        <v>1161</v>
      </c>
      <c r="V750" s="24" t="s">
        <v>1161</v>
      </c>
      <c r="W750" s="24"/>
      <c r="X750" s="24"/>
      <c r="Y750" s="275">
        <v>44938.047939814816</v>
      </c>
      <c r="Z750" s="275">
        <v>45264.889872685184</v>
      </c>
      <c r="AA750" s="24"/>
      <c r="AB750" s="24" t="s">
        <v>861</v>
      </c>
      <c r="AC750" s="24">
        <v>86282</v>
      </c>
      <c r="AD750" s="24">
        <v>34490</v>
      </c>
      <c r="AE750" s="24" t="s">
        <v>1951</v>
      </c>
      <c r="AF750" s="24" t="s">
        <v>1953</v>
      </c>
      <c r="AG750" s="24" t="s">
        <v>14</v>
      </c>
    </row>
    <row r="751" spans="1:33" ht="26.4" x14ac:dyDescent="0.3">
      <c r="A751" s="274" t="s">
        <v>2461</v>
      </c>
      <c r="B751" s="24" t="s">
        <v>1951</v>
      </c>
      <c r="C751" s="24" t="s">
        <v>131</v>
      </c>
      <c r="D751" s="24" t="s">
        <v>2185</v>
      </c>
      <c r="E751" s="24" t="s">
        <v>3703</v>
      </c>
      <c r="F751" s="24" t="s">
        <v>3704</v>
      </c>
      <c r="G751" s="24" t="s">
        <v>3705</v>
      </c>
      <c r="H751" s="24" t="s">
        <v>28</v>
      </c>
      <c r="I751" s="24" t="s">
        <v>1161</v>
      </c>
      <c r="J751" s="24" t="s">
        <v>1161</v>
      </c>
      <c r="K751" s="24" t="s">
        <v>1161</v>
      </c>
      <c r="L751" s="24" t="s">
        <v>1161</v>
      </c>
      <c r="M751" s="24" t="s">
        <v>1952</v>
      </c>
      <c r="N751" s="24" t="s">
        <v>78</v>
      </c>
      <c r="O751" s="24" t="s">
        <v>1161</v>
      </c>
      <c r="P751" s="24"/>
      <c r="Q751" s="24"/>
      <c r="R751" s="24"/>
      <c r="S751" s="24"/>
      <c r="T751" s="24"/>
      <c r="U751" s="24" t="s">
        <v>1161</v>
      </c>
      <c r="V751" s="24" t="s">
        <v>1161</v>
      </c>
      <c r="W751" s="24"/>
      <c r="X751" s="24"/>
      <c r="Y751" s="275">
        <v>44938.056701388887</v>
      </c>
      <c r="Z751" s="275">
        <v>45264.889872685184</v>
      </c>
      <c r="AA751" s="24"/>
      <c r="AB751" s="24" t="s">
        <v>3706</v>
      </c>
      <c r="AC751" s="24">
        <v>93517</v>
      </c>
      <c r="AD751" s="24">
        <v>2030</v>
      </c>
      <c r="AE751" s="24" t="s">
        <v>1951</v>
      </c>
      <c r="AF751" s="24" t="s">
        <v>1953</v>
      </c>
      <c r="AG751" s="24" t="s">
        <v>113</v>
      </c>
    </row>
    <row r="752" spans="1:33" ht="26.4" x14ac:dyDescent="0.3">
      <c r="A752" s="274"/>
      <c r="B752" s="24" t="s">
        <v>1951</v>
      </c>
      <c r="C752" s="24" t="s">
        <v>26</v>
      </c>
      <c r="D752" s="24" t="s">
        <v>2150</v>
      </c>
      <c r="E752" s="24" t="s">
        <v>3707</v>
      </c>
      <c r="F752" s="24" t="s">
        <v>3708</v>
      </c>
      <c r="G752" s="24" t="s">
        <v>629</v>
      </c>
      <c r="H752" s="24" t="s">
        <v>28</v>
      </c>
      <c r="I752" s="24" t="s">
        <v>1161</v>
      </c>
      <c r="J752" s="24" t="s">
        <v>1161</v>
      </c>
      <c r="K752" s="24" t="s">
        <v>1161</v>
      </c>
      <c r="L752" s="24" t="s">
        <v>1161</v>
      </c>
      <c r="M752" s="24" t="s">
        <v>1952</v>
      </c>
      <c r="N752" s="24" t="s">
        <v>78</v>
      </c>
      <c r="O752" s="24" t="s">
        <v>1161</v>
      </c>
      <c r="P752" s="24"/>
      <c r="Q752" s="24"/>
      <c r="R752" s="24"/>
      <c r="S752" s="24"/>
      <c r="T752" s="24"/>
      <c r="U752" s="24" t="s">
        <v>1161</v>
      </c>
      <c r="V752" s="24" t="s">
        <v>1161</v>
      </c>
      <c r="W752" s="24"/>
      <c r="X752" s="24"/>
      <c r="Y752" s="275">
        <v>44938.056712962964</v>
      </c>
      <c r="Z752" s="275">
        <v>45264.889872685184</v>
      </c>
      <c r="AA752" s="24"/>
      <c r="AB752" s="24" t="s">
        <v>628</v>
      </c>
      <c r="AC752" s="24">
        <v>48494</v>
      </c>
      <c r="AD752" s="24">
        <v>1010</v>
      </c>
      <c r="AE752" s="24" t="s">
        <v>1951</v>
      </c>
      <c r="AF752" s="24" t="s">
        <v>1953</v>
      </c>
      <c r="AG752" s="24" t="s">
        <v>113</v>
      </c>
    </row>
    <row r="753" spans="1:33" ht="26.4" x14ac:dyDescent="0.3">
      <c r="A753" s="274"/>
      <c r="B753" s="24" t="s">
        <v>1951</v>
      </c>
      <c r="C753" s="24" t="s">
        <v>26</v>
      </c>
      <c r="D753" s="24" t="s">
        <v>2385</v>
      </c>
      <c r="E753" s="24" t="s">
        <v>3709</v>
      </c>
      <c r="F753" s="24" t="s">
        <v>3710</v>
      </c>
      <c r="G753" s="24" t="s">
        <v>862</v>
      </c>
      <c r="H753" s="24" t="s">
        <v>28</v>
      </c>
      <c r="I753" s="24" t="s">
        <v>1161</v>
      </c>
      <c r="J753" s="24" t="s">
        <v>1161</v>
      </c>
      <c r="K753" s="24" t="s">
        <v>1161</v>
      </c>
      <c r="L753" s="24" t="s">
        <v>1161</v>
      </c>
      <c r="M753" s="24" t="s">
        <v>1952</v>
      </c>
      <c r="N753" s="24" t="s">
        <v>78</v>
      </c>
      <c r="O753" s="24" t="s">
        <v>1161</v>
      </c>
      <c r="P753" s="24"/>
      <c r="Q753" s="24"/>
      <c r="R753" s="24"/>
      <c r="S753" s="24"/>
      <c r="T753" s="24"/>
      <c r="U753" s="24" t="s">
        <v>1161</v>
      </c>
      <c r="V753" s="24" t="s">
        <v>1161</v>
      </c>
      <c r="W753" s="24"/>
      <c r="X753" s="24"/>
      <c r="Y753" s="275">
        <v>44938.069421296299</v>
      </c>
      <c r="Z753" s="275">
        <v>45264.889872685184</v>
      </c>
      <c r="AA753" s="24"/>
      <c r="AB753" s="24" t="s">
        <v>863</v>
      </c>
      <c r="AC753" s="24">
        <v>102928</v>
      </c>
      <c r="AD753" s="24">
        <v>3060</v>
      </c>
      <c r="AE753" s="24" t="s">
        <v>1951</v>
      </c>
      <c r="AF753" s="24" t="s">
        <v>1953</v>
      </c>
      <c r="AG753" s="24" t="s">
        <v>340</v>
      </c>
    </row>
    <row r="754" spans="1:33" ht="26.4" x14ac:dyDescent="0.3">
      <c r="A754" s="274"/>
      <c r="B754" s="24" t="s">
        <v>1951</v>
      </c>
      <c r="C754" s="24" t="s">
        <v>26</v>
      </c>
      <c r="D754" s="24" t="s">
        <v>2463</v>
      </c>
      <c r="E754" s="24" t="s">
        <v>3711</v>
      </c>
      <c r="F754" s="24" t="s">
        <v>3712</v>
      </c>
      <c r="G754" s="24" t="s">
        <v>862</v>
      </c>
      <c r="H754" s="24" t="s">
        <v>28</v>
      </c>
      <c r="I754" s="24" t="s">
        <v>1161</v>
      </c>
      <c r="J754" s="24" t="s">
        <v>1161</v>
      </c>
      <c r="K754" s="24" t="s">
        <v>1161</v>
      </c>
      <c r="L754" s="24" t="s">
        <v>1161</v>
      </c>
      <c r="M754" s="24" t="s">
        <v>1952</v>
      </c>
      <c r="N754" s="24" t="s">
        <v>78</v>
      </c>
      <c r="O754" s="24" t="s">
        <v>1161</v>
      </c>
      <c r="P754" s="24"/>
      <c r="Q754" s="24"/>
      <c r="R754" s="24"/>
      <c r="S754" s="24"/>
      <c r="T754" s="24"/>
      <c r="U754" s="24" t="s">
        <v>1161</v>
      </c>
      <c r="V754" s="24" t="s">
        <v>1161</v>
      </c>
      <c r="W754" s="24"/>
      <c r="X754" s="24"/>
      <c r="Y754" s="275">
        <v>44938.069432870368</v>
      </c>
      <c r="Z754" s="275">
        <v>45264.889872685184</v>
      </c>
      <c r="AA754" s="24"/>
      <c r="AB754" s="24" t="s">
        <v>863</v>
      </c>
      <c r="AC754" s="24">
        <v>102928</v>
      </c>
      <c r="AD754" s="24">
        <v>3060</v>
      </c>
      <c r="AE754" s="24" t="s">
        <v>1951</v>
      </c>
      <c r="AF754" s="24" t="s">
        <v>1953</v>
      </c>
      <c r="AG754" s="24" t="s">
        <v>340</v>
      </c>
    </row>
    <row r="755" spans="1:33" ht="26.4" x14ac:dyDescent="0.3">
      <c r="A755" s="274" t="s">
        <v>3715</v>
      </c>
      <c r="B755" s="24" t="s">
        <v>1951</v>
      </c>
      <c r="C755" s="24" t="s">
        <v>131</v>
      </c>
      <c r="D755" s="24" t="s">
        <v>2192</v>
      </c>
      <c r="E755" s="24" t="s">
        <v>3713</v>
      </c>
      <c r="F755" s="24" t="s">
        <v>3714</v>
      </c>
      <c r="G755" s="24" t="s">
        <v>629</v>
      </c>
      <c r="H755" s="24" t="s">
        <v>28</v>
      </c>
      <c r="I755" s="24" t="s">
        <v>1161</v>
      </c>
      <c r="J755" s="24" t="s">
        <v>1161</v>
      </c>
      <c r="K755" s="24" t="s">
        <v>1161</v>
      </c>
      <c r="L755" s="24" t="s">
        <v>1161</v>
      </c>
      <c r="M755" s="24" t="s">
        <v>1952</v>
      </c>
      <c r="N755" s="24" t="s">
        <v>78</v>
      </c>
      <c r="O755" s="24" t="s">
        <v>1161</v>
      </c>
      <c r="P755" s="24"/>
      <c r="Q755" s="24"/>
      <c r="R755" s="24"/>
      <c r="S755" s="24"/>
      <c r="T755" s="24"/>
      <c r="U755" s="24" t="s">
        <v>1161</v>
      </c>
      <c r="V755" s="24" t="s">
        <v>1161</v>
      </c>
      <c r="W755" s="24"/>
      <c r="X755" s="24"/>
      <c r="Y755" s="275">
        <v>44938.079432870371</v>
      </c>
      <c r="Z755" s="275">
        <v>45264.889872685184</v>
      </c>
      <c r="AA755" s="24"/>
      <c r="AB755" s="24" t="s">
        <v>630</v>
      </c>
      <c r="AC755" s="24">
        <v>101177</v>
      </c>
      <c r="AD755" s="24">
        <v>3000</v>
      </c>
      <c r="AE755" s="24" t="s">
        <v>1951</v>
      </c>
      <c r="AF755" s="24" t="s">
        <v>1953</v>
      </c>
      <c r="AG755" s="24" t="s">
        <v>113</v>
      </c>
    </row>
    <row r="756" spans="1:33" ht="26.4" x14ac:dyDescent="0.3">
      <c r="A756" s="274"/>
      <c r="B756" s="24" t="s">
        <v>1953</v>
      </c>
      <c r="C756" s="24" t="s">
        <v>137</v>
      </c>
      <c r="D756" s="24" t="s">
        <v>2161</v>
      </c>
      <c r="E756" s="24" t="s">
        <v>3716</v>
      </c>
      <c r="F756" s="24" t="s">
        <v>3717</v>
      </c>
      <c r="G756" s="24" t="s">
        <v>85</v>
      </c>
      <c r="H756" s="24" t="s">
        <v>682</v>
      </c>
      <c r="I756" s="24" t="s">
        <v>1161</v>
      </c>
      <c r="J756" s="24" t="s">
        <v>1161</v>
      </c>
      <c r="K756" s="24" t="s">
        <v>1161</v>
      </c>
      <c r="L756" s="24" t="s">
        <v>1161</v>
      </c>
      <c r="M756" s="24" t="s">
        <v>1952</v>
      </c>
      <c r="N756" s="24" t="s">
        <v>78</v>
      </c>
      <c r="O756" s="24" t="s">
        <v>1161</v>
      </c>
      <c r="P756" s="24"/>
      <c r="Q756" s="24"/>
      <c r="R756" s="24"/>
      <c r="S756" s="24" t="s">
        <v>5173</v>
      </c>
      <c r="T756" s="24"/>
      <c r="U756" s="24" t="s">
        <v>1161</v>
      </c>
      <c r="V756" s="24" t="s">
        <v>1161</v>
      </c>
      <c r="W756" s="24"/>
      <c r="X756" s="24"/>
      <c r="Y756" s="275">
        <v>44938.080729166664</v>
      </c>
      <c r="Z756" s="24"/>
      <c r="AA756" s="24"/>
      <c r="AB756" s="24" t="s">
        <v>348</v>
      </c>
      <c r="AC756" s="24">
        <v>68789</v>
      </c>
      <c r="AD756" s="24">
        <v>2030</v>
      </c>
      <c r="AE756" s="24" t="s">
        <v>1951</v>
      </c>
      <c r="AF756" s="24" t="s">
        <v>1951</v>
      </c>
      <c r="AG756" s="24" t="s">
        <v>87</v>
      </c>
    </row>
    <row r="757" spans="1:33" ht="26.4" x14ac:dyDescent="0.3">
      <c r="A757" s="274"/>
      <c r="B757" s="24" t="s">
        <v>1953</v>
      </c>
      <c r="C757" s="24" t="s">
        <v>137</v>
      </c>
      <c r="D757" s="24" t="s">
        <v>2164</v>
      </c>
      <c r="E757" s="24" t="s">
        <v>3718</v>
      </c>
      <c r="F757" s="24" t="s">
        <v>3719</v>
      </c>
      <c r="G757" s="24" t="s">
        <v>85</v>
      </c>
      <c r="H757" s="24" t="s">
        <v>682</v>
      </c>
      <c r="I757" s="24" t="s">
        <v>1161</v>
      </c>
      <c r="J757" s="24" t="s">
        <v>1161</v>
      </c>
      <c r="K757" s="24" t="s">
        <v>1161</v>
      </c>
      <c r="L757" s="24" t="s">
        <v>1161</v>
      </c>
      <c r="M757" s="24" t="s">
        <v>1952</v>
      </c>
      <c r="N757" s="24" t="s">
        <v>78</v>
      </c>
      <c r="O757" s="24" t="s">
        <v>1161</v>
      </c>
      <c r="P757" s="24"/>
      <c r="Q757" s="24"/>
      <c r="R757" s="24"/>
      <c r="S757" s="24" t="s">
        <v>5174</v>
      </c>
      <c r="T757" s="24"/>
      <c r="U757" s="24" t="s">
        <v>1161</v>
      </c>
      <c r="V757" s="24" t="s">
        <v>1161</v>
      </c>
      <c r="W757" s="24"/>
      <c r="X757" s="24"/>
      <c r="Y757" s="275">
        <v>44938.080729166664</v>
      </c>
      <c r="Z757" s="24"/>
      <c r="AA757" s="24"/>
      <c r="AB757" s="24" t="s">
        <v>348</v>
      </c>
      <c r="AC757" s="24">
        <v>68789</v>
      </c>
      <c r="AD757" s="24">
        <v>2010</v>
      </c>
      <c r="AE757" s="24" t="s">
        <v>1951</v>
      </c>
      <c r="AF757" s="24" t="s">
        <v>1951</v>
      </c>
      <c r="AG757" s="24" t="s">
        <v>87</v>
      </c>
    </row>
    <row r="758" spans="1:33" ht="26.4" x14ac:dyDescent="0.3">
      <c r="A758" s="274"/>
      <c r="B758" s="24" t="s">
        <v>1951</v>
      </c>
      <c r="C758" s="24" t="s">
        <v>26</v>
      </c>
      <c r="D758" s="24" t="s">
        <v>2236</v>
      </c>
      <c r="E758" s="24" t="s">
        <v>3720</v>
      </c>
      <c r="F758" s="24" t="s">
        <v>3721</v>
      </c>
      <c r="G758" s="24" t="s">
        <v>85</v>
      </c>
      <c r="H758" s="24" t="s">
        <v>28</v>
      </c>
      <c r="I758" s="24" t="s">
        <v>1161</v>
      </c>
      <c r="J758" s="24" t="s">
        <v>1161</v>
      </c>
      <c r="K758" s="24" t="s">
        <v>1161</v>
      </c>
      <c r="L758" s="24" t="s">
        <v>1161</v>
      </c>
      <c r="M758" s="24" t="s">
        <v>1952</v>
      </c>
      <c r="N758" s="24" t="s">
        <v>78</v>
      </c>
      <c r="O758" s="24" t="s">
        <v>1161</v>
      </c>
      <c r="P758" s="24"/>
      <c r="Q758" s="24"/>
      <c r="R758" s="24"/>
      <c r="S758" s="24"/>
      <c r="T758" s="24"/>
      <c r="U758" s="24" t="s">
        <v>1161</v>
      </c>
      <c r="V758" s="24" t="s">
        <v>1161</v>
      </c>
      <c r="W758" s="24"/>
      <c r="X758" s="24"/>
      <c r="Y758" s="275">
        <v>44938.080729166664</v>
      </c>
      <c r="Z758" s="275">
        <v>45264.889872685184</v>
      </c>
      <c r="AA758" s="24"/>
      <c r="AB758" s="24" t="s">
        <v>348</v>
      </c>
      <c r="AC758" s="24">
        <v>68789</v>
      </c>
      <c r="AD758" s="24">
        <v>2020</v>
      </c>
      <c r="AE758" s="24" t="s">
        <v>1951</v>
      </c>
      <c r="AF758" s="24" t="s">
        <v>1953</v>
      </c>
      <c r="AG758" s="24" t="s">
        <v>87</v>
      </c>
    </row>
    <row r="759" spans="1:33" ht="26.4" x14ac:dyDescent="0.3">
      <c r="A759" s="274" t="s">
        <v>2383</v>
      </c>
      <c r="B759" s="24" t="s">
        <v>1951</v>
      </c>
      <c r="C759" s="24" t="s">
        <v>26</v>
      </c>
      <c r="D759" s="24" t="s">
        <v>2509</v>
      </c>
      <c r="E759" s="24" t="s">
        <v>3722</v>
      </c>
      <c r="F759" s="24" t="s">
        <v>3723</v>
      </c>
      <c r="G759" s="24" t="s">
        <v>85</v>
      </c>
      <c r="H759" s="24" t="s">
        <v>28</v>
      </c>
      <c r="I759" s="24" t="s">
        <v>1161</v>
      </c>
      <c r="J759" s="24" t="s">
        <v>1161</v>
      </c>
      <c r="K759" s="24" t="s">
        <v>1161</v>
      </c>
      <c r="L759" s="24" t="s">
        <v>1161</v>
      </c>
      <c r="M759" s="24" t="s">
        <v>1952</v>
      </c>
      <c r="N759" s="24" t="s">
        <v>78</v>
      </c>
      <c r="O759" s="24" t="s">
        <v>1161</v>
      </c>
      <c r="P759" s="24"/>
      <c r="Q759" s="24"/>
      <c r="R759" s="24"/>
      <c r="S759" s="24"/>
      <c r="T759" s="24"/>
      <c r="U759" s="24" t="s">
        <v>1161</v>
      </c>
      <c r="V759" s="24" t="s">
        <v>1161</v>
      </c>
      <c r="W759" s="24"/>
      <c r="X759" s="24"/>
      <c r="Y759" s="275">
        <v>44938.080729166664</v>
      </c>
      <c r="Z759" s="275">
        <v>45264.889872685184</v>
      </c>
      <c r="AA759" s="24"/>
      <c r="AB759" s="24" t="s">
        <v>348</v>
      </c>
      <c r="AC759" s="24">
        <v>68789</v>
      </c>
      <c r="AD759" s="24">
        <v>1050</v>
      </c>
      <c r="AE759" s="24" t="s">
        <v>1951</v>
      </c>
      <c r="AF759" s="24" t="s">
        <v>1953</v>
      </c>
      <c r="AG759" s="24" t="s">
        <v>87</v>
      </c>
    </row>
    <row r="760" spans="1:33" ht="26.4" x14ac:dyDescent="0.3">
      <c r="A760" s="274" t="s">
        <v>2383</v>
      </c>
      <c r="B760" s="24" t="s">
        <v>1951</v>
      </c>
      <c r="C760" s="24" t="s">
        <v>26</v>
      </c>
      <c r="D760" s="24" t="s">
        <v>2513</v>
      </c>
      <c r="E760" s="24" t="s">
        <v>3724</v>
      </c>
      <c r="F760" s="24" t="s">
        <v>3725</v>
      </c>
      <c r="G760" s="24" t="s">
        <v>85</v>
      </c>
      <c r="H760" s="24" t="s">
        <v>28</v>
      </c>
      <c r="I760" s="24" t="s">
        <v>1161</v>
      </c>
      <c r="J760" s="24" t="s">
        <v>1161</v>
      </c>
      <c r="K760" s="24" t="s">
        <v>1161</v>
      </c>
      <c r="L760" s="24" t="s">
        <v>1161</v>
      </c>
      <c r="M760" s="24" t="s">
        <v>1952</v>
      </c>
      <c r="N760" s="24" t="s">
        <v>78</v>
      </c>
      <c r="O760" s="24" t="s">
        <v>1161</v>
      </c>
      <c r="P760" s="24"/>
      <c r="Q760" s="24"/>
      <c r="R760" s="24"/>
      <c r="S760" s="24"/>
      <c r="T760" s="24"/>
      <c r="U760" s="24" t="s">
        <v>1161</v>
      </c>
      <c r="V760" s="24" t="s">
        <v>1161</v>
      </c>
      <c r="W760" s="24"/>
      <c r="X760" s="24"/>
      <c r="Y760" s="275">
        <v>44938.080729166664</v>
      </c>
      <c r="Z760" s="275">
        <v>45264.889872685184</v>
      </c>
      <c r="AA760" s="24"/>
      <c r="AB760" s="24" t="s">
        <v>348</v>
      </c>
      <c r="AC760" s="24">
        <v>68789</v>
      </c>
      <c r="AD760" s="24">
        <v>1020</v>
      </c>
      <c r="AE760" s="24" t="s">
        <v>1951</v>
      </c>
      <c r="AF760" s="24" t="s">
        <v>1953</v>
      </c>
      <c r="AG760" s="24" t="s">
        <v>87</v>
      </c>
    </row>
    <row r="761" spans="1:33" ht="26.4" x14ac:dyDescent="0.3">
      <c r="A761" s="274" t="s">
        <v>2383</v>
      </c>
      <c r="B761" s="24" t="s">
        <v>1951</v>
      </c>
      <c r="C761" s="24" t="s">
        <v>26</v>
      </c>
      <c r="D761" s="24" t="s">
        <v>2682</v>
      </c>
      <c r="E761" s="24" t="s">
        <v>3726</v>
      </c>
      <c r="F761" s="24" t="s">
        <v>3727</v>
      </c>
      <c r="G761" s="24" t="s">
        <v>85</v>
      </c>
      <c r="H761" s="24" t="s">
        <v>28</v>
      </c>
      <c r="I761" s="24" t="s">
        <v>1161</v>
      </c>
      <c r="J761" s="24" t="s">
        <v>1161</v>
      </c>
      <c r="K761" s="24" t="s">
        <v>1161</v>
      </c>
      <c r="L761" s="24" t="s">
        <v>1161</v>
      </c>
      <c r="M761" s="24" t="s">
        <v>1952</v>
      </c>
      <c r="N761" s="24" t="s">
        <v>78</v>
      </c>
      <c r="O761" s="24" t="s">
        <v>1161</v>
      </c>
      <c r="P761" s="24"/>
      <c r="Q761" s="24"/>
      <c r="R761" s="24"/>
      <c r="S761" s="24"/>
      <c r="T761" s="24"/>
      <c r="U761" s="24" t="s">
        <v>1161</v>
      </c>
      <c r="V761" s="24" t="s">
        <v>1161</v>
      </c>
      <c r="W761" s="24"/>
      <c r="X761" s="24"/>
      <c r="Y761" s="275">
        <v>44938.080740740741</v>
      </c>
      <c r="Z761" s="275">
        <v>45264.889872685184</v>
      </c>
      <c r="AA761" s="24"/>
      <c r="AB761" s="24" t="s">
        <v>348</v>
      </c>
      <c r="AC761" s="24">
        <v>68789</v>
      </c>
      <c r="AD761" s="24">
        <v>1030</v>
      </c>
      <c r="AE761" s="24" t="s">
        <v>1951</v>
      </c>
      <c r="AF761" s="24" t="s">
        <v>1953</v>
      </c>
      <c r="AG761" s="24" t="s">
        <v>87</v>
      </c>
    </row>
    <row r="762" spans="1:33" ht="26.4" x14ac:dyDescent="0.3">
      <c r="A762" s="274"/>
      <c r="B762" s="24" t="s">
        <v>1951</v>
      </c>
      <c r="C762" s="24" t="s">
        <v>26</v>
      </c>
      <c r="D762" s="24" t="s">
        <v>2518</v>
      </c>
      <c r="E762" s="24" t="s">
        <v>3728</v>
      </c>
      <c r="F762" s="24" t="s">
        <v>3729</v>
      </c>
      <c r="G762" s="24" t="s">
        <v>85</v>
      </c>
      <c r="H762" s="24" t="s">
        <v>28</v>
      </c>
      <c r="I762" s="24" t="s">
        <v>1161</v>
      </c>
      <c r="J762" s="24" t="s">
        <v>1161</v>
      </c>
      <c r="K762" s="24" t="s">
        <v>1161</v>
      </c>
      <c r="L762" s="24" t="s">
        <v>1161</v>
      </c>
      <c r="M762" s="24" t="s">
        <v>1952</v>
      </c>
      <c r="N762" s="24" t="s">
        <v>78</v>
      </c>
      <c r="O762" s="24" t="s">
        <v>1161</v>
      </c>
      <c r="P762" s="24"/>
      <c r="Q762" s="24"/>
      <c r="R762" s="24"/>
      <c r="S762" s="24"/>
      <c r="T762" s="24"/>
      <c r="U762" s="24" t="s">
        <v>1161</v>
      </c>
      <c r="V762" s="24" t="s">
        <v>1161</v>
      </c>
      <c r="W762" s="24"/>
      <c r="X762" s="24"/>
      <c r="Y762" s="275">
        <v>44938.080740740741</v>
      </c>
      <c r="Z762" s="275">
        <v>45264.889872685184</v>
      </c>
      <c r="AA762" s="24"/>
      <c r="AB762" s="24" t="s">
        <v>348</v>
      </c>
      <c r="AC762" s="24">
        <v>68789</v>
      </c>
      <c r="AD762" s="24">
        <v>5000</v>
      </c>
      <c r="AE762" s="24" t="s">
        <v>1951</v>
      </c>
      <c r="AF762" s="24" t="s">
        <v>1953</v>
      </c>
      <c r="AG762" s="24" t="s">
        <v>87</v>
      </c>
    </row>
    <row r="763" spans="1:33" ht="26.4" x14ac:dyDescent="0.3">
      <c r="A763" s="274"/>
      <c r="B763" s="24" t="s">
        <v>1951</v>
      </c>
      <c r="C763" s="24" t="s">
        <v>131</v>
      </c>
      <c r="D763" s="24" t="s">
        <v>63</v>
      </c>
      <c r="E763" s="24" t="s">
        <v>3730</v>
      </c>
      <c r="F763" s="24" t="s">
        <v>3731</v>
      </c>
      <c r="G763" s="24" t="s">
        <v>85</v>
      </c>
      <c r="H763" s="24" t="s">
        <v>28</v>
      </c>
      <c r="I763" s="24" t="s">
        <v>1161</v>
      </c>
      <c r="J763" s="24" t="s">
        <v>1161</v>
      </c>
      <c r="K763" s="24" t="s">
        <v>1161</v>
      </c>
      <c r="L763" s="24" t="s">
        <v>1161</v>
      </c>
      <c r="M763" s="24" t="s">
        <v>1952</v>
      </c>
      <c r="N763" s="24" t="s">
        <v>78</v>
      </c>
      <c r="O763" s="24" t="s">
        <v>1161</v>
      </c>
      <c r="P763" s="24"/>
      <c r="Q763" s="24"/>
      <c r="R763" s="24"/>
      <c r="S763" s="24"/>
      <c r="T763" s="24"/>
      <c r="U763" s="24" t="s">
        <v>1161</v>
      </c>
      <c r="V763" s="24" t="s">
        <v>1161</v>
      </c>
      <c r="W763" s="24"/>
      <c r="X763" s="24"/>
      <c r="Y763" s="275">
        <v>44938.080740740741</v>
      </c>
      <c r="Z763" s="275">
        <v>45264.889872685184</v>
      </c>
      <c r="AA763" s="24"/>
      <c r="AB763" s="24" t="s">
        <v>348</v>
      </c>
      <c r="AC763" s="24">
        <v>68789</v>
      </c>
      <c r="AD763" s="24">
        <v>34620</v>
      </c>
      <c r="AE763" s="24" t="s">
        <v>1951</v>
      </c>
      <c r="AF763" s="24" t="s">
        <v>1953</v>
      </c>
      <c r="AG763" s="24" t="s">
        <v>87</v>
      </c>
    </row>
    <row r="764" spans="1:33" ht="26.4" x14ac:dyDescent="0.3">
      <c r="A764" s="274"/>
      <c r="B764" s="24" t="s">
        <v>1951</v>
      </c>
      <c r="C764" s="24" t="s">
        <v>26</v>
      </c>
      <c r="D764" s="24" t="s">
        <v>2239</v>
      </c>
      <c r="E764" s="24" t="s">
        <v>3732</v>
      </c>
      <c r="F764" s="24" t="s">
        <v>3733</v>
      </c>
      <c r="G764" s="24" t="s">
        <v>85</v>
      </c>
      <c r="H764" s="24" t="s">
        <v>28</v>
      </c>
      <c r="I764" s="24" t="s">
        <v>1161</v>
      </c>
      <c r="J764" s="24" t="s">
        <v>1161</v>
      </c>
      <c r="K764" s="24" t="s">
        <v>1161</v>
      </c>
      <c r="L764" s="24" t="s">
        <v>1161</v>
      </c>
      <c r="M764" s="24" t="s">
        <v>1952</v>
      </c>
      <c r="N764" s="24" t="s">
        <v>78</v>
      </c>
      <c r="O764" s="24" t="s">
        <v>1161</v>
      </c>
      <c r="P764" s="24"/>
      <c r="Q764" s="24"/>
      <c r="R764" s="24"/>
      <c r="S764" s="24"/>
      <c r="T764" s="24"/>
      <c r="U764" s="24" t="s">
        <v>1161</v>
      </c>
      <c r="V764" s="24" t="s">
        <v>1161</v>
      </c>
      <c r="W764" s="24"/>
      <c r="X764" s="24"/>
      <c r="Y764" s="275">
        <v>44938.080740740741</v>
      </c>
      <c r="Z764" s="275">
        <v>45264.889872685184</v>
      </c>
      <c r="AA764" s="24"/>
      <c r="AB764" s="24" t="s">
        <v>348</v>
      </c>
      <c r="AC764" s="24">
        <v>68789</v>
      </c>
      <c r="AD764" s="24">
        <v>2020</v>
      </c>
      <c r="AE764" s="24" t="s">
        <v>1951</v>
      </c>
      <c r="AF764" s="24" t="s">
        <v>1953</v>
      </c>
      <c r="AG764" s="24" t="s">
        <v>87</v>
      </c>
    </row>
    <row r="765" spans="1:33" ht="66" x14ac:dyDescent="0.3">
      <c r="A765" s="274"/>
      <c r="B765" s="24" t="s">
        <v>1951</v>
      </c>
      <c r="C765" s="24" t="s">
        <v>26</v>
      </c>
      <c r="D765" s="24" t="s">
        <v>2204</v>
      </c>
      <c r="E765" s="24" t="s">
        <v>3734</v>
      </c>
      <c r="F765" s="24" t="s">
        <v>3735</v>
      </c>
      <c r="G765" s="24" t="s">
        <v>5175</v>
      </c>
      <c r="H765" s="24" t="s">
        <v>28</v>
      </c>
      <c r="I765" s="24" t="s">
        <v>1161</v>
      </c>
      <c r="J765" s="24" t="s">
        <v>1161</v>
      </c>
      <c r="K765" s="24" t="s">
        <v>1161</v>
      </c>
      <c r="L765" s="24" t="s">
        <v>1161</v>
      </c>
      <c r="M765" s="24" t="s">
        <v>1952</v>
      </c>
      <c r="N765" s="24" t="s">
        <v>78</v>
      </c>
      <c r="O765" s="24" t="s">
        <v>1161</v>
      </c>
      <c r="P765" s="24"/>
      <c r="Q765" s="24"/>
      <c r="R765" s="24"/>
      <c r="S765" s="24"/>
      <c r="T765" s="24"/>
      <c r="U765" s="24" t="s">
        <v>1161</v>
      </c>
      <c r="V765" s="24" t="s">
        <v>1161</v>
      </c>
      <c r="W765" s="24"/>
      <c r="X765" s="24"/>
      <c r="Y765" s="275">
        <v>44938.083113425928</v>
      </c>
      <c r="Z765" s="275">
        <v>45264.889872685184</v>
      </c>
      <c r="AA765" s="24"/>
      <c r="AB765" s="24" t="s">
        <v>630</v>
      </c>
      <c r="AC765" s="24">
        <v>101177</v>
      </c>
      <c r="AD765" s="24">
        <v>1010</v>
      </c>
      <c r="AE765" s="24" t="s">
        <v>1951</v>
      </c>
      <c r="AF765" s="24" t="s">
        <v>1953</v>
      </c>
      <c r="AG765" s="24" t="s">
        <v>113</v>
      </c>
    </row>
    <row r="766" spans="1:33" ht="26.4" x14ac:dyDescent="0.3">
      <c r="A766" s="274"/>
      <c r="B766" s="24" t="s">
        <v>1951</v>
      </c>
      <c r="C766" s="24" t="s">
        <v>26</v>
      </c>
      <c r="D766" s="24" t="s">
        <v>765</v>
      </c>
      <c r="E766" s="24" t="s">
        <v>3736</v>
      </c>
      <c r="F766" s="24" t="s">
        <v>3737</v>
      </c>
      <c r="G766" s="24" t="s">
        <v>638</v>
      </c>
      <c r="H766" s="24" t="s">
        <v>28</v>
      </c>
      <c r="I766" s="24" t="s">
        <v>1161</v>
      </c>
      <c r="J766" s="24" t="s">
        <v>1161</v>
      </c>
      <c r="K766" s="24" t="s">
        <v>1161</v>
      </c>
      <c r="L766" s="24" t="s">
        <v>1161</v>
      </c>
      <c r="M766" s="24" t="s">
        <v>1952</v>
      </c>
      <c r="N766" s="24" t="s">
        <v>64</v>
      </c>
      <c r="O766" s="24" t="s">
        <v>766</v>
      </c>
      <c r="P766" s="24"/>
      <c r="Q766" s="24"/>
      <c r="R766" s="24"/>
      <c r="S766" s="24"/>
      <c r="T766" s="24"/>
      <c r="U766" s="24" t="s">
        <v>1161</v>
      </c>
      <c r="V766" s="24" t="s">
        <v>1161</v>
      </c>
      <c r="W766" s="24"/>
      <c r="X766" s="24"/>
      <c r="Y766" s="275">
        <v>44938.084363425929</v>
      </c>
      <c r="Z766" s="275">
        <v>45264.889872685184</v>
      </c>
      <c r="AA766" s="24"/>
      <c r="AB766" s="24" t="s">
        <v>3738</v>
      </c>
      <c r="AC766" s="24">
        <v>45636</v>
      </c>
      <c r="AD766" s="24">
        <v>2120</v>
      </c>
      <c r="AE766" s="24" t="s">
        <v>1951</v>
      </c>
      <c r="AF766" s="24" t="s">
        <v>1953</v>
      </c>
      <c r="AG766" s="24"/>
    </row>
    <row r="767" spans="1:33" ht="26.4" x14ac:dyDescent="0.3">
      <c r="A767" s="274"/>
      <c r="B767" s="24" t="s">
        <v>1951</v>
      </c>
      <c r="C767" s="24" t="s">
        <v>26</v>
      </c>
      <c r="D767" s="24" t="s">
        <v>2463</v>
      </c>
      <c r="E767" s="24" t="s">
        <v>3739</v>
      </c>
      <c r="F767" s="24" t="s">
        <v>3740</v>
      </c>
      <c r="G767" s="24" t="s">
        <v>638</v>
      </c>
      <c r="H767" s="24" t="s">
        <v>28</v>
      </c>
      <c r="I767" s="24" t="s">
        <v>1161</v>
      </c>
      <c r="J767" s="24" t="s">
        <v>1161</v>
      </c>
      <c r="K767" s="24" t="s">
        <v>1161</v>
      </c>
      <c r="L767" s="24" t="s">
        <v>1161</v>
      </c>
      <c r="M767" s="24" t="s">
        <v>1952</v>
      </c>
      <c r="N767" s="24" t="s">
        <v>78</v>
      </c>
      <c r="O767" s="24" t="s">
        <v>1161</v>
      </c>
      <c r="P767" s="24"/>
      <c r="Q767" s="24"/>
      <c r="R767" s="24"/>
      <c r="S767" s="24"/>
      <c r="T767" s="24"/>
      <c r="U767" s="24" t="s">
        <v>1161</v>
      </c>
      <c r="V767" s="24" t="s">
        <v>1161</v>
      </c>
      <c r="W767" s="24"/>
      <c r="X767" s="24"/>
      <c r="Y767" s="275">
        <v>44938.08697916667</v>
      </c>
      <c r="Z767" s="275">
        <v>45264.889872685184</v>
      </c>
      <c r="AA767" s="24"/>
      <c r="AB767" s="24" t="s">
        <v>3738</v>
      </c>
      <c r="AC767" s="24">
        <v>45636</v>
      </c>
      <c r="AD767" s="24">
        <v>3070</v>
      </c>
      <c r="AE767" s="24" t="s">
        <v>1951</v>
      </c>
      <c r="AF767" s="24" t="s">
        <v>1953</v>
      </c>
      <c r="AG767" s="24"/>
    </row>
    <row r="768" spans="1:33" ht="26.4" x14ac:dyDescent="0.3">
      <c r="A768" s="274"/>
      <c r="B768" s="24" t="s">
        <v>1951</v>
      </c>
      <c r="C768" s="24" t="s">
        <v>26</v>
      </c>
      <c r="D768" s="24" t="s">
        <v>2236</v>
      </c>
      <c r="E768" s="24" t="s">
        <v>3741</v>
      </c>
      <c r="F768" s="24" t="s">
        <v>3742</v>
      </c>
      <c r="G768" s="24" t="s">
        <v>638</v>
      </c>
      <c r="H768" s="24" t="s">
        <v>28</v>
      </c>
      <c r="I768" s="24" t="s">
        <v>1161</v>
      </c>
      <c r="J768" s="24" t="s">
        <v>1161</v>
      </c>
      <c r="K768" s="24" t="s">
        <v>1161</v>
      </c>
      <c r="L768" s="24" t="s">
        <v>1161</v>
      </c>
      <c r="M768" s="24" t="s">
        <v>1952</v>
      </c>
      <c r="N768" s="24" t="s">
        <v>78</v>
      </c>
      <c r="O768" s="24" t="s">
        <v>1161</v>
      </c>
      <c r="P768" s="24"/>
      <c r="Q768" s="24"/>
      <c r="R768" s="24"/>
      <c r="S768" s="24"/>
      <c r="T768" s="24"/>
      <c r="U768" s="24" t="s">
        <v>1161</v>
      </c>
      <c r="V768" s="24" t="s">
        <v>1161</v>
      </c>
      <c r="W768" s="24"/>
      <c r="X768" s="24"/>
      <c r="Y768" s="275">
        <v>44938.08871527778</v>
      </c>
      <c r="Z768" s="275">
        <v>45264.889872685184</v>
      </c>
      <c r="AA768" s="24"/>
      <c r="AB768" s="24" t="s">
        <v>3738</v>
      </c>
      <c r="AC768" s="24">
        <v>45636</v>
      </c>
      <c r="AD768" s="24">
        <v>3050</v>
      </c>
      <c r="AE768" s="24" t="s">
        <v>1951</v>
      </c>
      <c r="AF768" s="24" t="s">
        <v>1953</v>
      </c>
      <c r="AG768" s="24"/>
    </row>
    <row r="769" spans="1:33" ht="26.4" x14ac:dyDescent="0.3">
      <c r="A769" s="274"/>
      <c r="B769" s="24" t="s">
        <v>1951</v>
      </c>
      <c r="C769" s="24" t="s">
        <v>26</v>
      </c>
      <c r="D769" s="24" t="s">
        <v>2179</v>
      </c>
      <c r="E769" s="24" t="s">
        <v>3743</v>
      </c>
      <c r="F769" s="24" t="s">
        <v>3744</v>
      </c>
      <c r="G769" s="24" t="s">
        <v>638</v>
      </c>
      <c r="H769" s="24" t="s">
        <v>28</v>
      </c>
      <c r="I769" s="24" t="s">
        <v>1161</v>
      </c>
      <c r="J769" s="24" t="s">
        <v>1161</v>
      </c>
      <c r="K769" s="24" t="s">
        <v>1161</v>
      </c>
      <c r="L769" s="24" t="s">
        <v>1161</v>
      </c>
      <c r="M769" s="24" t="s">
        <v>1952</v>
      </c>
      <c r="N769" s="24" t="s">
        <v>78</v>
      </c>
      <c r="O769" s="24" t="s">
        <v>1161</v>
      </c>
      <c r="P769" s="24"/>
      <c r="Q769" s="24"/>
      <c r="R769" s="24"/>
      <c r="S769" s="24"/>
      <c r="T769" s="24"/>
      <c r="U769" s="24" t="s">
        <v>1161</v>
      </c>
      <c r="V769" s="24" t="s">
        <v>1161</v>
      </c>
      <c r="W769" s="24"/>
      <c r="X769" s="24"/>
      <c r="Y769" s="275">
        <v>44938.091689814813</v>
      </c>
      <c r="Z769" s="275">
        <v>45264.889872685184</v>
      </c>
      <c r="AA769" s="24"/>
      <c r="AB769" s="24" t="s">
        <v>3738</v>
      </c>
      <c r="AC769" s="24">
        <v>45636</v>
      </c>
      <c r="AD769" s="24">
        <v>3060</v>
      </c>
      <c r="AE769" s="24" t="s">
        <v>1951</v>
      </c>
      <c r="AF769" s="24" t="s">
        <v>1953</v>
      </c>
      <c r="AG769" s="24"/>
    </row>
    <row r="770" spans="1:33" ht="26.4" x14ac:dyDescent="0.3">
      <c r="A770" s="274"/>
      <c r="B770" s="24" t="s">
        <v>1951</v>
      </c>
      <c r="C770" s="24" t="s">
        <v>26</v>
      </c>
      <c r="D770" s="24" t="s">
        <v>2150</v>
      </c>
      <c r="E770" s="24" t="s">
        <v>3745</v>
      </c>
      <c r="F770" s="24" t="s">
        <v>3746</v>
      </c>
      <c r="G770" s="24" t="s">
        <v>378</v>
      </c>
      <c r="H770" s="24" t="s">
        <v>28</v>
      </c>
      <c r="I770" s="24" t="s">
        <v>1161</v>
      </c>
      <c r="J770" s="24" t="s">
        <v>1161</v>
      </c>
      <c r="K770" s="24" t="s">
        <v>1161</v>
      </c>
      <c r="L770" s="24" t="s">
        <v>1161</v>
      </c>
      <c r="M770" s="24" t="s">
        <v>1952</v>
      </c>
      <c r="N770" s="24" t="s">
        <v>78</v>
      </c>
      <c r="O770" s="24" t="s">
        <v>1161</v>
      </c>
      <c r="P770" s="24"/>
      <c r="Q770" s="24"/>
      <c r="R770" s="24"/>
      <c r="S770" s="24"/>
      <c r="T770" s="24"/>
      <c r="U770" s="24" t="s">
        <v>1161</v>
      </c>
      <c r="V770" s="24" t="s">
        <v>1161</v>
      </c>
      <c r="W770" s="24"/>
      <c r="X770" s="24"/>
      <c r="Y770" s="275">
        <v>44938.100763888891</v>
      </c>
      <c r="Z770" s="275">
        <v>45264.889872685184</v>
      </c>
      <c r="AA770" s="24"/>
      <c r="AB770" s="24" t="s">
        <v>358</v>
      </c>
      <c r="AC770" s="24">
        <v>44019</v>
      </c>
      <c r="AD770" s="24">
        <v>3070</v>
      </c>
      <c r="AE770" s="24" t="s">
        <v>1951</v>
      </c>
      <c r="AF770" s="24" t="s">
        <v>1953</v>
      </c>
      <c r="AG770" s="24" t="s">
        <v>113</v>
      </c>
    </row>
    <row r="771" spans="1:33" ht="26.4" x14ac:dyDescent="0.3">
      <c r="A771" s="274"/>
      <c r="B771" s="24" t="s">
        <v>1951</v>
      </c>
      <c r="C771" s="24" t="s">
        <v>137</v>
      </c>
      <c r="D771" s="24" t="s">
        <v>2204</v>
      </c>
      <c r="E771" s="24" t="s">
        <v>3747</v>
      </c>
      <c r="F771" s="24" t="s">
        <v>3748</v>
      </c>
      <c r="G771" s="24" t="s">
        <v>378</v>
      </c>
      <c r="H771" s="24" t="s">
        <v>28</v>
      </c>
      <c r="I771" s="24" t="s">
        <v>1161</v>
      </c>
      <c r="J771" s="24" t="s">
        <v>1161</v>
      </c>
      <c r="K771" s="24" t="s">
        <v>1161</v>
      </c>
      <c r="L771" s="24" t="s">
        <v>1161</v>
      </c>
      <c r="M771" s="24" t="s">
        <v>1952</v>
      </c>
      <c r="N771" s="24" t="s">
        <v>78</v>
      </c>
      <c r="O771" s="24" t="s">
        <v>1161</v>
      </c>
      <c r="P771" s="24"/>
      <c r="Q771" s="24"/>
      <c r="R771" s="24"/>
      <c r="S771" s="24" t="s">
        <v>5176</v>
      </c>
      <c r="T771" s="24"/>
      <c r="U771" s="24" t="s">
        <v>1161</v>
      </c>
      <c r="V771" s="24" t="s">
        <v>1161</v>
      </c>
      <c r="W771" s="24"/>
      <c r="X771" s="24"/>
      <c r="Y771" s="275">
        <v>44938.100775462961</v>
      </c>
      <c r="Z771" s="275">
        <v>45264.889872685184</v>
      </c>
      <c r="AA771" s="24"/>
      <c r="AB771" s="24" t="s">
        <v>358</v>
      </c>
      <c r="AC771" s="24">
        <v>44019</v>
      </c>
      <c r="AD771" s="24">
        <v>3070</v>
      </c>
      <c r="AE771" s="24" t="s">
        <v>1951</v>
      </c>
      <c r="AF771" s="24" t="s">
        <v>1951</v>
      </c>
      <c r="AG771" s="24" t="s">
        <v>113</v>
      </c>
    </row>
    <row r="772" spans="1:33" ht="26.4" x14ac:dyDescent="0.3">
      <c r="A772" s="274"/>
      <c r="B772" s="24" t="s">
        <v>1951</v>
      </c>
      <c r="C772" s="24" t="s">
        <v>26</v>
      </c>
      <c r="D772" s="24" t="s">
        <v>2170</v>
      </c>
      <c r="E772" s="24" t="s">
        <v>3749</v>
      </c>
      <c r="F772" s="24" t="s">
        <v>3750</v>
      </c>
      <c r="G772" s="24" t="s">
        <v>378</v>
      </c>
      <c r="H772" s="24" t="s">
        <v>28</v>
      </c>
      <c r="I772" s="24" t="s">
        <v>1161</v>
      </c>
      <c r="J772" s="24" t="s">
        <v>1161</v>
      </c>
      <c r="K772" s="24" t="s">
        <v>1161</v>
      </c>
      <c r="L772" s="24" t="s">
        <v>1161</v>
      </c>
      <c r="M772" s="24" t="s">
        <v>1952</v>
      </c>
      <c r="N772" s="24" t="s">
        <v>78</v>
      </c>
      <c r="O772" s="24" t="s">
        <v>1161</v>
      </c>
      <c r="P772" s="24"/>
      <c r="Q772" s="24"/>
      <c r="R772" s="24"/>
      <c r="S772" s="24"/>
      <c r="T772" s="24"/>
      <c r="U772" s="24" t="s">
        <v>1161</v>
      </c>
      <c r="V772" s="24" t="s">
        <v>1161</v>
      </c>
      <c r="W772" s="24"/>
      <c r="X772" s="24"/>
      <c r="Y772" s="275">
        <v>44938.100775462961</v>
      </c>
      <c r="Z772" s="275">
        <v>45264.889872685184</v>
      </c>
      <c r="AA772" s="24"/>
      <c r="AB772" s="24" t="s">
        <v>358</v>
      </c>
      <c r="AC772" s="24">
        <v>44019</v>
      </c>
      <c r="AD772" s="24">
        <v>3070</v>
      </c>
      <c r="AE772" s="24" t="s">
        <v>1951</v>
      </c>
      <c r="AF772" s="24" t="s">
        <v>1953</v>
      </c>
      <c r="AG772" s="24" t="s">
        <v>113</v>
      </c>
    </row>
    <row r="773" spans="1:33" ht="26.4" x14ac:dyDescent="0.3">
      <c r="A773" s="274"/>
      <c r="B773" s="24" t="s">
        <v>1951</v>
      </c>
      <c r="C773" s="24" t="s">
        <v>26</v>
      </c>
      <c r="D773" s="24" t="s">
        <v>2161</v>
      </c>
      <c r="E773" s="24" t="s">
        <v>3751</v>
      </c>
      <c r="F773" s="24" t="s">
        <v>3752</v>
      </c>
      <c r="G773" s="24" t="s">
        <v>378</v>
      </c>
      <c r="H773" s="24" t="s">
        <v>28</v>
      </c>
      <c r="I773" s="24" t="s">
        <v>1161</v>
      </c>
      <c r="J773" s="24" t="s">
        <v>1161</v>
      </c>
      <c r="K773" s="24" t="s">
        <v>1161</v>
      </c>
      <c r="L773" s="24" t="s">
        <v>1161</v>
      </c>
      <c r="M773" s="24" t="s">
        <v>1952</v>
      </c>
      <c r="N773" s="24" t="s">
        <v>78</v>
      </c>
      <c r="O773" s="24" t="s">
        <v>1161</v>
      </c>
      <c r="P773" s="24"/>
      <c r="Q773" s="24"/>
      <c r="R773" s="24"/>
      <c r="S773" s="24"/>
      <c r="T773" s="24"/>
      <c r="U773" s="24" t="s">
        <v>1161</v>
      </c>
      <c r="V773" s="24" t="s">
        <v>1161</v>
      </c>
      <c r="W773" s="24"/>
      <c r="X773" s="24"/>
      <c r="Y773" s="275">
        <v>44938.100775462961</v>
      </c>
      <c r="Z773" s="275">
        <v>45264.889872685184</v>
      </c>
      <c r="AA773" s="24"/>
      <c r="AB773" s="24" t="s">
        <v>358</v>
      </c>
      <c r="AC773" s="24">
        <v>44019</v>
      </c>
      <c r="AD773" s="24">
        <v>3060</v>
      </c>
      <c r="AE773" s="24" t="s">
        <v>1951</v>
      </c>
      <c r="AF773" s="24" t="s">
        <v>1953</v>
      </c>
      <c r="AG773" s="24" t="s">
        <v>113</v>
      </c>
    </row>
    <row r="774" spans="1:33" ht="26.4" x14ac:dyDescent="0.3">
      <c r="A774" s="274"/>
      <c r="B774" s="24" t="s">
        <v>1951</v>
      </c>
      <c r="C774" s="24" t="s">
        <v>26</v>
      </c>
      <c r="D774" s="24" t="s">
        <v>2164</v>
      </c>
      <c r="E774" s="24" t="s">
        <v>3753</v>
      </c>
      <c r="F774" s="24" t="s">
        <v>3754</v>
      </c>
      <c r="G774" s="24" t="s">
        <v>378</v>
      </c>
      <c r="H774" s="24" t="s">
        <v>28</v>
      </c>
      <c r="I774" s="24" t="s">
        <v>1161</v>
      </c>
      <c r="J774" s="24" t="s">
        <v>1161</v>
      </c>
      <c r="K774" s="24" t="s">
        <v>1161</v>
      </c>
      <c r="L774" s="24" t="s">
        <v>1161</v>
      </c>
      <c r="M774" s="24" t="s">
        <v>1952</v>
      </c>
      <c r="N774" s="24" t="s">
        <v>78</v>
      </c>
      <c r="O774" s="24" t="s">
        <v>1161</v>
      </c>
      <c r="P774" s="24"/>
      <c r="Q774" s="24"/>
      <c r="R774" s="24"/>
      <c r="S774" s="24"/>
      <c r="T774" s="24"/>
      <c r="U774" s="24" t="s">
        <v>1161</v>
      </c>
      <c r="V774" s="24" t="s">
        <v>1161</v>
      </c>
      <c r="W774" s="24"/>
      <c r="X774" s="24"/>
      <c r="Y774" s="275">
        <v>44938.100775462961</v>
      </c>
      <c r="Z774" s="275">
        <v>45264.889872685184</v>
      </c>
      <c r="AA774" s="24"/>
      <c r="AB774" s="24" t="s">
        <v>358</v>
      </c>
      <c r="AC774" s="24">
        <v>44019</v>
      </c>
      <c r="AD774" s="24">
        <v>3030</v>
      </c>
      <c r="AE774" s="24" t="s">
        <v>1951</v>
      </c>
      <c r="AF774" s="24" t="s">
        <v>1953</v>
      </c>
      <c r="AG774" s="24" t="s">
        <v>113</v>
      </c>
    </row>
    <row r="775" spans="1:33" ht="26.4" x14ac:dyDescent="0.3">
      <c r="A775" s="274" t="s">
        <v>2383</v>
      </c>
      <c r="B775" s="24" t="s">
        <v>1951</v>
      </c>
      <c r="C775" s="24" t="s">
        <v>131</v>
      </c>
      <c r="D775" s="24" t="s">
        <v>2185</v>
      </c>
      <c r="E775" s="24" t="s">
        <v>3755</v>
      </c>
      <c r="F775" s="24" t="s">
        <v>2382</v>
      </c>
      <c r="G775" s="24" t="s">
        <v>378</v>
      </c>
      <c r="H775" s="24" t="s">
        <v>28</v>
      </c>
      <c r="I775" s="24" t="s">
        <v>1161</v>
      </c>
      <c r="J775" s="24" t="s">
        <v>1161</v>
      </c>
      <c r="K775" s="24" t="s">
        <v>1161</v>
      </c>
      <c r="L775" s="24" t="s">
        <v>1161</v>
      </c>
      <c r="M775" s="24" t="s">
        <v>1952</v>
      </c>
      <c r="N775" s="24" t="s">
        <v>78</v>
      </c>
      <c r="O775" s="24" t="s">
        <v>1161</v>
      </c>
      <c r="P775" s="24"/>
      <c r="Q775" s="24"/>
      <c r="R775" s="24"/>
      <c r="S775" s="24"/>
      <c r="T775" s="24"/>
      <c r="U775" s="24" t="s">
        <v>1161</v>
      </c>
      <c r="V775" s="24" t="s">
        <v>1161</v>
      </c>
      <c r="W775" s="24"/>
      <c r="X775" s="24"/>
      <c r="Y775" s="275">
        <v>44938.100775462961</v>
      </c>
      <c r="Z775" s="275">
        <v>45264.889872685184</v>
      </c>
      <c r="AA775" s="24"/>
      <c r="AB775" s="24" t="s">
        <v>358</v>
      </c>
      <c r="AC775" s="24">
        <v>44019</v>
      </c>
      <c r="AD775" s="24">
        <v>1040</v>
      </c>
      <c r="AE775" s="24" t="s">
        <v>1951</v>
      </c>
      <c r="AF775" s="24" t="s">
        <v>1953</v>
      </c>
      <c r="AG775" s="24" t="s">
        <v>113</v>
      </c>
    </row>
    <row r="776" spans="1:33" ht="26.4" x14ac:dyDescent="0.3">
      <c r="A776" s="274"/>
      <c r="B776" s="24" t="s">
        <v>1951</v>
      </c>
      <c r="C776" s="24" t="s">
        <v>26</v>
      </c>
      <c r="D776" s="24" t="s">
        <v>2453</v>
      </c>
      <c r="E776" s="24" t="s">
        <v>3756</v>
      </c>
      <c r="F776" s="24" t="s">
        <v>634</v>
      </c>
      <c r="G776" s="24" t="s">
        <v>378</v>
      </c>
      <c r="H776" s="24" t="s">
        <v>28</v>
      </c>
      <c r="I776" s="24" t="s">
        <v>1161</v>
      </c>
      <c r="J776" s="24" t="s">
        <v>1161</v>
      </c>
      <c r="K776" s="24" t="s">
        <v>1161</v>
      </c>
      <c r="L776" s="24" t="s">
        <v>1161</v>
      </c>
      <c r="M776" s="24" t="s">
        <v>1952</v>
      </c>
      <c r="N776" s="24" t="s">
        <v>78</v>
      </c>
      <c r="O776" s="24" t="s">
        <v>1161</v>
      </c>
      <c r="P776" s="24"/>
      <c r="Q776" s="24"/>
      <c r="R776" s="24"/>
      <c r="S776" s="24"/>
      <c r="T776" s="24"/>
      <c r="U776" s="24" t="s">
        <v>1161</v>
      </c>
      <c r="V776" s="24" t="s">
        <v>1161</v>
      </c>
      <c r="W776" s="24"/>
      <c r="X776" s="24"/>
      <c r="Y776" s="275">
        <v>44938.100775462961</v>
      </c>
      <c r="Z776" s="275">
        <v>45264.889872685184</v>
      </c>
      <c r="AA776" s="24"/>
      <c r="AB776" s="24" t="s">
        <v>358</v>
      </c>
      <c r="AC776" s="24">
        <v>44019</v>
      </c>
      <c r="AD776" s="24">
        <v>3070</v>
      </c>
      <c r="AE776" s="24" t="s">
        <v>1951</v>
      </c>
      <c r="AF776" s="24" t="s">
        <v>1953</v>
      </c>
      <c r="AG776" s="24" t="s">
        <v>113</v>
      </c>
    </row>
    <row r="777" spans="1:33" ht="26.4" x14ac:dyDescent="0.3">
      <c r="A777" s="274"/>
      <c r="B777" s="24" t="s">
        <v>1951</v>
      </c>
      <c r="C777" s="24" t="s">
        <v>26</v>
      </c>
      <c r="D777" s="24" t="s">
        <v>2378</v>
      </c>
      <c r="E777" s="24" t="s">
        <v>3757</v>
      </c>
      <c r="F777" s="24" t="s">
        <v>635</v>
      </c>
      <c r="G777" s="24" t="s">
        <v>378</v>
      </c>
      <c r="H777" s="24" t="s">
        <v>28</v>
      </c>
      <c r="I777" s="24" t="s">
        <v>1161</v>
      </c>
      <c r="J777" s="24" t="s">
        <v>1161</v>
      </c>
      <c r="K777" s="24" t="s">
        <v>1161</v>
      </c>
      <c r="L777" s="24" t="s">
        <v>1161</v>
      </c>
      <c r="M777" s="24" t="s">
        <v>1952</v>
      </c>
      <c r="N777" s="24" t="s">
        <v>78</v>
      </c>
      <c r="O777" s="24" t="s">
        <v>1161</v>
      </c>
      <c r="P777" s="24"/>
      <c r="Q777" s="24"/>
      <c r="R777" s="24"/>
      <c r="S777" s="24"/>
      <c r="T777" s="24"/>
      <c r="U777" s="24" t="s">
        <v>1161</v>
      </c>
      <c r="V777" s="24" t="s">
        <v>1161</v>
      </c>
      <c r="W777" s="24"/>
      <c r="X777" s="24"/>
      <c r="Y777" s="275">
        <v>44938.100775462961</v>
      </c>
      <c r="Z777" s="275">
        <v>45264.889872685184</v>
      </c>
      <c r="AA777" s="24"/>
      <c r="AB777" s="24" t="s">
        <v>358</v>
      </c>
      <c r="AC777" s="24">
        <v>44019</v>
      </c>
      <c r="AD777" s="24">
        <v>3070</v>
      </c>
      <c r="AE777" s="24" t="s">
        <v>1951</v>
      </c>
      <c r="AF777" s="24" t="s">
        <v>1953</v>
      </c>
      <c r="AG777" s="24" t="s">
        <v>113</v>
      </c>
    </row>
    <row r="778" spans="1:33" ht="26.4" x14ac:dyDescent="0.3">
      <c r="A778" s="274"/>
      <c r="B778" s="24" t="s">
        <v>1951</v>
      </c>
      <c r="C778" s="24" t="s">
        <v>26</v>
      </c>
      <c r="D778" s="24" t="s">
        <v>2236</v>
      </c>
      <c r="E778" s="24" t="s">
        <v>3758</v>
      </c>
      <c r="F778" s="24" t="s">
        <v>557</v>
      </c>
      <c r="G778" s="24" t="s">
        <v>378</v>
      </c>
      <c r="H778" s="24" t="s">
        <v>28</v>
      </c>
      <c r="I778" s="24" t="s">
        <v>1161</v>
      </c>
      <c r="J778" s="24" t="s">
        <v>1161</v>
      </c>
      <c r="K778" s="24" t="s">
        <v>1161</v>
      </c>
      <c r="L778" s="24" t="s">
        <v>1161</v>
      </c>
      <c r="M778" s="24" t="s">
        <v>1952</v>
      </c>
      <c r="N778" s="24" t="s">
        <v>78</v>
      </c>
      <c r="O778" s="24" t="s">
        <v>1161</v>
      </c>
      <c r="P778" s="24"/>
      <c r="Q778" s="24"/>
      <c r="R778" s="24"/>
      <c r="S778" s="24"/>
      <c r="T778" s="24"/>
      <c r="U778" s="24" t="s">
        <v>1161</v>
      </c>
      <c r="V778" s="24" t="s">
        <v>1161</v>
      </c>
      <c r="W778" s="24"/>
      <c r="X778" s="24"/>
      <c r="Y778" s="275">
        <v>44938.100775462961</v>
      </c>
      <c r="Z778" s="275">
        <v>45264.889872685184</v>
      </c>
      <c r="AA778" s="24"/>
      <c r="AB778" s="24" t="s">
        <v>358</v>
      </c>
      <c r="AC778" s="24">
        <v>44019</v>
      </c>
      <c r="AD778" s="24">
        <v>3060</v>
      </c>
      <c r="AE778" s="24" t="s">
        <v>1951</v>
      </c>
      <c r="AF778" s="24" t="s">
        <v>1953</v>
      </c>
      <c r="AG778" s="24" t="s">
        <v>113</v>
      </c>
    </row>
    <row r="779" spans="1:33" ht="26.4" x14ac:dyDescent="0.3">
      <c r="A779" s="274"/>
      <c r="B779" s="24" t="s">
        <v>1951</v>
      </c>
      <c r="C779" s="24" t="s">
        <v>26</v>
      </c>
      <c r="D779" s="24" t="s">
        <v>2150</v>
      </c>
      <c r="E779" s="24" t="s">
        <v>3759</v>
      </c>
      <c r="F779" s="24" t="s">
        <v>3760</v>
      </c>
      <c r="G779" s="24" t="s">
        <v>1655</v>
      </c>
      <c r="H779" s="24" t="s">
        <v>28</v>
      </c>
      <c r="I779" s="24" t="s">
        <v>1161</v>
      </c>
      <c r="J779" s="24" t="s">
        <v>1161</v>
      </c>
      <c r="K779" s="24" t="s">
        <v>1161</v>
      </c>
      <c r="L779" s="24" t="s">
        <v>1161</v>
      </c>
      <c r="M779" s="24" t="s">
        <v>1952</v>
      </c>
      <c r="N779" s="24" t="s">
        <v>78</v>
      </c>
      <c r="O779" s="24" t="s">
        <v>1161</v>
      </c>
      <c r="P779" s="24"/>
      <c r="Q779" s="24"/>
      <c r="R779" s="24"/>
      <c r="S779" s="24"/>
      <c r="T779" s="24"/>
      <c r="U779" s="24" t="s">
        <v>1161</v>
      </c>
      <c r="V779" s="24" t="s">
        <v>1161</v>
      </c>
      <c r="W779" s="24"/>
      <c r="X779" s="24"/>
      <c r="Y779" s="275">
        <v>44938.113171296296</v>
      </c>
      <c r="Z779" s="275">
        <v>45264.889872685184</v>
      </c>
      <c r="AA779" s="24"/>
      <c r="AB779" s="24" t="s">
        <v>3761</v>
      </c>
      <c r="AC779" s="24">
        <v>88874</v>
      </c>
      <c r="AD779" s="24">
        <v>5080</v>
      </c>
      <c r="AE779" s="24" t="s">
        <v>1951</v>
      </c>
      <c r="AF779" s="24" t="s">
        <v>1953</v>
      </c>
      <c r="AG779" s="24" t="s">
        <v>87</v>
      </c>
    </row>
    <row r="780" spans="1:33" ht="26.4" x14ac:dyDescent="0.3">
      <c r="A780" s="274"/>
      <c r="B780" s="24" t="s">
        <v>1951</v>
      </c>
      <c r="C780" s="24" t="s">
        <v>26</v>
      </c>
      <c r="D780" s="24" t="s">
        <v>2153</v>
      </c>
      <c r="E780" s="24" t="s">
        <v>3762</v>
      </c>
      <c r="F780" s="24" t="s">
        <v>3763</v>
      </c>
      <c r="G780" s="24" t="s">
        <v>1655</v>
      </c>
      <c r="H780" s="24" t="s">
        <v>28</v>
      </c>
      <c r="I780" s="24" t="s">
        <v>1161</v>
      </c>
      <c r="J780" s="24" t="s">
        <v>1161</v>
      </c>
      <c r="K780" s="24" t="s">
        <v>1161</v>
      </c>
      <c r="L780" s="24" t="s">
        <v>1161</v>
      </c>
      <c r="M780" s="24" t="s">
        <v>1952</v>
      </c>
      <c r="N780" s="24" t="s">
        <v>78</v>
      </c>
      <c r="O780" s="24" t="s">
        <v>1161</v>
      </c>
      <c r="P780" s="24"/>
      <c r="Q780" s="24"/>
      <c r="R780" s="24"/>
      <c r="S780" s="24"/>
      <c r="T780" s="24"/>
      <c r="U780" s="24" t="s">
        <v>1161</v>
      </c>
      <c r="V780" s="24" t="s">
        <v>1161</v>
      </c>
      <c r="W780" s="24"/>
      <c r="X780" s="24"/>
      <c r="Y780" s="275">
        <v>44938.113171296296</v>
      </c>
      <c r="Z780" s="275">
        <v>45264.889872685184</v>
      </c>
      <c r="AA780" s="24"/>
      <c r="AB780" s="24" t="s">
        <v>3761</v>
      </c>
      <c r="AC780" s="24">
        <v>88874</v>
      </c>
      <c r="AD780" s="24">
        <v>5050</v>
      </c>
      <c r="AE780" s="24" t="s">
        <v>1951</v>
      </c>
      <c r="AF780" s="24" t="s">
        <v>1953</v>
      </c>
      <c r="AG780" s="24" t="s">
        <v>87</v>
      </c>
    </row>
    <row r="781" spans="1:33" ht="26.4" x14ac:dyDescent="0.3">
      <c r="A781" s="274"/>
      <c r="B781" s="24" t="s">
        <v>1951</v>
      </c>
      <c r="C781" s="24" t="s">
        <v>26</v>
      </c>
      <c r="D781" s="24" t="s">
        <v>2179</v>
      </c>
      <c r="E781" s="24" t="s">
        <v>3764</v>
      </c>
      <c r="F781" s="24" t="s">
        <v>3765</v>
      </c>
      <c r="G781" s="24" t="s">
        <v>1655</v>
      </c>
      <c r="H781" s="24" t="s">
        <v>28</v>
      </c>
      <c r="I781" s="24" t="s">
        <v>1161</v>
      </c>
      <c r="J781" s="24" t="s">
        <v>1161</v>
      </c>
      <c r="K781" s="24" t="s">
        <v>1161</v>
      </c>
      <c r="L781" s="24" t="s">
        <v>1161</v>
      </c>
      <c r="M781" s="24" t="s">
        <v>1952</v>
      </c>
      <c r="N781" s="24" t="s">
        <v>78</v>
      </c>
      <c r="O781" s="24" t="s">
        <v>1161</v>
      </c>
      <c r="P781" s="24"/>
      <c r="Q781" s="24"/>
      <c r="R781" s="24"/>
      <c r="S781" s="24"/>
      <c r="T781" s="24"/>
      <c r="U781" s="24" t="s">
        <v>1161</v>
      </c>
      <c r="V781" s="24" t="s">
        <v>1161</v>
      </c>
      <c r="W781" s="24"/>
      <c r="X781" s="24"/>
      <c r="Y781" s="275">
        <v>44938.113171296296</v>
      </c>
      <c r="Z781" s="275">
        <v>45264.889872685184</v>
      </c>
      <c r="AA781" s="24"/>
      <c r="AB781" s="24" t="s">
        <v>3761</v>
      </c>
      <c r="AC781" s="24">
        <v>88874</v>
      </c>
      <c r="AD781" s="24">
        <v>5050</v>
      </c>
      <c r="AE781" s="24" t="s">
        <v>1951</v>
      </c>
      <c r="AF781" s="24" t="s">
        <v>1953</v>
      </c>
      <c r="AG781" s="24" t="s">
        <v>87</v>
      </c>
    </row>
    <row r="782" spans="1:33" ht="26.4" x14ac:dyDescent="0.3">
      <c r="A782" s="274"/>
      <c r="B782" s="24" t="s">
        <v>1951</v>
      </c>
      <c r="C782" s="24" t="s">
        <v>26</v>
      </c>
      <c r="D782" s="24" t="s">
        <v>2513</v>
      </c>
      <c r="E782" s="24" t="s">
        <v>3766</v>
      </c>
      <c r="F782" s="24" t="s">
        <v>3767</v>
      </c>
      <c r="G782" s="24" t="s">
        <v>3768</v>
      </c>
      <c r="H782" s="24" t="s">
        <v>28</v>
      </c>
      <c r="I782" s="24" t="s">
        <v>1161</v>
      </c>
      <c r="J782" s="24" t="s">
        <v>1161</v>
      </c>
      <c r="K782" s="24" t="s">
        <v>1161</v>
      </c>
      <c r="L782" s="24" t="s">
        <v>1161</v>
      </c>
      <c r="M782" s="24" t="s">
        <v>1952</v>
      </c>
      <c r="N782" s="24" t="s">
        <v>78</v>
      </c>
      <c r="O782" s="24" t="s">
        <v>1161</v>
      </c>
      <c r="P782" s="24"/>
      <c r="Q782" s="24"/>
      <c r="R782" s="24" t="s">
        <v>3770</v>
      </c>
      <c r="S782" s="24"/>
      <c r="T782" s="24"/>
      <c r="U782" s="24" t="s">
        <v>1161</v>
      </c>
      <c r="V782" s="24" t="s">
        <v>1161</v>
      </c>
      <c r="W782" s="24"/>
      <c r="X782" s="24"/>
      <c r="Y782" s="275">
        <v>44938.113900462966</v>
      </c>
      <c r="Z782" s="275">
        <v>45262.127418981479</v>
      </c>
      <c r="AA782" s="24"/>
      <c r="AB782" s="24" t="s">
        <v>3769</v>
      </c>
      <c r="AC782" s="24">
        <v>100366</v>
      </c>
      <c r="AD782" s="24">
        <v>3040</v>
      </c>
      <c r="AE782" s="24" t="s">
        <v>1951</v>
      </c>
      <c r="AF782" s="24" t="s">
        <v>1953</v>
      </c>
      <c r="AG782" s="24" t="s">
        <v>87</v>
      </c>
    </row>
    <row r="783" spans="1:33" ht="26.4" x14ac:dyDescent="0.3">
      <c r="A783" s="274"/>
      <c r="B783" s="24" t="s">
        <v>1951</v>
      </c>
      <c r="C783" s="24" t="s">
        <v>26</v>
      </c>
      <c r="D783" s="24" t="s">
        <v>2385</v>
      </c>
      <c r="E783" s="24" t="s">
        <v>3771</v>
      </c>
      <c r="F783" s="24" t="s">
        <v>421</v>
      </c>
      <c r="G783" s="24" t="s">
        <v>422</v>
      </c>
      <c r="H783" s="24" t="s">
        <v>28</v>
      </c>
      <c r="I783" s="24" t="s">
        <v>1161</v>
      </c>
      <c r="J783" s="24" t="s">
        <v>1161</v>
      </c>
      <c r="K783" s="24" t="s">
        <v>1161</v>
      </c>
      <c r="L783" s="24" t="s">
        <v>1161</v>
      </c>
      <c r="M783" s="24" t="s">
        <v>1952</v>
      </c>
      <c r="N783" s="24" t="s">
        <v>78</v>
      </c>
      <c r="O783" s="24" t="s">
        <v>1161</v>
      </c>
      <c r="P783" s="24"/>
      <c r="Q783" s="24"/>
      <c r="R783" s="24"/>
      <c r="S783" s="24"/>
      <c r="T783" s="24"/>
      <c r="U783" s="24" t="s">
        <v>1161</v>
      </c>
      <c r="V783" s="24" t="s">
        <v>1161</v>
      </c>
      <c r="W783" s="24"/>
      <c r="X783" s="24"/>
      <c r="Y783" s="275">
        <v>44938.118379629632</v>
      </c>
      <c r="Z783" s="275">
        <v>45264.02306712963</v>
      </c>
      <c r="AA783" s="24"/>
      <c r="AB783" s="24" t="s">
        <v>423</v>
      </c>
      <c r="AC783" s="24">
        <v>76945</v>
      </c>
      <c r="AD783" s="24">
        <v>3070</v>
      </c>
      <c r="AE783" s="24" t="s">
        <v>1951</v>
      </c>
      <c r="AF783" s="24" t="s">
        <v>1953</v>
      </c>
      <c r="AG783" s="24"/>
    </row>
    <row r="784" spans="1:33" ht="26.4" x14ac:dyDescent="0.3">
      <c r="A784" s="274"/>
      <c r="B784" s="24" t="s">
        <v>1951</v>
      </c>
      <c r="C784" s="24" t="s">
        <v>131</v>
      </c>
      <c r="D784" s="24" t="s">
        <v>63</v>
      </c>
      <c r="E784" s="24" t="s">
        <v>3772</v>
      </c>
      <c r="F784" s="24" t="s">
        <v>3773</v>
      </c>
      <c r="G784" s="24" t="s">
        <v>457</v>
      </c>
      <c r="H784" s="24" t="s">
        <v>28</v>
      </c>
      <c r="I784" s="24" t="s">
        <v>1161</v>
      </c>
      <c r="J784" s="24" t="s">
        <v>1161</v>
      </c>
      <c r="K784" s="24" t="s">
        <v>1161</v>
      </c>
      <c r="L784" s="24" t="s">
        <v>1161</v>
      </c>
      <c r="M784" s="24" t="s">
        <v>1952</v>
      </c>
      <c r="N784" s="24" t="s">
        <v>78</v>
      </c>
      <c r="O784" s="24" t="s">
        <v>1161</v>
      </c>
      <c r="P784" s="24"/>
      <c r="Q784" s="24"/>
      <c r="R784" s="24"/>
      <c r="S784" s="24"/>
      <c r="T784" s="24"/>
      <c r="U784" s="24" t="s">
        <v>1161</v>
      </c>
      <c r="V784" s="24" t="s">
        <v>1161</v>
      </c>
      <c r="W784" s="24"/>
      <c r="X784" s="24"/>
      <c r="Y784" s="275">
        <v>44938.122395833336</v>
      </c>
      <c r="Z784" s="275">
        <v>45264.889872685184</v>
      </c>
      <c r="AA784" s="24"/>
      <c r="AB784" s="24" t="s">
        <v>2631</v>
      </c>
      <c r="AC784" s="24">
        <v>91985</v>
      </c>
      <c r="AD784" s="24">
        <v>34830</v>
      </c>
      <c r="AE784" s="24" t="s">
        <v>1951</v>
      </c>
      <c r="AF784" s="24" t="s">
        <v>1953</v>
      </c>
      <c r="AG784" s="24" t="s">
        <v>87</v>
      </c>
    </row>
    <row r="785" spans="1:33" ht="26.4" x14ac:dyDescent="0.3">
      <c r="A785" s="274"/>
      <c r="B785" s="24" t="s">
        <v>1951</v>
      </c>
      <c r="C785" s="24" t="s">
        <v>26</v>
      </c>
      <c r="D785" s="24" t="s">
        <v>533</v>
      </c>
      <c r="E785" s="24" t="s">
        <v>3774</v>
      </c>
      <c r="F785" s="24" t="s">
        <v>3775</v>
      </c>
      <c r="G785" s="24" t="s">
        <v>426</v>
      </c>
      <c r="H785" s="24" t="s">
        <v>91</v>
      </c>
      <c r="I785" s="24" t="s">
        <v>1161</v>
      </c>
      <c r="J785" s="24" t="s">
        <v>1161</v>
      </c>
      <c r="K785" s="24" t="s">
        <v>1161</v>
      </c>
      <c r="L785" s="24" t="s">
        <v>1161</v>
      </c>
      <c r="M785" s="24" t="s">
        <v>1952</v>
      </c>
      <c r="N785" s="24" t="s">
        <v>64</v>
      </c>
      <c r="O785" s="24" t="s">
        <v>534</v>
      </c>
      <c r="P785" s="24"/>
      <c r="Q785" s="24"/>
      <c r="R785" s="24"/>
      <c r="S785" s="24" t="s">
        <v>5061</v>
      </c>
      <c r="T785" s="24"/>
      <c r="U785" s="24" t="s">
        <v>1161</v>
      </c>
      <c r="V785" s="24" t="s">
        <v>1161</v>
      </c>
      <c r="W785" s="24"/>
      <c r="X785" s="24"/>
      <c r="Y785" s="275">
        <v>44938.129965277774</v>
      </c>
      <c r="Z785" s="275">
        <v>45264.889872685184</v>
      </c>
      <c r="AA785" s="24"/>
      <c r="AB785" s="24" t="s">
        <v>528</v>
      </c>
      <c r="AC785" s="24">
        <v>90494</v>
      </c>
      <c r="AD785" s="24">
        <v>1000</v>
      </c>
      <c r="AE785" s="24" t="s">
        <v>1951</v>
      </c>
      <c r="AF785" s="24" t="s">
        <v>1953</v>
      </c>
      <c r="AG785" s="24"/>
    </row>
    <row r="786" spans="1:33" ht="26.4" x14ac:dyDescent="0.3">
      <c r="A786" s="274" t="s">
        <v>127</v>
      </c>
      <c r="B786" s="24" t="s">
        <v>1951</v>
      </c>
      <c r="C786" s="24" t="s">
        <v>48</v>
      </c>
      <c r="D786" s="24" t="s">
        <v>533</v>
      </c>
      <c r="E786" s="24" t="s">
        <v>3776</v>
      </c>
      <c r="F786" s="24" t="s">
        <v>3777</v>
      </c>
      <c r="G786" s="24" t="s">
        <v>426</v>
      </c>
      <c r="H786" s="24" t="s">
        <v>98</v>
      </c>
      <c r="I786" s="24" t="s">
        <v>1161</v>
      </c>
      <c r="J786" s="24" t="s">
        <v>1161</v>
      </c>
      <c r="K786" s="24" t="s">
        <v>1161</v>
      </c>
      <c r="L786" s="24" t="s">
        <v>1161</v>
      </c>
      <c r="M786" s="24" t="s">
        <v>1952</v>
      </c>
      <c r="N786" s="24" t="s">
        <v>64</v>
      </c>
      <c r="O786" s="24" t="s">
        <v>534</v>
      </c>
      <c r="P786" s="24"/>
      <c r="Q786" s="24"/>
      <c r="R786" s="24"/>
      <c r="S786" s="24"/>
      <c r="T786" s="24"/>
      <c r="U786" s="24" t="s">
        <v>1161</v>
      </c>
      <c r="V786" s="24" t="s">
        <v>1161</v>
      </c>
      <c r="W786" s="24"/>
      <c r="X786" s="24"/>
      <c r="Y786" s="275">
        <v>44938.129976851851</v>
      </c>
      <c r="Z786" s="275">
        <v>45264.889872685184</v>
      </c>
      <c r="AA786" s="24"/>
      <c r="AB786" s="24" t="s">
        <v>528</v>
      </c>
      <c r="AC786" s="24">
        <v>90494</v>
      </c>
      <c r="AD786" s="24">
        <v>5000</v>
      </c>
      <c r="AE786" s="24" t="s">
        <v>1951</v>
      </c>
      <c r="AF786" s="24" t="s">
        <v>1953</v>
      </c>
      <c r="AG786" s="24" t="s">
        <v>14</v>
      </c>
    </row>
    <row r="787" spans="1:33" ht="26.4" x14ac:dyDescent="0.3">
      <c r="A787" s="274"/>
      <c r="B787" s="24" t="s">
        <v>1951</v>
      </c>
      <c r="C787" s="24" t="s">
        <v>48</v>
      </c>
      <c r="D787" s="24" t="s">
        <v>533</v>
      </c>
      <c r="E787" s="24" t="s">
        <v>3778</v>
      </c>
      <c r="F787" s="24" t="s">
        <v>3779</v>
      </c>
      <c r="G787" s="24" t="s">
        <v>426</v>
      </c>
      <c r="H787" s="24" t="s">
        <v>382</v>
      </c>
      <c r="I787" s="24" t="s">
        <v>1161</v>
      </c>
      <c r="J787" s="24" t="s">
        <v>1161</v>
      </c>
      <c r="K787" s="24" t="s">
        <v>1161</v>
      </c>
      <c r="L787" s="24" t="s">
        <v>1161</v>
      </c>
      <c r="M787" s="24" t="s">
        <v>1952</v>
      </c>
      <c r="N787" s="24" t="s">
        <v>64</v>
      </c>
      <c r="O787" s="24" t="s">
        <v>534</v>
      </c>
      <c r="P787" s="24"/>
      <c r="Q787" s="24"/>
      <c r="R787" s="24"/>
      <c r="S787" s="24"/>
      <c r="T787" s="24"/>
      <c r="U787" s="24" t="s">
        <v>1161</v>
      </c>
      <c r="V787" s="24" t="s">
        <v>1161</v>
      </c>
      <c r="W787" s="24"/>
      <c r="X787" s="24"/>
      <c r="Y787" s="275">
        <v>44938.129976851851</v>
      </c>
      <c r="Z787" s="275">
        <v>45264.889872685184</v>
      </c>
      <c r="AA787" s="24"/>
      <c r="AB787" s="24" t="s">
        <v>528</v>
      </c>
      <c r="AC787" s="24">
        <v>90494</v>
      </c>
      <c r="AD787" s="24">
        <v>9000</v>
      </c>
      <c r="AE787" s="24" t="s">
        <v>1951</v>
      </c>
      <c r="AF787" s="24" t="s">
        <v>1953</v>
      </c>
      <c r="AG787" s="24" t="s">
        <v>14</v>
      </c>
    </row>
    <row r="788" spans="1:33" ht="198" x14ac:dyDescent="0.3">
      <c r="A788" s="274"/>
      <c r="B788" s="24" t="s">
        <v>1951</v>
      </c>
      <c r="C788" s="24" t="s">
        <v>26</v>
      </c>
      <c r="D788" s="24" t="s">
        <v>2161</v>
      </c>
      <c r="E788" s="24" t="s">
        <v>3780</v>
      </c>
      <c r="F788" s="24" t="s">
        <v>3781</v>
      </c>
      <c r="G788" s="24" t="s">
        <v>3782</v>
      </c>
      <c r="H788" s="24" t="s">
        <v>28</v>
      </c>
      <c r="I788" s="24" t="s">
        <v>1161</v>
      </c>
      <c r="J788" s="24" t="s">
        <v>1161</v>
      </c>
      <c r="K788" s="24" t="s">
        <v>1161</v>
      </c>
      <c r="L788" s="24" t="s">
        <v>1161</v>
      </c>
      <c r="M788" s="24" t="s">
        <v>1952</v>
      </c>
      <c r="N788" s="24" t="s">
        <v>78</v>
      </c>
      <c r="O788" s="24" t="s">
        <v>1161</v>
      </c>
      <c r="P788" s="24"/>
      <c r="Q788" s="24"/>
      <c r="R788" s="24"/>
      <c r="S788" s="24" t="s">
        <v>5177</v>
      </c>
      <c r="T788" s="24"/>
      <c r="U788" s="24" t="s">
        <v>1161</v>
      </c>
      <c r="V788" s="24" t="s">
        <v>1161</v>
      </c>
      <c r="W788" s="24"/>
      <c r="X788" s="24"/>
      <c r="Y788" s="275">
        <v>44938.129976851851</v>
      </c>
      <c r="Z788" s="275">
        <v>45264.889872685184</v>
      </c>
      <c r="AA788" s="24"/>
      <c r="AB788" s="24" t="s">
        <v>528</v>
      </c>
      <c r="AC788" s="24">
        <v>90494</v>
      </c>
      <c r="AD788" s="24">
        <v>3070</v>
      </c>
      <c r="AE788" s="24" t="s">
        <v>1951</v>
      </c>
      <c r="AF788" s="24" t="s">
        <v>1953</v>
      </c>
      <c r="AG788" s="24" t="s">
        <v>113</v>
      </c>
    </row>
    <row r="789" spans="1:33" ht="39.6" x14ac:dyDescent="0.3">
      <c r="A789" s="274" t="s">
        <v>83</v>
      </c>
      <c r="B789" s="24" t="s">
        <v>1951</v>
      </c>
      <c r="C789" s="24" t="s">
        <v>48</v>
      </c>
      <c r="D789" s="24" t="s">
        <v>372</v>
      </c>
      <c r="E789" s="24" t="s">
        <v>3783</v>
      </c>
      <c r="F789" s="24" t="s">
        <v>1961</v>
      </c>
      <c r="G789" s="24" t="s">
        <v>370</v>
      </c>
      <c r="H789" s="24" t="s">
        <v>98</v>
      </c>
      <c r="I789" s="24" t="s">
        <v>1161</v>
      </c>
      <c r="J789" s="24" t="s">
        <v>1161</v>
      </c>
      <c r="K789" s="24" t="s">
        <v>1161</v>
      </c>
      <c r="L789" s="24" t="s">
        <v>1161</v>
      </c>
      <c r="M789" s="24" t="s">
        <v>1952</v>
      </c>
      <c r="N789" s="24" t="s">
        <v>64</v>
      </c>
      <c r="O789" s="24" t="s">
        <v>373</v>
      </c>
      <c r="P789" s="24"/>
      <c r="Q789" s="24"/>
      <c r="R789" s="24"/>
      <c r="S789" s="24" t="s">
        <v>5090</v>
      </c>
      <c r="T789" s="24"/>
      <c r="U789" s="24" t="s">
        <v>1161</v>
      </c>
      <c r="V789" s="24" t="s">
        <v>1161</v>
      </c>
      <c r="W789" s="24"/>
      <c r="X789" s="24"/>
      <c r="Y789" s="275">
        <v>44938.182175925926</v>
      </c>
      <c r="Z789" s="275">
        <v>45264.889872685184</v>
      </c>
      <c r="AA789" s="24"/>
      <c r="AB789" s="24" t="s">
        <v>371</v>
      </c>
      <c r="AC789" s="24">
        <v>78833</v>
      </c>
      <c r="AD789" s="24">
        <v>34890</v>
      </c>
      <c r="AE789" s="24" t="s">
        <v>1951</v>
      </c>
      <c r="AF789" s="24" t="s">
        <v>1953</v>
      </c>
      <c r="AG789" s="24" t="s">
        <v>14</v>
      </c>
    </row>
    <row r="790" spans="1:33" ht="52.8" x14ac:dyDescent="0.3">
      <c r="A790" s="274"/>
      <c r="B790" s="24" t="s">
        <v>1951</v>
      </c>
      <c r="C790" s="24" t="s">
        <v>26</v>
      </c>
      <c r="D790" s="24" t="s">
        <v>372</v>
      </c>
      <c r="E790" s="24" t="s">
        <v>3784</v>
      </c>
      <c r="F790" s="24" t="s">
        <v>374</v>
      </c>
      <c r="G790" s="24" t="s">
        <v>61</v>
      </c>
      <c r="H790" s="24" t="s">
        <v>91</v>
      </c>
      <c r="I790" s="24" t="s">
        <v>1161</v>
      </c>
      <c r="J790" s="24" t="s">
        <v>1161</v>
      </c>
      <c r="K790" s="24" t="s">
        <v>1161</v>
      </c>
      <c r="L790" s="24" t="s">
        <v>1161</v>
      </c>
      <c r="M790" s="24" t="s">
        <v>1952</v>
      </c>
      <c r="N790" s="24" t="s">
        <v>64</v>
      </c>
      <c r="O790" s="24" t="s">
        <v>373</v>
      </c>
      <c r="P790" s="24"/>
      <c r="Q790" s="24"/>
      <c r="R790" s="24"/>
      <c r="S790" s="24"/>
      <c r="T790" s="24"/>
      <c r="U790" s="24" t="s">
        <v>1161</v>
      </c>
      <c r="V790" s="24" t="s">
        <v>1161</v>
      </c>
      <c r="W790" s="24"/>
      <c r="X790" s="24"/>
      <c r="Y790" s="275">
        <v>44938.183912037035</v>
      </c>
      <c r="Z790" s="275">
        <v>45264.889872685184</v>
      </c>
      <c r="AA790" s="24"/>
      <c r="AB790" s="24" t="s">
        <v>371</v>
      </c>
      <c r="AC790" s="24">
        <v>78833</v>
      </c>
      <c r="AD790" s="24">
        <v>34880</v>
      </c>
      <c r="AE790" s="24" t="s">
        <v>1951</v>
      </c>
      <c r="AF790" s="24" t="s">
        <v>1953</v>
      </c>
      <c r="AG790" s="24"/>
    </row>
    <row r="791" spans="1:33" ht="39.6" x14ac:dyDescent="0.3">
      <c r="A791" s="274" t="s">
        <v>83</v>
      </c>
      <c r="B791" s="24" t="s">
        <v>1951</v>
      </c>
      <c r="C791" s="24" t="s">
        <v>48</v>
      </c>
      <c r="D791" s="24" t="s">
        <v>372</v>
      </c>
      <c r="E791" s="24" t="s">
        <v>3785</v>
      </c>
      <c r="F791" s="24" t="s">
        <v>3786</v>
      </c>
      <c r="G791" s="24" t="s">
        <v>370</v>
      </c>
      <c r="H791" s="24" t="s">
        <v>662</v>
      </c>
      <c r="I791" s="24" t="s">
        <v>1161</v>
      </c>
      <c r="J791" s="24" t="s">
        <v>1161</v>
      </c>
      <c r="K791" s="24" t="s">
        <v>1161</v>
      </c>
      <c r="L791" s="24" t="s">
        <v>1161</v>
      </c>
      <c r="M791" s="24" t="s">
        <v>1952</v>
      </c>
      <c r="N791" s="24" t="s">
        <v>64</v>
      </c>
      <c r="O791" s="24" t="s">
        <v>373</v>
      </c>
      <c r="P791" s="24"/>
      <c r="Q791" s="24"/>
      <c r="R791" s="24"/>
      <c r="S791" s="24"/>
      <c r="T791" s="24"/>
      <c r="U791" s="24" t="s">
        <v>1161</v>
      </c>
      <c r="V791" s="24" t="s">
        <v>1161</v>
      </c>
      <c r="W791" s="24"/>
      <c r="X791" s="24"/>
      <c r="Y791" s="275">
        <v>44938.186041666668</v>
      </c>
      <c r="Z791" s="275">
        <v>45264.889872685184</v>
      </c>
      <c r="AA791" s="24"/>
      <c r="AB791" s="24" t="s">
        <v>371</v>
      </c>
      <c r="AC791" s="24">
        <v>78833</v>
      </c>
      <c r="AD791" s="24">
        <v>34900</v>
      </c>
      <c r="AE791" s="24" t="s">
        <v>1951</v>
      </c>
      <c r="AF791" s="24" t="s">
        <v>1953</v>
      </c>
      <c r="AG791" s="24" t="s">
        <v>14</v>
      </c>
    </row>
    <row r="792" spans="1:33" ht="26.4" x14ac:dyDescent="0.3">
      <c r="A792" s="274" t="s">
        <v>3664</v>
      </c>
      <c r="B792" s="24" t="s">
        <v>1951</v>
      </c>
      <c r="C792" s="24" t="s">
        <v>26</v>
      </c>
      <c r="D792" s="24" t="s">
        <v>2513</v>
      </c>
      <c r="E792" s="24" t="s">
        <v>3787</v>
      </c>
      <c r="F792" s="24" t="s">
        <v>3788</v>
      </c>
      <c r="G792" s="24" t="s">
        <v>370</v>
      </c>
      <c r="H792" s="24" t="s">
        <v>28</v>
      </c>
      <c r="I792" s="24" t="s">
        <v>1161</v>
      </c>
      <c r="J792" s="24" t="s">
        <v>1161</v>
      </c>
      <c r="K792" s="24" t="s">
        <v>1161</v>
      </c>
      <c r="L792" s="24" t="s">
        <v>1161</v>
      </c>
      <c r="M792" s="24" t="s">
        <v>1952</v>
      </c>
      <c r="N792" s="24" t="s">
        <v>78</v>
      </c>
      <c r="O792" s="24" t="s">
        <v>1161</v>
      </c>
      <c r="P792" s="24"/>
      <c r="Q792" s="24"/>
      <c r="R792" s="24" t="s">
        <v>3789</v>
      </c>
      <c r="S792" s="24"/>
      <c r="T792" s="24"/>
      <c r="U792" s="24" t="s">
        <v>1161</v>
      </c>
      <c r="V792" s="24" t="s">
        <v>1161</v>
      </c>
      <c r="W792" s="24"/>
      <c r="X792" s="24"/>
      <c r="Y792" s="275">
        <v>44938.194502314815</v>
      </c>
      <c r="Z792" s="275">
        <v>45264.889872685184</v>
      </c>
      <c r="AA792" s="24"/>
      <c r="AB792" s="24" t="s">
        <v>371</v>
      </c>
      <c r="AC792" s="24">
        <v>78833</v>
      </c>
      <c r="AD792" s="24">
        <v>2010</v>
      </c>
      <c r="AE792" s="24" t="s">
        <v>1951</v>
      </c>
      <c r="AF792" s="24" t="s">
        <v>1953</v>
      </c>
      <c r="AG792" s="24" t="s">
        <v>87</v>
      </c>
    </row>
    <row r="793" spans="1:33" ht="26.4" x14ac:dyDescent="0.3">
      <c r="A793" s="274" t="s">
        <v>2681</v>
      </c>
      <c r="B793" s="24" t="s">
        <v>1951</v>
      </c>
      <c r="C793" s="24" t="s">
        <v>26</v>
      </c>
      <c r="D793" s="24" t="s">
        <v>2682</v>
      </c>
      <c r="E793" s="24" t="s">
        <v>3790</v>
      </c>
      <c r="F793" s="24" t="s">
        <v>3791</v>
      </c>
      <c r="G793" s="24" t="s">
        <v>370</v>
      </c>
      <c r="H793" s="24" t="s">
        <v>28</v>
      </c>
      <c r="I793" s="24" t="s">
        <v>1161</v>
      </c>
      <c r="J793" s="24" t="s">
        <v>1161</v>
      </c>
      <c r="K793" s="24" t="s">
        <v>1161</v>
      </c>
      <c r="L793" s="24" t="s">
        <v>1161</v>
      </c>
      <c r="M793" s="24" t="s">
        <v>1952</v>
      </c>
      <c r="N793" s="24" t="s">
        <v>78</v>
      </c>
      <c r="O793" s="24" t="s">
        <v>1161</v>
      </c>
      <c r="P793" s="24"/>
      <c r="Q793" s="24"/>
      <c r="R793" s="24" t="s">
        <v>5178</v>
      </c>
      <c r="S793" s="24"/>
      <c r="T793" s="24"/>
      <c r="U793" s="24" t="s">
        <v>1161</v>
      </c>
      <c r="V793" s="24" t="s">
        <v>1161</v>
      </c>
      <c r="W793" s="24"/>
      <c r="X793" s="24"/>
      <c r="Y793" s="275">
        <v>44938.195740740739</v>
      </c>
      <c r="Z793" s="275">
        <v>45264.889872685184</v>
      </c>
      <c r="AA793" s="24"/>
      <c r="AB793" s="24" t="s">
        <v>371</v>
      </c>
      <c r="AC793" s="24">
        <v>78833</v>
      </c>
      <c r="AD793" s="24">
        <v>2040</v>
      </c>
      <c r="AE793" s="24" t="s">
        <v>1951</v>
      </c>
      <c r="AF793" s="24" t="s">
        <v>1953</v>
      </c>
      <c r="AG793" s="24" t="s">
        <v>87</v>
      </c>
    </row>
    <row r="794" spans="1:33" ht="26.4" x14ac:dyDescent="0.3">
      <c r="A794" s="274" t="s">
        <v>2383</v>
      </c>
      <c r="B794" s="24" t="s">
        <v>1951</v>
      </c>
      <c r="C794" s="24" t="s">
        <v>26</v>
      </c>
      <c r="D794" s="24" t="s">
        <v>2518</v>
      </c>
      <c r="E794" s="24" t="s">
        <v>3792</v>
      </c>
      <c r="F794" s="24" t="s">
        <v>5179</v>
      </c>
      <c r="G794" s="24" t="s">
        <v>370</v>
      </c>
      <c r="H794" s="24" t="s">
        <v>28</v>
      </c>
      <c r="I794" s="24" t="s">
        <v>1161</v>
      </c>
      <c r="J794" s="24" t="s">
        <v>1161</v>
      </c>
      <c r="K794" s="24" t="s">
        <v>1161</v>
      </c>
      <c r="L794" s="24" t="s">
        <v>1161</v>
      </c>
      <c r="M794" s="24" t="s">
        <v>1952</v>
      </c>
      <c r="N794" s="24" t="s">
        <v>78</v>
      </c>
      <c r="O794" s="24" t="s">
        <v>1161</v>
      </c>
      <c r="P794" s="24"/>
      <c r="Q794" s="24"/>
      <c r="R794" s="24" t="s">
        <v>5180</v>
      </c>
      <c r="S794" s="24"/>
      <c r="T794" s="24"/>
      <c r="U794" s="24" t="s">
        <v>1161</v>
      </c>
      <c r="V794" s="24" t="s">
        <v>1161</v>
      </c>
      <c r="W794" s="24"/>
      <c r="X794" s="24"/>
      <c r="Y794" s="275">
        <v>44938.196666666663</v>
      </c>
      <c r="Z794" s="275">
        <v>45264.889872685184</v>
      </c>
      <c r="AA794" s="24"/>
      <c r="AB794" s="24" t="s">
        <v>371</v>
      </c>
      <c r="AC794" s="24">
        <v>78833</v>
      </c>
      <c r="AD794" s="24">
        <v>1040</v>
      </c>
      <c r="AE794" s="24" t="s">
        <v>1951</v>
      </c>
      <c r="AF794" s="24" t="s">
        <v>1953</v>
      </c>
      <c r="AG794" s="24" t="s">
        <v>87</v>
      </c>
    </row>
    <row r="795" spans="1:33" ht="39.6" x14ac:dyDescent="0.3">
      <c r="A795" s="274"/>
      <c r="B795" s="24" t="s">
        <v>1951</v>
      </c>
      <c r="C795" s="24" t="s">
        <v>26</v>
      </c>
      <c r="D795" s="24" t="s">
        <v>654</v>
      </c>
      <c r="E795" s="24" t="s">
        <v>3793</v>
      </c>
      <c r="F795" s="24" t="s">
        <v>653</v>
      </c>
      <c r="G795" s="24" t="s">
        <v>61</v>
      </c>
      <c r="H795" s="24" t="s">
        <v>91</v>
      </c>
      <c r="I795" s="24" t="s">
        <v>1161</v>
      </c>
      <c r="J795" s="24" t="s">
        <v>1161</v>
      </c>
      <c r="K795" s="24" t="s">
        <v>1161</v>
      </c>
      <c r="L795" s="24" t="s">
        <v>1161</v>
      </c>
      <c r="M795" s="24" t="s">
        <v>1952</v>
      </c>
      <c r="N795" s="24" t="s">
        <v>64</v>
      </c>
      <c r="O795" s="24" t="s">
        <v>655</v>
      </c>
      <c r="P795" s="24"/>
      <c r="Q795" s="24"/>
      <c r="R795" s="24" t="s">
        <v>3795</v>
      </c>
      <c r="S795" s="24" t="s">
        <v>5061</v>
      </c>
      <c r="T795" s="24"/>
      <c r="U795" s="24" t="s">
        <v>1161</v>
      </c>
      <c r="V795" s="24" t="s">
        <v>1161</v>
      </c>
      <c r="W795" s="24"/>
      <c r="X795" s="24"/>
      <c r="Y795" s="275">
        <v>44938.202847222223</v>
      </c>
      <c r="Z795" s="275">
        <v>45264.939375000002</v>
      </c>
      <c r="AA795" s="24"/>
      <c r="AB795" s="24" t="s">
        <v>3794</v>
      </c>
      <c r="AC795" s="24">
        <v>103697</v>
      </c>
      <c r="AD795" s="24">
        <v>1000</v>
      </c>
      <c r="AE795" s="24" t="s">
        <v>1951</v>
      </c>
      <c r="AF795" s="24" t="s">
        <v>1953</v>
      </c>
      <c r="AG795" s="24"/>
    </row>
    <row r="796" spans="1:33" ht="39.6" x14ac:dyDescent="0.3">
      <c r="A796" s="274"/>
      <c r="B796" s="24" t="s">
        <v>1951</v>
      </c>
      <c r="C796" s="24" t="s">
        <v>48</v>
      </c>
      <c r="D796" s="24" t="s">
        <v>654</v>
      </c>
      <c r="E796" s="24" t="s">
        <v>3796</v>
      </c>
      <c r="F796" s="24" t="s">
        <v>3797</v>
      </c>
      <c r="G796" s="24" t="s">
        <v>412</v>
      </c>
      <c r="H796" s="24" t="s">
        <v>382</v>
      </c>
      <c r="I796" s="24" t="s">
        <v>1161</v>
      </c>
      <c r="J796" s="24" t="s">
        <v>1161</v>
      </c>
      <c r="K796" s="24" t="s">
        <v>1161</v>
      </c>
      <c r="L796" s="24" t="s">
        <v>1161</v>
      </c>
      <c r="M796" s="24" t="s">
        <v>1952</v>
      </c>
      <c r="N796" s="24" t="s">
        <v>64</v>
      </c>
      <c r="O796" s="24" t="s">
        <v>3799</v>
      </c>
      <c r="P796" s="24"/>
      <c r="Q796" s="24"/>
      <c r="R796" s="24" t="s">
        <v>3798</v>
      </c>
      <c r="S796" s="24"/>
      <c r="T796" s="24"/>
      <c r="U796" s="24" t="s">
        <v>1161</v>
      </c>
      <c r="V796" s="24" t="s">
        <v>1161</v>
      </c>
      <c r="W796" s="24"/>
      <c r="X796" s="24"/>
      <c r="Y796" s="275">
        <v>44938.202847222223</v>
      </c>
      <c r="Z796" s="275">
        <v>45264.939375000002</v>
      </c>
      <c r="AA796" s="24"/>
      <c r="AB796" s="24" t="s">
        <v>3794</v>
      </c>
      <c r="AC796" s="24">
        <v>103697</v>
      </c>
      <c r="AD796" s="24">
        <v>9000</v>
      </c>
      <c r="AE796" s="24" t="s">
        <v>1951</v>
      </c>
      <c r="AF796" s="24" t="s">
        <v>1953</v>
      </c>
      <c r="AG796" s="24" t="s">
        <v>14</v>
      </c>
    </row>
    <row r="797" spans="1:33" ht="26.4" x14ac:dyDescent="0.3">
      <c r="A797" s="274" t="s">
        <v>134</v>
      </c>
      <c r="B797" s="24" t="s">
        <v>1951</v>
      </c>
      <c r="C797" s="24" t="s">
        <v>48</v>
      </c>
      <c r="D797" s="24" t="s">
        <v>654</v>
      </c>
      <c r="E797" s="24" t="s">
        <v>3800</v>
      </c>
      <c r="F797" s="24" t="s">
        <v>3801</v>
      </c>
      <c r="G797" s="24" t="s">
        <v>412</v>
      </c>
      <c r="H797" s="24" t="s">
        <v>98</v>
      </c>
      <c r="I797" s="24" t="s">
        <v>1161</v>
      </c>
      <c r="J797" s="24" t="s">
        <v>1161</v>
      </c>
      <c r="K797" s="24" t="s">
        <v>1161</v>
      </c>
      <c r="L797" s="24" t="s">
        <v>1161</v>
      </c>
      <c r="M797" s="24" t="s">
        <v>1952</v>
      </c>
      <c r="N797" s="24" t="s">
        <v>64</v>
      </c>
      <c r="O797" s="24" t="s">
        <v>655</v>
      </c>
      <c r="P797" s="24"/>
      <c r="Q797" s="24"/>
      <c r="R797" s="24"/>
      <c r="S797" s="24"/>
      <c r="T797" s="24"/>
      <c r="U797" s="24" t="s">
        <v>1161</v>
      </c>
      <c r="V797" s="24" t="s">
        <v>1161</v>
      </c>
      <c r="W797" s="24"/>
      <c r="X797" s="24"/>
      <c r="Y797" s="275">
        <v>44938.202847222223</v>
      </c>
      <c r="Z797" s="275">
        <v>45264.939375000002</v>
      </c>
      <c r="AA797" s="24"/>
      <c r="AB797" s="24" t="s">
        <v>3794</v>
      </c>
      <c r="AC797" s="24">
        <v>103697</v>
      </c>
      <c r="AD797" s="24">
        <v>5000</v>
      </c>
      <c r="AE797" s="24" t="s">
        <v>1951</v>
      </c>
      <c r="AF797" s="24" t="s">
        <v>1953</v>
      </c>
      <c r="AG797" s="24" t="s">
        <v>14</v>
      </c>
    </row>
    <row r="798" spans="1:33" ht="26.4" x14ac:dyDescent="0.3">
      <c r="A798" s="274" t="s">
        <v>2383</v>
      </c>
      <c r="B798" s="24" t="s">
        <v>1951</v>
      </c>
      <c r="C798" s="24" t="s">
        <v>26</v>
      </c>
      <c r="D798" s="24" t="s">
        <v>2682</v>
      </c>
      <c r="E798" s="24" t="s">
        <v>3802</v>
      </c>
      <c r="F798" s="24" t="s">
        <v>3803</v>
      </c>
      <c r="G798" s="24" t="s">
        <v>412</v>
      </c>
      <c r="H798" s="24" t="s">
        <v>28</v>
      </c>
      <c r="I798" s="24" t="s">
        <v>1161</v>
      </c>
      <c r="J798" s="24" t="s">
        <v>1161</v>
      </c>
      <c r="K798" s="24" t="s">
        <v>1161</v>
      </c>
      <c r="L798" s="24" t="s">
        <v>1161</v>
      </c>
      <c r="M798" s="24" t="s">
        <v>1952</v>
      </c>
      <c r="N798" s="24" t="s">
        <v>78</v>
      </c>
      <c r="O798" s="24" t="s">
        <v>1161</v>
      </c>
      <c r="P798" s="24"/>
      <c r="Q798" s="24"/>
      <c r="R798" s="24" t="s">
        <v>3804</v>
      </c>
      <c r="S798" s="24"/>
      <c r="T798" s="24"/>
      <c r="U798" s="24" t="s">
        <v>1161</v>
      </c>
      <c r="V798" s="24" t="s">
        <v>1161</v>
      </c>
      <c r="W798" s="24"/>
      <c r="X798" s="24"/>
      <c r="Y798" s="275">
        <v>44938.202847222223</v>
      </c>
      <c r="Z798" s="275">
        <v>45264.939375000002</v>
      </c>
      <c r="AA798" s="24"/>
      <c r="AB798" s="24" t="s">
        <v>3794</v>
      </c>
      <c r="AC798" s="24">
        <v>103697</v>
      </c>
      <c r="AD798" s="24">
        <v>1040</v>
      </c>
      <c r="AE798" s="24" t="s">
        <v>1951</v>
      </c>
      <c r="AF798" s="24" t="s">
        <v>1953</v>
      </c>
      <c r="AG798" s="24" t="s">
        <v>87</v>
      </c>
    </row>
    <row r="799" spans="1:33" ht="26.4" x14ac:dyDescent="0.3">
      <c r="A799" s="274" t="s">
        <v>2383</v>
      </c>
      <c r="B799" s="24" t="s">
        <v>1951</v>
      </c>
      <c r="C799" s="24" t="s">
        <v>26</v>
      </c>
      <c r="D799" s="24" t="s">
        <v>2518</v>
      </c>
      <c r="E799" s="24" t="s">
        <v>3805</v>
      </c>
      <c r="F799" s="24" t="s">
        <v>3806</v>
      </c>
      <c r="G799" s="24" t="s">
        <v>412</v>
      </c>
      <c r="H799" s="24" t="s">
        <v>28</v>
      </c>
      <c r="I799" s="24" t="s">
        <v>1161</v>
      </c>
      <c r="J799" s="24" t="s">
        <v>1161</v>
      </c>
      <c r="K799" s="24" t="s">
        <v>1161</v>
      </c>
      <c r="L799" s="24" t="s">
        <v>1161</v>
      </c>
      <c r="M799" s="24" t="s">
        <v>1952</v>
      </c>
      <c r="N799" s="24" t="s">
        <v>78</v>
      </c>
      <c r="O799" s="24" t="s">
        <v>1161</v>
      </c>
      <c r="P799" s="24"/>
      <c r="Q799" s="24"/>
      <c r="R799" s="24"/>
      <c r="S799" s="24"/>
      <c r="T799" s="24"/>
      <c r="U799" s="24" t="s">
        <v>1161</v>
      </c>
      <c r="V799" s="24" t="s">
        <v>1161</v>
      </c>
      <c r="W799" s="24"/>
      <c r="X799" s="24"/>
      <c r="Y799" s="275">
        <v>44938.202847222223</v>
      </c>
      <c r="Z799" s="275">
        <v>45264.939375000002</v>
      </c>
      <c r="AA799" s="24"/>
      <c r="AB799" s="24" t="s">
        <v>3794</v>
      </c>
      <c r="AC799" s="24">
        <v>103697</v>
      </c>
      <c r="AD799" s="24">
        <v>1200</v>
      </c>
      <c r="AE799" s="24" t="s">
        <v>1951</v>
      </c>
      <c r="AF799" s="24" t="s">
        <v>1953</v>
      </c>
      <c r="AG799" s="24" t="s">
        <v>87</v>
      </c>
    </row>
    <row r="800" spans="1:33" ht="26.4" x14ac:dyDescent="0.3">
      <c r="A800" s="274"/>
      <c r="B800" s="24" t="s">
        <v>1951</v>
      </c>
      <c r="C800" s="24" t="s">
        <v>26</v>
      </c>
      <c r="D800" s="24" t="s">
        <v>3170</v>
      </c>
      <c r="E800" s="24" t="s">
        <v>3807</v>
      </c>
      <c r="F800" s="24" t="s">
        <v>3808</v>
      </c>
      <c r="G800" s="24" t="s">
        <v>412</v>
      </c>
      <c r="H800" s="24" t="s">
        <v>28</v>
      </c>
      <c r="I800" s="24" t="s">
        <v>1161</v>
      </c>
      <c r="J800" s="24" t="s">
        <v>1161</v>
      </c>
      <c r="K800" s="24" t="s">
        <v>1161</v>
      </c>
      <c r="L800" s="24" t="s">
        <v>1161</v>
      </c>
      <c r="M800" s="24" t="s">
        <v>1952</v>
      </c>
      <c r="N800" s="24" t="s">
        <v>78</v>
      </c>
      <c r="O800" s="24" t="s">
        <v>1161</v>
      </c>
      <c r="P800" s="24"/>
      <c r="Q800" s="24"/>
      <c r="R800" s="24"/>
      <c r="S800" s="24"/>
      <c r="T800" s="24"/>
      <c r="U800" s="24" t="s">
        <v>1161</v>
      </c>
      <c r="V800" s="24" t="s">
        <v>1161</v>
      </c>
      <c r="W800" s="24"/>
      <c r="X800" s="24"/>
      <c r="Y800" s="275">
        <v>44938.202847222223</v>
      </c>
      <c r="Z800" s="275">
        <v>45264.939375000002</v>
      </c>
      <c r="AA800" s="24"/>
      <c r="AB800" s="24" t="s">
        <v>3794</v>
      </c>
      <c r="AC800" s="24">
        <v>103697</v>
      </c>
      <c r="AD800" s="24">
        <v>3000</v>
      </c>
      <c r="AE800" s="24" t="s">
        <v>1951</v>
      </c>
      <c r="AF800" s="24" t="s">
        <v>1953</v>
      </c>
      <c r="AG800" s="24" t="s">
        <v>87</v>
      </c>
    </row>
    <row r="801" spans="1:33" ht="52.8" x14ac:dyDescent="0.3">
      <c r="A801" s="274" t="s">
        <v>3811</v>
      </c>
      <c r="B801" s="24" t="s">
        <v>1951</v>
      </c>
      <c r="C801" s="24" t="s">
        <v>131</v>
      </c>
      <c r="D801" s="24" t="s">
        <v>2192</v>
      </c>
      <c r="E801" s="24" t="s">
        <v>3809</v>
      </c>
      <c r="F801" s="24" t="s">
        <v>519</v>
      </c>
      <c r="G801" s="24" t="s">
        <v>3810</v>
      </c>
      <c r="H801" s="24" t="s">
        <v>28</v>
      </c>
      <c r="I801" s="24" t="s">
        <v>1161</v>
      </c>
      <c r="J801" s="24" t="s">
        <v>1161</v>
      </c>
      <c r="K801" s="24" t="s">
        <v>1161</v>
      </c>
      <c r="L801" s="24" t="s">
        <v>1161</v>
      </c>
      <c r="M801" s="24" t="s">
        <v>1952</v>
      </c>
      <c r="N801" s="24" t="s">
        <v>78</v>
      </c>
      <c r="O801" s="24" t="s">
        <v>1161</v>
      </c>
      <c r="P801" s="24"/>
      <c r="Q801" s="24"/>
      <c r="R801" s="24"/>
      <c r="S801" s="24"/>
      <c r="T801" s="24"/>
      <c r="U801" s="24" t="s">
        <v>1161</v>
      </c>
      <c r="V801" s="24" t="s">
        <v>1161</v>
      </c>
      <c r="W801" s="24"/>
      <c r="X801" s="24"/>
      <c r="Y801" s="275">
        <v>44938.210902777777</v>
      </c>
      <c r="Z801" s="275">
        <v>45264.889872685184</v>
      </c>
      <c r="AA801" s="24"/>
      <c r="AB801" s="24" t="s">
        <v>520</v>
      </c>
      <c r="AC801" s="24">
        <v>91787</v>
      </c>
      <c r="AD801" s="24">
        <v>9000</v>
      </c>
      <c r="AE801" s="24" t="s">
        <v>1951</v>
      </c>
      <c r="AF801" s="24" t="s">
        <v>1953</v>
      </c>
      <c r="AG801" s="24" t="s">
        <v>113</v>
      </c>
    </row>
    <row r="802" spans="1:33" ht="39.6" x14ac:dyDescent="0.3">
      <c r="A802" s="274"/>
      <c r="B802" s="24" t="s">
        <v>1951</v>
      </c>
      <c r="C802" s="24" t="s">
        <v>26</v>
      </c>
      <c r="D802" s="24" t="s">
        <v>2150</v>
      </c>
      <c r="E802" s="24" t="s">
        <v>3812</v>
      </c>
      <c r="F802" s="24" t="s">
        <v>3813</v>
      </c>
      <c r="G802" s="24" t="s">
        <v>999</v>
      </c>
      <c r="H802" s="24" t="s">
        <v>28</v>
      </c>
      <c r="I802" s="24" t="s">
        <v>1161</v>
      </c>
      <c r="J802" s="24" t="s">
        <v>1161</v>
      </c>
      <c r="K802" s="24" t="s">
        <v>1161</v>
      </c>
      <c r="L802" s="24" t="s">
        <v>1161</v>
      </c>
      <c r="M802" s="24" t="s">
        <v>1952</v>
      </c>
      <c r="N802" s="24" t="s">
        <v>78</v>
      </c>
      <c r="O802" s="24" t="s">
        <v>1161</v>
      </c>
      <c r="P802" s="24"/>
      <c r="Q802" s="24"/>
      <c r="R802" s="24"/>
      <c r="S802" s="24"/>
      <c r="T802" s="24"/>
      <c r="U802" s="24" t="s">
        <v>1161</v>
      </c>
      <c r="V802" s="24" t="s">
        <v>1161</v>
      </c>
      <c r="W802" s="24"/>
      <c r="X802" s="24"/>
      <c r="Y802" s="275">
        <v>44938.225324074076</v>
      </c>
      <c r="Z802" s="275">
        <v>45264.889872685184</v>
      </c>
      <c r="AA802" s="24"/>
      <c r="AB802" s="24" t="s">
        <v>1000</v>
      </c>
      <c r="AC802" s="24">
        <v>76750</v>
      </c>
      <c r="AD802" s="24">
        <v>4000</v>
      </c>
      <c r="AE802" s="24" t="s">
        <v>1951</v>
      </c>
      <c r="AF802" s="24" t="s">
        <v>1953</v>
      </c>
      <c r="AG802" s="24" t="s">
        <v>113</v>
      </c>
    </row>
    <row r="803" spans="1:33" ht="39.6" x14ac:dyDescent="0.3">
      <c r="A803" s="274"/>
      <c r="B803" s="24" t="s">
        <v>1951</v>
      </c>
      <c r="C803" s="24" t="s">
        <v>26</v>
      </c>
      <c r="D803" s="24" t="s">
        <v>2153</v>
      </c>
      <c r="E803" s="24" t="s">
        <v>3814</v>
      </c>
      <c r="F803" s="24" t="s">
        <v>3815</v>
      </c>
      <c r="G803" s="24" t="s">
        <v>999</v>
      </c>
      <c r="H803" s="24" t="s">
        <v>28</v>
      </c>
      <c r="I803" s="24" t="s">
        <v>1161</v>
      </c>
      <c r="J803" s="24" t="s">
        <v>1161</v>
      </c>
      <c r="K803" s="24" t="s">
        <v>1161</v>
      </c>
      <c r="L803" s="24" t="s">
        <v>1161</v>
      </c>
      <c r="M803" s="24" t="s">
        <v>1952</v>
      </c>
      <c r="N803" s="24" t="s">
        <v>78</v>
      </c>
      <c r="O803" s="24" t="s">
        <v>1161</v>
      </c>
      <c r="P803" s="24"/>
      <c r="Q803" s="24"/>
      <c r="R803" s="24"/>
      <c r="S803" s="24"/>
      <c r="T803" s="24"/>
      <c r="U803" s="24" t="s">
        <v>1161</v>
      </c>
      <c r="V803" s="24" t="s">
        <v>1161</v>
      </c>
      <c r="W803" s="24"/>
      <c r="X803" s="24"/>
      <c r="Y803" s="275">
        <v>44938.225324074076</v>
      </c>
      <c r="Z803" s="275">
        <v>45264.889872685184</v>
      </c>
      <c r="AA803" s="24"/>
      <c r="AB803" s="24" t="s">
        <v>1000</v>
      </c>
      <c r="AC803" s="24">
        <v>76750</v>
      </c>
      <c r="AD803" s="24">
        <v>4000</v>
      </c>
      <c r="AE803" s="24" t="s">
        <v>1951</v>
      </c>
      <c r="AF803" s="24" t="s">
        <v>1953</v>
      </c>
      <c r="AG803" s="24" t="s">
        <v>113</v>
      </c>
    </row>
    <row r="804" spans="1:33" ht="39.6" x14ac:dyDescent="0.3">
      <c r="A804" s="274"/>
      <c r="B804" s="24" t="s">
        <v>1951</v>
      </c>
      <c r="C804" s="24" t="s">
        <v>26</v>
      </c>
      <c r="D804" s="24" t="s">
        <v>2204</v>
      </c>
      <c r="E804" s="24" t="s">
        <v>3816</v>
      </c>
      <c r="F804" s="24" t="s">
        <v>3817</v>
      </c>
      <c r="G804" s="24" t="s">
        <v>999</v>
      </c>
      <c r="H804" s="24" t="s">
        <v>28</v>
      </c>
      <c r="I804" s="24" t="s">
        <v>1161</v>
      </c>
      <c r="J804" s="24" t="s">
        <v>1161</v>
      </c>
      <c r="K804" s="24" t="s">
        <v>1161</v>
      </c>
      <c r="L804" s="24" t="s">
        <v>1161</v>
      </c>
      <c r="M804" s="24" t="s">
        <v>1952</v>
      </c>
      <c r="N804" s="24" t="s">
        <v>78</v>
      </c>
      <c r="O804" s="24" t="s">
        <v>1161</v>
      </c>
      <c r="P804" s="24"/>
      <c r="Q804" s="24"/>
      <c r="R804" s="24"/>
      <c r="S804" s="24"/>
      <c r="T804" s="24"/>
      <c r="U804" s="24" t="s">
        <v>1161</v>
      </c>
      <c r="V804" s="24" t="s">
        <v>1161</v>
      </c>
      <c r="W804" s="24"/>
      <c r="X804" s="24"/>
      <c r="Y804" s="275">
        <v>44938.225324074076</v>
      </c>
      <c r="Z804" s="275">
        <v>45264.889872685184</v>
      </c>
      <c r="AA804" s="24"/>
      <c r="AB804" s="24" t="s">
        <v>1000</v>
      </c>
      <c r="AC804" s="24">
        <v>76750</v>
      </c>
      <c r="AD804" s="24">
        <v>4000</v>
      </c>
      <c r="AE804" s="24" t="s">
        <v>1951</v>
      </c>
      <c r="AF804" s="24" t="s">
        <v>1953</v>
      </c>
      <c r="AG804" s="24" t="s">
        <v>113</v>
      </c>
    </row>
    <row r="805" spans="1:33" ht="39.6" x14ac:dyDescent="0.3">
      <c r="A805" s="274"/>
      <c r="B805" s="24" t="s">
        <v>1951</v>
      </c>
      <c r="C805" s="24" t="s">
        <v>26</v>
      </c>
      <c r="D805" s="24" t="s">
        <v>2170</v>
      </c>
      <c r="E805" s="24" t="s">
        <v>3818</v>
      </c>
      <c r="F805" s="24" t="s">
        <v>3819</v>
      </c>
      <c r="G805" s="24" t="s">
        <v>999</v>
      </c>
      <c r="H805" s="24" t="s">
        <v>28</v>
      </c>
      <c r="I805" s="24" t="s">
        <v>1161</v>
      </c>
      <c r="J805" s="24" t="s">
        <v>1161</v>
      </c>
      <c r="K805" s="24" t="s">
        <v>1161</v>
      </c>
      <c r="L805" s="24" t="s">
        <v>1161</v>
      </c>
      <c r="M805" s="24" t="s">
        <v>1952</v>
      </c>
      <c r="N805" s="24" t="s">
        <v>78</v>
      </c>
      <c r="O805" s="24" t="s">
        <v>1161</v>
      </c>
      <c r="P805" s="24"/>
      <c r="Q805" s="24"/>
      <c r="R805" s="24"/>
      <c r="S805" s="24"/>
      <c r="T805" s="24"/>
      <c r="U805" s="24" t="s">
        <v>1161</v>
      </c>
      <c r="V805" s="24" t="s">
        <v>1161</v>
      </c>
      <c r="W805" s="24"/>
      <c r="X805" s="24"/>
      <c r="Y805" s="275">
        <v>44938.225324074076</v>
      </c>
      <c r="Z805" s="275">
        <v>45264.889872685184</v>
      </c>
      <c r="AA805" s="24"/>
      <c r="AB805" s="24" t="s">
        <v>1000</v>
      </c>
      <c r="AC805" s="24">
        <v>76750</v>
      </c>
      <c r="AD805" s="24">
        <v>4000</v>
      </c>
      <c r="AE805" s="24" t="s">
        <v>1951</v>
      </c>
      <c r="AF805" s="24" t="s">
        <v>1953</v>
      </c>
      <c r="AG805" s="24" t="s">
        <v>113</v>
      </c>
    </row>
    <row r="806" spans="1:33" ht="39.6" x14ac:dyDescent="0.3">
      <c r="A806" s="274"/>
      <c r="B806" s="24" t="s">
        <v>1951</v>
      </c>
      <c r="C806" s="24" t="s">
        <v>26</v>
      </c>
      <c r="D806" s="24" t="s">
        <v>2453</v>
      </c>
      <c r="E806" s="24" t="s">
        <v>3820</v>
      </c>
      <c r="F806" s="24" t="s">
        <v>3821</v>
      </c>
      <c r="G806" s="24" t="s">
        <v>999</v>
      </c>
      <c r="H806" s="24" t="s">
        <v>28</v>
      </c>
      <c r="I806" s="24" t="s">
        <v>1161</v>
      </c>
      <c r="J806" s="24" t="s">
        <v>1161</v>
      </c>
      <c r="K806" s="24" t="s">
        <v>1161</v>
      </c>
      <c r="L806" s="24" t="s">
        <v>1161</v>
      </c>
      <c r="M806" s="24" t="s">
        <v>1952</v>
      </c>
      <c r="N806" s="24" t="s">
        <v>78</v>
      </c>
      <c r="O806" s="24" t="s">
        <v>1161</v>
      </c>
      <c r="P806" s="24"/>
      <c r="Q806" s="24"/>
      <c r="R806" s="24"/>
      <c r="S806" s="24"/>
      <c r="T806" s="24"/>
      <c r="U806" s="24" t="s">
        <v>1161</v>
      </c>
      <c r="V806" s="24" t="s">
        <v>1161</v>
      </c>
      <c r="W806" s="24"/>
      <c r="X806" s="24"/>
      <c r="Y806" s="275">
        <v>44938.225324074076</v>
      </c>
      <c r="Z806" s="275">
        <v>45264.889872685184</v>
      </c>
      <c r="AA806" s="24"/>
      <c r="AB806" s="24" t="s">
        <v>1000</v>
      </c>
      <c r="AC806" s="24">
        <v>76750</v>
      </c>
      <c r="AD806" s="24">
        <v>4000</v>
      </c>
      <c r="AE806" s="24" t="s">
        <v>1951</v>
      </c>
      <c r="AF806" s="24" t="s">
        <v>1953</v>
      </c>
      <c r="AG806" s="24" t="s">
        <v>113</v>
      </c>
    </row>
    <row r="807" spans="1:33" ht="39.6" x14ac:dyDescent="0.3">
      <c r="A807" s="274"/>
      <c r="B807" s="24" t="s">
        <v>1951</v>
      </c>
      <c r="C807" s="24" t="s">
        <v>26</v>
      </c>
      <c r="D807" s="24" t="s">
        <v>2161</v>
      </c>
      <c r="E807" s="24" t="s">
        <v>3822</v>
      </c>
      <c r="F807" s="24" t="s">
        <v>3823</v>
      </c>
      <c r="G807" s="24" t="s">
        <v>999</v>
      </c>
      <c r="H807" s="24" t="s">
        <v>28</v>
      </c>
      <c r="I807" s="24" t="s">
        <v>1161</v>
      </c>
      <c r="J807" s="24" t="s">
        <v>1161</v>
      </c>
      <c r="K807" s="24" t="s">
        <v>1161</v>
      </c>
      <c r="L807" s="24" t="s">
        <v>1161</v>
      </c>
      <c r="M807" s="24" t="s">
        <v>1952</v>
      </c>
      <c r="N807" s="24" t="s">
        <v>78</v>
      </c>
      <c r="O807" s="24" t="s">
        <v>1161</v>
      </c>
      <c r="P807" s="24"/>
      <c r="Q807" s="24"/>
      <c r="R807" s="24"/>
      <c r="S807" s="24"/>
      <c r="T807" s="24"/>
      <c r="U807" s="24" t="s">
        <v>1161</v>
      </c>
      <c r="V807" s="24" t="s">
        <v>1161</v>
      </c>
      <c r="W807" s="24"/>
      <c r="X807" s="24"/>
      <c r="Y807" s="275">
        <v>44938.225324074076</v>
      </c>
      <c r="Z807" s="275">
        <v>45264.889872685184</v>
      </c>
      <c r="AA807" s="24"/>
      <c r="AB807" s="24" t="s">
        <v>1000</v>
      </c>
      <c r="AC807" s="24">
        <v>76750</v>
      </c>
      <c r="AD807" s="24">
        <v>4000</v>
      </c>
      <c r="AE807" s="24" t="s">
        <v>1951</v>
      </c>
      <c r="AF807" s="24" t="s">
        <v>1953</v>
      </c>
      <c r="AG807" s="24" t="s">
        <v>113</v>
      </c>
    </row>
    <row r="808" spans="1:33" ht="39.6" x14ac:dyDescent="0.3">
      <c r="A808" s="274"/>
      <c r="B808" s="24" t="s">
        <v>1951</v>
      </c>
      <c r="C808" s="24" t="s">
        <v>26</v>
      </c>
      <c r="D808" s="24" t="s">
        <v>2164</v>
      </c>
      <c r="E808" s="24" t="s">
        <v>3824</v>
      </c>
      <c r="F808" s="24" t="s">
        <v>3825</v>
      </c>
      <c r="G808" s="24" t="s">
        <v>999</v>
      </c>
      <c r="H808" s="24" t="s">
        <v>28</v>
      </c>
      <c r="I808" s="24" t="s">
        <v>1161</v>
      </c>
      <c r="J808" s="24" t="s">
        <v>1161</v>
      </c>
      <c r="K808" s="24" t="s">
        <v>1161</v>
      </c>
      <c r="L808" s="24" t="s">
        <v>1161</v>
      </c>
      <c r="M808" s="24" t="s">
        <v>1952</v>
      </c>
      <c r="N808" s="24" t="s">
        <v>78</v>
      </c>
      <c r="O808" s="24" t="s">
        <v>1161</v>
      </c>
      <c r="P808" s="24"/>
      <c r="Q808" s="24"/>
      <c r="R808" s="24"/>
      <c r="S808" s="24"/>
      <c r="T808" s="24"/>
      <c r="U808" s="24" t="s">
        <v>1161</v>
      </c>
      <c r="V808" s="24" t="s">
        <v>1161</v>
      </c>
      <c r="W808" s="24"/>
      <c r="X808" s="24"/>
      <c r="Y808" s="275">
        <v>44938.225324074076</v>
      </c>
      <c r="Z808" s="275">
        <v>45264.889872685184</v>
      </c>
      <c r="AA808" s="24"/>
      <c r="AB808" s="24" t="s">
        <v>1000</v>
      </c>
      <c r="AC808" s="24">
        <v>76750</v>
      </c>
      <c r="AD808" s="24">
        <v>4000</v>
      </c>
      <c r="AE808" s="24" t="s">
        <v>1951</v>
      </c>
      <c r="AF808" s="24" t="s">
        <v>1953</v>
      </c>
      <c r="AG808" s="24" t="s">
        <v>113</v>
      </c>
    </row>
    <row r="809" spans="1:33" ht="39.6" x14ac:dyDescent="0.3">
      <c r="A809" s="274"/>
      <c r="B809" s="24" t="s">
        <v>1951</v>
      </c>
      <c r="C809" s="24" t="s">
        <v>26</v>
      </c>
      <c r="D809" s="24" t="s">
        <v>2463</v>
      </c>
      <c r="E809" s="24" t="s">
        <v>3826</v>
      </c>
      <c r="F809" s="24" t="s">
        <v>3827</v>
      </c>
      <c r="G809" s="24" t="s">
        <v>999</v>
      </c>
      <c r="H809" s="24" t="s">
        <v>28</v>
      </c>
      <c r="I809" s="24" t="s">
        <v>1161</v>
      </c>
      <c r="J809" s="24" t="s">
        <v>1161</v>
      </c>
      <c r="K809" s="24" t="s">
        <v>1161</v>
      </c>
      <c r="L809" s="24" t="s">
        <v>1161</v>
      </c>
      <c r="M809" s="24" t="s">
        <v>1952</v>
      </c>
      <c r="N809" s="24" t="s">
        <v>78</v>
      </c>
      <c r="O809" s="24" t="s">
        <v>1161</v>
      </c>
      <c r="P809" s="24"/>
      <c r="Q809" s="24"/>
      <c r="R809" s="24"/>
      <c r="S809" s="24"/>
      <c r="T809" s="24"/>
      <c r="U809" s="24" t="s">
        <v>1161</v>
      </c>
      <c r="V809" s="24" t="s">
        <v>1161</v>
      </c>
      <c r="W809" s="24"/>
      <c r="X809" s="24"/>
      <c r="Y809" s="275">
        <v>44938.225324074076</v>
      </c>
      <c r="Z809" s="275">
        <v>45264.889872685184</v>
      </c>
      <c r="AA809" s="24"/>
      <c r="AB809" s="24" t="s">
        <v>1000</v>
      </c>
      <c r="AC809" s="24">
        <v>76750</v>
      </c>
      <c r="AD809" s="24">
        <v>4000</v>
      </c>
      <c r="AE809" s="24" t="s">
        <v>1951</v>
      </c>
      <c r="AF809" s="24" t="s">
        <v>1953</v>
      </c>
      <c r="AG809" s="24" t="s">
        <v>113</v>
      </c>
    </row>
    <row r="810" spans="1:33" ht="39.6" x14ac:dyDescent="0.3">
      <c r="A810" s="274"/>
      <c r="B810" s="24" t="s">
        <v>1951</v>
      </c>
      <c r="C810" s="24" t="s">
        <v>26</v>
      </c>
      <c r="D810" s="24" t="s">
        <v>2236</v>
      </c>
      <c r="E810" s="24" t="s">
        <v>3828</v>
      </c>
      <c r="F810" s="24" t="s">
        <v>3829</v>
      </c>
      <c r="G810" s="24" t="s">
        <v>999</v>
      </c>
      <c r="H810" s="24" t="s">
        <v>28</v>
      </c>
      <c r="I810" s="24" t="s">
        <v>1161</v>
      </c>
      <c r="J810" s="24" t="s">
        <v>1161</v>
      </c>
      <c r="K810" s="24" t="s">
        <v>1161</v>
      </c>
      <c r="L810" s="24" t="s">
        <v>1161</v>
      </c>
      <c r="M810" s="24" t="s">
        <v>1952</v>
      </c>
      <c r="N810" s="24" t="s">
        <v>78</v>
      </c>
      <c r="O810" s="24" t="s">
        <v>1161</v>
      </c>
      <c r="P810" s="24"/>
      <c r="Q810" s="24"/>
      <c r="R810" s="24"/>
      <c r="S810" s="24"/>
      <c r="T810" s="24"/>
      <c r="U810" s="24" t="s">
        <v>1161</v>
      </c>
      <c r="V810" s="24" t="s">
        <v>1161</v>
      </c>
      <c r="W810" s="24"/>
      <c r="X810" s="24"/>
      <c r="Y810" s="275">
        <v>44938.225324074076</v>
      </c>
      <c r="Z810" s="275">
        <v>45264.889872685184</v>
      </c>
      <c r="AA810" s="24"/>
      <c r="AB810" s="24" t="s">
        <v>1000</v>
      </c>
      <c r="AC810" s="24">
        <v>76750</v>
      </c>
      <c r="AD810" s="24">
        <v>4000</v>
      </c>
      <c r="AE810" s="24" t="s">
        <v>1951</v>
      </c>
      <c r="AF810" s="24" t="s">
        <v>1953</v>
      </c>
      <c r="AG810" s="24" t="s">
        <v>113</v>
      </c>
    </row>
    <row r="811" spans="1:33" ht="39.6" x14ac:dyDescent="0.3">
      <c r="A811" s="274"/>
      <c r="B811" s="24" t="s">
        <v>1951</v>
      </c>
      <c r="C811" s="24" t="s">
        <v>26</v>
      </c>
      <c r="D811" s="24" t="s">
        <v>2179</v>
      </c>
      <c r="E811" s="24" t="s">
        <v>3830</v>
      </c>
      <c r="F811" s="24" t="s">
        <v>3831</v>
      </c>
      <c r="G811" s="24" t="s">
        <v>999</v>
      </c>
      <c r="H811" s="24" t="s">
        <v>28</v>
      </c>
      <c r="I811" s="24" t="s">
        <v>1161</v>
      </c>
      <c r="J811" s="24" t="s">
        <v>1161</v>
      </c>
      <c r="K811" s="24" t="s">
        <v>1161</v>
      </c>
      <c r="L811" s="24" t="s">
        <v>1161</v>
      </c>
      <c r="M811" s="24" t="s">
        <v>1952</v>
      </c>
      <c r="N811" s="24" t="s">
        <v>78</v>
      </c>
      <c r="O811" s="24" t="s">
        <v>1161</v>
      </c>
      <c r="P811" s="24"/>
      <c r="Q811" s="24"/>
      <c r="R811" s="24"/>
      <c r="S811" s="24"/>
      <c r="T811" s="24"/>
      <c r="U811" s="24" t="s">
        <v>1161</v>
      </c>
      <c r="V811" s="24" t="s">
        <v>1161</v>
      </c>
      <c r="W811" s="24"/>
      <c r="X811" s="24"/>
      <c r="Y811" s="275">
        <v>44938.225324074076</v>
      </c>
      <c r="Z811" s="275">
        <v>45264.889872685184</v>
      </c>
      <c r="AA811" s="24"/>
      <c r="AB811" s="24" t="s">
        <v>1000</v>
      </c>
      <c r="AC811" s="24">
        <v>76750</v>
      </c>
      <c r="AD811" s="24">
        <v>4000</v>
      </c>
      <c r="AE811" s="24" t="s">
        <v>1951</v>
      </c>
      <c r="AF811" s="24" t="s">
        <v>1953</v>
      </c>
      <c r="AG811" s="24" t="s">
        <v>113</v>
      </c>
    </row>
    <row r="812" spans="1:33" ht="26.4" x14ac:dyDescent="0.3">
      <c r="A812" s="274"/>
      <c r="B812" s="24" t="s">
        <v>1951</v>
      </c>
      <c r="C812" s="24" t="s">
        <v>131</v>
      </c>
      <c r="D812" s="24" t="s">
        <v>424</v>
      </c>
      <c r="E812" s="24" t="s">
        <v>3832</v>
      </c>
      <c r="F812" s="24" t="s">
        <v>3833</v>
      </c>
      <c r="G812" s="24" t="s">
        <v>1659</v>
      </c>
      <c r="H812" s="24" t="s">
        <v>28</v>
      </c>
      <c r="I812" s="24" t="s">
        <v>1161</v>
      </c>
      <c r="J812" s="24" t="s">
        <v>1161</v>
      </c>
      <c r="K812" s="24" t="s">
        <v>1161</v>
      </c>
      <c r="L812" s="24" t="s">
        <v>1161</v>
      </c>
      <c r="M812" s="24" t="s">
        <v>1952</v>
      </c>
      <c r="N812" s="24" t="s">
        <v>64</v>
      </c>
      <c r="O812" s="24" t="s">
        <v>120</v>
      </c>
      <c r="P812" s="24"/>
      <c r="Q812" s="24"/>
      <c r="R812" s="24"/>
      <c r="S812" s="24"/>
      <c r="T812" s="24"/>
      <c r="U812" s="24" t="s">
        <v>1161</v>
      </c>
      <c r="V812" s="24" t="s">
        <v>1161</v>
      </c>
      <c r="W812" s="24"/>
      <c r="X812" s="24"/>
      <c r="Y812" s="275">
        <v>44938.240868055553</v>
      </c>
      <c r="Z812" s="275">
        <v>45264.939375000002</v>
      </c>
      <c r="AA812" s="24"/>
      <c r="AB812" s="24" t="s">
        <v>112</v>
      </c>
      <c r="AC812" s="24">
        <v>57198</v>
      </c>
      <c r="AD812" s="24">
        <v>1500</v>
      </c>
      <c r="AE812" s="24" t="s">
        <v>1951</v>
      </c>
      <c r="AF812" s="24" t="s">
        <v>1953</v>
      </c>
      <c r="AG812" s="24" t="s">
        <v>113</v>
      </c>
    </row>
    <row r="813" spans="1:33" ht="26.4" x14ac:dyDescent="0.3">
      <c r="A813" s="274"/>
      <c r="B813" s="24" t="s">
        <v>1951</v>
      </c>
      <c r="C813" s="24" t="s">
        <v>26</v>
      </c>
      <c r="D813" s="24" t="s">
        <v>618</v>
      </c>
      <c r="E813" s="24" t="s">
        <v>3834</v>
      </c>
      <c r="F813" s="24" t="s">
        <v>659</v>
      </c>
      <c r="G813" s="24" t="s">
        <v>439</v>
      </c>
      <c r="H813" s="24" t="s">
        <v>91</v>
      </c>
      <c r="I813" s="24" t="s">
        <v>1161</v>
      </c>
      <c r="J813" s="24" t="s">
        <v>1161</v>
      </c>
      <c r="K813" s="24" t="s">
        <v>1161</v>
      </c>
      <c r="L813" s="24" t="s">
        <v>1161</v>
      </c>
      <c r="M813" s="24" t="s">
        <v>1952</v>
      </c>
      <c r="N813" s="24" t="s">
        <v>64</v>
      </c>
      <c r="O813" s="24" t="s">
        <v>619</v>
      </c>
      <c r="P813" s="24"/>
      <c r="Q813" s="24"/>
      <c r="R813" s="24"/>
      <c r="S813" s="24" t="s">
        <v>5061</v>
      </c>
      <c r="T813" s="24"/>
      <c r="U813" s="24" t="s">
        <v>1161</v>
      </c>
      <c r="V813" s="24" t="s">
        <v>1161</v>
      </c>
      <c r="W813" s="24"/>
      <c r="X813" s="24"/>
      <c r="Y813" s="275">
        <v>44938.242210648146</v>
      </c>
      <c r="Z813" s="275">
        <v>45266.953055555554</v>
      </c>
      <c r="AA813" s="24"/>
      <c r="AB813" s="24" t="s">
        <v>660</v>
      </c>
      <c r="AC813" s="24">
        <v>61012</v>
      </c>
      <c r="AD813" s="24">
        <v>1000</v>
      </c>
      <c r="AE813" s="24" t="s">
        <v>1951</v>
      </c>
      <c r="AF813" s="24" t="s">
        <v>1953</v>
      </c>
      <c r="AG813" s="24"/>
    </row>
    <row r="814" spans="1:33" ht="26.4" x14ac:dyDescent="0.3">
      <c r="A814" s="274" t="s">
        <v>134</v>
      </c>
      <c r="B814" s="24" t="s">
        <v>1951</v>
      </c>
      <c r="C814" s="24" t="s">
        <v>48</v>
      </c>
      <c r="D814" s="24" t="s">
        <v>618</v>
      </c>
      <c r="E814" s="24" t="s">
        <v>3835</v>
      </c>
      <c r="F814" s="24" t="s">
        <v>1964</v>
      </c>
      <c r="G814" s="24" t="s">
        <v>439</v>
      </c>
      <c r="H814" s="24" t="s">
        <v>98</v>
      </c>
      <c r="I814" s="24" t="s">
        <v>1161</v>
      </c>
      <c r="J814" s="24" t="s">
        <v>1161</v>
      </c>
      <c r="K814" s="24" t="s">
        <v>1161</v>
      </c>
      <c r="L814" s="24" t="s">
        <v>1161</v>
      </c>
      <c r="M814" s="24" t="s">
        <v>1952</v>
      </c>
      <c r="N814" s="24" t="s">
        <v>64</v>
      </c>
      <c r="O814" s="24" t="s">
        <v>619</v>
      </c>
      <c r="P814" s="24"/>
      <c r="Q814" s="24" t="s">
        <v>1963</v>
      </c>
      <c r="R814" s="24" t="s">
        <v>3836</v>
      </c>
      <c r="S814" s="24" t="s">
        <v>5181</v>
      </c>
      <c r="T814" s="24"/>
      <c r="U814" s="24" t="s">
        <v>1161</v>
      </c>
      <c r="V814" s="24" t="s">
        <v>1161</v>
      </c>
      <c r="W814" s="24"/>
      <c r="X814" s="24"/>
      <c r="Y814" s="275">
        <v>44938.244687500002</v>
      </c>
      <c r="Z814" s="275">
        <v>45266.953055555554</v>
      </c>
      <c r="AA814" s="24"/>
      <c r="AB814" s="24" t="s">
        <v>660</v>
      </c>
      <c r="AC814" s="24">
        <v>61012</v>
      </c>
      <c r="AD814" s="24">
        <v>5000</v>
      </c>
      <c r="AE814" s="24" t="s">
        <v>1951</v>
      </c>
      <c r="AF814" s="24" t="s">
        <v>1953</v>
      </c>
      <c r="AG814" s="24" t="s">
        <v>14</v>
      </c>
    </row>
    <row r="815" spans="1:33" ht="26.4" x14ac:dyDescent="0.3">
      <c r="A815" s="274" t="s">
        <v>134</v>
      </c>
      <c r="B815" s="24" t="s">
        <v>1951</v>
      </c>
      <c r="C815" s="24" t="s">
        <v>48</v>
      </c>
      <c r="D815" s="24" t="s">
        <v>403</v>
      </c>
      <c r="E815" s="24" t="s">
        <v>3837</v>
      </c>
      <c r="F815" s="24" t="s">
        <v>3838</v>
      </c>
      <c r="G815" s="24" t="s">
        <v>3839</v>
      </c>
      <c r="H815" s="24" t="s">
        <v>339</v>
      </c>
      <c r="I815" s="24" t="s">
        <v>3842</v>
      </c>
      <c r="J815" s="24" t="s">
        <v>1161</v>
      </c>
      <c r="K815" s="24" t="s">
        <v>1161</v>
      </c>
      <c r="L815" s="24" t="s">
        <v>1161</v>
      </c>
      <c r="M815" s="24" t="s">
        <v>367</v>
      </c>
      <c r="N815" s="24" t="s">
        <v>64</v>
      </c>
      <c r="O815" s="24" t="s">
        <v>2267</v>
      </c>
      <c r="P815" s="24"/>
      <c r="Q815" s="24"/>
      <c r="R815" s="24" t="s">
        <v>3841</v>
      </c>
      <c r="S815" s="24"/>
      <c r="T815" s="24"/>
      <c r="U815" s="24" t="s">
        <v>1161</v>
      </c>
      <c r="V815" s="24" t="s">
        <v>1161</v>
      </c>
      <c r="W815" s="24"/>
      <c r="X815" s="24"/>
      <c r="Y815" s="275">
        <v>44938.245057870372</v>
      </c>
      <c r="Z815" s="275">
        <v>45264.889872685184</v>
      </c>
      <c r="AA815" s="24"/>
      <c r="AB815" s="24" t="s">
        <v>3840</v>
      </c>
      <c r="AC815" s="24">
        <v>90301</v>
      </c>
      <c r="AD815" s="24">
        <v>3000</v>
      </c>
      <c r="AE815" s="24" t="s">
        <v>1951</v>
      </c>
      <c r="AF815" s="24" t="s">
        <v>1953</v>
      </c>
      <c r="AG815" s="24" t="s">
        <v>14</v>
      </c>
    </row>
    <row r="816" spans="1:33" ht="26.4" x14ac:dyDescent="0.3">
      <c r="A816" s="274"/>
      <c r="B816" s="24" t="s">
        <v>1951</v>
      </c>
      <c r="C816" s="24" t="s">
        <v>26</v>
      </c>
      <c r="D816" s="24" t="s">
        <v>122</v>
      </c>
      <c r="E816" s="24" t="s">
        <v>3843</v>
      </c>
      <c r="F816" s="24" t="s">
        <v>121</v>
      </c>
      <c r="G816" s="24" t="s">
        <v>1659</v>
      </c>
      <c r="H816" s="24" t="s">
        <v>28</v>
      </c>
      <c r="I816" s="24" t="s">
        <v>1161</v>
      </c>
      <c r="J816" s="24" t="s">
        <v>1161</v>
      </c>
      <c r="K816" s="24" t="s">
        <v>1161</v>
      </c>
      <c r="L816" s="24" t="s">
        <v>1161</v>
      </c>
      <c r="M816" s="24" t="s">
        <v>1952</v>
      </c>
      <c r="N816" s="24" t="s">
        <v>64</v>
      </c>
      <c r="O816" s="24" t="s">
        <v>1161</v>
      </c>
      <c r="P816" s="24"/>
      <c r="Q816" s="24"/>
      <c r="R816" s="24"/>
      <c r="S816" s="24"/>
      <c r="T816" s="24"/>
      <c r="U816" s="24" t="s">
        <v>1161</v>
      </c>
      <c r="V816" s="24" t="s">
        <v>1161</v>
      </c>
      <c r="W816" s="24"/>
      <c r="X816" s="24"/>
      <c r="Y816" s="275">
        <v>44938.248113425929</v>
      </c>
      <c r="Z816" s="275">
        <v>45264.939375000002</v>
      </c>
      <c r="AA816" s="24"/>
      <c r="AB816" s="24" t="s">
        <v>112</v>
      </c>
      <c r="AC816" s="24">
        <v>57198</v>
      </c>
      <c r="AD816" s="24">
        <v>2040</v>
      </c>
      <c r="AE816" s="24" t="s">
        <v>1951</v>
      </c>
      <c r="AF816" s="24" t="s">
        <v>1953</v>
      </c>
      <c r="AG816" s="24" t="s">
        <v>113</v>
      </c>
    </row>
    <row r="817" spans="1:33" ht="198" x14ac:dyDescent="0.3">
      <c r="A817" s="274"/>
      <c r="B817" s="24" t="s">
        <v>1951</v>
      </c>
      <c r="C817" s="24" t="s">
        <v>26</v>
      </c>
      <c r="D817" s="24" t="s">
        <v>2518</v>
      </c>
      <c r="E817" s="24" t="s">
        <v>3844</v>
      </c>
      <c r="F817" s="24" t="s">
        <v>3845</v>
      </c>
      <c r="G817" s="24" t="s">
        <v>3846</v>
      </c>
      <c r="H817" s="24" t="s">
        <v>28</v>
      </c>
      <c r="I817" s="24" t="s">
        <v>1161</v>
      </c>
      <c r="J817" s="24" t="s">
        <v>1161</v>
      </c>
      <c r="K817" s="24" t="s">
        <v>1161</v>
      </c>
      <c r="L817" s="24" t="s">
        <v>1161</v>
      </c>
      <c r="M817" s="24" t="s">
        <v>1952</v>
      </c>
      <c r="N817" s="24" t="s">
        <v>78</v>
      </c>
      <c r="O817" s="24" t="s">
        <v>1161</v>
      </c>
      <c r="P817" s="24"/>
      <c r="Q817" s="24"/>
      <c r="R817" s="24"/>
      <c r="S817" s="24" t="s">
        <v>5182</v>
      </c>
      <c r="T817" s="24"/>
      <c r="U817" s="24" t="s">
        <v>1161</v>
      </c>
      <c r="V817" s="24" t="s">
        <v>1161</v>
      </c>
      <c r="W817" s="24"/>
      <c r="X817" s="24"/>
      <c r="Y817" s="275">
        <v>44938.249548611115</v>
      </c>
      <c r="Z817" s="275">
        <v>45264.889872685184</v>
      </c>
      <c r="AA817" s="24"/>
      <c r="AB817" s="24" t="s">
        <v>660</v>
      </c>
      <c r="AC817" s="24">
        <v>61012</v>
      </c>
      <c r="AD817" s="24">
        <v>5100</v>
      </c>
      <c r="AE817" s="24" t="s">
        <v>1951</v>
      </c>
      <c r="AF817" s="24" t="s">
        <v>1953</v>
      </c>
      <c r="AG817" s="24" t="s">
        <v>87</v>
      </c>
    </row>
    <row r="818" spans="1:33" ht="26.4" x14ac:dyDescent="0.3">
      <c r="A818" s="274" t="s">
        <v>3664</v>
      </c>
      <c r="B818" s="24" t="s">
        <v>1953</v>
      </c>
      <c r="C818" s="24" t="s">
        <v>137</v>
      </c>
      <c r="D818" s="24" t="s">
        <v>2513</v>
      </c>
      <c r="E818" s="24" t="s">
        <v>3847</v>
      </c>
      <c r="F818" s="24" t="s">
        <v>3848</v>
      </c>
      <c r="G818" s="24" t="s">
        <v>439</v>
      </c>
      <c r="H818" s="24" t="s">
        <v>28</v>
      </c>
      <c r="I818" s="24" t="s">
        <v>1161</v>
      </c>
      <c r="J818" s="24" t="s">
        <v>1161</v>
      </c>
      <c r="K818" s="24" t="s">
        <v>1161</v>
      </c>
      <c r="L818" s="24" t="s">
        <v>1161</v>
      </c>
      <c r="M818" s="24" t="s">
        <v>1952</v>
      </c>
      <c r="N818" s="24" t="s">
        <v>78</v>
      </c>
      <c r="O818" s="24" t="s">
        <v>1161</v>
      </c>
      <c r="P818" s="24"/>
      <c r="Q818" s="24"/>
      <c r="R818" s="24"/>
      <c r="S818" s="24"/>
      <c r="T818" s="24"/>
      <c r="U818" s="24" t="s">
        <v>1161</v>
      </c>
      <c r="V818" s="24" t="s">
        <v>1161</v>
      </c>
      <c r="W818" s="24"/>
      <c r="X818" s="24"/>
      <c r="Y818" s="275">
        <v>44938.259282407409</v>
      </c>
      <c r="Z818" s="24"/>
      <c r="AA818" s="24"/>
      <c r="AB818" s="24" t="s">
        <v>660</v>
      </c>
      <c r="AC818" s="24">
        <v>61012</v>
      </c>
      <c r="AD818" s="24">
        <v>2020</v>
      </c>
      <c r="AE818" s="24" t="s">
        <v>1951</v>
      </c>
      <c r="AF818" s="24" t="s">
        <v>1951</v>
      </c>
      <c r="AG818" s="24" t="s">
        <v>87</v>
      </c>
    </row>
    <row r="819" spans="1:33" ht="26.4" x14ac:dyDescent="0.3">
      <c r="A819" s="274"/>
      <c r="B819" s="24" t="s">
        <v>1951</v>
      </c>
      <c r="C819" s="24" t="s">
        <v>26</v>
      </c>
      <c r="D819" s="24" t="s">
        <v>2170</v>
      </c>
      <c r="E819" s="24" t="s">
        <v>3849</v>
      </c>
      <c r="F819" s="24" t="s">
        <v>3850</v>
      </c>
      <c r="G819" s="24" t="s">
        <v>3851</v>
      </c>
      <c r="H819" s="24" t="s">
        <v>28</v>
      </c>
      <c r="I819" s="24" t="s">
        <v>1161</v>
      </c>
      <c r="J819" s="24" t="s">
        <v>1161</v>
      </c>
      <c r="K819" s="24" t="s">
        <v>1161</v>
      </c>
      <c r="L819" s="24" t="s">
        <v>1161</v>
      </c>
      <c r="M819" s="24" t="s">
        <v>1952</v>
      </c>
      <c r="N819" s="24" t="s">
        <v>78</v>
      </c>
      <c r="O819" s="24" t="s">
        <v>1161</v>
      </c>
      <c r="P819" s="24"/>
      <c r="Q819" s="24"/>
      <c r="R819" s="24"/>
      <c r="S819" s="24"/>
      <c r="T819" s="24"/>
      <c r="U819" s="24" t="s">
        <v>1161</v>
      </c>
      <c r="V819" s="24" t="s">
        <v>1161</v>
      </c>
      <c r="W819" s="24"/>
      <c r="X819" s="24"/>
      <c r="Y819" s="275">
        <v>44938.259525462963</v>
      </c>
      <c r="Z819" s="275">
        <v>45264.889872685184</v>
      </c>
      <c r="AA819" s="24"/>
      <c r="AB819" s="24" t="s">
        <v>3852</v>
      </c>
      <c r="AC819" s="24">
        <v>104508</v>
      </c>
      <c r="AD819" s="24">
        <v>5130</v>
      </c>
      <c r="AE819" s="24" t="s">
        <v>1951</v>
      </c>
      <c r="AF819" s="24" t="s">
        <v>1953</v>
      </c>
      <c r="AG819" s="24" t="s">
        <v>113</v>
      </c>
    </row>
    <row r="820" spans="1:33" ht="26.4" x14ac:dyDescent="0.3">
      <c r="A820" s="274"/>
      <c r="B820" s="24" t="s">
        <v>1951</v>
      </c>
      <c r="C820" s="24" t="s">
        <v>26</v>
      </c>
      <c r="D820" s="24" t="s">
        <v>2236</v>
      </c>
      <c r="E820" s="24" t="s">
        <v>3853</v>
      </c>
      <c r="F820" s="24" t="s">
        <v>3854</v>
      </c>
      <c r="G820" s="24" t="s">
        <v>405</v>
      </c>
      <c r="H820" s="24" t="s">
        <v>28</v>
      </c>
      <c r="I820" s="24" t="s">
        <v>1161</v>
      </c>
      <c r="J820" s="24" t="s">
        <v>1161</v>
      </c>
      <c r="K820" s="24" t="s">
        <v>1161</v>
      </c>
      <c r="L820" s="24" t="s">
        <v>1161</v>
      </c>
      <c r="M820" s="24" t="s">
        <v>1952</v>
      </c>
      <c r="N820" s="24" t="s">
        <v>78</v>
      </c>
      <c r="O820" s="24" t="s">
        <v>1161</v>
      </c>
      <c r="P820" s="24"/>
      <c r="Q820" s="24"/>
      <c r="R820" s="24"/>
      <c r="S820" s="24"/>
      <c r="T820" s="24"/>
      <c r="U820" s="24" t="s">
        <v>1161</v>
      </c>
      <c r="V820" s="24" t="s">
        <v>1161</v>
      </c>
      <c r="W820" s="24"/>
      <c r="X820" s="24"/>
      <c r="Y820" s="275">
        <v>44938.263472222221</v>
      </c>
      <c r="Z820" s="275">
        <v>45264.889872685184</v>
      </c>
      <c r="AA820" s="24"/>
      <c r="AB820" s="24" t="s">
        <v>558</v>
      </c>
      <c r="AC820" s="24">
        <v>92942</v>
      </c>
      <c r="AD820" s="24">
        <v>3070</v>
      </c>
      <c r="AE820" s="24" t="s">
        <v>1951</v>
      </c>
      <c r="AF820" s="24" t="s">
        <v>1953</v>
      </c>
      <c r="AG820" s="24"/>
    </row>
    <row r="821" spans="1:33" ht="26.4" x14ac:dyDescent="0.3">
      <c r="A821" s="274" t="s">
        <v>134</v>
      </c>
      <c r="B821" s="24" t="s">
        <v>1951</v>
      </c>
      <c r="C821" s="24" t="s">
        <v>17</v>
      </c>
      <c r="D821" s="24" t="s">
        <v>707</v>
      </c>
      <c r="E821" s="24" t="s">
        <v>3855</v>
      </c>
      <c r="F821" s="24" t="s">
        <v>3856</v>
      </c>
      <c r="G821" s="24" t="s">
        <v>699</v>
      </c>
      <c r="H821" s="24" t="s">
        <v>339</v>
      </c>
      <c r="I821" s="24" t="s">
        <v>3860</v>
      </c>
      <c r="J821" s="24" t="s">
        <v>1161</v>
      </c>
      <c r="K821" s="24" t="s">
        <v>1161</v>
      </c>
      <c r="L821" s="24" t="s">
        <v>1161</v>
      </c>
      <c r="M821" s="24" t="s">
        <v>367</v>
      </c>
      <c r="N821" s="24" t="s">
        <v>64</v>
      </c>
      <c r="O821" s="24" t="s">
        <v>1179</v>
      </c>
      <c r="P821" s="24" t="s">
        <v>3859</v>
      </c>
      <c r="Q821" s="24"/>
      <c r="R821" s="24" t="s">
        <v>3858</v>
      </c>
      <c r="S821" s="24" t="s">
        <v>5183</v>
      </c>
      <c r="T821" s="24"/>
      <c r="U821" s="24" t="s">
        <v>1161</v>
      </c>
      <c r="V821" s="24" t="s">
        <v>1161</v>
      </c>
      <c r="W821" s="24"/>
      <c r="X821" s="24"/>
      <c r="Y821" s="275">
        <v>44938.264155092591</v>
      </c>
      <c r="Z821" s="275">
        <v>45264.889872685184</v>
      </c>
      <c r="AA821" s="24"/>
      <c r="AB821" s="24" t="s">
        <v>3857</v>
      </c>
      <c r="AC821" s="24">
        <v>72812</v>
      </c>
      <c r="AD821" s="24">
        <v>3000</v>
      </c>
      <c r="AE821" s="24" t="s">
        <v>1951</v>
      </c>
      <c r="AF821" s="24" t="s">
        <v>1953</v>
      </c>
      <c r="AG821" s="24" t="s">
        <v>14</v>
      </c>
    </row>
    <row r="822" spans="1:33" ht="26.4" x14ac:dyDescent="0.3">
      <c r="A822" s="274" t="s">
        <v>134</v>
      </c>
      <c r="B822" s="24" t="s">
        <v>1951</v>
      </c>
      <c r="C822" s="24" t="s">
        <v>48</v>
      </c>
      <c r="D822" s="24" t="s">
        <v>712</v>
      </c>
      <c r="E822" s="24" t="s">
        <v>3861</v>
      </c>
      <c r="F822" s="24" t="s">
        <v>3862</v>
      </c>
      <c r="G822" s="24" t="s">
        <v>699</v>
      </c>
      <c r="H822" s="24" t="s">
        <v>339</v>
      </c>
      <c r="I822" s="24" t="s">
        <v>3864</v>
      </c>
      <c r="J822" s="24" t="s">
        <v>1161</v>
      </c>
      <c r="K822" s="24" t="s">
        <v>1161</v>
      </c>
      <c r="L822" s="24" t="s">
        <v>1161</v>
      </c>
      <c r="M822" s="24" t="s">
        <v>367</v>
      </c>
      <c r="N822" s="24" t="s">
        <v>64</v>
      </c>
      <c r="O822" s="24" t="s">
        <v>713</v>
      </c>
      <c r="P822" s="24"/>
      <c r="Q822" s="24"/>
      <c r="R822" s="24" t="s">
        <v>3863</v>
      </c>
      <c r="S822" s="24" t="s">
        <v>5184</v>
      </c>
      <c r="T822" s="24"/>
      <c r="U822" s="24" t="s">
        <v>1161</v>
      </c>
      <c r="V822" s="24" t="s">
        <v>1161</v>
      </c>
      <c r="W822" s="24"/>
      <c r="X822" s="24"/>
      <c r="Y822" s="275">
        <v>44938.266701388886</v>
      </c>
      <c r="Z822" s="275">
        <v>45264.889872685184</v>
      </c>
      <c r="AA822" s="24"/>
      <c r="AB822" s="24" t="s">
        <v>3857</v>
      </c>
      <c r="AC822" s="24">
        <v>72812</v>
      </c>
      <c r="AD822" s="24">
        <v>35210</v>
      </c>
      <c r="AE822" s="24" t="s">
        <v>1951</v>
      </c>
      <c r="AF822" s="24" t="s">
        <v>1953</v>
      </c>
      <c r="AG822" s="24" t="s">
        <v>14</v>
      </c>
    </row>
    <row r="823" spans="1:33" ht="26.4" x14ac:dyDescent="0.3">
      <c r="A823" s="274"/>
      <c r="B823" s="24" t="s">
        <v>1951</v>
      </c>
      <c r="C823" s="24" t="s">
        <v>26</v>
      </c>
      <c r="D823" s="24" t="s">
        <v>2463</v>
      </c>
      <c r="E823" s="24" t="s">
        <v>3865</v>
      </c>
      <c r="F823" s="24" t="s">
        <v>581</v>
      </c>
      <c r="G823" s="24" t="s">
        <v>188</v>
      </c>
      <c r="H823" s="24" t="s">
        <v>28</v>
      </c>
      <c r="I823" s="24" t="s">
        <v>1161</v>
      </c>
      <c r="J823" s="24" t="s">
        <v>1161</v>
      </c>
      <c r="K823" s="24" t="s">
        <v>1161</v>
      </c>
      <c r="L823" s="24" t="s">
        <v>1161</v>
      </c>
      <c r="M823" s="24" t="s">
        <v>1952</v>
      </c>
      <c r="N823" s="24" t="s">
        <v>78</v>
      </c>
      <c r="O823" s="24" t="s">
        <v>1161</v>
      </c>
      <c r="P823" s="24"/>
      <c r="Q823" s="24"/>
      <c r="R823" s="24"/>
      <c r="S823" s="24"/>
      <c r="T823" s="24"/>
      <c r="U823" s="24" t="s">
        <v>1161</v>
      </c>
      <c r="V823" s="24" t="s">
        <v>1161</v>
      </c>
      <c r="W823" s="24"/>
      <c r="X823" s="24"/>
      <c r="Y823" s="275">
        <v>44938.266863425924</v>
      </c>
      <c r="Z823" s="275">
        <v>45264.889872685184</v>
      </c>
      <c r="AA823" s="24"/>
      <c r="AB823" s="24" t="s">
        <v>865</v>
      </c>
      <c r="AC823" s="24">
        <v>73195</v>
      </c>
      <c r="AD823" s="24">
        <v>2020</v>
      </c>
      <c r="AE823" s="24" t="s">
        <v>1951</v>
      </c>
      <c r="AF823" s="24" t="s">
        <v>1953</v>
      </c>
      <c r="AG823" s="24" t="s">
        <v>113</v>
      </c>
    </row>
    <row r="824" spans="1:33" ht="26.4" x14ac:dyDescent="0.3">
      <c r="A824" s="274"/>
      <c r="B824" s="24" t="s">
        <v>1951</v>
      </c>
      <c r="C824" s="24" t="s">
        <v>26</v>
      </c>
      <c r="D824" s="24" t="s">
        <v>2170</v>
      </c>
      <c r="E824" s="24" t="s">
        <v>3866</v>
      </c>
      <c r="F824" s="24" t="s">
        <v>5185</v>
      </c>
      <c r="G824" s="24" t="s">
        <v>2008</v>
      </c>
      <c r="H824" s="24" t="s">
        <v>28</v>
      </c>
      <c r="I824" s="24" t="s">
        <v>1161</v>
      </c>
      <c r="J824" s="24" t="s">
        <v>1161</v>
      </c>
      <c r="K824" s="24" t="s">
        <v>1161</v>
      </c>
      <c r="L824" s="24" t="s">
        <v>1161</v>
      </c>
      <c r="M824" s="24" t="s">
        <v>1952</v>
      </c>
      <c r="N824" s="24" t="s">
        <v>78</v>
      </c>
      <c r="O824" s="24" t="s">
        <v>1161</v>
      </c>
      <c r="P824" s="24"/>
      <c r="Q824" s="24"/>
      <c r="R824" s="24"/>
      <c r="S824" s="24"/>
      <c r="T824" s="24"/>
      <c r="U824" s="24" t="s">
        <v>1161</v>
      </c>
      <c r="V824" s="24" t="s">
        <v>1161</v>
      </c>
      <c r="W824" s="24"/>
      <c r="X824" s="24"/>
      <c r="Y824" s="275">
        <v>44938.266863425924</v>
      </c>
      <c r="Z824" s="275">
        <v>45264.889872685184</v>
      </c>
      <c r="AA824" s="24"/>
      <c r="AB824" s="24" t="s">
        <v>539</v>
      </c>
      <c r="AC824" s="24">
        <v>57949</v>
      </c>
      <c r="AD824" s="24">
        <v>5140</v>
      </c>
      <c r="AE824" s="24" t="s">
        <v>1951</v>
      </c>
      <c r="AF824" s="24" t="s">
        <v>1953</v>
      </c>
      <c r="AG824" s="24"/>
    </row>
    <row r="825" spans="1:33" ht="26.4" x14ac:dyDescent="0.3">
      <c r="A825" s="274" t="s">
        <v>2439</v>
      </c>
      <c r="B825" s="24" t="s">
        <v>1951</v>
      </c>
      <c r="C825" s="24" t="s">
        <v>131</v>
      </c>
      <c r="D825" s="24" t="s">
        <v>2192</v>
      </c>
      <c r="E825" s="24" t="s">
        <v>3867</v>
      </c>
      <c r="F825" s="24" t="s">
        <v>5186</v>
      </c>
      <c r="G825" s="24" t="s">
        <v>2008</v>
      </c>
      <c r="H825" s="24" t="s">
        <v>28</v>
      </c>
      <c r="I825" s="24" t="s">
        <v>1161</v>
      </c>
      <c r="J825" s="24" t="s">
        <v>1161</v>
      </c>
      <c r="K825" s="24" t="s">
        <v>1161</v>
      </c>
      <c r="L825" s="24" t="s">
        <v>1161</v>
      </c>
      <c r="M825" s="24" t="s">
        <v>1952</v>
      </c>
      <c r="N825" s="24" t="s">
        <v>78</v>
      </c>
      <c r="O825" s="24" t="s">
        <v>1161</v>
      </c>
      <c r="P825" s="24"/>
      <c r="Q825" s="24"/>
      <c r="R825" s="24"/>
      <c r="S825" s="24"/>
      <c r="T825" s="24"/>
      <c r="U825" s="24" t="s">
        <v>1161</v>
      </c>
      <c r="V825" s="24" t="s">
        <v>1161</v>
      </c>
      <c r="W825" s="24"/>
      <c r="X825" s="24"/>
      <c r="Y825" s="275">
        <v>44938.266863425924</v>
      </c>
      <c r="Z825" s="275">
        <v>45264.889872685184</v>
      </c>
      <c r="AA825" s="24"/>
      <c r="AB825" s="24" t="s">
        <v>539</v>
      </c>
      <c r="AC825" s="24">
        <v>57949</v>
      </c>
      <c r="AD825" s="24">
        <v>2030</v>
      </c>
      <c r="AE825" s="24" t="s">
        <v>1951</v>
      </c>
      <c r="AF825" s="24" t="s">
        <v>1953</v>
      </c>
      <c r="AG825" s="24"/>
    </row>
    <row r="826" spans="1:33" ht="26.4" x14ac:dyDescent="0.3">
      <c r="A826" s="274" t="s">
        <v>3715</v>
      </c>
      <c r="B826" s="24" t="s">
        <v>1951</v>
      </c>
      <c r="C826" s="24" t="s">
        <v>131</v>
      </c>
      <c r="D826" s="24" t="s">
        <v>2192</v>
      </c>
      <c r="E826" s="24" t="s">
        <v>3868</v>
      </c>
      <c r="F826" s="24" t="s">
        <v>5187</v>
      </c>
      <c r="G826" s="24" t="s">
        <v>2008</v>
      </c>
      <c r="H826" s="24" t="s">
        <v>28</v>
      </c>
      <c r="I826" s="24" t="s">
        <v>1161</v>
      </c>
      <c r="J826" s="24" t="s">
        <v>1161</v>
      </c>
      <c r="K826" s="24" t="s">
        <v>1161</v>
      </c>
      <c r="L826" s="24" t="s">
        <v>1161</v>
      </c>
      <c r="M826" s="24" t="s">
        <v>1952</v>
      </c>
      <c r="N826" s="24" t="s">
        <v>78</v>
      </c>
      <c r="O826" s="24" t="s">
        <v>1161</v>
      </c>
      <c r="P826" s="24"/>
      <c r="Q826" s="24"/>
      <c r="R826" s="24"/>
      <c r="S826" s="24"/>
      <c r="T826" s="24"/>
      <c r="U826" s="24" t="s">
        <v>1161</v>
      </c>
      <c r="V826" s="24" t="s">
        <v>1161</v>
      </c>
      <c r="W826" s="24"/>
      <c r="X826" s="24"/>
      <c r="Y826" s="275">
        <v>44938.266875000001</v>
      </c>
      <c r="Z826" s="275">
        <v>45264.889872685184</v>
      </c>
      <c r="AA826" s="24"/>
      <c r="AB826" s="24" t="s">
        <v>539</v>
      </c>
      <c r="AC826" s="24">
        <v>57949</v>
      </c>
      <c r="AD826" s="24">
        <v>3010</v>
      </c>
      <c r="AE826" s="24" t="s">
        <v>1951</v>
      </c>
      <c r="AF826" s="24" t="s">
        <v>1953</v>
      </c>
      <c r="AG826" s="24"/>
    </row>
    <row r="827" spans="1:33" ht="26.4" x14ac:dyDescent="0.3">
      <c r="A827" s="274"/>
      <c r="B827" s="24" t="s">
        <v>1951</v>
      </c>
      <c r="C827" s="24" t="s">
        <v>26</v>
      </c>
      <c r="D827" s="24" t="s">
        <v>2150</v>
      </c>
      <c r="E827" s="24" t="s">
        <v>3869</v>
      </c>
      <c r="F827" s="24" t="s">
        <v>5188</v>
      </c>
      <c r="G827" s="24" t="s">
        <v>2008</v>
      </c>
      <c r="H827" s="24" t="s">
        <v>28</v>
      </c>
      <c r="I827" s="24" t="s">
        <v>1161</v>
      </c>
      <c r="J827" s="24" t="s">
        <v>1161</v>
      </c>
      <c r="K827" s="24" t="s">
        <v>1161</v>
      </c>
      <c r="L827" s="24" t="s">
        <v>1161</v>
      </c>
      <c r="M827" s="24" t="s">
        <v>1952</v>
      </c>
      <c r="N827" s="24" t="s">
        <v>78</v>
      </c>
      <c r="O827" s="24" t="s">
        <v>1161</v>
      </c>
      <c r="P827" s="24"/>
      <c r="Q827" s="24"/>
      <c r="R827" s="24"/>
      <c r="S827" s="24"/>
      <c r="T827" s="24"/>
      <c r="U827" s="24" t="s">
        <v>1161</v>
      </c>
      <c r="V827" s="24" t="s">
        <v>1161</v>
      </c>
      <c r="W827" s="24"/>
      <c r="X827" s="24"/>
      <c r="Y827" s="275">
        <v>44938.266875000001</v>
      </c>
      <c r="Z827" s="275">
        <v>45264.889872685184</v>
      </c>
      <c r="AA827" s="24"/>
      <c r="AB827" s="24" t="s">
        <v>539</v>
      </c>
      <c r="AC827" s="24">
        <v>57949</v>
      </c>
      <c r="AD827" s="24">
        <v>5090</v>
      </c>
      <c r="AE827" s="24" t="s">
        <v>1951</v>
      </c>
      <c r="AF827" s="24" t="s">
        <v>1953</v>
      </c>
      <c r="AG827" s="24"/>
    </row>
    <row r="828" spans="1:33" ht="26.4" x14ac:dyDescent="0.3">
      <c r="A828" s="274"/>
      <c r="B828" s="24" t="s">
        <v>1951</v>
      </c>
      <c r="C828" s="24" t="s">
        <v>26</v>
      </c>
      <c r="D828" s="24" t="s">
        <v>2463</v>
      </c>
      <c r="E828" s="24" t="s">
        <v>3870</v>
      </c>
      <c r="F828" s="24" t="s">
        <v>5189</v>
      </c>
      <c r="G828" s="24" t="s">
        <v>2008</v>
      </c>
      <c r="H828" s="24" t="s">
        <v>28</v>
      </c>
      <c r="I828" s="24" t="s">
        <v>1161</v>
      </c>
      <c r="J828" s="24" t="s">
        <v>1161</v>
      </c>
      <c r="K828" s="24" t="s">
        <v>1161</v>
      </c>
      <c r="L828" s="24" t="s">
        <v>1161</v>
      </c>
      <c r="M828" s="24" t="s">
        <v>1952</v>
      </c>
      <c r="N828" s="24" t="s">
        <v>78</v>
      </c>
      <c r="O828" s="24" t="s">
        <v>1161</v>
      </c>
      <c r="P828" s="24"/>
      <c r="Q828" s="24"/>
      <c r="R828" s="24"/>
      <c r="S828" s="24"/>
      <c r="T828" s="24"/>
      <c r="U828" s="24" t="s">
        <v>1161</v>
      </c>
      <c r="V828" s="24" t="s">
        <v>1161</v>
      </c>
      <c r="W828" s="24"/>
      <c r="X828" s="24"/>
      <c r="Y828" s="275">
        <v>44938.266875000001</v>
      </c>
      <c r="Z828" s="275">
        <v>45264.889872685184</v>
      </c>
      <c r="AA828" s="24"/>
      <c r="AB828" s="24" t="s">
        <v>539</v>
      </c>
      <c r="AC828" s="24">
        <v>57949</v>
      </c>
      <c r="AD828" s="24">
        <v>5060</v>
      </c>
      <c r="AE828" s="24" t="s">
        <v>1951</v>
      </c>
      <c r="AF828" s="24" t="s">
        <v>1953</v>
      </c>
      <c r="AG828" s="24"/>
    </row>
    <row r="829" spans="1:33" ht="26.4" x14ac:dyDescent="0.3">
      <c r="A829" s="274"/>
      <c r="B829" s="24" t="s">
        <v>1951</v>
      </c>
      <c r="C829" s="24" t="s">
        <v>26</v>
      </c>
      <c r="D829" s="24" t="s">
        <v>2179</v>
      </c>
      <c r="E829" s="24" t="s">
        <v>3871</v>
      </c>
      <c r="F829" s="24" t="s">
        <v>5190</v>
      </c>
      <c r="G829" s="24" t="s">
        <v>2008</v>
      </c>
      <c r="H829" s="24" t="s">
        <v>28</v>
      </c>
      <c r="I829" s="24" t="s">
        <v>1161</v>
      </c>
      <c r="J829" s="24" t="s">
        <v>1161</v>
      </c>
      <c r="K829" s="24" t="s">
        <v>1161</v>
      </c>
      <c r="L829" s="24" t="s">
        <v>1161</v>
      </c>
      <c r="M829" s="24" t="s">
        <v>1952</v>
      </c>
      <c r="N829" s="24" t="s">
        <v>78</v>
      </c>
      <c r="O829" s="24" t="s">
        <v>1161</v>
      </c>
      <c r="P829" s="24"/>
      <c r="Q829" s="24"/>
      <c r="R829" s="24"/>
      <c r="S829" s="24"/>
      <c r="T829" s="24"/>
      <c r="U829" s="24" t="s">
        <v>1161</v>
      </c>
      <c r="V829" s="24" t="s">
        <v>1161</v>
      </c>
      <c r="W829" s="24"/>
      <c r="X829" s="24"/>
      <c r="Y829" s="275">
        <v>44938.266875000001</v>
      </c>
      <c r="Z829" s="275">
        <v>45264.889872685184</v>
      </c>
      <c r="AA829" s="24"/>
      <c r="AB829" s="24" t="s">
        <v>539</v>
      </c>
      <c r="AC829" s="24">
        <v>57949</v>
      </c>
      <c r="AD829" s="24">
        <v>5060</v>
      </c>
      <c r="AE829" s="24" t="s">
        <v>1951</v>
      </c>
      <c r="AF829" s="24" t="s">
        <v>1953</v>
      </c>
      <c r="AG829" s="24"/>
    </row>
    <row r="830" spans="1:33" ht="52.8" x14ac:dyDescent="0.3">
      <c r="A830" s="274"/>
      <c r="B830" s="24" t="s">
        <v>1951</v>
      </c>
      <c r="C830" s="24" t="s">
        <v>26</v>
      </c>
      <c r="D830" s="24" t="s">
        <v>2150</v>
      </c>
      <c r="E830" s="24" t="s">
        <v>3872</v>
      </c>
      <c r="F830" s="24" t="s">
        <v>3873</v>
      </c>
      <c r="G830" s="24" t="s">
        <v>3874</v>
      </c>
      <c r="H830" s="24" t="s">
        <v>28</v>
      </c>
      <c r="I830" s="24" t="s">
        <v>1161</v>
      </c>
      <c r="J830" s="24" t="s">
        <v>1161</v>
      </c>
      <c r="K830" s="24" t="s">
        <v>1161</v>
      </c>
      <c r="L830" s="24" t="s">
        <v>1161</v>
      </c>
      <c r="M830" s="24" t="s">
        <v>1952</v>
      </c>
      <c r="N830" s="24" t="s">
        <v>78</v>
      </c>
      <c r="O830" s="24" t="s">
        <v>1161</v>
      </c>
      <c r="P830" s="24"/>
      <c r="Q830" s="24"/>
      <c r="R830" s="24"/>
      <c r="S830" s="24"/>
      <c r="T830" s="24"/>
      <c r="U830" s="24" t="s">
        <v>1161</v>
      </c>
      <c r="V830" s="24" t="s">
        <v>1161</v>
      </c>
      <c r="W830" s="24"/>
      <c r="X830" s="24"/>
      <c r="Y830" s="275">
        <v>44938.266886574071</v>
      </c>
      <c r="Z830" s="275">
        <v>45264.889872685184</v>
      </c>
      <c r="AA830" s="24"/>
      <c r="AB830" s="24" t="s">
        <v>3875</v>
      </c>
      <c r="AC830" s="24">
        <v>91983</v>
      </c>
      <c r="AD830" s="24">
        <v>5100</v>
      </c>
      <c r="AE830" s="24" t="s">
        <v>1951</v>
      </c>
      <c r="AF830" s="24" t="s">
        <v>1953</v>
      </c>
      <c r="AG830" s="24" t="s">
        <v>87</v>
      </c>
    </row>
    <row r="831" spans="1:33" ht="26.4" x14ac:dyDescent="0.3">
      <c r="A831" s="274"/>
      <c r="B831" s="24" t="s">
        <v>1951</v>
      </c>
      <c r="C831" s="24" t="s">
        <v>26</v>
      </c>
      <c r="D831" s="24" t="s">
        <v>2385</v>
      </c>
      <c r="E831" s="24" t="s">
        <v>3876</v>
      </c>
      <c r="F831" s="24" t="s">
        <v>864</v>
      </c>
      <c r="G831" s="24" t="s">
        <v>188</v>
      </c>
      <c r="H831" s="24" t="s">
        <v>28</v>
      </c>
      <c r="I831" s="24" t="s">
        <v>1161</v>
      </c>
      <c r="J831" s="24" t="s">
        <v>1161</v>
      </c>
      <c r="K831" s="24" t="s">
        <v>1161</v>
      </c>
      <c r="L831" s="24" t="s">
        <v>1161</v>
      </c>
      <c r="M831" s="24" t="s">
        <v>1952</v>
      </c>
      <c r="N831" s="24" t="s">
        <v>78</v>
      </c>
      <c r="O831" s="24" t="s">
        <v>1161</v>
      </c>
      <c r="P831" s="24"/>
      <c r="Q831" s="24"/>
      <c r="R831" s="24"/>
      <c r="S831" s="24"/>
      <c r="T831" s="24"/>
      <c r="U831" s="24" t="s">
        <v>1161</v>
      </c>
      <c r="V831" s="24" t="s">
        <v>1161</v>
      </c>
      <c r="W831" s="24"/>
      <c r="X831" s="24"/>
      <c r="Y831" s="275">
        <v>44938.267789351848</v>
      </c>
      <c r="Z831" s="275">
        <v>45264.889872685184</v>
      </c>
      <c r="AA831" s="24"/>
      <c r="AB831" s="24" t="s">
        <v>865</v>
      </c>
      <c r="AC831" s="24">
        <v>73195</v>
      </c>
      <c r="AD831" s="24">
        <v>2020</v>
      </c>
      <c r="AE831" s="24" t="s">
        <v>1951</v>
      </c>
      <c r="AF831" s="24" t="s">
        <v>1953</v>
      </c>
      <c r="AG831" s="24" t="s">
        <v>113</v>
      </c>
    </row>
    <row r="832" spans="1:33" ht="52.8" x14ac:dyDescent="0.3">
      <c r="A832" s="274"/>
      <c r="B832" s="24" t="s">
        <v>1951</v>
      </c>
      <c r="C832" s="24" t="s">
        <v>26</v>
      </c>
      <c r="D832" s="24" t="s">
        <v>2179</v>
      </c>
      <c r="E832" s="24" t="s">
        <v>3877</v>
      </c>
      <c r="F832" s="24" t="s">
        <v>3878</v>
      </c>
      <c r="G832" s="24" t="s">
        <v>3874</v>
      </c>
      <c r="H832" s="24" t="s">
        <v>28</v>
      </c>
      <c r="I832" s="24" t="s">
        <v>1161</v>
      </c>
      <c r="J832" s="24" t="s">
        <v>1161</v>
      </c>
      <c r="K832" s="24" t="s">
        <v>1161</v>
      </c>
      <c r="L832" s="24" t="s">
        <v>1161</v>
      </c>
      <c r="M832" s="24" t="s">
        <v>1952</v>
      </c>
      <c r="N832" s="24" t="s">
        <v>78</v>
      </c>
      <c r="O832" s="24" t="s">
        <v>1161</v>
      </c>
      <c r="P832" s="24"/>
      <c r="Q832" s="24"/>
      <c r="R832" s="24"/>
      <c r="S832" s="24"/>
      <c r="T832" s="24"/>
      <c r="U832" s="24" t="s">
        <v>1161</v>
      </c>
      <c r="V832" s="24" t="s">
        <v>1161</v>
      </c>
      <c r="W832" s="24"/>
      <c r="X832" s="24"/>
      <c r="Y832" s="275">
        <v>44938.268229166664</v>
      </c>
      <c r="Z832" s="275">
        <v>45264.889872685184</v>
      </c>
      <c r="AA832" s="24"/>
      <c r="AB832" s="24" t="s">
        <v>3875</v>
      </c>
      <c r="AC832" s="24">
        <v>91983</v>
      </c>
      <c r="AD832" s="24">
        <v>5070</v>
      </c>
      <c r="AE832" s="24" t="s">
        <v>1951</v>
      </c>
      <c r="AF832" s="24" t="s">
        <v>1953</v>
      </c>
      <c r="AG832" s="24" t="s">
        <v>87</v>
      </c>
    </row>
    <row r="833" spans="1:33" ht="26.4" x14ac:dyDescent="0.3">
      <c r="A833" s="274"/>
      <c r="B833" s="24" t="s">
        <v>1951</v>
      </c>
      <c r="C833" s="24" t="s">
        <v>26</v>
      </c>
      <c r="D833" s="24" t="s">
        <v>2150</v>
      </c>
      <c r="E833" s="24" t="s">
        <v>3879</v>
      </c>
      <c r="F833" s="24" t="s">
        <v>3880</v>
      </c>
      <c r="G833" s="24" t="s">
        <v>645</v>
      </c>
      <c r="H833" s="24" t="s">
        <v>28</v>
      </c>
      <c r="I833" s="24" t="s">
        <v>1161</v>
      </c>
      <c r="J833" s="24" t="s">
        <v>1161</v>
      </c>
      <c r="K833" s="24" t="s">
        <v>1161</v>
      </c>
      <c r="L833" s="24" t="s">
        <v>1161</v>
      </c>
      <c r="M833" s="24" t="s">
        <v>1952</v>
      </c>
      <c r="N833" s="24" t="s">
        <v>78</v>
      </c>
      <c r="O833" s="24" t="s">
        <v>1161</v>
      </c>
      <c r="P833" s="24"/>
      <c r="Q833" s="24"/>
      <c r="R833" s="24"/>
      <c r="S833" s="24"/>
      <c r="T833" s="24"/>
      <c r="U833" s="24" t="s">
        <v>1161</v>
      </c>
      <c r="V833" s="24" t="s">
        <v>1161</v>
      </c>
      <c r="W833" s="24"/>
      <c r="X833" s="24"/>
      <c r="Y833" s="275">
        <v>44938.269282407404</v>
      </c>
      <c r="Z833" s="275">
        <v>45264.889872685184</v>
      </c>
      <c r="AA833" s="24"/>
      <c r="AB833" s="24" t="s">
        <v>646</v>
      </c>
      <c r="AC833" s="24">
        <v>91543</v>
      </c>
      <c r="AD833" s="24">
        <v>1020</v>
      </c>
      <c r="AE833" s="24" t="s">
        <v>1951</v>
      </c>
      <c r="AF833" s="24" t="s">
        <v>1953</v>
      </c>
      <c r="AG833" s="24" t="s">
        <v>113</v>
      </c>
    </row>
    <row r="834" spans="1:33" ht="26.4" x14ac:dyDescent="0.3">
      <c r="A834" s="274"/>
      <c r="B834" s="24" t="s">
        <v>1951</v>
      </c>
      <c r="C834" s="24" t="s">
        <v>26</v>
      </c>
      <c r="D834" s="24" t="s">
        <v>2153</v>
      </c>
      <c r="E834" s="24" t="s">
        <v>3881</v>
      </c>
      <c r="F834" s="24" t="s">
        <v>3882</v>
      </c>
      <c r="G834" s="24" t="s">
        <v>645</v>
      </c>
      <c r="H834" s="24" t="s">
        <v>28</v>
      </c>
      <c r="I834" s="24" t="s">
        <v>1161</v>
      </c>
      <c r="J834" s="24" t="s">
        <v>1161</v>
      </c>
      <c r="K834" s="24" t="s">
        <v>1161</v>
      </c>
      <c r="L834" s="24" t="s">
        <v>1161</v>
      </c>
      <c r="M834" s="24" t="s">
        <v>1952</v>
      </c>
      <c r="N834" s="24" t="s">
        <v>78</v>
      </c>
      <c r="O834" s="24" t="s">
        <v>1161</v>
      </c>
      <c r="P834" s="24"/>
      <c r="Q834" s="24"/>
      <c r="R834" s="24"/>
      <c r="S834" s="24"/>
      <c r="T834" s="24"/>
      <c r="U834" s="24" t="s">
        <v>1161</v>
      </c>
      <c r="V834" s="24" t="s">
        <v>1161</v>
      </c>
      <c r="W834" s="24"/>
      <c r="X834" s="24"/>
      <c r="Y834" s="275">
        <v>44938.269282407404</v>
      </c>
      <c r="Z834" s="275">
        <v>45264.889872685184</v>
      </c>
      <c r="AA834" s="24"/>
      <c r="AB834" s="24" t="s">
        <v>646</v>
      </c>
      <c r="AC834" s="24">
        <v>91543</v>
      </c>
      <c r="AD834" s="24">
        <v>1010</v>
      </c>
      <c r="AE834" s="24" t="s">
        <v>1951</v>
      </c>
      <c r="AF834" s="24" t="s">
        <v>1953</v>
      </c>
      <c r="AG834" s="24" t="s">
        <v>113</v>
      </c>
    </row>
    <row r="835" spans="1:33" ht="26.4" x14ac:dyDescent="0.3">
      <c r="A835" s="274"/>
      <c r="B835" s="24" t="s">
        <v>1951</v>
      </c>
      <c r="C835" s="24" t="s">
        <v>26</v>
      </c>
      <c r="D835" s="24" t="s">
        <v>2204</v>
      </c>
      <c r="E835" s="24" t="s">
        <v>3883</v>
      </c>
      <c r="F835" s="24" t="s">
        <v>647</v>
      </c>
      <c r="G835" s="24" t="s">
        <v>645</v>
      </c>
      <c r="H835" s="24" t="s">
        <v>28</v>
      </c>
      <c r="I835" s="24" t="s">
        <v>1161</v>
      </c>
      <c r="J835" s="24" t="s">
        <v>1161</v>
      </c>
      <c r="K835" s="24" t="s">
        <v>1161</v>
      </c>
      <c r="L835" s="24" t="s">
        <v>1161</v>
      </c>
      <c r="M835" s="24" t="s">
        <v>1952</v>
      </c>
      <c r="N835" s="24" t="s">
        <v>78</v>
      </c>
      <c r="O835" s="24" t="s">
        <v>1161</v>
      </c>
      <c r="P835" s="24"/>
      <c r="Q835" s="24"/>
      <c r="R835" s="24"/>
      <c r="S835" s="24"/>
      <c r="T835" s="24"/>
      <c r="U835" s="24" t="s">
        <v>1161</v>
      </c>
      <c r="V835" s="24" t="s">
        <v>1161</v>
      </c>
      <c r="W835" s="24"/>
      <c r="X835" s="24"/>
      <c r="Y835" s="275">
        <v>44938.269282407404</v>
      </c>
      <c r="Z835" s="275">
        <v>45264.889872685184</v>
      </c>
      <c r="AA835" s="24"/>
      <c r="AB835" s="24" t="s">
        <v>646</v>
      </c>
      <c r="AC835" s="24">
        <v>91543</v>
      </c>
      <c r="AD835" s="24">
        <v>1020</v>
      </c>
      <c r="AE835" s="24" t="s">
        <v>1951</v>
      </c>
      <c r="AF835" s="24" t="s">
        <v>1953</v>
      </c>
      <c r="AG835" s="24" t="s">
        <v>113</v>
      </c>
    </row>
    <row r="836" spans="1:33" ht="26.4" x14ac:dyDescent="0.3">
      <c r="A836" s="274"/>
      <c r="B836" s="24" t="s">
        <v>1951</v>
      </c>
      <c r="C836" s="24" t="s">
        <v>26</v>
      </c>
      <c r="D836" s="24" t="s">
        <v>2170</v>
      </c>
      <c r="E836" s="24" t="s">
        <v>3884</v>
      </c>
      <c r="F836" s="24" t="s">
        <v>683</v>
      </c>
      <c r="G836" s="24" t="s">
        <v>645</v>
      </c>
      <c r="H836" s="24" t="s">
        <v>28</v>
      </c>
      <c r="I836" s="24" t="s">
        <v>1161</v>
      </c>
      <c r="J836" s="24" t="s">
        <v>1161</v>
      </c>
      <c r="K836" s="24" t="s">
        <v>1161</v>
      </c>
      <c r="L836" s="24" t="s">
        <v>1161</v>
      </c>
      <c r="M836" s="24" t="s">
        <v>1952</v>
      </c>
      <c r="N836" s="24" t="s">
        <v>78</v>
      </c>
      <c r="O836" s="24" t="s">
        <v>1161</v>
      </c>
      <c r="P836" s="24"/>
      <c r="Q836" s="24"/>
      <c r="R836" s="24"/>
      <c r="S836" s="24"/>
      <c r="T836" s="24"/>
      <c r="U836" s="24" t="s">
        <v>1161</v>
      </c>
      <c r="V836" s="24" t="s">
        <v>1161</v>
      </c>
      <c r="W836" s="24"/>
      <c r="X836" s="24"/>
      <c r="Y836" s="275">
        <v>44938.269282407404</v>
      </c>
      <c r="Z836" s="275">
        <v>45264.889872685184</v>
      </c>
      <c r="AA836" s="24"/>
      <c r="AB836" s="24" t="s">
        <v>646</v>
      </c>
      <c r="AC836" s="24">
        <v>91543</v>
      </c>
      <c r="AD836" s="24">
        <v>1020</v>
      </c>
      <c r="AE836" s="24" t="s">
        <v>1951</v>
      </c>
      <c r="AF836" s="24" t="s">
        <v>1953</v>
      </c>
      <c r="AG836" s="24" t="s">
        <v>113</v>
      </c>
    </row>
    <row r="837" spans="1:33" ht="26.4" x14ac:dyDescent="0.3">
      <c r="A837" s="274"/>
      <c r="B837" s="24" t="s">
        <v>1951</v>
      </c>
      <c r="C837" s="24" t="s">
        <v>26</v>
      </c>
      <c r="D837" s="24" t="s">
        <v>2453</v>
      </c>
      <c r="E837" s="24" t="s">
        <v>3885</v>
      </c>
      <c r="F837" s="24" t="s">
        <v>3886</v>
      </c>
      <c r="G837" s="24" t="s">
        <v>645</v>
      </c>
      <c r="H837" s="24" t="s">
        <v>28</v>
      </c>
      <c r="I837" s="24" t="s">
        <v>1161</v>
      </c>
      <c r="J837" s="24" t="s">
        <v>1161</v>
      </c>
      <c r="K837" s="24" t="s">
        <v>1161</v>
      </c>
      <c r="L837" s="24" t="s">
        <v>1161</v>
      </c>
      <c r="M837" s="24" t="s">
        <v>1952</v>
      </c>
      <c r="N837" s="24" t="s">
        <v>78</v>
      </c>
      <c r="O837" s="24" t="s">
        <v>1161</v>
      </c>
      <c r="P837" s="24"/>
      <c r="Q837" s="24"/>
      <c r="R837" s="24"/>
      <c r="S837" s="24"/>
      <c r="T837" s="24"/>
      <c r="U837" s="24" t="s">
        <v>1161</v>
      </c>
      <c r="V837" s="24" t="s">
        <v>1161</v>
      </c>
      <c r="W837" s="24"/>
      <c r="X837" s="24"/>
      <c r="Y837" s="275">
        <v>44938.269282407404</v>
      </c>
      <c r="Z837" s="275">
        <v>45264.889872685184</v>
      </c>
      <c r="AA837" s="24"/>
      <c r="AB837" s="24" t="s">
        <v>646</v>
      </c>
      <c r="AC837" s="24">
        <v>91543</v>
      </c>
      <c r="AD837" s="24">
        <v>1020</v>
      </c>
      <c r="AE837" s="24" t="s">
        <v>1951</v>
      </c>
      <c r="AF837" s="24" t="s">
        <v>1953</v>
      </c>
      <c r="AG837" s="24" t="s">
        <v>113</v>
      </c>
    </row>
    <row r="838" spans="1:33" ht="26.4" x14ac:dyDescent="0.3">
      <c r="A838" s="274"/>
      <c r="B838" s="24" t="s">
        <v>1951</v>
      </c>
      <c r="C838" s="24" t="s">
        <v>26</v>
      </c>
      <c r="D838" s="24" t="s">
        <v>2378</v>
      </c>
      <c r="E838" s="24" t="s">
        <v>3887</v>
      </c>
      <c r="F838" s="24" t="s">
        <v>650</v>
      </c>
      <c r="G838" s="24" t="s">
        <v>645</v>
      </c>
      <c r="H838" s="24" t="s">
        <v>28</v>
      </c>
      <c r="I838" s="24" t="s">
        <v>1161</v>
      </c>
      <c r="J838" s="24" t="s">
        <v>1161</v>
      </c>
      <c r="K838" s="24" t="s">
        <v>1161</v>
      </c>
      <c r="L838" s="24" t="s">
        <v>1161</v>
      </c>
      <c r="M838" s="24" t="s">
        <v>1952</v>
      </c>
      <c r="N838" s="24" t="s">
        <v>78</v>
      </c>
      <c r="O838" s="24" t="s">
        <v>1161</v>
      </c>
      <c r="P838" s="24"/>
      <c r="Q838" s="24"/>
      <c r="R838" s="24"/>
      <c r="S838" s="24"/>
      <c r="T838" s="24"/>
      <c r="U838" s="24" t="s">
        <v>1161</v>
      </c>
      <c r="V838" s="24" t="s">
        <v>1161</v>
      </c>
      <c r="W838" s="24"/>
      <c r="X838" s="24"/>
      <c r="Y838" s="275">
        <v>44938.269282407404</v>
      </c>
      <c r="Z838" s="275">
        <v>45264.889872685184</v>
      </c>
      <c r="AA838" s="24"/>
      <c r="AB838" s="24" t="s">
        <v>646</v>
      </c>
      <c r="AC838" s="24">
        <v>91543</v>
      </c>
      <c r="AD838" s="24">
        <v>1020</v>
      </c>
      <c r="AE838" s="24" t="s">
        <v>1951</v>
      </c>
      <c r="AF838" s="24" t="s">
        <v>1953</v>
      </c>
      <c r="AG838" s="24" t="s">
        <v>113</v>
      </c>
    </row>
    <row r="839" spans="1:33" ht="26.4" x14ac:dyDescent="0.3">
      <c r="A839" s="274"/>
      <c r="B839" s="24" t="s">
        <v>1951</v>
      </c>
      <c r="C839" s="24" t="s">
        <v>26</v>
      </c>
      <c r="D839" s="24" t="s">
        <v>2161</v>
      </c>
      <c r="E839" s="24" t="s">
        <v>3888</v>
      </c>
      <c r="F839" s="24" t="s">
        <v>3889</v>
      </c>
      <c r="G839" s="24" t="s">
        <v>645</v>
      </c>
      <c r="H839" s="24" t="s">
        <v>28</v>
      </c>
      <c r="I839" s="24" t="s">
        <v>1161</v>
      </c>
      <c r="J839" s="24" t="s">
        <v>1161</v>
      </c>
      <c r="K839" s="24" t="s">
        <v>1161</v>
      </c>
      <c r="L839" s="24" t="s">
        <v>1161</v>
      </c>
      <c r="M839" s="24" t="s">
        <v>1952</v>
      </c>
      <c r="N839" s="24" t="s">
        <v>78</v>
      </c>
      <c r="O839" s="24" t="s">
        <v>1161</v>
      </c>
      <c r="P839" s="24"/>
      <c r="Q839" s="24"/>
      <c r="R839" s="24"/>
      <c r="S839" s="24"/>
      <c r="T839" s="24"/>
      <c r="U839" s="24" t="s">
        <v>1161</v>
      </c>
      <c r="V839" s="24" t="s">
        <v>1161</v>
      </c>
      <c r="W839" s="24"/>
      <c r="X839" s="24"/>
      <c r="Y839" s="275">
        <v>44938.269282407404</v>
      </c>
      <c r="Z839" s="275">
        <v>45264.889872685184</v>
      </c>
      <c r="AA839" s="24"/>
      <c r="AB839" s="24" t="s">
        <v>646</v>
      </c>
      <c r="AC839" s="24">
        <v>91543</v>
      </c>
      <c r="AD839" s="24">
        <v>1010</v>
      </c>
      <c r="AE839" s="24" t="s">
        <v>1951</v>
      </c>
      <c r="AF839" s="24" t="s">
        <v>1953</v>
      </c>
      <c r="AG839" s="24" t="s">
        <v>113</v>
      </c>
    </row>
    <row r="840" spans="1:33" ht="26.4" x14ac:dyDescent="0.3">
      <c r="A840" s="274" t="s">
        <v>2592</v>
      </c>
      <c r="B840" s="24" t="s">
        <v>1951</v>
      </c>
      <c r="C840" s="24" t="s">
        <v>131</v>
      </c>
      <c r="D840" s="24" t="s">
        <v>2185</v>
      </c>
      <c r="E840" s="24" t="s">
        <v>3890</v>
      </c>
      <c r="F840" s="24" t="s">
        <v>3891</v>
      </c>
      <c r="G840" s="24" t="s">
        <v>645</v>
      </c>
      <c r="H840" s="24" t="s">
        <v>28</v>
      </c>
      <c r="I840" s="24" t="s">
        <v>1161</v>
      </c>
      <c r="J840" s="24" t="s">
        <v>1161</v>
      </c>
      <c r="K840" s="24" t="s">
        <v>1161</v>
      </c>
      <c r="L840" s="24" t="s">
        <v>1161</v>
      </c>
      <c r="M840" s="24" t="s">
        <v>1952</v>
      </c>
      <c r="N840" s="24" t="s">
        <v>78</v>
      </c>
      <c r="O840" s="24" t="s">
        <v>1161</v>
      </c>
      <c r="P840" s="24"/>
      <c r="Q840" s="24"/>
      <c r="R840" s="24"/>
      <c r="S840" s="24"/>
      <c r="T840" s="24"/>
      <c r="U840" s="24" t="s">
        <v>1161</v>
      </c>
      <c r="V840" s="24" t="s">
        <v>1161</v>
      </c>
      <c r="W840" s="24"/>
      <c r="X840" s="24"/>
      <c r="Y840" s="275">
        <v>44938.269282407404</v>
      </c>
      <c r="Z840" s="275">
        <v>45264.889872685184</v>
      </c>
      <c r="AA840" s="24"/>
      <c r="AB840" s="24" t="s">
        <v>646</v>
      </c>
      <c r="AC840" s="24">
        <v>91543</v>
      </c>
      <c r="AD840" s="24">
        <v>4010</v>
      </c>
      <c r="AE840" s="24" t="s">
        <v>1951</v>
      </c>
      <c r="AF840" s="24" t="s">
        <v>1953</v>
      </c>
      <c r="AG840" s="24" t="s">
        <v>113</v>
      </c>
    </row>
    <row r="841" spans="1:33" ht="26.4" x14ac:dyDescent="0.3">
      <c r="A841" s="274"/>
      <c r="B841" s="24" t="s">
        <v>1951</v>
      </c>
      <c r="C841" s="24" t="s">
        <v>26</v>
      </c>
      <c r="D841" s="24" t="s">
        <v>2463</v>
      </c>
      <c r="E841" s="24" t="s">
        <v>3892</v>
      </c>
      <c r="F841" s="24" t="s">
        <v>648</v>
      </c>
      <c r="G841" s="24" t="s">
        <v>645</v>
      </c>
      <c r="H841" s="24" t="s">
        <v>28</v>
      </c>
      <c r="I841" s="24" t="s">
        <v>1161</v>
      </c>
      <c r="J841" s="24" t="s">
        <v>1161</v>
      </c>
      <c r="K841" s="24" t="s">
        <v>1161</v>
      </c>
      <c r="L841" s="24" t="s">
        <v>1161</v>
      </c>
      <c r="M841" s="24" t="s">
        <v>1952</v>
      </c>
      <c r="N841" s="24" t="s">
        <v>78</v>
      </c>
      <c r="O841" s="24" t="s">
        <v>1161</v>
      </c>
      <c r="P841" s="24"/>
      <c r="Q841" s="24"/>
      <c r="R841" s="24"/>
      <c r="S841" s="24"/>
      <c r="T841" s="24"/>
      <c r="U841" s="24" t="s">
        <v>1161</v>
      </c>
      <c r="V841" s="24" t="s">
        <v>1161</v>
      </c>
      <c r="W841" s="24"/>
      <c r="X841" s="24"/>
      <c r="Y841" s="275">
        <v>44938.269282407404</v>
      </c>
      <c r="Z841" s="275">
        <v>45264.889872685184</v>
      </c>
      <c r="AA841" s="24"/>
      <c r="AB841" s="24" t="s">
        <v>646</v>
      </c>
      <c r="AC841" s="24">
        <v>91543</v>
      </c>
      <c r="AD841" s="24">
        <v>1010</v>
      </c>
      <c r="AE841" s="24" t="s">
        <v>1951</v>
      </c>
      <c r="AF841" s="24" t="s">
        <v>1953</v>
      </c>
      <c r="AG841" s="24" t="s">
        <v>113</v>
      </c>
    </row>
    <row r="842" spans="1:33" ht="26.4" x14ac:dyDescent="0.3">
      <c r="A842" s="274"/>
      <c r="B842" s="24" t="s">
        <v>1951</v>
      </c>
      <c r="C842" s="24" t="s">
        <v>26</v>
      </c>
      <c r="D842" s="24" t="s">
        <v>2385</v>
      </c>
      <c r="E842" s="24" t="s">
        <v>3893</v>
      </c>
      <c r="F842" s="24" t="s">
        <v>3894</v>
      </c>
      <c r="G842" s="24" t="s">
        <v>645</v>
      </c>
      <c r="H842" s="24" t="s">
        <v>28</v>
      </c>
      <c r="I842" s="24" t="s">
        <v>1161</v>
      </c>
      <c r="J842" s="24" t="s">
        <v>1161</v>
      </c>
      <c r="K842" s="24" t="s">
        <v>1161</v>
      </c>
      <c r="L842" s="24" t="s">
        <v>1161</v>
      </c>
      <c r="M842" s="24" t="s">
        <v>1952</v>
      </c>
      <c r="N842" s="24" t="s">
        <v>78</v>
      </c>
      <c r="O842" s="24" t="s">
        <v>1161</v>
      </c>
      <c r="P842" s="24"/>
      <c r="Q842" s="24"/>
      <c r="R842" s="24"/>
      <c r="S842" s="24"/>
      <c r="T842" s="24"/>
      <c r="U842" s="24" t="s">
        <v>1161</v>
      </c>
      <c r="V842" s="24" t="s">
        <v>1161</v>
      </c>
      <c r="W842" s="24"/>
      <c r="X842" s="24"/>
      <c r="Y842" s="275">
        <v>44938.269282407404</v>
      </c>
      <c r="Z842" s="275">
        <v>45264.889872685184</v>
      </c>
      <c r="AA842" s="24"/>
      <c r="AB842" s="24" t="s">
        <v>646</v>
      </c>
      <c r="AC842" s="24">
        <v>91543</v>
      </c>
      <c r="AD842" s="24">
        <v>1000</v>
      </c>
      <c r="AE842" s="24" t="s">
        <v>1951</v>
      </c>
      <c r="AF842" s="24" t="s">
        <v>1953</v>
      </c>
      <c r="AG842" s="24" t="s">
        <v>113</v>
      </c>
    </row>
    <row r="843" spans="1:33" ht="26.4" x14ac:dyDescent="0.3">
      <c r="A843" s="274"/>
      <c r="B843" s="24" t="s">
        <v>1951</v>
      </c>
      <c r="C843" s="24" t="s">
        <v>26</v>
      </c>
      <c r="D843" s="24" t="s">
        <v>2236</v>
      </c>
      <c r="E843" s="24" t="s">
        <v>3895</v>
      </c>
      <c r="F843" s="24" t="s">
        <v>3896</v>
      </c>
      <c r="G843" s="24" t="s">
        <v>645</v>
      </c>
      <c r="H843" s="24" t="s">
        <v>28</v>
      </c>
      <c r="I843" s="24" t="s">
        <v>1161</v>
      </c>
      <c r="J843" s="24" t="s">
        <v>1161</v>
      </c>
      <c r="K843" s="24" t="s">
        <v>1161</v>
      </c>
      <c r="L843" s="24" t="s">
        <v>1161</v>
      </c>
      <c r="M843" s="24" t="s">
        <v>1952</v>
      </c>
      <c r="N843" s="24" t="s">
        <v>78</v>
      </c>
      <c r="O843" s="24" t="s">
        <v>1161</v>
      </c>
      <c r="P843" s="24"/>
      <c r="Q843" s="24"/>
      <c r="R843" s="24"/>
      <c r="S843" s="24"/>
      <c r="T843" s="24"/>
      <c r="U843" s="24" t="s">
        <v>1161</v>
      </c>
      <c r="V843" s="24" t="s">
        <v>1161</v>
      </c>
      <c r="W843" s="24"/>
      <c r="X843" s="24"/>
      <c r="Y843" s="275">
        <v>44938.269282407404</v>
      </c>
      <c r="Z843" s="275">
        <v>45264.889872685184</v>
      </c>
      <c r="AA843" s="24"/>
      <c r="AB843" s="24" t="s">
        <v>646</v>
      </c>
      <c r="AC843" s="24">
        <v>91543</v>
      </c>
      <c r="AD843" s="24">
        <v>1030</v>
      </c>
      <c r="AE843" s="24" t="s">
        <v>1951</v>
      </c>
      <c r="AF843" s="24" t="s">
        <v>1953</v>
      </c>
      <c r="AG843" s="24" t="s">
        <v>113</v>
      </c>
    </row>
    <row r="844" spans="1:33" ht="26.4" x14ac:dyDescent="0.3">
      <c r="A844" s="274"/>
      <c r="B844" s="24" t="s">
        <v>1951</v>
      </c>
      <c r="C844" s="24" t="s">
        <v>26</v>
      </c>
      <c r="D844" s="24" t="s">
        <v>2179</v>
      </c>
      <c r="E844" s="24" t="s">
        <v>3897</v>
      </c>
      <c r="F844" s="24" t="s">
        <v>3898</v>
      </c>
      <c r="G844" s="24" t="s">
        <v>645</v>
      </c>
      <c r="H844" s="24" t="s">
        <v>28</v>
      </c>
      <c r="I844" s="24" t="s">
        <v>1161</v>
      </c>
      <c r="J844" s="24" t="s">
        <v>1161</v>
      </c>
      <c r="K844" s="24" t="s">
        <v>1161</v>
      </c>
      <c r="L844" s="24" t="s">
        <v>1161</v>
      </c>
      <c r="M844" s="24" t="s">
        <v>1952</v>
      </c>
      <c r="N844" s="24" t="s">
        <v>78</v>
      </c>
      <c r="O844" s="24" t="s">
        <v>1161</v>
      </c>
      <c r="P844" s="24"/>
      <c r="Q844" s="24"/>
      <c r="R844" s="24"/>
      <c r="S844" s="24"/>
      <c r="T844" s="24"/>
      <c r="U844" s="24" t="s">
        <v>1161</v>
      </c>
      <c r="V844" s="24" t="s">
        <v>1161</v>
      </c>
      <c r="W844" s="24"/>
      <c r="X844" s="24"/>
      <c r="Y844" s="275">
        <v>44938.269282407404</v>
      </c>
      <c r="Z844" s="275">
        <v>45264.889872685184</v>
      </c>
      <c r="AA844" s="24"/>
      <c r="AB844" s="24" t="s">
        <v>646</v>
      </c>
      <c r="AC844" s="24">
        <v>91543</v>
      </c>
      <c r="AD844" s="24">
        <v>1010</v>
      </c>
      <c r="AE844" s="24" t="s">
        <v>1951</v>
      </c>
      <c r="AF844" s="24" t="s">
        <v>1953</v>
      </c>
      <c r="AG844" s="24" t="s">
        <v>113</v>
      </c>
    </row>
    <row r="845" spans="1:33" ht="26.4" x14ac:dyDescent="0.3">
      <c r="A845" s="274"/>
      <c r="B845" s="24" t="s">
        <v>1951</v>
      </c>
      <c r="C845" s="24" t="s">
        <v>26</v>
      </c>
      <c r="D845" s="24" t="s">
        <v>2599</v>
      </c>
      <c r="E845" s="24" t="s">
        <v>3899</v>
      </c>
      <c r="F845" s="24" t="s">
        <v>3900</v>
      </c>
      <c r="G845" s="24" t="s">
        <v>645</v>
      </c>
      <c r="H845" s="24" t="s">
        <v>28</v>
      </c>
      <c r="I845" s="24" t="s">
        <v>1161</v>
      </c>
      <c r="J845" s="24" t="s">
        <v>1161</v>
      </c>
      <c r="K845" s="24" t="s">
        <v>1161</v>
      </c>
      <c r="L845" s="24" t="s">
        <v>1161</v>
      </c>
      <c r="M845" s="24" t="s">
        <v>1952</v>
      </c>
      <c r="N845" s="24" t="s">
        <v>78</v>
      </c>
      <c r="O845" s="24" t="s">
        <v>1161</v>
      </c>
      <c r="P845" s="24"/>
      <c r="Q845" s="24"/>
      <c r="R845" s="24"/>
      <c r="S845" s="24" t="s">
        <v>5191</v>
      </c>
      <c r="T845" s="24"/>
      <c r="U845" s="24" t="s">
        <v>1161</v>
      </c>
      <c r="V845" s="24" t="s">
        <v>1161</v>
      </c>
      <c r="W845" s="24"/>
      <c r="X845" s="24"/>
      <c r="Y845" s="275">
        <v>44938.269282407404</v>
      </c>
      <c r="Z845" s="275">
        <v>45264.889872685184</v>
      </c>
      <c r="AA845" s="24"/>
      <c r="AB845" s="24" t="s">
        <v>646</v>
      </c>
      <c r="AC845" s="24">
        <v>91543</v>
      </c>
      <c r="AD845" s="24">
        <v>1000</v>
      </c>
      <c r="AE845" s="24" t="s">
        <v>1951</v>
      </c>
      <c r="AF845" s="24" t="s">
        <v>1953</v>
      </c>
      <c r="AG845" s="24" t="s">
        <v>113</v>
      </c>
    </row>
    <row r="846" spans="1:33" ht="26.4" x14ac:dyDescent="0.3">
      <c r="A846" s="274"/>
      <c r="B846" s="24" t="s">
        <v>1951</v>
      </c>
      <c r="C846" s="24" t="s">
        <v>26</v>
      </c>
      <c r="D846" s="24" t="s">
        <v>124</v>
      </c>
      <c r="E846" s="24" t="s">
        <v>3901</v>
      </c>
      <c r="F846" s="24" t="s">
        <v>3902</v>
      </c>
      <c r="G846" s="24" t="s">
        <v>645</v>
      </c>
      <c r="H846" s="24" t="s">
        <v>91</v>
      </c>
      <c r="I846" s="24" t="s">
        <v>1161</v>
      </c>
      <c r="J846" s="24" t="s">
        <v>1161</v>
      </c>
      <c r="K846" s="24" t="s">
        <v>1161</v>
      </c>
      <c r="L846" s="24" t="s">
        <v>1161</v>
      </c>
      <c r="M846" s="24" t="s">
        <v>1952</v>
      </c>
      <c r="N846" s="24" t="s">
        <v>64</v>
      </c>
      <c r="O846" s="24" t="s">
        <v>125</v>
      </c>
      <c r="P846" s="24"/>
      <c r="Q846" s="24"/>
      <c r="R846" s="24"/>
      <c r="S846" s="24" t="s">
        <v>5078</v>
      </c>
      <c r="T846" s="24"/>
      <c r="U846" s="24" t="s">
        <v>1161</v>
      </c>
      <c r="V846" s="24" t="s">
        <v>1161</v>
      </c>
      <c r="W846" s="24"/>
      <c r="X846" s="24"/>
      <c r="Y846" s="275">
        <v>44938.269282407404</v>
      </c>
      <c r="Z846" s="275">
        <v>45264.889872685184</v>
      </c>
      <c r="AA846" s="24"/>
      <c r="AB846" s="24" t="s">
        <v>646</v>
      </c>
      <c r="AC846" s="24">
        <v>91543</v>
      </c>
      <c r="AD846" s="24">
        <v>35450</v>
      </c>
      <c r="AE846" s="24" t="s">
        <v>1951</v>
      </c>
      <c r="AF846" s="24" t="s">
        <v>1953</v>
      </c>
      <c r="AG846" s="24"/>
    </row>
    <row r="847" spans="1:33" ht="105.6" x14ac:dyDescent="0.3">
      <c r="A847" s="274"/>
      <c r="B847" s="24" t="s">
        <v>1951</v>
      </c>
      <c r="C847" s="24" t="s">
        <v>17</v>
      </c>
      <c r="D847" s="24" t="s">
        <v>124</v>
      </c>
      <c r="E847" s="24" t="s">
        <v>3903</v>
      </c>
      <c r="F847" s="24" t="s">
        <v>3904</v>
      </c>
      <c r="G847" s="24" t="s">
        <v>645</v>
      </c>
      <c r="H847" s="24" t="s">
        <v>98</v>
      </c>
      <c r="I847" s="24" t="s">
        <v>1161</v>
      </c>
      <c r="J847" s="24" t="s">
        <v>1161</v>
      </c>
      <c r="K847" s="24" t="s">
        <v>1161</v>
      </c>
      <c r="L847" s="24" t="s">
        <v>1161</v>
      </c>
      <c r="M847" s="24" t="s">
        <v>1952</v>
      </c>
      <c r="N847" s="24" t="s">
        <v>64</v>
      </c>
      <c r="O847" s="24" t="s">
        <v>125</v>
      </c>
      <c r="P847" s="24" t="s">
        <v>3905</v>
      </c>
      <c r="Q847" s="24"/>
      <c r="R847" s="24"/>
      <c r="S847" s="24" t="s">
        <v>5192</v>
      </c>
      <c r="T847" s="24"/>
      <c r="U847" s="24" t="s">
        <v>1161</v>
      </c>
      <c r="V847" s="24" t="s">
        <v>1161</v>
      </c>
      <c r="W847" s="24"/>
      <c r="X847" s="24"/>
      <c r="Y847" s="275">
        <v>44938.269282407404</v>
      </c>
      <c r="Z847" s="275">
        <v>45264.889872685184</v>
      </c>
      <c r="AA847" s="24"/>
      <c r="AB847" s="24" t="s">
        <v>646</v>
      </c>
      <c r="AC847" s="24">
        <v>91543</v>
      </c>
      <c r="AD847" s="24">
        <v>35470</v>
      </c>
      <c r="AE847" s="24" t="s">
        <v>1951</v>
      </c>
      <c r="AF847" s="24" t="s">
        <v>1953</v>
      </c>
      <c r="AG847" s="24" t="s">
        <v>14</v>
      </c>
    </row>
    <row r="848" spans="1:33" ht="26.4" x14ac:dyDescent="0.3">
      <c r="A848" s="274"/>
      <c r="B848" s="24" t="s">
        <v>1951</v>
      </c>
      <c r="C848" s="24" t="s">
        <v>48</v>
      </c>
      <c r="D848" s="24" t="s">
        <v>124</v>
      </c>
      <c r="E848" s="24" t="s">
        <v>3906</v>
      </c>
      <c r="F848" s="24" t="s">
        <v>3907</v>
      </c>
      <c r="G848" s="24" t="s">
        <v>645</v>
      </c>
      <c r="H848" s="24" t="s">
        <v>382</v>
      </c>
      <c r="I848" s="24" t="s">
        <v>1161</v>
      </c>
      <c r="J848" s="24" t="s">
        <v>1161</v>
      </c>
      <c r="K848" s="24" t="s">
        <v>1161</v>
      </c>
      <c r="L848" s="24" t="s">
        <v>1161</v>
      </c>
      <c r="M848" s="24" t="s">
        <v>1952</v>
      </c>
      <c r="N848" s="24" t="s">
        <v>64</v>
      </c>
      <c r="O848" s="24" t="s">
        <v>852</v>
      </c>
      <c r="P848" s="24"/>
      <c r="Q848" s="24"/>
      <c r="R848" s="24"/>
      <c r="S848" s="24"/>
      <c r="T848" s="24"/>
      <c r="U848" s="24" t="s">
        <v>1161</v>
      </c>
      <c r="V848" s="24" t="s">
        <v>1161</v>
      </c>
      <c r="W848" s="24"/>
      <c r="X848" s="24"/>
      <c r="Y848" s="275">
        <v>44938.269282407404</v>
      </c>
      <c r="Z848" s="275">
        <v>45264.889872685184</v>
      </c>
      <c r="AA848" s="24"/>
      <c r="AB848" s="24" t="s">
        <v>646</v>
      </c>
      <c r="AC848" s="24">
        <v>91543</v>
      </c>
      <c r="AD848" s="24">
        <v>38940</v>
      </c>
      <c r="AE848" s="24" t="s">
        <v>1951</v>
      </c>
      <c r="AF848" s="24" t="s">
        <v>1953</v>
      </c>
      <c r="AG848" s="24" t="s">
        <v>14</v>
      </c>
    </row>
    <row r="849" spans="1:33" ht="26.4" x14ac:dyDescent="0.3">
      <c r="A849" s="274"/>
      <c r="B849" s="24" t="s">
        <v>1951</v>
      </c>
      <c r="C849" s="24" t="s">
        <v>26</v>
      </c>
      <c r="D849" s="24">
        <v>15</v>
      </c>
      <c r="E849" s="24" t="s">
        <v>3908</v>
      </c>
      <c r="F849" s="24" t="s">
        <v>3909</v>
      </c>
      <c r="G849" s="24" t="s">
        <v>645</v>
      </c>
      <c r="H849" s="24" t="s">
        <v>28</v>
      </c>
      <c r="I849" s="24" t="s">
        <v>1161</v>
      </c>
      <c r="J849" s="24" t="s">
        <v>1161</v>
      </c>
      <c r="K849" s="24" t="s">
        <v>1161</v>
      </c>
      <c r="L849" s="24" t="s">
        <v>1161</v>
      </c>
      <c r="M849" s="24" t="s">
        <v>1952</v>
      </c>
      <c r="N849" s="24" t="s">
        <v>1161</v>
      </c>
      <c r="O849" s="24" t="s">
        <v>1161</v>
      </c>
      <c r="P849" s="24"/>
      <c r="Q849" s="24"/>
      <c r="R849" s="24"/>
      <c r="S849" s="24"/>
      <c r="T849" s="24"/>
      <c r="U849" s="24" t="s">
        <v>1161</v>
      </c>
      <c r="V849" s="24" t="s">
        <v>1161</v>
      </c>
      <c r="W849" s="24"/>
      <c r="X849" s="24"/>
      <c r="Y849" s="275">
        <v>44938.269282407404</v>
      </c>
      <c r="Z849" s="275">
        <v>45264.889872685184</v>
      </c>
      <c r="AA849" s="24"/>
      <c r="AB849" s="24" t="s">
        <v>646</v>
      </c>
      <c r="AC849" s="24">
        <v>91543</v>
      </c>
      <c r="AD849" s="24">
        <v>1010</v>
      </c>
      <c r="AE849" s="24" t="s">
        <v>1951</v>
      </c>
      <c r="AF849" s="24" t="s">
        <v>1953</v>
      </c>
      <c r="AG849" s="24" t="s">
        <v>113</v>
      </c>
    </row>
    <row r="850" spans="1:33" ht="52.8" x14ac:dyDescent="0.3">
      <c r="A850" s="274" t="s">
        <v>92</v>
      </c>
      <c r="B850" s="24" t="s">
        <v>1951</v>
      </c>
      <c r="C850" s="24" t="s">
        <v>48</v>
      </c>
      <c r="D850" s="24" t="s">
        <v>240</v>
      </c>
      <c r="E850" s="24" t="s">
        <v>3910</v>
      </c>
      <c r="F850" s="24" t="s">
        <v>3911</v>
      </c>
      <c r="G850" s="24" t="s">
        <v>992</v>
      </c>
      <c r="H850" s="24" t="s">
        <v>625</v>
      </c>
      <c r="I850" s="24" t="s">
        <v>994</v>
      </c>
      <c r="J850" s="24" t="s">
        <v>1161</v>
      </c>
      <c r="K850" s="24" t="s">
        <v>1161</v>
      </c>
      <c r="L850" s="24" t="s">
        <v>1161</v>
      </c>
      <c r="M850" s="24" t="s">
        <v>2200</v>
      </c>
      <c r="N850" s="24" t="s">
        <v>70</v>
      </c>
      <c r="O850" s="24" t="s">
        <v>591</v>
      </c>
      <c r="P850" s="24"/>
      <c r="Q850" s="24"/>
      <c r="R850" s="24" t="s">
        <v>3912</v>
      </c>
      <c r="S850" s="24"/>
      <c r="T850" s="24"/>
      <c r="U850" s="24" t="s">
        <v>1161</v>
      </c>
      <c r="V850" s="24" t="s">
        <v>1161</v>
      </c>
      <c r="W850" s="24"/>
      <c r="X850" s="24"/>
      <c r="Y850" s="275">
        <v>44938.271458333336</v>
      </c>
      <c r="Z850" s="275">
        <v>45266.953055555554</v>
      </c>
      <c r="AA850" s="24"/>
      <c r="AB850" s="24" t="s">
        <v>993</v>
      </c>
      <c r="AC850" s="24">
        <v>102945</v>
      </c>
      <c r="AD850" s="24">
        <v>35490</v>
      </c>
      <c r="AE850" s="24" t="s">
        <v>1951</v>
      </c>
      <c r="AF850" s="24" t="s">
        <v>1953</v>
      </c>
      <c r="AG850" s="24" t="s">
        <v>14</v>
      </c>
    </row>
    <row r="851" spans="1:33" ht="26.4" x14ac:dyDescent="0.3">
      <c r="A851" s="274"/>
      <c r="B851" s="24" t="s">
        <v>1951</v>
      </c>
      <c r="C851" s="24" t="s">
        <v>26</v>
      </c>
      <c r="D851" s="24" t="s">
        <v>2204</v>
      </c>
      <c r="E851" s="24" t="s">
        <v>3913</v>
      </c>
      <c r="F851" s="24" t="s">
        <v>3914</v>
      </c>
      <c r="G851" s="24" t="s">
        <v>85</v>
      </c>
      <c r="H851" s="24" t="s">
        <v>28</v>
      </c>
      <c r="I851" s="24" t="s">
        <v>1161</v>
      </c>
      <c r="J851" s="24" t="s">
        <v>1161</v>
      </c>
      <c r="K851" s="24" t="s">
        <v>1161</v>
      </c>
      <c r="L851" s="24" t="s">
        <v>1161</v>
      </c>
      <c r="M851" s="24" t="s">
        <v>1952</v>
      </c>
      <c r="N851" s="24" t="s">
        <v>78</v>
      </c>
      <c r="O851" s="24" t="s">
        <v>1161</v>
      </c>
      <c r="P851" s="24"/>
      <c r="Q851" s="24"/>
      <c r="R851" s="24"/>
      <c r="S851" s="24"/>
      <c r="T851" s="24"/>
      <c r="U851" s="24" t="s">
        <v>1161</v>
      </c>
      <c r="V851" s="24" t="s">
        <v>1161</v>
      </c>
      <c r="W851" s="24"/>
      <c r="X851" s="24"/>
      <c r="Y851" s="275">
        <v>44938.272407407407</v>
      </c>
      <c r="Z851" s="275">
        <v>45264.889872685184</v>
      </c>
      <c r="AA851" s="24"/>
      <c r="AB851" s="24" t="s">
        <v>582</v>
      </c>
      <c r="AC851" s="24">
        <v>69936</v>
      </c>
      <c r="AD851" s="24">
        <v>2010</v>
      </c>
      <c r="AE851" s="24" t="s">
        <v>1951</v>
      </c>
      <c r="AF851" s="24" t="s">
        <v>1953</v>
      </c>
      <c r="AG851" s="24" t="s">
        <v>113</v>
      </c>
    </row>
    <row r="852" spans="1:33" ht="26.4" x14ac:dyDescent="0.3">
      <c r="A852" s="274"/>
      <c r="B852" s="24" t="s">
        <v>1951</v>
      </c>
      <c r="C852" s="24" t="s">
        <v>26</v>
      </c>
      <c r="D852" s="24" t="s">
        <v>2179</v>
      </c>
      <c r="E852" s="24" t="s">
        <v>3915</v>
      </c>
      <c r="F852" s="24" t="s">
        <v>3916</v>
      </c>
      <c r="G852" s="24" t="s">
        <v>85</v>
      </c>
      <c r="H852" s="24" t="s">
        <v>28</v>
      </c>
      <c r="I852" s="24" t="s">
        <v>1161</v>
      </c>
      <c r="J852" s="24" t="s">
        <v>1161</v>
      </c>
      <c r="K852" s="24" t="s">
        <v>1161</v>
      </c>
      <c r="L852" s="24" t="s">
        <v>1161</v>
      </c>
      <c r="M852" s="24" t="s">
        <v>1952</v>
      </c>
      <c r="N852" s="24" t="s">
        <v>78</v>
      </c>
      <c r="O852" s="24" t="s">
        <v>1161</v>
      </c>
      <c r="P852" s="24"/>
      <c r="Q852" s="24"/>
      <c r="R852" s="24"/>
      <c r="S852" s="24"/>
      <c r="T852" s="24"/>
      <c r="U852" s="24" t="s">
        <v>1161</v>
      </c>
      <c r="V852" s="24" t="s">
        <v>1161</v>
      </c>
      <c r="W852" s="24"/>
      <c r="X852" s="24"/>
      <c r="Y852" s="275">
        <v>44938.276770833334</v>
      </c>
      <c r="Z852" s="275">
        <v>45264.889872685184</v>
      </c>
      <c r="AA852" s="24"/>
      <c r="AB852" s="24" t="s">
        <v>582</v>
      </c>
      <c r="AC852" s="24">
        <v>69936</v>
      </c>
      <c r="AD852" s="24">
        <v>2030</v>
      </c>
      <c r="AE852" s="24" t="s">
        <v>1951</v>
      </c>
      <c r="AF852" s="24" t="s">
        <v>1953</v>
      </c>
      <c r="AG852" s="24" t="s">
        <v>113</v>
      </c>
    </row>
    <row r="853" spans="1:33" ht="26.4" x14ac:dyDescent="0.3">
      <c r="A853" s="274"/>
      <c r="B853" s="24" t="s">
        <v>1951</v>
      </c>
      <c r="C853" s="24" t="s">
        <v>26</v>
      </c>
      <c r="D853" s="24" t="s">
        <v>2150</v>
      </c>
      <c r="E853" s="24" t="s">
        <v>3917</v>
      </c>
      <c r="F853" s="24" t="s">
        <v>3918</v>
      </c>
      <c r="G853" s="24" t="s">
        <v>85</v>
      </c>
      <c r="H853" s="24" t="s">
        <v>28</v>
      </c>
      <c r="I853" s="24" t="s">
        <v>1161</v>
      </c>
      <c r="J853" s="24" t="s">
        <v>1161</v>
      </c>
      <c r="K853" s="24" t="s">
        <v>1161</v>
      </c>
      <c r="L853" s="24" t="s">
        <v>1161</v>
      </c>
      <c r="M853" s="24" t="s">
        <v>1952</v>
      </c>
      <c r="N853" s="24" t="s">
        <v>78</v>
      </c>
      <c r="O853" s="24" t="s">
        <v>1161</v>
      </c>
      <c r="P853" s="24"/>
      <c r="Q853" s="24"/>
      <c r="R853" s="24"/>
      <c r="S853" s="24"/>
      <c r="T853" s="24"/>
      <c r="U853" s="24" t="s">
        <v>1161</v>
      </c>
      <c r="V853" s="24" t="s">
        <v>1161</v>
      </c>
      <c r="W853" s="24"/>
      <c r="X853" s="24"/>
      <c r="Y853" s="275">
        <v>44938.279270833336</v>
      </c>
      <c r="Z853" s="275">
        <v>45264.889872685184</v>
      </c>
      <c r="AA853" s="24"/>
      <c r="AB853" s="24" t="s">
        <v>582</v>
      </c>
      <c r="AC853" s="24">
        <v>69936</v>
      </c>
      <c r="AD853" s="24">
        <v>2030</v>
      </c>
      <c r="AE853" s="24" t="s">
        <v>1951</v>
      </c>
      <c r="AF853" s="24" t="s">
        <v>1953</v>
      </c>
      <c r="AG853" s="24" t="s">
        <v>113</v>
      </c>
    </row>
    <row r="854" spans="1:33" x14ac:dyDescent="0.3">
      <c r="A854" s="274"/>
      <c r="B854" s="24" t="s">
        <v>1951</v>
      </c>
      <c r="C854" s="24" t="s">
        <v>26</v>
      </c>
      <c r="D854" s="24" t="s">
        <v>2599</v>
      </c>
      <c r="E854" s="24" t="s">
        <v>3919</v>
      </c>
      <c r="F854" s="24" t="s">
        <v>3920</v>
      </c>
      <c r="G854" s="24" t="s">
        <v>426</v>
      </c>
      <c r="H854" s="24" t="s">
        <v>28</v>
      </c>
      <c r="I854" s="24" t="s">
        <v>1161</v>
      </c>
      <c r="J854" s="24" t="s">
        <v>1161</v>
      </c>
      <c r="K854" s="24" t="s">
        <v>1161</v>
      </c>
      <c r="L854" s="24" t="s">
        <v>1161</v>
      </c>
      <c r="M854" s="24" t="s">
        <v>1952</v>
      </c>
      <c r="N854" s="24" t="s">
        <v>78</v>
      </c>
      <c r="O854" s="24" t="s">
        <v>1161</v>
      </c>
      <c r="P854" s="24"/>
      <c r="Q854" s="24"/>
      <c r="R854" s="24"/>
      <c r="S854" s="24"/>
      <c r="T854" s="24"/>
      <c r="U854" s="24" t="s">
        <v>1161</v>
      </c>
      <c r="V854" s="24" t="s">
        <v>1161</v>
      </c>
      <c r="W854" s="24"/>
      <c r="X854" s="24"/>
      <c r="Y854" s="275">
        <v>44938.280358796299</v>
      </c>
      <c r="Z854" s="275">
        <v>45264.889872685184</v>
      </c>
      <c r="AA854" s="24"/>
      <c r="AB854" s="24" t="s">
        <v>672</v>
      </c>
      <c r="AC854" s="24">
        <v>96451</v>
      </c>
      <c r="AD854" s="24">
        <v>3020</v>
      </c>
      <c r="AE854" s="24" t="s">
        <v>1951</v>
      </c>
      <c r="AF854" s="24" t="s">
        <v>1953</v>
      </c>
      <c r="AG854" s="24"/>
    </row>
    <row r="855" spans="1:33" x14ac:dyDescent="0.3">
      <c r="A855" s="274"/>
      <c r="B855" s="24" t="s">
        <v>1951</v>
      </c>
      <c r="C855" s="24" t="s">
        <v>26</v>
      </c>
      <c r="D855" s="24" t="s">
        <v>2423</v>
      </c>
      <c r="E855" s="24" t="s">
        <v>3921</v>
      </c>
      <c r="F855" s="24" t="s">
        <v>453</v>
      </c>
      <c r="G855" s="24" t="s">
        <v>426</v>
      </c>
      <c r="H855" s="24" t="s">
        <v>28</v>
      </c>
      <c r="I855" s="24" t="s">
        <v>1161</v>
      </c>
      <c r="J855" s="24" t="s">
        <v>1161</v>
      </c>
      <c r="K855" s="24" t="s">
        <v>1161</v>
      </c>
      <c r="L855" s="24" t="s">
        <v>1161</v>
      </c>
      <c r="M855" s="24" t="s">
        <v>1952</v>
      </c>
      <c r="N855" s="24" t="s">
        <v>78</v>
      </c>
      <c r="O855" s="24" t="s">
        <v>1161</v>
      </c>
      <c r="P855" s="24"/>
      <c r="Q855" s="24"/>
      <c r="R855" s="24"/>
      <c r="S855" s="24"/>
      <c r="T855" s="24"/>
      <c r="U855" s="24" t="s">
        <v>1161</v>
      </c>
      <c r="V855" s="24" t="s">
        <v>1161</v>
      </c>
      <c r="W855" s="24"/>
      <c r="X855" s="24"/>
      <c r="Y855" s="275">
        <v>44938.282951388886</v>
      </c>
      <c r="Z855" s="275">
        <v>45264.889872685184</v>
      </c>
      <c r="AA855" s="24"/>
      <c r="AB855" s="24" t="s">
        <v>672</v>
      </c>
      <c r="AC855" s="24">
        <v>96451</v>
      </c>
      <c r="AD855" s="24">
        <v>3030</v>
      </c>
      <c r="AE855" s="24" t="s">
        <v>1951</v>
      </c>
      <c r="AF855" s="24" t="s">
        <v>1953</v>
      </c>
      <c r="AG855" s="24"/>
    </row>
    <row r="856" spans="1:33" x14ac:dyDescent="0.3">
      <c r="A856" s="274"/>
      <c r="B856" s="24" t="s">
        <v>1951</v>
      </c>
      <c r="C856" s="24" t="s">
        <v>26</v>
      </c>
      <c r="D856" s="24" t="s">
        <v>122</v>
      </c>
      <c r="E856" s="24" t="s">
        <v>3922</v>
      </c>
      <c r="F856" s="24" t="s">
        <v>3923</v>
      </c>
      <c r="G856" s="24" t="s">
        <v>599</v>
      </c>
      <c r="H856" s="24" t="s">
        <v>28</v>
      </c>
      <c r="I856" s="24" t="s">
        <v>1161</v>
      </c>
      <c r="J856" s="24" t="s">
        <v>1161</v>
      </c>
      <c r="K856" s="24" t="s">
        <v>1161</v>
      </c>
      <c r="L856" s="24" t="s">
        <v>1161</v>
      </c>
      <c r="M856" s="24" t="s">
        <v>1952</v>
      </c>
      <c r="N856" s="24" t="s">
        <v>64</v>
      </c>
      <c r="O856" s="24" t="s">
        <v>1161</v>
      </c>
      <c r="P856" s="24"/>
      <c r="Q856" s="24"/>
      <c r="R856" s="24"/>
      <c r="S856" s="24"/>
      <c r="T856" s="24"/>
      <c r="U856" s="24" t="s">
        <v>1161</v>
      </c>
      <c r="V856" s="24" t="s">
        <v>1161</v>
      </c>
      <c r="W856" s="24"/>
      <c r="X856" s="24"/>
      <c r="Y856" s="275">
        <v>44938.297858796293</v>
      </c>
      <c r="Z856" s="275">
        <v>45264.939375000002</v>
      </c>
      <c r="AA856" s="24"/>
      <c r="AB856" s="24" t="s">
        <v>600</v>
      </c>
      <c r="AC856" s="24">
        <v>99025</v>
      </c>
      <c r="AD856" s="24">
        <v>2050</v>
      </c>
      <c r="AE856" s="24" t="s">
        <v>1951</v>
      </c>
      <c r="AF856" s="24" t="s">
        <v>1953</v>
      </c>
      <c r="AG856" s="24" t="s">
        <v>113</v>
      </c>
    </row>
    <row r="857" spans="1:33" ht="39.6" x14ac:dyDescent="0.3">
      <c r="A857" s="274" t="s">
        <v>2383</v>
      </c>
      <c r="B857" s="24" t="s">
        <v>1951</v>
      </c>
      <c r="C857" s="24" t="s">
        <v>26</v>
      </c>
      <c r="D857" s="24" t="s">
        <v>2509</v>
      </c>
      <c r="E857" s="24" t="s">
        <v>3924</v>
      </c>
      <c r="F857" s="24" t="s">
        <v>3925</v>
      </c>
      <c r="G857" s="24" t="s">
        <v>370</v>
      </c>
      <c r="H857" s="24" t="s">
        <v>28</v>
      </c>
      <c r="I857" s="24" t="s">
        <v>1161</v>
      </c>
      <c r="J857" s="24" t="s">
        <v>1161</v>
      </c>
      <c r="K857" s="24" t="s">
        <v>1161</v>
      </c>
      <c r="L857" s="24" t="s">
        <v>1161</v>
      </c>
      <c r="M857" s="24" t="s">
        <v>1952</v>
      </c>
      <c r="N857" s="24" t="s">
        <v>78</v>
      </c>
      <c r="O857" s="24" t="s">
        <v>1161</v>
      </c>
      <c r="P857" s="24"/>
      <c r="Q857" s="24"/>
      <c r="R857" s="24" t="s">
        <v>5193</v>
      </c>
      <c r="S857" s="24"/>
      <c r="T857" s="24"/>
      <c r="U857" s="24" t="s">
        <v>1161</v>
      </c>
      <c r="V857" s="24" t="s">
        <v>1161</v>
      </c>
      <c r="W857" s="24"/>
      <c r="X857" s="24"/>
      <c r="Y857" s="275">
        <v>44938.301678240743</v>
      </c>
      <c r="Z857" s="275">
        <v>45264.889872685184</v>
      </c>
      <c r="AA857" s="24"/>
      <c r="AB857" s="24" t="s">
        <v>371</v>
      </c>
      <c r="AC857" s="24">
        <v>78833</v>
      </c>
      <c r="AD857" s="24">
        <v>1060</v>
      </c>
      <c r="AE857" s="24" t="s">
        <v>1951</v>
      </c>
      <c r="AF857" s="24" t="s">
        <v>1953</v>
      </c>
      <c r="AG857" s="24" t="s">
        <v>87</v>
      </c>
    </row>
    <row r="858" spans="1:33" ht="26.4" x14ac:dyDescent="0.3">
      <c r="A858" s="274"/>
      <c r="B858" s="24" t="s">
        <v>1951</v>
      </c>
      <c r="C858" s="24" t="s">
        <v>26</v>
      </c>
      <c r="D858" s="24" t="s">
        <v>740</v>
      </c>
      <c r="E858" s="24" t="s">
        <v>3926</v>
      </c>
      <c r="F858" s="24" t="s">
        <v>3927</v>
      </c>
      <c r="G858" s="24" t="s">
        <v>68</v>
      </c>
      <c r="H858" s="24" t="s">
        <v>91</v>
      </c>
      <c r="I858" s="24" t="s">
        <v>1161</v>
      </c>
      <c r="J858" s="24" t="s">
        <v>1161</v>
      </c>
      <c r="K858" s="24" t="s">
        <v>1161</v>
      </c>
      <c r="L858" s="24" t="s">
        <v>1161</v>
      </c>
      <c r="M858" s="24" t="s">
        <v>1952</v>
      </c>
      <c r="N858" s="24" t="s">
        <v>64</v>
      </c>
      <c r="O858" s="24" t="s">
        <v>741</v>
      </c>
      <c r="P858" s="24"/>
      <c r="Q858" s="24"/>
      <c r="R858" s="24" t="s">
        <v>3929</v>
      </c>
      <c r="S858" s="24" t="s">
        <v>5088</v>
      </c>
      <c r="T858" s="24"/>
      <c r="U858" s="24" t="s">
        <v>1161</v>
      </c>
      <c r="V858" s="24" t="s">
        <v>1161</v>
      </c>
      <c r="W858" s="24"/>
      <c r="X858" s="24"/>
      <c r="Y858" s="275">
        <v>44938.301979166667</v>
      </c>
      <c r="Z858" s="275">
        <v>45264.889872685184</v>
      </c>
      <c r="AA858" s="24"/>
      <c r="AB858" s="24" t="s">
        <v>3928</v>
      </c>
      <c r="AC858" s="24">
        <v>58216</v>
      </c>
      <c r="AD858" s="24">
        <v>35570</v>
      </c>
      <c r="AE858" s="24" t="s">
        <v>1951</v>
      </c>
      <c r="AF858" s="24" t="s">
        <v>1953</v>
      </c>
      <c r="AG858" s="24"/>
    </row>
    <row r="859" spans="1:33" ht="26.4" x14ac:dyDescent="0.3">
      <c r="A859" s="274" t="s">
        <v>155</v>
      </c>
      <c r="B859" s="24" t="s">
        <v>1951</v>
      </c>
      <c r="C859" s="24" t="s">
        <v>48</v>
      </c>
      <c r="D859" s="24" t="s">
        <v>740</v>
      </c>
      <c r="E859" s="24" t="s">
        <v>3930</v>
      </c>
      <c r="F859" s="24" t="s">
        <v>3931</v>
      </c>
      <c r="G859" s="24" t="s">
        <v>723</v>
      </c>
      <c r="H859" s="24" t="s">
        <v>98</v>
      </c>
      <c r="I859" s="24" t="s">
        <v>1161</v>
      </c>
      <c r="J859" s="24" t="s">
        <v>1161</v>
      </c>
      <c r="K859" s="24" t="s">
        <v>1161</v>
      </c>
      <c r="L859" s="24" t="s">
        <v>1161</v>
      </c>
      <c r="M859" s="24" t="s">
        <v>1952</v>
      </c>
      <c r="N859" s="24" t="s">
        <v>64</v>
      </c>
      <c r="O859" s="24" t="s">
        <v>741</v>
      </c>
      <c r="P859" s="24"/>
      <c r="Q859" s="24"/>
      <c r="R859" s="24"/>
      <c r="S859" s="24"/>
      <c r="T859" s="24"/>
      <c r="U859" s="24" t="s">
        <v>1161</v>
      </c>
      <c r="V859" s="24" t="s">
        <v>1161</v>
      </c>
      <c r="W859" s="24"/>
      <c r="X859" s="24"/>
      <c r="Y859" s="275">
        <v>44938.308206018519</v>
      </c>
      <c r="Z859" s="275">
        <v>45264.889872685184</v>
      </c>
      <c r="AA859" s="24"/>
      <c r="AB859" s="24" t="s">
        <v>3928</v>
      </c>
      <c r="AC859" s="24">
        <v>58216</v>
      </c>
      <c r="AD859" s="24">
        <v>35590</v>
      </c>
      <c r="AE859" s="24" t="s">
        <v>1951</v>
      </c>
      <c r="AF859" s="24" t="s">
        <v>1953</v>
      </c>
      <c r="AG859" s="24" t="s">
        <v>14</v>
      </c>
    </row>
    <row r="860" spans="1:33" ht="26.4" x14ac:dyDescent="0.3">
      <c r="A860" s="274"/>
      <c r="B860" s="24" t="s">
        <v>1951</v>
      </c>
      <c r="C860" s="24" t="s">
        <v>48</v>
      </c>
      <c r="D860" s="24" t="s">
        <v>740</v>
      </c>
      <c r="E860" s="24" t="s">
        <v>3932</v>
      </c>
      <c r="F860" s="24" t="s">
        <v>3933</v>
      </c>
      <c r="G860" s="24" t="s">
        <v>723</v>
      </c>
      <c r="H860" s="24" t="s">
        <v>382</v>
      </c>
      <c r="I860" s="24" t="s">
        <v>1161</v>
      </c>
      <c r="J860" s="24" t="s">
        <v>1161</v>
      </c>
      <c r="K860" s="24" t="s">
        <v>1161</v>
      </c>
      <c r="L860" s="24" t="s">
        <v>1161</v>
      </c>
      <c r="M860" s="24" t="s">
        <v>1952</v>
      </c>
      <c r="N860" s="24" t="s">
        <v>64</v>
      </c>
      <c r="O860" s="24" t="s">
        <v>896</v>
      </c>
      <c r="P860" s="24"/>
      <c r="Q860" s="24"/>
      <c r="R860" s="24"/>
      <c r="S860" s="24"/>
      <c r="T860" s="24"/>
      <c r="U860" s="24" t="s">
        <v>1161</v>
      </c>
      <c r="V860" s="24" t="s">
        <v>1161</v>
      </c>
      <c r="W860" s="24"/>
      <c r="X860" s="24"/>
      <c r="Y860" s="275">
        <v>44938.308206018519</v>
      </c>
      <c r="Z860" s="275">
        <v>45264.889872685184</v>
      </c>
      <c r="AA860" s="24"/>
      <c r="AB860" s="24" t="s">
        <v>3928</v>
      </c>
      <c r="AC860" s="24">
        <v>58216</v>
      </c>
      <c r="AD860" s="24">
        <v>38950</v>
      </c>
      <c r="AE860" s="24" t="s">
        <v>1951</v>
      </c>
      <c r="AF860" s="24" t="s">
        <v>1953</v>
      </c>
      <c r="AG860" s="24" t="s">
        <v>14</v>
      </c>
    </row>
    <row r="861" spans="1:33" ht="26.4" x14ac:dyDescent="0.3">
      <c r="A861" s="274" t="s">
        <v>3935</v>
      </c>
      <c r="B861" s="24" t="s">
        <v>1951</v>
      </c>
      <c r="C861" s="24" t="s">
        <v>131</v>
      </c>
      <c r="D861" s="24" t="s">
        <v>2185</v>
      </c>
      <c r="E861" s="24" t="s">
        <v>3934</v>
      </c>
      <c r="F861" s="24" t="s">
        <v>735</v>
      </c>
      <c r="G861" s="24" t="s">
        <v>723</v>
      </c>
      <c r="H861" s="24" t="s">
        <v>28</v>
      </c>
      <c r="I861" s="24" t="s">
        <v>1161</v>
      </c>
      <c r="J861" s="24" t="s">
        <v>1161</v>
      </c>
      <c r="K861" s="24" t="s">
        <v>1161</v>
      </c>
      <c r="L861" s="24" t="s">
        <v>1161</v>
      </c>
      <c r="M861" s="24" t="s">
        <v>1952</v>
      </c>
      <c r="N861" s="24" t="s">
        <v>78</v>
      </c>
      <c r="O861" s="24" t="s">
        <v>1161</v>
      </c>
      <c r="P861" s="24"/>
      <c r="Q861" s="24"/>
      <c r="R861" s="24"/>
      <c r="S861" s="24"/>
      <c r="T861" s="24"/>
      <c r="U861" s="24" t="s">
        <v>1161</v>
      </c>
      <c r="V861" s="24" t="s">
        <v>1161</v>
      </c>
      <c r="W861" s="24"/>
      <c r="X861" s="24"/>
      <c r="Y861" s="275">
        <v>44938.308206018519</v>
      </c>
      <c r="Z861" s="275">
        <v>45264.889872685184</v>
      </c>
      <c r="AA861" s="24"/>
      <c r="AB861" s="24" t="s">
        <v>3928</v>
      </c>
      <c r="AC861" s="24">
        <v>58216</v>
      </c>
      <c r="AD861" s="24">
        <v>6000</v>
      </c>
      <c r="AE861" s="24" t="s">
        <v>1951</v>
      </c>
      <c r="AF861" s="24" t="s">
        <v>1953</v>
      </c>
      <c r="AG861" s="24" t="s">
        <v>87</v>
      </c>
    </row>
    <row r="862" spans="1:33" ht="66" x14ac:dyDescent="0.3">
      <c r="A862" s="274" t="s">
        <v>83</v>
      </c>
      <c r="B862" s="24" t="s">
        <v>1951</v>
      </c>
      <c r="C862" s="24" t="s">
        <v>48</v>
      </c>
      <c r="D862" s="24" t="s">
        <v>729</v>
      </c>
      <c r="E862" s="24" t="s">
        <v>3936</v>
      </c>
      <c r="F862" s="24" t="s">
        <v>727</v>
      </c>
      <c r="G862" s="24" t="s">
        <v>728</v>
      </c>
      <c r="H862" s="24" t="s">
        <v>98</v>
      </c>
      <c r="I862" s="24" t="s">
        <v>1161</v>
      </c>
      <c r="J862" s="24" t="s">
        <v>1161</v>
      </c>
      <c r="K862" s="24" t="s">
        <v>1161</v>
      </c>
      <c r="L862" s="24" t="s">
        <v>1161</v>
      </c>
      <c r="M862" s="24" t="s">
        <v>1952</v>
      </c>
      <c r="N862" s="24" t="s">
        <v>64</v>
      </c>
      <c r="O862" s="24" t="s">
        <v>730</v>
      </c>
      <c r="P862" s="24"/>
      <c r="Q862" s="24" t="s">
        <v>726</v>
      </c>
      <c r="R862" s="24"/>
      <c r="S862" s="24"/>
      <c r="T862" s="24"/>
      <c r="U862" s="24" t="s">
        <v>1161</v>
      </c>
      <c r="V862" s="24" t="s">
        <v>1161</v>
      </c>
      <c r="W862" s="24"/>
      <c r="X862" s="24"/>
      <c r="Y862" s="275">
        <v>44938.308206018519</v>
      </c>
      <c r="Z862" s="275">
        <v>45264.889872685184</v>
      </c>
      <c r="AA862" s="24"/>
      <c r="AB862" s="24" t="s">
        <v>3928</v>
      </c>
      <c r="AC862" s="24">
        <v>58216</v>
      </c>
      <c r="AD862" s="24">
        <v>35620</v>
      </c>
      <c r="AE862" s="24" t="s">
        <v>1951</v>
      </c>
      <c r="AF862" s="24" t="s">
        <v>1953</v>
      </c>
      <c r="AG862" s="24" t="s">
        <v>14</v>
      </c>
    </row>
    <row r="863" spans="1:33" ht="79.2" x14ac:dyDescent="0.3">
      <c r="A863" s="274"/>
      <c r="B863" s="24" t="s">
        <v>1951</v>
      </c>
      <c r="C863" s="24" t="s">
        <v>26</v>
      </c>
      <c r="D863" s="24" t="s">
        <v>729</v>
      </c>
      <c r="E863" s="24" t="s">
        <v>3937</v>
      </c>
      <c r="F863" s="24" t="s">
        <v>3938</v>
      </c>
      <c r="G863" s="24" t="s">
        <v>61</v>
      </c>
      <c r="H863" s="24" t="s">
        <v>91</v>
      </c>
      <c r="I863" s="24" t="s">
        <v>1161</v>
      </c>
      <c r="J863" s="24" t="s">
        <v>1161</v>
      </c>
      <c r="K863" s="24" t="s">
        <v>1161</v>
      </c>
      <c r="L863" s="24" t="s">
        <v>1161</v>
      </c>
      <c r="M863" s="24" t="s">
        <v>1952</v>
      </c>
      <c r="N863" s="24" t="s">
        <v>64</v>
      </c>
      <c r="O863" s="24" t="s">
        <v>730</v>
      </c>
      <c r="P863" s="24"/>
      <c r="Q863" s="24"/>
      <c r="R863" s="24" t="s">
        <v>3939</v>
      </c>
      <c r="S863" s="24"/>
      <c r="T863" s="24"/>
      <c r="U863" s="24" t="s">
        <v>1161</v>
      </c>
      <c r="V863" s="24" t="s">
        <v>1161</v>
      </c>
      <c r="W863" s="24"/>
      <c r="X863" s="24"/>
      <c r="Y863" s="275">
        <v>44938.308206018519</v>
      </c>
      <c r="Z863" s="275">
        <v>45264.889872685184</v>
      </c>
      <c r="AA863" s="24"/>
      <c r="AB863" s="24" t="s">
        <v>3928</v>
      </c>
      <c r="AC863" s="24">
        <v>58216</v>
      </c>
      <c r="AD863" s="24">
        <v>35610</v>
      </c>
      <c r="AE863" s="24" t="s">
        <v>1951</v>
      </c>
      <c r="AF863" s="24" t="s">
        <v>1953</v>
      </c>
      <c r="AG863" s="24"/>
    </row>
    <row r="864" spans="1:33" ht="39.6" x14ac:dyDescent="0.3">
      <c r="A864" s="274" t="s">
        <v>83</v>
      </c>
      <c r="B864" s="24" t="s">
        <v>1951</v>
      </c>
      <c r="C864" s="24" t="s">
        <v>48</v>
      </c>
      <c r="D864" s="24" t="s">
        <v>729</v>
      </c>
      <c r="E864" s="24" t="s">
        <v>3940</v>
      </c>
      <c r="F864" s="24" t="s">
        <v>3941</v>
      </c>
      <c r="G864" s="24" t="s">
        <v>728</v>
      </c>
      <c r="H864" s="24" t="s">
        <v>662</v>
      </c>
      <c r="I864" s="24" t="s">
        <v>1161</v>
      </c>
      <c r="J864" s="24" t="s">
        <v>1161</v>
      </c>
      <c r="K864" s="24" t="s">
        <v>1161</v>
      </c>
      <c r="L864" s="24" t="s">
        <v>1161</v>
      </c>
      <c r="M864" s="24" t="s">
        <v>1952</v>
      </c>
      <c r="N864" s="24" t="s">
        <v>64</v>
      </c>
      <c r="O864" s="24" t="s">
        <v>730</v>
      </c>
      <c r="P864" s="24"/>
      <c r="Q864" s="24"/>
      <c r="R864" s="24" t="s">
        <v>3942</v>
      </c>
      <c r="S864" s="24"/>
      <c r="T864" s="24"/>
      <c r="U864" s="24" t="s">
        <v>1161</v>
      </c>
      <c r="V864" s="24" t="s">
        <v>1161</v>
      </c>
      <c r="W864" s="24"/>
      <c r="X864" s="24"/>
      <c r="Y864" s="275">
        <v>44938.308206018519</v>
      </c>
      <c r="Z864" s="275">
        <v>45264.889872685184</v>
      </c>
      <c r="AA864" s="24"/>
      <c r="AB864" s="24" t="s">
        <v>3928</v>
      </c>
      <c r="AC864" s="24">
        <v>58216</v>
      </c>
      <c r="AD864" s="24">
        <v>35630</v>
      </c>
      <c r="AE864" s="24" t="s">
        <v>1951</v>
      </c>
      <c r="AF864" s="24" t="s">
        <v>1953</v>
      </c>
      <c r="AG864" s="24" t="s">
        <v>14</v>
      </c>
    </row>
    <row r="865" spans="1:33" ht="52.8" x14ac:dyDescent="0.3">
      <c r="A865" s="274"/>
      <c r="B865" s="24" t="s">
        <v>1951</v>
      </c>
      <c r="C865" s="24" t="s">
        <v>26</v>
      </c>
      <c r="D865" s="24" t="s">
        <v>253</v>
      </c>
      <c r="E865" s="24" t="s">
        <v>3943</v>
      </c>
      <c r="F865" s="24" t="s">
        <v>3944</v>
      </c>
      <c r="G865" s="24" t="s">
        <v>89</v>
      </c>
      <c r="H865" s="24" t="s">
        <v>91</v>
      </c>
      <c r="I865" s="24" t="s">
        <v>1161</v>
      </c>
      <c r="J865" s="24" t="s">
        <v>1161</v>
      </c>
      <c r="K865" s="24" t="s">
        <v>1161</v>
      </c>
      <c r="L865" s="24" t="s">
        <v>1161</v>
      </c>
      <c r="M865" s="24" t="s">
        <v>1952</v>
      </c>
      <c r="N865" s="24" t="s">
        <v>70</v>
      </c>
      <c r="O865" s="24" t="s">
        <v>266</v>
      </c>
      <c r="P865" s="24"/>
      <c r="Q865" s="24"/>
      <c r="R865" s="24" t="s">
        <v>3945</v>
      </c>
      <c r="S865" s="24"/>
      <c r="T865" s="24"/>
      <c r="U865" s="24" t="s">
        <v>1161</v>
      </c>
      <c r="V865" s="24" t="s">
        <v>1161</v>
      </c>
      <c r="W865" s="24"/>
      <c r="X865" s="24"/>
      <c r="Y865" s="275">
        <v>44938.308206018519</v>
      </c>
      <c r="Z865" s="275">
        <v>45264.889872685184</v>
      </c>
      <c r="AA865" s="24"/>
      <c r="AB865" s="24" t="s">
        <v>3928</v>
      </c>
      <c r="AC865" s="24">
        <v>58216</v>
      </c>
      <c r="AD865" s="24">
        <v>28170</v>
      </c>
      <c r="AE865" s="24" t="s">
        <v>1951</v>
      </c>
      <c r="AF865" s="24" t="s">
        <v>1953</v>
      </c>
      <c r="AG865" s="24"/>
    </row>
    <row r="866" spans="1:33" ht="52.8" x14ac:dyDescent="0.3">
      <c r="A866" s="274"/>
      <c r="B866" s="24" t="s">
        <v>1951</v>
      </c>
      <c r="C866" s="24" t="s">
        <v>26</v>
      </c>
      <c r="D866" s="24" t="s">
        <v>305</v>
      </c>
      <c r="E866" s="24" t="s">
        <v>3946</v>
      </c>
      <c r="F866" s="24" t="s">
        <v>3947</v>
      </c>
      <c r="G866" s="24" t="s">
        <v>89</v>
      </c>
      <c r="H866" s="24" t="s">
        <v>91</v>
      </c>
      <c r="I866" s="24" t="s">
        <v>1161</v>
      </c>
      <c r="J866" s="24" t="s">
        <v>1161</v>
      </c>
      <c r="K866" s="24" t="s">
        <v>1161</v>
      </c>
      <c r="L866" s="24" t="s">
        <v>1161</v>
      </c>
      <c r="M866" s="24" t="s">
        <v>1952</v>
      </c>
      <c r="N866" s="24" t="s">
        <v>64</v>
      </c>
      <c r="O866" s="24" t="s">
        <v>306</v>
      </c>
      <c r="P866" s="24"/>
      <c r="Q866" s="24"/>
      <c r="R866" s="24" t="s">
        <v>3948</v>
      </c>
      <c r="S866" s="24"/>
      <c r="T866" s="24"/>
      <c r="U866" s="24" t="s">
        <v>1161</v>
      </c>
      <c r="V866" s="24" t="s">
        <v>1161</v>
      </c>
      <c r="W866" s="24"/>
      <c r="X866" s="24"/>
      <c r="Y866" s="275">
        <v>44938.308206018519</v>
      </c>
      <c r="Z866" s="275">
        <v>45264.889872685184</v>
      </c>
      <c r="AA866" s="24"/>
      <c r="AB866" s="24" t="s">
        <v>3928</v>
      </c>
      <c r="AC866" s="24">
        <v>58216</v>
      </c>
      <c r="AD866" s="24">
        <v>28320</v>
      </c>
      <c r="AE866" s="24" t="s">
        <v>1951</v>
      </c>
      <c r="AF866" s="24" t="s">
        <v>1953</v>
      </c>
      <c r="AG866" s="24"/>
    </row>
    <row r="867" spans="1:33" ht="39.6" x14ac:dyDescent="0.3">
      <c r="A867" s="274"/>
      <c r="B867" s="24" t="s">
        <v>1951</v>
      </c>
      <c r="C867" s="24" t="s">
        <v>26</v>
      </c>
      <c r="D867" s="24" t="s">
        <v>292</v>
      </c>
      <c r="E867" s="24" t="s">
        <v>3949</v>
      </c>
      <c r="F867" s="24" t="s">
        <v>3950</v>
      </c>
      <c r="G867" s="24" t="s">
        <v>89</v>
      </c>
      <c r="H867" s="24" t="s">
        <v>91</v>
      </c>
      <c r="I867" s="24" t="s">
        <v>1161</v>
      </c>
      <c r="J867" s="24" t="s">
        <v>1161</v>
      </c>
      <c r="K867" s="24" t="s">
        <v>1161</v>
      </c>
      <c r="L867" s="24" t="s">
        <v>1161</v>
      </c>
      <c r="M867" s="24" t="s">
        <v>1952</v>
      </c>
      <c r="N867" s="24" t="s">
        <v>70</v>
      </c>
      <c r="O867" s="24" t="s">
        <v>2307</v>
      </c>
      <c r="P867" s="24"/>
      <c r="Q867" s="24"/>
      <c r="R867" s="24" t="s">
        <v>3951</v>
      </c>
      <c r="S867" s="24"/>
      <c r="T867" s="24"/>
      <c r="U867" s="24" t="s">
        <v>1161</v>
      </c>
      <c r="V867" s="24" t="s">
        <v>1161</v>
      </c>
      <c r="W867" s="24"/>
      <c r="X867" s="24"/>
      <c r="Y867" s="275">
        <v>44938.308206018519</v>
      </c>
      <c r="Z867" s="275">
        <v>45264.889872685184</v>
      </c>
      <c r="AA867" s="24"/>
      <c r="AB867" s="24" t="s">
        <v>3928</v>
      </c>
      <c r="AC867" s="24">
        <v>58216</v>
      </c>
      <c r="AD867" s="24">
        <v>28270</v>
      </c>
      <c r="AE867" s="24" t="s">
        <v>1951</v>
      </c>
      <c r="AF867" s="24" t="s">
        <v>1953</v>
      </c>
      <c r="AG867" s="24"/>
    </row>
    <row r="868" spans="1:33" ht="26.4" x14ac:dyDescent="0.3">
      <c r="A868" s="274"/>
      <c r="B868" s="24" t="s">
        <v>1951</v>
      </c>
      <c r="C868" s="24" t="s">
        <v>26</v>
      </c>
      <c r="D868" s="24" t="s">
        <v>731</v>
      </c>
      <c r="E868" s="24" t="s">
        <v>3952</v>
      </c>
      <c r="F868" s="24" t="s">
        <v>3953</v>
      </c>
      <c r="G868" s="24" t="s">
        <v>65</v>
      </c>
      <c r="H868" s="24" t="s">
        <v>91</v>
      </c>
      <c r="I868" s="24" t="s">
        <v>1161</v>
      </c>
      <c r="J868" s="24" t="s">
        <v>1161</v>
      </c>
      <c r="K868" s="24" t="s">
        <v>1161</v>
      </c>
      <c r="L868" s="24" t="s">
        <v>1161</v>
      </c>
      <c r="M868" s="24" t="s">
        <v>1952</v>
      </c>
      <c r="N868" s="24" t="s">
        <v>64</v>
      </c>
      <c r="O868" s="24" t="s">
        <v>732</v>
      </c>
      <c r="P868" s="24"/>
      <c r="Q868" s="24"/>
      <c r="R868" s="24" t="s">
        <v>3929</v>
      </c>
      <c r="S868" s="24" t="s">
        <v>5061</v>
      </c>
      <c r="T868" s="24"/>
      <c r="U868" s="24" t="s">
        <v>1161</v>
      </c>
      <c r="V868" s="24" t="s">
        <v>1161</v>
      </c>
      <c r="W868" s="24"/>
      <c r="X868" s="24"/>
      <c r="Y868" s="275">
        <v>44938.308206018519</v>
      </c>
      <c r="Z868" s="275">
        <v>45264.889872685184</v>
      </c>
      <c r="AA868" s="24"/>
      <c r="AB868" s="24" t="s">
        <v>3928</v>
      </c>
      <c r="AC868" s="24">
        <v>58216</v>
      </c>
      <c r="AD868" s="24">
        <v>1000</v>
      </c>
      <c r="AE868" s="24" t="s">
        <v>1951</v>
      </c>
      <c r="AF868" s="24" t="s">
        <v>1953</v>
      </c>
      <c r="AG868" s="24"/>
    </row>
    <row r="869" spans="1:33" ht="26.4" x14ac:dyDescent="0.3">
      <c r="A869" s="274"/>
      <c r="B869" s="24" t="s">
        <v>1951</v>
      </c>
      <c r="C869" s="24" t="s">
        <v>48</v>
      </c>
      <c r="D869" s="24" t="s">
        <v>731</v>
      </c>
      <c r="E869" s="24" t="s">
        <v>3954</v>
      </c>
      <c r="F869" s="24" t="s">
        <v>733</v>
      </c>
      <c r="G869" s="24" t="s">
        <v>723</v>
      </c>
      <c r="H869" s="24" t="s">
        <v>382</v>
      </c>
      <c r="I869" s="24" t="s">
        <v>1161</v>
      </c>
      <c r="J869" s="24" t="s">
        <v>1161</v>
      </c>
      <c r="K869" s="24" t="s">
        <v>1161</v>
      </c>
      <c r="L869" s="24" t="s">
        <v>1161</v>
      </c>
      <c r="M869" s="24" t="s">
        <v>1952</v>
      </c>
      <c r="N869" s="24" t="s">
        <v>64</v>
      </c>
      <c r="O869" s="24" t="s">
        <v>732</v>
      </c>
      <c r="P869" s="24"/>
      <c r="Q869" s="24"/>
      <c r="R869" s="24"/>
      <c r="S869" s="24"/>
      <c r="T869" s="24"/>
      <c r="U869" s="24" t="s">
        <v>1161</v>
      </c>
      <c r="V869" s="24" t="s">
        <v>1161</v>
      </c>
      <c r="W869" s="24"/>
      <c r="X869" s="24"/>
      <c r="Y869" s="275">
        <v>44938.308206018519</v>
      </c>
      <c r="Z869" s="275">
        <v>45264.889872685184</v>
      </c>
      <c r="AA869" s="24"/>
      <c r="AB869" s="24" t="s">
        <v>3928</v>
      </c>
      <c r="AC869" s="24">
        <v>58216</v>
      </c>
      <c r="AD869" s="24">
        <v>9000</v>
      </c>
      <c r="AE869" s="24" t="s">
        <v>1951</v>
      </c>
      <c r="AF869" s="24" t="s">
        <v>1953</v>
      </c>
      <c r="AG869" s="24" t="s">
        <v>14</v>
      </c>
    </row>
    <row r="870" spans="1:33" ht="26.4" x14ac:dyDescent="0.3">
      <c r="A870" s="274" t="s">
        <v>148</v>
      </c>
      <c r="B870" s="24" t="s">
        <v>1951</v>
      </c>
      <c r="C870" s="24" t="s">
        <v>48</v>
      </c>
      <c r="D870" s="24" t="s">
        <v>731</v>
      </c>
      <c r="E870" s="24" t="s">
        <v>3955</v>
      </c>
      <c r="F870" s="24" t="s">
        <v>1979</v>
      </c>
      <c r="G870" s="24" t="s">
        <v>723</v>
      </c>
      <c r="H870" s="24" t="s">
        <v>98</v>
      </c>
      <c r="I870" s="24" t="s">
        <v>1161</v>
      </c>
      <c r="J870" s="24" t="s">
        <v>1161</v>
      </c>
      <c r="K870" s="24" t="s">
        <v>1161</v>
      </c>
      <c r="L870" s="24" t="s">
        <v>1161</v>
      </c>
      <c r="M870" s="24" t="s">
        <v>1952</v>
      </c>
      <c r="N870" s="24" t="s">
        <v>64</v>
      </c>
      <c r="O870" s="24" t="s">
        <v>732</v>
      </c>
      <c r="P870" s="24"/>
      <c r="Q870" s="24" t="s">
        <v>1978</v>
      </c>
      <c r="R870" s="24"/>
      <c r="S870" s="24"/>
      <c r="T870" s="24"/>
      <c r="U870" s="24" t="s">
        <v>1161</v>
      </c>
      <c r="V870" s="24" t="s">
        <v>1161</v>
      </c>
      <c r="W870" s="24"/>
      <c r="X870" s="24"/>
      <c r="Y870" s="275">
        <v>44938.308206018519</v>
      </c>
      <c r="Z870" s="275">
        <v>45264.889872685184</v>
      </c>
      <c r="AA870" s="24"/>
      <c r="AB870" s="24" t="s">
        <v>3928</v>
      </c>
      <c r="AC870" s="24">
        <v>58216</v>
      </c>
      <c r="AD870" s="24">
        <v>5000</v>
      </c>
      <c r="AE870" s="24" t="s">
        <v>1951</v>
      </c>
      <c r="AF870" s="24" t="s">
        <v>1953</v>
      </c>
      <c r="AG870" s="24" t="s">
        <v>14</v>
      </c>
    </row>
    <row r="871" spans="1:33" ht="26.4" x14ac:dyDescent="0.3">
      <c r="A871" s="274"/>
      <c r="B871" s="24" t="s">
        <v>1951</v>
      </c>
      <c r="C871" s="24" t="s">
        <v>26</v>
      </c>
      <c r="D871" s="24" t="s">
        <v>2463</v>
      </c>
      <c r="E871" s="24" t="s">
        <v>3956</v>
      </c>
      <c r="F871" s="24" t="s">
        <v>3957</v>
      </c>
      <c r="G871" s="24" t="s">
        <v>723</v>
      </c>
      <c r="H871" s="24" t="s">
        <v>28</v>
      </c>
      <c r="I871" s="24" t="s">
        <v>1161</v>
      </c>
      <c r="J871" s="24" t="s">
        <v>1161</v>
      </c>
      <c r="K871" s="24" t="s">
        <v>1161</v>
      </c>
      <c r="L871" s="24" t="s">
        <v>1161</v>
      </c>
      <c r="M871" s="24" t="s">
        <v>1952</v>
      </c>
      <c r="N871" s="24" t="s">
        <v>78</v>
      </c>
      <c r="O871" s="24" t="s">
        <v>1161</v>
      </c>
      <c r="P871" s="24"/>
      <c r="Q871" s="24"/>
      <c r="R871" s="24"/>
      <c r="S871" s="24"/>
      <c r="T871" s="24"/>
      <c r="U871" s="24" t="s">
        <v>1161</v>
      </c>
      <c r="V871" s="24" t="s">
        <v>1161</v>
      </c>
      <c r="W871" s="24"/>
      <c r="X871" s="24"/>
      <c r="Y871" s="275">
        <v>44938.308206018519</v>
      </c>
      <c r="Z871" s="275">
        <v>45264.889872685184</v>
      </c>
      <c r="AA871" s="24"/>
      <c r="AB871" s="24" t="s">
        <v>3928</v>
      </c>
      <c r="AC871" s="24">
        <v>58216</v>
      </c>
      <c r="AD871" s="24">
        <v>1020</v>
      </c>
      <c r="AE871" s="24" t="s">
        <v>1951</v>
      </c>
      <c r="AF871" s="24" t="s">
        <v>1953</v>
      </c>
      <c r="AG871" s="24" t="s">
        <v>87</v>
      </c>
    </row>
    <row r="872" spans="1:33" ht="26.4" x14ac:dyDescent="0.3">
      <c r="A872" s="274"/>
      <c r="B872" s="24" t="s">
        <v>1951</v>
      </c>
      <c r="C872" s="24" t="s">
        <v>26</v>
      </c>
      <c r="D872" s="24" t="s">
        <v>2170</v>
      </c>
      <c r="E872" s="24" t="s">
        <v>3958</v>
      </c>
      <c r="F872" s="24" t="s">
        <v>677</v>
      </c>
      <c r="G872" s="24" t="s">
        <v>723</v>
      </c>
      <c r="H872" s="24" t="s">
        <v>28</v>
      </c>
      <c r="I872" s="24" t="s">
        <v>1161</v>
      </c>
      <c r="J872" s="24" t="s">
        <v>1161</v>
      </c>
      <c r="K872" s="24" t="s">
        <v>1161</v>
      </c>
      <c r="L872" s="24" t="s">
        <v>1161</v>
      </c>
      <c r="M872" s="24" t="s">
        <v>1952</v>
      </c>
      <c r="N872" s="24" t="s">
        <v>78</v>
      </c>
      <c r="O872" s="24" t="s">
        <v>1161</v>
      </c>
      <c r="P872" s="24"/>
      <c r="Q872" s="24"/>
      <c r="R872" s="24"/>
      <c r="S872" s="24"/>
      <c r="T872" s="24"/>
      <c r="U872" s="24" t="s">
        <v>1161</v>
      </c>
      <c r="V872" s="24" t="s">
        <v>1161</v>
      </c>
      <c r="W872" s="24"/>
      <c r="X872" s="24"/>
      <c r="Y872" s="275">
        <v>44938.308206018519</v>
      </c>
      <c r="Z872" s="275">
        <v>45264.889872685184</v>
      </c>
      <c r="AA872" s="24"/>
      <c r="AB872" s="24" t="s">
        <v>3928</v>
      </c>
      <c r="AC872" s="24">
        <v>58216</v>
      </c>
      <c r="AD872" s="24">
        <v>1030</v>
      </c>
      <c r="AE872" s="24" t="s">
        <v>1951</v>
      </c>
      <c r="AF872" s="24" t="s">
        <v>1953</v>
      </c>
      <c r="AG872" s="24" t="s">
        <v>87</v>
      </c>
    </row>
    <row r="873" spans="1:33" ht="26.4" x14ac:dyDescent="0.3">
      <c r="A873" s="274"/>
      <c r="B873" s="24" t="s">
        <v>1951</v>
      </c>
      <c r="C873" s="24" t="s">
        <v>26</v>
      </c>
      <c r="D873" s="24" t="s">
        <v>2378</v>
      </c>
      <c r="E873" s="24" t="s">
        <v>3959</v>
      </c>
      <c r="F873" s="24" t="s">
        <v>679</v>
      </c>
      <c r="G873" s="24" t="s">
        <v>723</v>
      </c>
      <c r="H873" s="24" t="s">
        <v>28</v>
      </c>
      <c r="I873" s="24" t="s">
        <v>1161</v>
      </c>
      <c r="J873" s="24" t="s">
        <v>1161</v>
      </c>
      <c r="K873" s="24" t="s">
        <v>1161</v>
      </c>
      <c r="L873" s="24" t="s">
        <v>1161</v>
      </c>
      <c r="M873" s="24" t="s">
        <v>1952</v>
      </c>
      <c r="N873" s="24" t="s">
        <v>78</v>
      </c>
      <c r="O873" s="24" t="s">
        <v>1161</v>
      </c>
      <c r="P873" s="24"/>
      <c r="Q873" s="24"/>
      <c r="R873" s="24"/>
      <c r="S873" s="24"/>
      <c r="T873" s="24"/>
      <c r="U873" s="24" t="s">
        <v>1161</v>
      </c>
      <c r="V873" s="24" t="s">
        <v>1161</v>
      </c>
      <c r="W873" s="24"/>
      <c r="X873" s="24"/>
      <c r="Y873" s="275">
        <v>44938.308206018519</v>
      </c>
      <c r="Z873" s="275">
        <v>45264.889872685184</v>
      </c>
      <c r="AA873" s="24"/>
      <c r="AB873" s="24" t="s">
        <v>3928</v>
      </c>
      <c r="AC873" s="24">
        <v>58216</v>
      </c>
      <c r="AD873" s="24">
        <v>1030</v>
      </c>
      <c r="AE873" s="24" t="s">
        <v>1951</v>
      </c>
      <c r="AF873" s="24" t="s">
        <v>1953</v>
      </c>
      <c r="AG873" s="24" t="s">
        <v>87</v>
      </c>
    </row>
    <row r="874" spans="1:33" ht="26.4" x14ac:dyDescent="0.3">
      <c r="A874" s="274"/>
      <c r="B874" s="24" t="s">
        <v>1951</v>
      </c>
      <c r="C874" s="24" t="s">
        <v>26</v>
      </c>
      <c r="D874" s="24" t="s">
        <v>2453</v>
      </c>
      <c r="E874" s="24" t="s">
        <v>3960</v>
      </c>
      <c r="F874" s="24" t="s">
        <v>3961</v>
      </c>
      <c r="G874" s="24" t="s">
        <v>723</v>
      </c>
      <c r="H874" s="24" t="s">
        <v>28</v>
      </c>
      <c r="I874" s="24" t="s">
        <v>1161</v>
      </c>
      <c r="J874" s="24" t="s">
        <v>1161</v>
      </c>
      <c r="K874" s="24" t="s">
        <v>1161</v>
      </c>
      <c r="L874" s="24" t="s">
        <v>1161</v>
      </c>
      <c r="M874" s="24" t="s">
        <v>1952</v>
      </c>
      <c r="N874" s="24" t="s">
        <v>78</v>
      </c>
      <c r="O874" s="24" t="s">
        <v>1161</v>
      </c>
      <c r="P874" s="24"/>
      <c r="Q874" s="24"/>
      <c r="R874" s="24"/>
      <c r="S874" s="24"/>
      <c r="T874" s="24"/>
      <c r="U874" s="24" t="s">
        <v>1161</v>
      </c>
      <c r="V874" s="24" t="s">
        <v>1161</v>
      </c>
      <c r="W874" s="24"/>
      <c r="X874" s="24"/>
      <c r="Y874" s="275">
        <v>44938.308206018519</v>
      </c>
      <c r="Z874" s="275">
        <v>45264.889872685184</v>
      </c>
      <c r="AA874" s="24"/>
      <c r="AB874" s="24" t="s">
        <v>3928</v>
      </c>
      <c r="AC874" s="24">
        <v>58216</v>
      </c>
      <c r="AD874" s="24">
        <v>1030</v>
      </c>
      <c r="AE874" s="24" t="s">
        <v>1951</v>
      </c>
      <c r="AF874" s="24" t="s">
        <v>1953</v>
      </c>
      <c r="AG874" s="24" t="s">
        <v>87</v>
      </c>
    </row>
    <row r="875" spans="1:33" ht="26.4" x14ac:dyDescent="0.3">
      <c r="A875" s="274"/>
      <c r="B875" s="24" t="s">
        <v>1951</v>
      </c>
      <c r="C875" s="24" t="s">
        <v>26</v>
      </c>
      <c r="D875" s="24" t="s">
        <v>2161</v>
      </c>
      <c r="E875" s="24" t="s">
        <v>3962</v>
      </c>
      <c r="F875" s="24" t="s">
        <v>3963</v>
      </c>
      <c r="G875" s="24" t="s">
        <v>3964</v>
      </c>
      <c r="H875" s="24" t="s">
        <v>28</v>
      </c>
      <c r="I875" s="24" t="s">
        <v>1161</v>
      </c>
      <c r="J875" s="24" t="s">
        <v>1161</v>
      </c>
      <c r="K875" s="24" t="s">
        <v>1161</v>
      </c>
      <c r="L875" s="24" t="s">
        <v>1161</v>
      </c>
      <c r="M875" s="24" t="s">
        <v>1952</v>
      </c>
      <c r="N875" s="24" t="s">
        <v>78</v>
      </c>
      <c r="O875" s="24" t="s">
        <v>1161</v>
      </c>
      <c r="P875" s="24"/>
      <c r="Q875" s="24"/>
      <c r="R875" s="24"/>
      <c r="S875" s="24"/>
      <c r="T875" s="24"/>
      <c r="U875" s="24" t="s">
        <v>1161</v>
      </c>
      <c r="V875" s="24" t="s">
        <v>1161</v>
      </c>
      <c r="W875" s="24"/>
      <c r="X875" s="24"/>
      <c r="Y875" s="275">
        <v>44938.308206018519</v>
      </c>
      <c r="Z875" s="275">
        <v>45264.889872685184</v>
      </c>
      <c r="AA875" s="24"/>
      <c r="AB875" s="24" t="s">
        <v>3928</v>
      </c>
      <c r="AC875" s="24">
        <v>58216</v>
      </c>
      <c r="AD875" s="24">
        <v>1020</v>
      </c>
      <c r="AE875" s="24" t="s">
        <v>1951</v>
      </c>
      <c r="AF875" s="24" t="s">
        <v>1953</v>
      </c>
      <c r="AG875" s="24" t="s">
        <v>87</v>
      </c>
    </row>
    <row r="876" spans="1:33" ht="26.4" x14ac:dyDescent="0.3">
      <c r="A876" s="274"/>
      <c r="B876" s="24" t="s">
        <v>1951</v>
      </c>
      <c r="C876" s="24" t="s">
        <v>26</v>
      </c>
      <c r="D876" s="24" t="s">
        <v>2150</v>
      </c>
      <c r="E876" s="24" t="s">
        <v>3965</v>
      </c>
      <c r="F876" s="24" t="s">
        <v>743</v>
      </c>
      <c r="G876" s="24" t="s">
        <v>723</v>
      </c>
      <c r="H876" s="24" t="s">
        <v>28</v>
      </c>
      <c r="I876" s="24" t="s">
        <v>1161</v>
      </c>
      <c r="J876" s="24" t="s">
        <v>1161</v>
      </c>
      <c r="K876" s="24" t="s">
        <v>1161</v>
      </c>
      <c r="L876" s="24" t="s">
        <v>1161</v>
      </c>
      <c r="M876" s="24" t="s">
        <v>1952</v>
      </c>
      <c r="N876" s="24" t="s">
        <v>78</v>
      </c>
      <c r="O876" s="24" t="s">
        <v>1161</v>
      </c>
      <c r="P876" s="24"/>
      <c r="Q876" s="24"/>
      <c r="R876" s="24"/>
      <c r="S876" s="24"/>
      <c r="T876" s="24"/>
      <c r="U876" s="24" t="s">
        <v>1161</v>
      </c>
      <c r="V876" s="24" t="s">
        <v>1161</v>
      </c>
      <c r="W876" s="24"/>
      <c r="X876" s="24"/>
      <c r="Y876" s="275">
        <v>44938.308206018519</v>
      </c>
      <c r="Z876" s="275">
        <v>45264.889872685184</v>
      </c>
      <c r="AA876" s="24"/>
      <c r="AB876" s="24" t="s">
        <v>3928</v>
      </c>
      <c r="AC876" s="24">
        <v>58216</v>
      </c>
      <c r="AD876" s="24">
        <v>1030</v>
      </c>
      <c r="AE876" s="24" t="s">
        <v>1951</v>
      </c>
      <c r="AF876" s="24" t="s">
        <v>1953</v>
      </c>
      <c r="AG876" s="24" t="s">
        <v>87</v>
      </c>
    </row>
    <row r="877" spans="1:33" ht="26.4" x14ac:dyDescent="0.3">
      <c r="A877" s="274"/>
      <c r="B877" s="24" t="s">
        <v>1951</v>
      </c>
      <c r="C877" s="24" t="s">
        <v>26</v>
      </c>
      <c r="D877" s="24" t="s">
        <v>2179</v>
      </c>
      <c r="E877" s="24" t="s">
        <v>3966</v>
      </c>
      <c r="F877" s="24" t="s">
        <v>3967</v>
      </c>
      <c r="G877" s="24" t="s">
        <v>3968</v>
      </c>
      <c r="H877" s="24" t="s">
        <v>28</v>
      </c>
      <c r="I877" s="24" t="s">
        <v>1161</v>
      </c>
      <c r="J877" s="24" t="s">
        <v>1161</v>
      </c>
      <c r="K877" s="24" t="s">
        <v>1161</v>
      </c>
      <c r="L877" s="24" t="s">
        <v>1161</v>
      </c>
      <c r="M877" s="24" t="s">
        <v>1952</v>
      </c>
      <c r="N877" s="24" t="s">
        <v>78</v>
      </c>
      <c r="O877" s="24" t="s">
        <v>1161</v>
      </c>
      <c r="P877" s="24"/>
      <c r="Q877" s="24"/>
      <c r="R877" s="24"/>
      <c r="S877" s="24"/>
      <c r="T877" s="24"/>
      <c r="U877" s="24" t="s">
        <v>1161</v>
      </c>
      <c r="V877" s="24" t="s">
        <v>1161</v>
      </c>
      <c r="W877" s="24"/>
      <c r="X877" s="24"/>
      <c r="Y877" s="275">
        <v>44938.308217592596</v>
      </c>
      <c r="Z877" s="275">
        <v>45264.889872685184</v>
      </c>
      <c r="AA877" s="24"/>
      <c r="AB877" s="24" t="s">
        <v>3928</v>
      </c>
      <c r="AC877" s="24">
        <v>58216</v>
      </c>
      <c r="AD877" s="24">
        <v>1020</v>
      </c>
      <c r="AE877" s="24" t="s">
        <v>1951</v>
      </c>
      <c r="AF877" s="24" t="s">
        <v>1953</v>
      </c>
      <c r="AG877" s="24" t="s">
        <v>87</v>
      </c>
    </row>
    <row r="878" spans="1:33" ht="26.4" x14ac:dyDescent="0.3">
      <c r="A878" s="274"/>
      <c r="B878" s="24" t="s">
        <v>1951</v>
      </c>
      <c r="C878" s="24" t="s">
        <v>26</v>
      </c>
      <c r="D878" s="24" t="s">
        <v>2423</v>
      </c>
      <c r="E878" s="24" t="s">
        <v>3969</v>
      </c>
      <c r="F878" s="24" t="s">
        <v>742</v>
      </c>
      <c r="G878" s="24" t="s">
        <v>723</v>
      </c>
      <c r="H878" s="24" t="s">
        <v>28</v>
      </c>
      <c r="I878" s="24" t="s">
        <v>1161</v>
      </c>
      <c r="J878" s="24" t="s">
        <v>1161</v>
      </c>
      <c r="K878" s="24" t="s">
        <v>1161</v>
      </c>
      <c r="L878" s="24" t="s">
        <v>1161</v>
      </c>
      <c r="M878" s="24" t="s">
        <v>1952</v>
      </c>
      <c r="N878" s="24" t="s">
        <v>78</v>
      </c>
      <c r="O878" s="24" t="s">
        <v>1161</v>
      </c>
      <c r="P878" s="24"/>
      <c r="Q878" s="24"/>
      <c r="R878" s="24"/>
      <c r="S878" s="24"/>
      <c r="T878" s="24"/>
      <c r="U878" s="24" t="s">
        <v>1161</v>
      </c>
      <c r="V878" s="24" t="s">
        <v>1161</v>
      </c>
      <c r="W878" s="24"/>
      <c r="X878" s="24"/>
      <c r="Y878" s="275">
        <v>44938.308217592596</v>
      </c>
      <c r="Z878" s="275">
        <v>45264.889872685184</v>
      </c>
      <c r="AA878" s="24"/>
      <c r="AB878" s="24" t="s">
        <v>3928</v>
      </c>
      <c r="AC878" s="24">
        <v>58216</v>
      </c>
      <c r="AD878" s="24">
        <v>1010</v>
      </c>
      <c r="AE878" s="24" t="s">
        <v>1951</v>
      </c>
      <c r="AF878" s="24" t="s">
        <v>1953</v>
      </c>
      <c r="AG878" s="24" t="s">
        <v>87</v>
      </c>
    </row>
    <row r="879" spans="1:33" ht="26.4" x14ac:dyDescent="0.3">
      <c r="A879" s="274"/>
      <c r="B879" s="24" t="s">
        <v>1951</v>
      </c>
      <c r="C879" s="24" t="s">
        <v>26</v>
      </c>
      <c r="D879" s="24" t="s">
        <v>243</v>
      </c>
      <c r="E879" s="24" t="s">
        <v>3970</v>
      </c>
      <c r="F879" s="24" t="s">
        <v>3971</v>
      </c>
      <c r="G879" s="24" t="s">
        <v>89</v>
      </c>
      <c r="H879" s="24" t="s">
        <v>91</v>
      </c>
      <c r="I879" s="24" t="s">
        <v>1161</v>
      </c>
      <c r="J879" s="24" t="s">
        <v>1161</v>
      </c>
      <c r="K879" s="24" t="s">
        <v>1161</v>
      </c>
      <c r="L879" s="24" t="s">
        <v>1161</v>
      </c>
      <c r="M879" s="24" t="s">
        <v>1952</v>
      </c>
      <c r="N879" s="24" t="s">
        <v>70</v>
      </c>
      <c r="O879" s="24" t="s">
        <v>250</v>
      </c>
      <c r="P879" s="24"/>
      <c r="Q879" s="24"/>
      <c r="R879" s="24" t="s">
        <v>3972</v>
      </c>
      <c r="S879" s="24"/>
      <c r="T879" s="24"/>
      <c r="U879" s="24" t="s">
        <v>1161</v>
      </c>
      <c r="V879" s="24" t="s">
        <v>1161</v>
      </c>
      <c r="W879" s="24"/>
      <c r="X879" s="24"/>
      <c r="Y879" s="275">
        <v>44938.308217592596</v>
      </c>
      <c r="Z879" s="275">
        <v>45264.889872685184</v>
      </c>
      <c r="AA879" s="24"/>
      <c r="AB879" s="24" t="s">
        <v>3928</v>
      </c>
      <c r="AC879" s="24">
        <v>58216</v>
      </c>
      <c r="AD879" s="24">
        <v>28100</v>
      </c>
      <c r="AE879" s="24" t="s">
        <v>1951</v>
      </c>
      <c r="AF879" s="24" t="s">
        <v>1953</v>
      </c>
      <c r="AG879" s="24"/>
    </row>
    <row r="880" spans="1:33" ht="52.8" x14ac:dyDescent="0.3">
      <c r="A880" s="274"/>
      <c r="B880" s="24" t="s">
        <v>1951</v>
      </c>
      <c r="C880" s="24" t="s">
        <v>26</v>
      </c>
      <c r="D880" s="24" t="s">
        <v>277</v>
      </c>
      <c r="E880" s="24" t="s">
        <v>3973</v>
      </c>
      <c r="F880" s="24" t="s">
        <v>3974</v>
      </c>
      <c r="G880" s="24" t="s">
        <v>89</v>
      </c>
      <c r="H880" s="24" t="s">
        <v>91</v>
      </c>
      <c r="I880" s="24" t="s">
        <v>1161</v>
      </c>
      <c r="J880" s="24" t="s">
        <v>1161</v>
      </c>
      <c r="K880" s="24" t="s">
        <v>1161</v>
      </c>
      <c r="L880" s="24" t="s">
        <v>1161</v>
      </c>
      <c r="M880" s="24" t="s">
        <v>1952</v>
      </c>
      <c r="N880" s="24" t="s">
        <v>70</v>
      </c>
      <c r="O880" s="24" t="s">
        <v>725</v>
      </c>
      <c r="P880" s="24"/>
      <c r="Q880" s="24"/>
      <c r="R880" s="24" t="s">
        <v>3975</v>
      </c>
      <c r="S880" s="24"/>
      <c r="T880" s="24"/>
      <c r="U880" s="24" t="s">
        <v>1161</v>
      </c>
      <c r="V880" s="24" t="s">
        <v>1161</v>
      </c>
      <c r="W880" s="24"/>
      <c r="X880" s="24"/>
      <c r="Y880" s="275">
        <v>44938.308217592596</v>
      </c>
      <c r="Z880" s="275">
        <v>45264.889872685184</v>
      </c>
      <c r="AA880" s="24"/>
      <c r="AB880" s="24" t="s">
        <v>3928</v>
      </c>
      <c r="AC880" s="24">
        <v>58216</v>
      </c>
      <c r="AD880" s="24">
        <v>35790</v>
      </c>
      <c r="AE880" s="24" t="s">
        <v>1951</v>
      </c>
      <c r="AF880" s="24" t="s">
        <v>1953</v>
      </c>
      <c r="AG880" s="24"/>
    </row>
    <row r="881" spans="1:33" ht="52.8" x14ac:dyDescent="0.3">
      <c r="A881" s="274"/>
      <c r="B881" s="24" t="s">
        <v>1951</v>
      </c>
      <c r="C881" s="24" t="s">
        <v>26</v>
      </c>
      <c r="D881" s="24" t="s">
        <v>227</v>
      </c>
      <c r="E881" s="24" t="s">
        <v>3976</v>
      </c>
      <c r="F881" s="24" t="s">
        <v>3977</v>
      </c>
      <c r="G881" s="24" t="s">
        <v>89</v>
      </c>
      <c r="H881" s="24" t="s">
        <v>91</v>
      </c>
      <c r="I881" s="24" t="s">
        <v>1161</v>
      </c>
      <c r="J881" s="24" t="s">
        <v>1161</v>
      </c>
      <c r="K881" s="24" t="s">
        <v>1161</v>
      </c>
      <c r="L881" s="24" t="s">
        <v>1161</v>
      </c>
      <c r="M881" s="24" t="s">
        <v>1952</v>
      </c>
      <c r="N881" s="24" t="s">
        <v>70</v>
      </c>
      <c r="O881" s="24" t="s">
        <v>228</v>
      </c>
      <c r="P881" s="24"/>
      <c r="Q881" s="24"/>
      <c r="R881" s="24" t="s">
        <v>3929</v>
      </c>
      <c r="S881" s="24" t="s">
        <v>1956</v>
      </c>
      <c r="T881" s="24"/>
      <c r="U881" s="24" t="s">
        <v>1161</v>
      </c>
      <c r="V881" s="24" t="s">
        <v>1161</v>
      </c>
      <c r="W881" s="24"/>
      <c r="X881" s="24"/>
      <c r="Y881" s="275">
        <v>44938.308217592596</v>
      </c>
      <c r="Z881" s="275">
        <v>45264.889872685184</v>
      </c>
      <c r="AA881" s="24"/>
      <c r="AB881" s="24" t="s">
        <v>3928</v>
      </c>
      <c r="AC881" s="24">
        <v>58216</v>
      </c>
      <c r="AD881" s="24">
        <v>28030</v>
      </c>
      <c r="AE881" s="24" t="s">
        <v>1951</v>
      </c>
      <c r="AF881" s="24" t="s">
        <v>1953</v>
      </c>
      <c r="AG881" s="24"/>
    </row>
    <row r="882" spans="1:33" ht="39.6" x14ac:dyDescent="0.3">
      <c r="A882" s="274" t="s">
        <v>92</v>
      </c>
      <c r="B882" s="24" t="s">
        <v>1951</v>
      </c>
      <c r="C882" s="24" t="s">
        <v>48</v>
      </c>
      <c r="D882" s="24" t="s">
        <v>227</v>
      </c>
      <c r="E882" s="24" t="s">
        <v>3978</v>
      </c>
      <c r="F882" s="24" t="s">
        <v>3979</v>
      </c>
      <c r="G882" s="24" t="s">
        <v>723</v>
      </c>
      <c r="H882" s="24" t="s">
        <v>98</v>
      </c>
      <c r="I882" s="24" t="s">
        <v>1161</v>
      </c>
      <c r="J882" s="24" t="s">
        <v>1161</v>
      </c>
      <c r="K882" s="24" t="s">
        <v>1161</v>
      </c>
      <c r="L882" s="24" t="s">
        <v>1161</v>
      </c>
      <c r="M882" s="24" t="s">
        <v>1952</v>
      </c>
      <c r="N882" s="24" t="s">
        <v>70</v>
      </c>
      <c r="O882" s="24" t="s">
        <v>228</v>
      </c>
      <c r="P882" s="24"/>
      <c r="Q882" s="24"/>
      <c r="R882" s="24"/>
      <c r="S882" s="24"/>
      <c r="T882" s="24"/>
      <c r="U882" s="24" t="s">
        <v>1161</v>
      </c>
      <c r="V882" s="24" t="s">
        <v>1161</v>
      </c>
      <c r="W882" s="24"/>
      <c r="X882" s="24"/>
      <c r="Y882" s="275">
        <v>44938.308217592596</v>
      </c>
      <c r="Z882" s="275">
        <v>45264.889872685184</v>
      </c>
      <c r="AA882" s="24"/>
      <c r="AB882" s="24" t="s">
        <v>3928</v>
      </c>
      <c r="AC882" s="24">
        <v>58216</v>
      </c>
      <c r="AD882" s="24">
        <v>35810</v>
      </c>
      <c r="AE882" s="24" t="s">
        <v>1951</v>
      </c>
      <c r="AF882" s="24" t="s">
        <v>1953</v>
      </c>
      <c r="AG882" s="24" t="s">
        <v>14</v>
      </c>
    </row>
    <row r="883" spans="1:33" ht="26.4" x14ac:dyDescent="0.3">
      <c r="A883" s="274" t="s">
        <v>92</v>
      </c>
      <c r="B883" s="24" t="s">
        <v>1951</v>
      </c>
      <c r="C883" s="24" t="s">
        <v>48</v>
      </c>
      <c r="D883" s="24" t="s">
        <v>592</v>
      </c>
      <c r="E883" s="24" t="s">
        <v>3980</v>
      </c>
      <c r="F883" s="24" t="s">
        <v>3981</v>
      </c>
      <c r="G883" s="24" t="s">
        <v>723</v>
      </c>
      <c r="H883" s="24" t="s">
        <v>98</v>
      </c>
      <c r="I883" s="24" t="s">
        <v>1161</v>
      </c>
      <c r="J883" s="24" t="s">
        <v>1161</v>
      </c>
      <c r="K883" s="24" t="s">
        <v>1161</v>
      </c>
      <c r="L883" s="24" t="s">
        <v>1161</v>
      </c>
      <c r="M883" s="24" t="s">
        <v>1952</v>
      </c>
      <c r="N883" s="24" t="s">
        <v>70</v>
      </c>
      <c r="O883" s="24" t="s">
        <v>244</v>
      </c>
      <c r="P883" s="24"/>
      <c r="Q883" s="24"/>
      <c r="R883" s="24"/>
      <c r="S883" s="24"/>
      <c r="T883" s="24"/>
      <c r="U883" s="24" t="s">
        <v>1161</v>
      </c>
      <c r="V883" s="24" t="s">
        <v>1161</v>
      </c>
      <c r="W883" s="24"/>
      <c r="X883" s="24"/>
      <c r="Y883" s="275">
        <v>44938.308217592596</v>
      </c>
      <c r="Z883" s="275">
        <v>45264.889872685184</v>
      </c>
      <c r="AA883" s="24"/>
      <c r="AB883" s="24" t="s">
        <v>3928</v>
      </c>
      <c r="AC883" s="24">
        <v>58216</v>
      </c>
      <c r="AD883" s="24">
        <v>35830</v>
      </c>
      <c r="AE883" s="24" t="s">
        <v>1951</v>
      </c>
      <c r="AF883" s="24" t="s">
        <v>1953</v>
      </c>
      <c r="AG883" s="24" t="s">
        <v>14</v>
      </c>
    </row>
    <row r="884" spans="1:33" ht="39.6" x14ac:dyDescent="0.3">
      <c r="A884" s="274"/>
      <c r="B884" s="24" t="s">
        <v>1951</v>
      </c>
      <c r="C884" s="24" t="s">
        <v>26</v>
      </c>
      <c r="D884" s="24" t="s">
        <v>592</v>
      </c>
      <c r="E884" s="24" t="s">
        <v>3982</v>
      </c>
      <c r="F884" s="24" t="s">
        <v>3983</v>
      </c>
      <c r="G884" s="24" t="s">
        <v>89</v>
      </c>
      <c r="H884" s="24" t="s">
        <v>91</v>
      </c>
      <c r="I884" s="24" t="s">
        <v>1161</v>
      </c>
      <c r="J884" s="24" t="s">
        <v>1161</v>
      </c>
      <c r="K884" s="24" t="s">
        <v>1161</v>
      </c>
      <c r="L884" s="24" t="s">
        <v>1161</v>
      </c>
      <c r="M884" s="24" t="s">
        <v>1952</v>
      </c>
      <c r="N884" s="24" t="s">
        <v>70</v>
      </c>
      <c r="O884" s="24" t="s">
        <v>244</v>
      </c>
      <c r="P884" s="24"/>
      <c r="Q884" s="24"/>
      <c r="R884" s="24" t="s">
        <v>3984</v>
      </c>
      <c r="S884" s="24"/>
      <c r="T884" s="24"/>
      <c r="U884" s="24" t="s">
        <v>1161</v>
      </c>
      <c r="V884" s="24" t="s">
        <v>1161</v>
      </c>
      <c r="W884" s="24"/>
      <c r="X884" s="24"/>
      <c r="Y884" s="275">
        <v>44938.308217592596</v>
      </c>
      <c r="Z884" s="275">
        <v>45264.889872685184</v>
      </c>
      <c r="AA884" s="24"/>
      <c r="AB884" s="24" t="s">
        <v>3928</v>
      </c>
      <c r="AC884" s="24">
        <v>58216</v>
      </c>
      <c r="AD884" s="24">
        <v>28080</v>
      </c>
      <c r="AE884" s="24" t="s">
        <v>1951</v>
      </c>
      <c r="AF884" s="24" t="s">
        <v>1953</v>
      </c>
      <c r="AG884" s="24"/>
    </row>
    <row r="885" spans="1:33" ht="26.4" x14ac:dyDescent="0.3">
      <c r="A885" s="274"/>
      <c r="B885" s="24" t="s">
        <v>1951</v>
      </c>
      <c r="C885" s="24" t="s">
        <v>26</v>
      </c>
      <c r="D885" s="24" t="s">
        <v>69</v>
      </c>
      <c r="E885" s="24" t="s">
        <v>3985</v>
      </c>
      <c r="F885" s="24" t="s">
        <v>3986</v>
      </c>
      <c r="G885" s="24" t="s">
        <v>61</v>
      </c>
      <c r="H885" s="24" t="s">
        <v>91</v>
      </c>
      <c r="I885" s="24" t="s">
        <v>1161</v>
      </c>
      <c r="J885" s="24" t="s">
        <v>1161</v>
      </c>
      <c r="K885" s="24" t="s">
        <v>1161</v>
      </c>
      <c r="L885" s="24" t="s">
        <v>1161</v>
      </c>
      <c r="M885" s="24" t="s">
        <v>1952</v>
      </c>
      <c r="N885" s="24" t="s">
        <v>64</v>
      </c>
      <c r="O885" s="24" t="s">
        <v>721</v>
      </c>
      <c r="P885" s="24"/>
      <c r="Q885" s="24"/>
      <c r="R885" s="24"/>
      <c r="S885" s="24" t="s">
        <v>5061</v>
      </c>
      <c r="T885" s="24"/>
      <c r="U885" s="24" t="s">
        <v>1161</v>
      </c>
      <c r="V885" s="24" t="s">
        <v>1161</v>
      </c>
      <c r="W885" s="24"/>
      <c r="X885" s="24"/>
      <c r="Y885" s="275">
        <v>44938.308217592596</v>
      </c>
      <c r="Z885" s="275">
        <v>45264.889872685184</v>
      </c>
      <c r="AA885" s="24"/>
      <c r="AB885" s="24" t="s">
        <v>3928</v>
      </c>
      <c r="AC885" s="24">
        <v>58216</v>
      </c>
      <c r="AD885" s="24">
        <v>1000</v>
      </c>
      <c r="AE885" s="24" t="s">
        <v>1951</v>
      </c>
      <c r="AF885" s="24" t="s">
        <v>1953</v>
      </c>
      <c r="AG885" s="24"/>
    </row>
    <row r="886" spans="1:33" ht="26.4" x14ac:dyDescent="0.3">
      <c r="A886" s="274"/>
      <c r="B886" s="24" t="s">
        <v>1951</v>
      </c>
      <c r="C886" s="24" t="s">
        <v>48</v>
      </c>
      <c r="D886" s="24" t="s">
        <v>69</v>
      </c>
      <c r="E886" s="24" t="s">
        <v>3987</v>
      </c>
      <c r="F886" s="24" t="s">
        <v>3988</v>
      </c>
      <c r="G886" s="24" t="s">
        <v>723</v>
      </c>
      <c r="H886" s="24" t="s">
        <v>382</v>
      </c>
      <c r="I886" s="24" t="s">
        <v>1161</v>
      </c>
      <c r="J886" s="24" t="s">
        <v>1161</v>
      </c>
      <c r="K886" s="24" t="s">
        <v>1161</v>
      </c>
      <c r="L886" s="24" t="s">
        <v>1161</v>
      </c>
      <c r="M886" s="24" t="s">
        <v>1952</v>
      </c>
      <c r="N886" s="24" t="s">
        <v>64</v>
      </c>
      <c r="O886" s="24" t="s">
        <v>3989</v>
      </c>
      <c r="P886" s="24"/>
      <c r="Q886" s="24"/>
      <c r="R886" s="24"/>
      <c r="S886" s="24"/>
      <c r="T886" s="24"/>
      <c r="U886" s="24" t="s">
        <v>1161</v>
      </c>
      <c r="V886" s="24" t="s">
        <v>1161</v>
      </c>
      <c r="W886" s="24"/>
      <c r="X886" s="24"/>
      <c r="Y886" s="275">
        <v>44938.308217592596</v>
      </c>
      <c r="Z886" s="275">
        <v>45264.889872685184</v>
      </c>
      <c r="AA886" s="24"/>
      <c r="AB886" s="24" t="s">
        <v>3928</v>
      </c>
      <c r="AC886" s="24">
        <v>58216</v>
      </c>
      <c r="AD886" s="24">
        <v>393700</v>
      </c>
      <c r="AE886" s="24" t="s">
        <v>1951</v>
      </c>
      <c r="AF886" s="24" t="s">
        <v>1953</v>
      </c>
      <c r="AG886" s="24" t="s">
        <v>14</v>
      </c>
    </row>
    <row r="887" spans="1:33" ht="26.4" x14ac:dyDescent="0.3">
      <c r="A887" s="274" t="s">
        <v>134</v>
      </c>
      <c r="B887" s="24" t="s">
        <v>1951</v>
      </c>
      <c r="C887" s="24" t="s">
        <v>48</v>
      </c>
      <c r="D887" s="24" t="s">
        <v>69</v>
      </c>
      <c r="E887" s="24" t="s">
        <v>3990</v>
      </c>
      <c r="F887" s="24" t="s">
        <v>722</v>
      </c>
      <c r="G887" s="24" t="s">
        <v>723</v>
      </c>
      <c r="H887" s="24" t="s">
        <v>98</v>
      </c>
      <c r="I887" s="24" t="s">
        <v>1161</v>
      </c>
      <c r="J887" s="24" t="s">
        <v>1161</v>
      </c>
      <c r="K887" s="24" t="s">
        <v>1161</v>
      </c>
      <c r="L887" s="24" t="s">
        <v>1161</v>
      </c>
      <c r="M887" s="24" t="s">
        <v>1952</v>
      </c>
      <c r="N887" s="24" t="s">
        <v>64</v>
      </c>
      <c r="O887" s="24" t="s">
        <v>721</v>
      </c>
      <c r="P887" s="24"/>
      <c r="Q887" s="24"/>
      <c r="R887" s="24"/>
      <c r="S887" s="24"/>
      <c r="T887" s="24"/>
      <c r="U887" s="24" t="s">
        <v>1161</v>
      </c>
      <c r="V887" s="24" t="s">
        <v>1161</v>
      </c>
      <c r="W887" s="24"/>
      <c r="X887" s="24"/>
      <c r="Y887" s="275">
        <v>44938.308217592596</v>
      </c>
      <c r="Z887" s="275">
        <v>45264.889872685184</v>
      </c>
      <c r="AA887" s="24"/>
      <c r="AB887" s="24" t="s">
        <v>3928</v>
      </c>
      <c r="AC887" s="24">
        <v>58216</v>
      </c>
      <c r="AD887" s="24">
        <v>9000</v>
      </c>
      <c r="AE887" s="24" t="s">
        <v>1951</v>
      </c>
      <c r="AF887" s="24" t="s">
        <v>1953</v>
      </c>
      <c r="AG887" s="24" t="s">
        <v>14</v>
      </c>
    </row>
    <row r="888" spans="1:33" ht="39.6" x14ac:dyDescent="0.3">
      <c r="A888" s="274"/>
      <c r="B888" s="24" t="s">
        <v>1951</v>
      </c>
      <c r="C888" s="24" t="s">
        <v>26</v>
      </c>
      <c r="D888" s="24" t="s">
        <v>736</v>
      </c>
      <c r="E888" s="24" t="s">
        <v>3991</v>
      </c>
      <c r="F888" s="24" t="s">
        <v>3992</v>
      </c>
      <c r="G888" s="24" t="s">
        <v>61</v>
      </c>
      <c r="H888" s="24" t="s">
        <v>91</v>
      </c>
      <c r="I888" s="24" t="s">
        <v>1161</v>
      </c>
      <c r="J888" s="24" t="s">
        <v>1161</v>
      </c>
      <c r="K888" s="24" t="s">
        <v>1161</v>
      </c>
      <c r="L888" s="24" t="s">
        <v>1161</v>
      </c>
      <c r="M888" s="24" t="s">
        <v>1952</v>
      </c>
      <c r="N888" s="24" t="s">
        <v>64</v>
      </c>
      <c r="O888" s="24" t="s">
        <v>737</v>
      </c>
      <c r="P888" s="24"/>
      <c r="Q888" s="24"/>
      <c r="R888" s="24" t="s">
        <v>3993</v>
      </c>
      <c r="S888" s="24" t="s">
        <v>1981</v>
      </c>
      <c r="T888" s="24"/>
      <c r="U888" s="24" t="s">
        <v>1161</v>
      </c>
      <c r="V888" s="24" t="s">
        <v>1161</v>
      </c>
      <c r="W888" s="24"/>
      <c r="X888" s="24"/>
      <c r="Y888" s="275">
        <v>44938.308217592596</v>
      </c>
      <c r="Z888" s="275">
        <v>45264.889872685184</v>
      </c>
      <c r="AA888" s="24"/>
      <c r="AB888" s="24" t="s">
        <v>3928</v>
      </c>
      <c r="AC888" s="24">
        <v>58216</v>
      </c>
      <c r="AD888" s="24">
        <v>35870</v>
      </c>
      <c r="AE888" s="24" t="s">
        <v>1951</v>
      </c>
      <c r="AF888" s="24" t="s">
        <v>1953</v>
      </c>
      <c r="AG888" s="24"/>
    </row>
    <row r="889" spans="1:33" ht="26.4" x14ac:dyDescent="0.3">
      <c r="A889" s="274" t="s">
        <v>83</v>
      </c>
      <c r="B889" s="24" t="s">
        <v>1951</v>
      </c>
      <c r="C889" s="24" t="s">
        <v>48</v>
      </c>
      <c r="D889" s="24" t="s">
        <v>736</v>
      </c>
      <c r="E889" s="24" t="s">
        <v>3994</v>
      </c>
      <c r="F889" s="24" t="s">
        <v>1980</v>
      </c>
      <c r="G889" s="24" t="s">
        <v>723</v>
      </c>
      <c r="H889" s="24" t="s">
        <v>98</v>
      </c>
      <c r="I889" s="24" t="s">
        <v>1161</v>
      </c>
      <c r="J889" s="24" t="s">
        <v>1161</v>
      </c>
      <c r="K889" s="24" t="s">
        <v>1161</v>
      </c>
      <c r="L889" s="24" t="s">
        <v>1161</v>
      </c>
      <c r="M889" s="24" t="s">
        <v>1952</v>
      </c>
      <c r="N889" s="24" t="s">
        <v>64</v>
      </c>
      <c r="O889" s="24" t="s">
        <v>737</v>
      </c>
      <c r="P889" s="24"/>
      <c r="Q889" s="24"/>
      <c r="R889" s="24" t="s">
        <v>3995</v>
      </c>
      <c r="S889" s="24" t="s">
        <v>5194</v>
      </c>
      <c r="T889" s="24"/>
      <c r="U889" s="24" t="s">
        <v>1161</v>
      </c>
      <c r="V889" s="24" t="s">
        <v>1161</v>
      </c>
      <c r="W889" s="24"/>
      <c r="X889" s="24"/>
      <c r="Y889" s="275">
        <v>44938.308217592596</v>
      </c>
      <c r="Z889" s="275">
        <v>45264.889872685184</v>
      </c>
      <c r="AA889" s="24"/>
      <c r="AB889" s="24" t="s">
        <v>3928</v>
      </c>
      <c r="AC889" s="24">
        <v>58216</v>
      </c>
      <c r="AD889" s="24">
        <v>36680</v>
      </c>
      <c r="AE889" s="24" t="s">
        <v>1951</v>
      </c>
      <c r="AF889" s="24" t="s">
        <v>1953</v>
      </c>
      <c r="AG889" s="24" t="s">
        <v>14</v>
      </c>
    </row>
    <row r="890" spans="1:33" ht="26.4" x14ac:dyDescent="0.3">
      <c r="A890" s="274"/>
      <c r="B890" s="24" t="s">
        <v>1951</v>
      </c>
      <c r="C890" s="24" t="s">
        <v>26</v>
      </c>
      <c r="D890" s="24" t="s">
        <v>2509</v>
      </c>
      <c r="E890" s="24" t="s">
        <v>3996</v>
      </c>
      <c r="F890" s="24" t="s">
        <v>3997</v>
      </c>
      <c r="G890" s="24" t="s">
        <v>723</v>
      </c>
      <c r="H890" s="24" t="s">
        <v>28</v>
      </c>
      <c r="I890" s="24" t="s">
        <v>1161</v>
      </c>
      <c r="J890" s="24" t="s">
        <v>1161</v>
      </c>
      <c r="K890" s="24" t="s">
        <v>1161</v>
      </c>
      <c r="L890" s="24" t="s">
        <v>1161</v>
      </c>
      <c r="M890" s="24" t="s">
        <v>1952</v>
      </c>
      <c r="N890" s="24" t="s">
        <v>78</v>
      </c>
      <c r="O890" s="24" t="s">
        <v>1161</v>
      </c>
      <c r="P890" s="24"/>
      <c r="Q890" s="24"/>
      <c r="R890" s="24"/>
      <c r="S890" s="24"/>
      <c r="T890" s="24"/>
      <c r="U890" s="24" t="s">
        <v>1161</v>
      </c>
      <c r="V890" s="24" t="s">
        <v>1161</v>
      </c>
      <c r="W890" s="24"/>
      <c r="X890" s="24"/>
      <c r="Y890" s="275">
        <v>44938.308217592596</v>
      </c>
      <c r="Z890" s="275">
        <v>45264.889872685184</v>
      </c>
      <c r="AA890" s="24"/>
      <c r="AB890" s="24" t="s">
        <v>3928</v>
      </c>
      <c r="AC890" s="24">
        <v>58216</v>
      </c>
      <c r="AD890" s="24">
        <v>2000</v>
      </c>
      <c r="AE890" s="24" t="s">
        <v>1951</v>
      </c>
      <c r="AF890" s="24" t="s">
        <v>1953</v>
      </c>
      <c r="AG890" s="24" t="s">
        <v>87</v>
      </c>
    </row>
    <row r="891" spans="1:33" ht="26.4" x14ac:dyDescent="0.3">
      <c r="A891" s="274" t="s">
        <v>2383</v>
      </c>
      <c r="B891" s="24" t="s">
        <v>1951</v>
      </c>
      <c r="C891" s="24" t="s">
        <v>26</v>
      </c>
      <c r="D891" s="24" t="s">
        <v>2513</v>
      </c>
      <c r="E891" s="24" t="s">
        <v>3998</v>
      </c>
      <c r="F891" s="24" t="s">
        <v>3999</v>
      </c>
      <c r="G891" s="24" t="s">
        <v>723</v>
      </c>
      <c r="H891" s="24" t="s">
        <v>28</v>
      </c>
      <c r="I891" s="24" t="s">
        <v>1161</v>
      </c>
      <c r="J891" s="24" t="s">
        <v>1161</v>
      </c>
      <c r="K891" s="24" t="s">
        <v>1161</v>
      </c>
      <c r="L891" s="24" t="s">
        <v>1161</v>
      </c>
      <c r="M891" s="24" t="s">
        <v>1952</v>
      </c>
      <c r="N891" s="24" t="s">
        <v>78</v>
      </c>
      <c r="O891" s="24" t="s">
        <v>1161</v>
      </c>
      <c r="P891" s="24"/>
      <c r="Q891" s="24"/>
      <c r="R891" s="24"/>
      <c r="S891" s="24"/>
      <c r="T891" s="24"/>
      <c r="U891" s="24" t="s">
        <v>1161</v>
      </c>
      <c r="V891" s="24" t="s">
        <v>1161</v>
      </c>
      <c r="W891" s="24"/>
      <c r="X891" s="24"/>
      <c r="Y891" s="275">
        <v>44938.308217592596</v>
      </c>
      <c r="Z891" s="275">
        <v>45264.889872685184</v>
      </c>
      <c r="AA891" s="24"/>
      <c r="AB891" s="24" t="s">
        <v>3928</v>
      </c>
      <c r="AC891" s="24">
        <v>58216</v>
      </c>
      <c r="AD891" s="24">
        <v>1030</v>
      </c>
      <c r="AE891" s="24" t="s">
        <v>1951</v>
      </c>
      <c r="AF891" s="24" t="s">
        <v>1953</v>
      </c>
      <c r="AG891" s="24" t="s">
        <v>87</v>
      </c>
    </row>
    <row r="892" spans="1:33" ht="26.4" x14ac:dyDescent="0.3">
      <c r="A892" s="274"/>
      <c r="B892" s="24" t="s">
        <v>1951</v>
      </c>
      <c r="C892" s="24" t="s">
        <v>131</v>
      </c>
      <c r="D892" s="24" t="s">
        <v>63</v>
      </c>
      <c r="E892" s="24" t="s">
        <v>4000</v>
      </c>
      <c r="F892" s="24" t="s">
        <v>4001</v>
      </c>
      <c r="G892" s="24" t="s">
        <v>723</v>
      </c>
      <c r="H892" s="24" t="s">
        <v>28</v>
      </c>
      <c r="I892" s="24" t="s">
        <v>1161</v>
      </c>
      <c r="J892" s="24" t="s">
        <v>1161</v>
      </c>
      <c r="K892" s="24" t="s">
        <v>1161</v>
      </c>
      <c r="L892" s="24" t="s">
        <v>1161</v>
      </c>
      <c r="M892" s="24" t="s">
        <v>1952</v>
      </c>
      <c r="N892" s="24" t="s">
        <v>78</v>
      </c>
      <c r="O892" s="24" t="s">
        <v>1161</v>
      </c>
      <c r="P892" s="24"/>
      <c r="Q892" s="24"/>
      <c r="R892" s="24"/>
      <c r="S892" s="24"/>
      <c r="T892" s="24"/>
      <c r="U892" s="24" t="s">
        <v>1161</v>
      </c>
      <c r="V892" s="24" t="s">
        <v>1161</v>
      </c>
      <c r="W892" s="24"/>
      <c r="X892" s="24"/>
      <c r="Y892" s="275">
        <v>44938.308217592596</v>
      </c>
      <c r="Z892" s="275">
        <v>45264.889872685184</v>
      </c>
      <c r="AA892" s="24"/>
      <c r="AB892" s="24" t="s">
        <v>3928</v>
      </c>
      <c r="AC892" s="24">
        <v>58216</v>
      </c>
      <c r="AD892" s="24">
        <v>35910</v>
      </c>
      <c r="AE892" s="24" t="s">
        <v>1951</v>
      </c>
      <c r="AF892" s="24" t="s">
        <v>1953</v>
      </c>
      <c r="AG892" s="24" t="s">
        <v>87</v>
      </c>
    </row>
    <row r="893" spans="1:33" ht="26.4" x14ac:dyDescent="0.3">
      <c r="A893" s="274"/>
      <c r="B893" s="24" t="s">
        <v>1951</v>
      </c>
      <c r="C893" s="24" t="s">
        <v>137</v>
      </c>
      <c r="D893" s="24" t="s">
        <v>63</v>
      </c>
      <c r="E893" s="24" t="s">
        <v>4002</v>
      </c>
      <c r="F893" s="24" t="s">
        <v>4003</v>
      </c>
      <c r="G893" s="24" t="s">
        <v>738</v>
      </c>
      <c r="H893" s="24" t="s">
        <v>82</v>
      </c>
      <c r="I893" s="24" t="s">
        <v>1161</v>
      </c>
      <c r="J893" s="24" t="s">
        <v>1161</v>
      </c>
      <c r="K893" s="24" t="s">
        <v>1161</v>
      </c>
      <c r="L893" s="24" t="s">
        <v>1161</v>
      </c>
      <c r="M893" s="24" t="s">
        <v>1952</v>
      </c>
      <c r="N893" s="24" t="s">
        <v>78</v>
      </c>
      <c r="O893" s="24" t="s">
        <v>1161</v>
      </c>
      <c r="P893" s="24"/>
      <c r="Q893" s="24"/>
      <c r="R893" s="24"/>
      <c r="S893" s="24" t="s">
        <v>5068</v>
      </c>
      <c r="T893" s="24"/>
      <c r="U893" s="24" t="s">
        <v>1161</v>
      </c>
      <c r="V893" s="24" t="s">
        <v>1161</v>
      </c>
      <c r="W893" s="24"/>
      <c r="X893" s="24"/>
      <c r="Y893" s="275">
        <v>44938.308217592596</v>
      </c>
      <c r="Z893" s="275">
        <v>45264.889872685184</v>
      </c>
      <c r="AA893" s="24"/>
      <c r="AB893" s="24" t="s">
        <v>3928</v>
      </c>
      <c r="AC893" s="24">
        <v>58216</v>
      </c>
      <c r="AD893" s="24">
        <v>35920</v>
      </c>
      <c r="AE893" s="24" t="s">
        <v>1951</v>
      </c>
      <c r="AF893" s="24" t="s">
        <v>1951</v>
      </c>
      <c r="AG893" s="24" t="s">
        <v>29</v>
      </c>
    </row>
    <row r="894" spans="1:33" ht="79.2" x14ac:dyDescent="0.3">
      <c r="A894" s="274"/>
      <c r="B894" s="24" t="s">
        <v>1951</v>
      </c>
      <c r="C894" s="24" t="s">
        <v>26</v>
      </c>
      <c r="D894" s="24" t="s">
        <v>2239</v>
      </c>
      <c r="E894" s="24" t="s">
        <v>4004</v>
      </c>
      <c r="F894" s="24" t="s">
        <v>4005</v>
      </c>
      <c r="G894" s="24" t="s">
        <v>4006</v>
      </c>
      <c r="H894" s="24" t="s">
        <v>28</v>
      </c>
      <c r="I894" s="24" t="s">
        <v>1161</v>
      </c>
      <c r="J894" s="24" t="s">
        <v>1161</v>
      </c>
      <c r="K894" s="24" t="s">
        <v>1161</v>
      </c>
      <c r="L894" s="24" t="s">
        <v>1161</v>
      </c>
      <c r="M894" s="24" t="s">
        <v>1952</v>
      </c>
      <c r="N894" s="24" t="s">
        <v>78</v>
      </c>
      <c r="O894" s="24" t="s">
        <v>1161</v>
      </c>
      <c r="P894" s="24"/>
      <c r="Q894" s="24"/>
      <c r="R894" s="24"/>
      <c r="S894" s="24"/>
      <c r="T894" s="24"/>
      <c r="U894" s="24" t="s">
        <v>1161</v>
      </c>
      <c r="V894" s="24" t="s">
        <v>1161</v>
      </c>
      <c r="W894" s="24"/>
      <c r="X894" s="24"/>
      <c r="Y894" s="275">
        <v>44938.308217592596</v>
      </c>
      <c r="Z894" s="275">
        <v>45264.889872685184</v>
      </c>
      <c r="AA894" s="24"/>
      <c r="AB894" s="24" t="s">
        <v>3928</v>
      </c>
      <c r="AC894" s="24">
        <v>58216</v>
      </c>
      <c r="AD894" s="24">
        <v>1010</v>
      </c>
      <c r="AE894" s="24" t="s">
        <v>1951</v>
      </c>
      <c r="AF894" s="24" t="s">
        <v>1953</v>
      </c>
      <c r="AG894" s="24" t="s">
        <v>87</v>
      </c>
    </row>
    <row r="895" spans="1:33" ht="26.4" x14ac:dyDescent="0.3">
      <c r="A895" s="274"/>
      <c r="B895" s="24" t="s">
        <v>1951</v>
      </c>
      <c r="C895" s="24" t="s">
        <v>26</v>
      </c>
      <c r="D895" s="24" t="s">
        <v>2236</v>
      </c>
      <c r="E895" s="24" t="s">
        <v>4007</v>
      </c>
      <c r="F895" s="24" t="s">
        <v>4008</v>
      </c>
      <c r="G895" s="24" t="s">
        <v>723</v>
      </c>
      <c r="H895" s="24" t="s">
        <v>28</v>
      </c>
      <c r="I895" s="24" t="s">
        <v>1161</v>
      </c>
      <c r="J895" s="24" t="s">
        <v>1161</v>
      </c>
      <c r="K895" s="24" t="s">
        <v>1161</v>
      </c>
      <c r="L895" s="24" t="s">
        <v>1161</v>
      </c>
      <c r="M895" s="24" t="s">
        <v>1952</v>
      </c>
      <c r="N895" s="24" t="s">
        <v>78</v>
      </c>
      <c r="O895" s="24" t="s">
        <v>1161</v>
      </c>
      <c r="P895" s="24"/>
      <c r="Q895" s="24"/>
      <c r="R895" s="24"/>
      <c r="S895" s="24"/>
      <c r="T895" s="24"/>
      <c r="U895" s="24" t="s">
        <v>1161</v>
      </c>
      <c r="V895" s="24" t="s">
        <v>1161</v>
      </c>
      <c r="W895" s="24"/>
      <c r="X895" s="24"/>
      <c r="Y895" s="275">
        <v>44938.308217592596</v>
      </c>
      <c r="Z895" s="275">
        <v>45264.889872685184</v>
      </c>
      <c r="AA895" s="24"/>
      <c r="AB895" s="24" t="s">
        <v>3928</v>
      </c>
      <c r="AC895" s="24">
        <v>58216</v>
      </c>
      <c r="AD895" s="24">
        <v>1040</v>
      </c>
      <c r="AE895" s="24" t="s">
        <v>1951</v>
      </c>
      <c r="AF895" s="24" t="s">
        <v>1953</v>
      </c>
      <c r="AG895" s="24" t="s">
        <v>87</v>
      </c>
    </row>
    <row r="896" spans="1:33" ht="66" x14ac:dyDescent="0.3">
      <c r="A896" s="274" t="s">
        <v>4012</v>
      </c>
      <c r="B896" s="24" t="s">
        <v>1951</v>
      </c>
      <c r="C896" s="24" t="s">
        <v>26</v>
      </c>
      <c r="D896" s="24" t="s">
        <v>2682</v>
      </c>
      <c r="E896" s="24" t="s">
        <v>4009</v>
      </c>
      <c r="F896" s="24" t="s">
        <v>4010</v>
      </c>
      <c r="G896" s="24" t="s">
        <v>4011</v>
      </c>
      <c r="H896" s="24" t="s">
        <v>28</v>
      </c>
      <c r="I896" s="24" t="s">
        <v>1161</v>
      </c>
      <c r="J896" s="24" t="s">
        <v>1161</v>
      </c>
      <c r="K896" s="24" t="s">
        <v>1161</v>
      </c>
      <c r="L896" s="24" t="s">
        <v>1161</v>
      </c>
      <c r="M896" s="24" t="s">
        <v>1952</v>
      </c>
      <c r="N896" s="24" t="s">
        <v>78</v>
      </c>
      <c r="O896" s="24" t="s">
        <v>1161</v>
      </c>
      <c r="P896" s="24"/>
      <c r="Q896" s="24"/>
      <c r="R896" s="24"/>
      <c r="S896" s="24"/>
      <c r="T896" s="24"/>
      <c r="U896" s="24" t="s">
        <v>1161</v>
      </c>
      <c r="V896" s="24" t="s">
        <v>1161</v>
      </c>
      <c r="W896" s="24"/>
      <c r="X896" s="24"/>
      <c r="Y896" s="275">
        <v>44938.308217592596</v>
      </c>
      <c r="Z896" s="275">
        <v>45264.889872685184</v>
      </c>
      <c r="AA896" s="24"/>
      <c r="AB896" s="24" t="s">
        <v>3928</v>
      </c>
      <c r="AC896" s="24">
        <v>58216</v>
      </c>
      <c r="AD896" s="24">
        <v>3000</v>
      </c>
      <c r="AE896" s="24" t="s">
        <v>1951</v>
      </c>
      <c r="AF896" s="24" t="s">
        <v>1953</v>
      </c>
      <c r="AG896" s="24" t="s">
        <v>87</v>
      </c>
    </row>
    <row r="897" spans="1:33" ht="39.6" x14ac:dyDescent="0.3">
      <c r="A897" s="274"/>
      <c r="B897" s="24" t="s">
        <v>1953</v>
      </c>
      <c r="C897" s="24" t="s">
        <v>137</v>
      </c>
      <c r="D897" s="24" t="s">
        <v>2153</v>
      </c>
      <c r="E897" s="24" t="s">
        <v>4013</v>
      </c>
      <c r="F897" s="24" t="s">
        <v>4014</v>
      </c>
      <c r="G897" s="24" t="s">
        <v>129</v>
      </c>
      <c r="H897" s="24" t="s">
        <v>28</v>
      </c>
      <c r="I897" s="24" t="s">
        <v>1161</v>
      </c>
      <c r="J897" s="24" t="s">
        <v>1161</v>
      </c>
      <c r="K897" s="24" t="s">
        <v>1161</v>
      </c>
      <c r="L897" s="24" t="s">
        <v>1161</v>
      </c>
      <c r="M897" s="24" t="s">
        <v>1952</v>
      </c>
      <c r="N897" s="24" t="s">
        <v>78</v>
      </c>
      <c r="O897" s="24" t="s">
        <v>1161</v>
      </c>
      <c r="P897" s="24"/>
      <c r="Q897" s="24"/>
      <c r="R897" s="24"/>
      <c r="S897" s="24"/>
      <c r="T897" s="24"/>
      <c r="U897" s="24" t="s">
        <v>1161</v>
      </c>
      <c r="V897" s="24" t="s">
        <v>1161</v>
      </c>
      <c r="W897" s="24"/>
      <c r="X897" s="24"/>
      <c r="Y897" s="275">
        <v>44938.310844907406</v>
      </c>
      <c r="Z897" s="24"/>
      <c r="AA897" s="24"/>
      <c r="AB897" s="24" t="s">
        <v>681</v>
      </c>
      <c r="AC897" s="24">
        <v>61788</v>
      </c>
      <c r="AD897" s="24">
        <v>5060</v>
      </c>
      <c r="AE897" s="24" t="s">
        <v>1951</v>
      </c>
      <c r="AF897" s="24" t="s">
        <v>1951</v>
      </c>
      <c r="AG897" s="24" t="s">
        <v>87</v>
      </c>
    </row>
    <row r="898" spans="1:33" x14ac:dyDescent="0.3">
      <c r="A898" s="274"/>
      <c r="B898" s="24" t="s">
        <v>1951</v>
      </c>
      <c r="C898" s="24" t="s">
        <v>26</v>
      </c>
      <c r="D898" s="24" t="s">
        <v>2170</v>
      </c>
      <c r="E898" s="24" t="s">
        <v>4015</v>
      </c>
      <c r="F898" s="24" t="s">
        <v>971</v>
      </c>
      <c r="G898" s="24" t="s">
        <v>698</v>
      </c>
      <c r="H898" s="24" t="s">
        <v>28</v>
      </c>
      <c r="I898" s="24" t="s">
        <v>1161</v>
      </c>
      <c r="J898" s="24" t="s">
        <v>1161</v>
      </c>
      <c r="K898" s="24" t="s">
        <v>1161</v>
      </c>
      <c r="L898" s="24" t="s">
        <v>1161</v>
      </c>
      <c r="M898" s="24" t="s">
        <v>1952</v>
      </c>
      <c r="N898" s="24" t="s">
        <v>78</v>
      </c>
      <c r="O898" s="24" t="s">
        <v>1161</v>
      </c>
      <c r="P898" s="24"/>
      <c r="Q898" s="24"/>
      <c r="R898" s="24"/>
      <c r="S898" s="24"/>
      <c r="T898" s="24"/>
      <c r="U898" s="24" t="s">
        <v>1161</v>
      </c>
      <c r="V898" s="24" t="s">
        <v>1161</v>
      </c>
      <c r="W898" s="24"/>
      <c r="X898" s="24"/>
      <c r="Y898" s="275">
        <v>44938.3121875</v>
      </c>
      <c r="Z898" s="275">
        <v>45264.889872685184</v>
      </c>
      <c r="AA898" s="24"/>
      <c r="AB898" s="24" t="s">
        <v>843</v>
      </c>
      <c r="AC898" s="24">
        <v>58500</v>
      </c>
      <c r="AD898" s="24">
        <v>1040</v>
      </c>
      <c r="AE898" s="24" t="s">
        <v>1951</v>
      </c>
      <c r="AF898" s="24" t="s">
        <v>1953</v>
      </c>
      <c r="AG898" s="24" t="s">
        <v>87</v>
      </c>
    </row>
    <row r="899" spans="1:33" ht="26.4" x14ac:dyDescent="0.3">
      <c r="A899" s="274"/>
      <c r="B899" s="24" t="s">
        <v>1951</v>
      </c>
      <c r="C899" s="24" t="s">
        <v>26</v>
      </c>
      <c r="D899" s="24" t="s">
        <v>2161</v>
      </c>
      <c r="E899" s="24" t="s">
        <v>4016</v>
      </c>
      <c r="F899" s="24" t="s">
        <v>4017</v>
      </c>
      <c r="G899" s="24" t="s">
        <v>698</v>
      </c>
      <c r="H899" s="24" t="s">
        <v>28</v>
      </c>
      <c r="I899" s="24" t="s">
        <v>1161</v>
      </c>
      <c r="J899" s="24" t="s">
        <v>1161</v>
      </c>
      <c r="K899" s="24" t="s">
        <v>1161</v>
      </c>
      <c r="L899" s="24" t="s">
        <v>1161</v>
      </c>
      <c r="M899" s="24" t="s">
        <v>1952</v>
      </c>
      <c r="N899" s="24" t="s">
        <v>78</v>
      </c>
      <c r="O899" s="24" t="s">
        <v>1161</v>
      </c>
      <c r="P899" s="24"/>
      <c r="Q899" s="24"/>
      <c r="R899" s="24"/>
      <c r="S899" s="24"/>
      <c r="T899" s="24"/>
      <c r="U899" s="24" t="s">
        <v>1161</v>
      </c>
      <c r="V899" s="24" t="s">
        <v>1161</v>
      </c>
      <c r="W899" s="24"/>
      <c r="X899" s="24"/>
      <c r="Y899" s="275">
        <v>44938.3121875</v>
      </c>
      <c r="Z899" s="275">
        <v>45264.889872685184</v>
      </c>
      <c r="AA899" s="24"/>
      <c r="AB899" s="24" t="s">
        <v>843</v>
      </c>
      <c r="AC899" s="24">
        <v>58500</v>
      </c>
      <c r="AD899" s="24">
        <v>1030</v>
      </c>
      <c r="AE899" s="24" t="s">
        <v>1951</v>
      </c>
      <c r="AF899" s="24" t="s">
        <v>1953</v>
      </c>
      <c r="AG899" s="24" t="s">
        <v>87</v>
      </c>
    </row>
    <row r="900" spans="1:33" x14ac:dyDescent="0.3">
      <c r="A900" s="274"/>
      <c r="B900" s="24" t="s">
        <v>1951</v>
      </c>
      <c r="C900" s="24" t="s">
        <v>26</v>
      </c>
      <c r="D900" s="24" t="s">
        <v>2385</v>
      </c>
      <c r="E900" s="24" t="s">
        <v>4018</v>
      </c>
      <c r="F900" s="24" t="s">
        <v>4019</v>
      </c>
      <c r="G900" s="24" t="s">
        <v>698</v>
      </c>
      <c r="H900" s="24" t="s">
        <v>28</v>
      </c>
      <c r="I900" s="24" t="s">
        <v>1161</v>
      </c>
      <c r="J900" s="24" t="s">
        <v>1161</v>
      </c>
      <c r="K900" s="24" t="s">
        <v>1161</v>
      </c>
      <c r="L900" s="24" t="s">
        <v>1161</v>
      </c>
      <c r="M900" s="24" t="s">
        <v>1952</v>
      </c>
      <c r="N900" s="24" t="s">
        <v>78</v>
      </c>
      <c r="O900" s="24" t="s">
        <v>1161</v>
      </c>
      <c r="P900" s="24"/>
      <c r="Q900" s="24"/>
      <c r="R900" s="24"/>
      <c r="S900" s="24"/>
      <c r="T900" s="24"/>
      <c r="U900" s="24" t="s">
        <v>1161</v>
      </c>
      <c r="V900" s="24" t="s">
        <v>1161</v>
      </c>
      <c r="W900" s="24"/>
      <c r="X900" s="24"/>
      <c r="Y900" s="275">
        <v>44938.3121875</v>
      </c>
      <c r="Z900" s="275">
        <v>45264.889872685184</v>
      </c>
      <c r="AA900" s="24"/>
      <c r="AB900" s="24" t="s">
        <v>843</v>
      </c>
      <c r="AC900" s="24">
        <v>58500</v>
      </c>
      <c r="AD900" s="24">
        <v>1010</v>
      </c>
      <c r="AE900" s="24" t="s">
        <v>1951</v>
      </c>
      <c r="AF900" s="24" t="s">
        <v>1953</v>
      </c>
      <c r="AG900" s="24" t="s">
        <v>87</v>
      </c>
    </row>
    <row r="901" spans="1:33" x14ac:dyDescent="0.3">
      <c r="A901" s="274"/>
      <c r="B901" s="24" t="s">
        <v>1951</v>
      </c>
      <c r="C901" s="24" t="s">
        <v>26</v>
      </c>
      <c r="D901" s="24" t="s">
        <v>2179</v>
      </c>
      <c r="E901" s="24" t="s">
        <v>4020</v>
      </c>
      <c r="F901" s="24" t="s">
        <v>4021</v>
      </c>
      <c r="G901" s="24" t="s">
        <v>698</v>
      </c>
      <c r="H901" s="24" t="s">
        <v>28</v>
      </c>
      <c r="I901" s="24" t="s">
        <v>1161</v>
      </c>
      <c r="J901" s="24" t="s">
        <v>1161</v>
      </c>
      <c r="K901" s="24" t="s">
        <v>1161</v>
      </c>
      <c r="L901" s="24" t="s">
        <v>1161</v>
      </c>
      <c r="M901" s="24" t="s">
        <v>1952</v>
      </c>
      <c r="N901" s="24" t="s">
        <v>78</v>
      </c>
      <c r="O901" s="24" t="s">
        <v>1161</v>
      </c>
      <c r="P901" s="24"/>
      <c r="Q901" s="24"/>
      <c r="R901" s="24"/>
      <c r="S901" s="24"/>
      <c r="T901" s="24"/>
      <c r="U901" s="24" t="s">
        <v>1161</v>
      </c>
      <c r="V901" s="24" t="s">
        <v>1161</v>
      </c>
      <c r="W901" s="24"/>
      <c r="X901" s="24"/>
      <c r="Y901" s="275">
        <v>44938.3121875</v>
      </c>
      <c r="Z901" s="275">
        <v>45264.889872685184</v>
      </c>
      <c r="AA901" s="24"/>
      <c r="AB901" s="24" t="s">
        <v>843</v>
      </c>
      <c r="AC901" s="24">
        <v>58500</v>
      </c>
      <c r="AD901" s="24">
        <v>1030</v>
      </c>
      <c r="AE901" s="24" t="s">
        <v>1951</v>
      </c>
      <c r="AF901" s="24" t="s">
        <v>1953</v>
      </c>
      <c r="AG901" s="24" t="s">
        <v>87</v>
      </c>
    </row>
    <row r="902" spans="1:33" ht="26.4" x14ac:dyDescent="0.3">
      <c r="A902" s="274" t="s">
        <v>2397</v>
      </c>
      <c r="B902" s="24" t="s">
        <v>1951</v>
      </c>
      <c r="C902" s="24" t="s">
        <v>131</v>
      </c>
      <c r="D902" s="24" t="s">
        <v>2398</v>
      </c>
      <c r="E902" s="24" t="s">
        <v>4022</v>
      </c>
      <c r="F902" s="24" t="s">
        <v>4023</v>
      </c>
      <c r="G902" s="24" t="s">
        <v>4024</v>
      </c>
      <c r="H902" s="24" t="s">
        <v>28</v>
      </c>
      <c r="I902" s="24" t="s">
        <v>1161</v>
      </c>
      <c r="J902" s="24" t="s">
        <v>1161</v>
      </c>
      <c r="K902" s="24" t="s">
        <v>1161</v>
      </c>
      <c r="L902" s="24" t="s">
        <v>1161</v>
      </c>
      <c r="M902" s="24" t="s">
        <v>1952</v>
      </c>
      <c r="N902" s="24" t="s">
        <v>78</v>
      </c>
      <c r="O902" s="24" t="s">
        <v>1161</v>
      </c>
      <c r="P902" s="24"/>
      <c r="Q902" s="24"/>
      <c r="R902" s="24"/>
      <c r="S902" s="24"/>
      <c r="T902" s="24"/>
      <c r="U902" s="24" t="s">
        <v>1161</v>
      </c>
      <c r="V902" s="24" t="s">
        <v>1161</v>
      </c>
      <c r="W902" s="24"/>
      <c r="X902" s="24"/>
      <c r="Y902" s="275">
        <v>44938.3121875</v>
      </c>
      <c r="Z902" s="275">
        <v>45264.889872685184</v>
      </c>
      <c r="AA902" s="24"/>
      <c r="AB902" s="24" t="s">
        <v>843</v>
      </c>
      <c r="AC902" s="24">
        <v>58500</v>
      </c>
      <c r="AD902" s="24">
        <v>2020</v>
      </c>
      <c r="AE902" s="24" t="s">
        <v>1951</v>
      </c>
      <c r="AF902" s="24" t="s">
        <v>1953</v>
      </c>
      <c r="AG902" s="24" t="s">
        <v>87</v>
      </c>
    </row>
    <row r="903" spans="1:33" x14ac:dyDescent="0.3">
      <c r="A903" s="274" t="s">
        <v>2383</v>
      </c>
      <c r="B903" s="24" t="s">
        <v>1951</v>
      </c>
      <c r="C903" s="24" t="s">
        <v>26</v>
      </c>
      <c r="D903" s="24" t="s">
        <v>2513</v>
      </c>
      <c r="E903" s="24" t="s">
        <v>4025</v>
      </c>
      <c r="F903" s="24" t="s">
        <v>4026</v>
      </c>
      <c r="G903" s="24" t="s">
        <v>698</v>
      </c>
      <c r="H903" s="24" t="s">
        <v>28</v>
      </c>
      <c r="I903" s="24" t="s">
        <v>1161</v>
      </c>
      <c r="J903" s="24" t="s">
        <v>1161</v>
      </c>
      <c r="K903" s="24" t="s">
        <v>1161</v>
      </c>
      <c r="L903" s="24" t="s">
        <v>1161</v>
      </c>
      <c r="M903" s="24" t="s">
        <v>1952</v>
      </c>
      <c r="N903" s="24" t="s">
        <v>78</v>
      </c>
      <c r="O903" s="24" t="s">
        <v>1161</v>
      </c>
      <c r="P903" s="24"/>
      <c r="Q903" s="24"/>
      <c r="R903" s="24"/>
      <c r="S903" s="24"/>
      <c r="T903" s="24"/>
      <c r="U903" s="24" t="s">
        <v>1161</v>
      </c>
      <c r="V903" s="24" t="s">
        <v>1161</v>
      </c>
      <c r="W903" s="24"/>
      <c r="X903" s="24"/>
      <c r="Y903" s="275">
        <v>44938.3121875</v>
      </c>
      <c r="Z903" s="275">
        <v>45264.889872685184</v>
      </c>
      <c r="AA903" s="24"/>
      <c r="AB903" s="24" t="s">
        <v>843</v>
      </c>
      <c r="AC903" s="24">
        <v>58500</v>
      </c>
      <c r="AD903" s="24">
        <v>1040</v>
      </c>
      <c r="AE903" s="24" t="s">
        <v>1951</v>
      </c>
      <c r="AF903" s="24" t="s">
        <v>1953</v>
      </c>
      <c r="AG903" s="24" t="s">
        <v>87</v>
      </c>
    </row>
    <row r="904" spans="1:33" ht="26.4" x14ac:dyDescent="0.3">
      <c r="A904" s="274"/>
      <c r="B904" s="24" t="s">
        <v>1951</v>
      </c>
      <c r="C904" s="24" t="s">
        <v>26</v>
      </c>
      <c r="D904" s="24" t="s">
        <v>844</v>
      </c>
      <c r="E904" s="24" t="s">
        <v>4027</v>
      </c>
      <c r="F904" s="24" t="s">
        <v>4028</v>
      </c>
      <c r="G904" s="24" t="s">
        <v>698</v>
      </c>
      <c r="H904" s="24" t="s">
        <v>91</v>
      </c>
      <c r="I904" s="24" t="s">
        <v>1161</v>
      </c>
      <c r="J904" s="24" t="s">
        <v>1161</v>
      </c>
      <c r="K904" s="24" t="s">
        <v>1161</v>
      </c>
      <c r="L904" s="24" t="s">
        <v>1161</v>
      </c>
      <c r="M904" s="24" t="s">
        <v>1952</v>
      </c>
      <c r="N904" s="24" t="s">
        <v>64</v>
      </c>
      <c r="O904" s="24" t="s">
        <v>845</v>
      </c>
      <c r="P904" s="24"/>
      <c r="Q904" s="24"/>
      <c r="R904" s="24"/>
      <c r="S904" s="24" t="s">
        <v>5078</v>
      </c>
      <c r="T904" s="24"/>
      <c r="U904" s="24" t="s">
        <v>1161</v>
      </c>
      <c r="V904" s="24" t="s">
        <v>1161</v>
      </c>
      <c r="W904" s="24"/>
      <c r="X904" s="24"/>
      <c r="Y904" s="275">
        <v>44938.3121875</v>
      </c>
      <c r="Z904" s="275">
        <v>45264.889872685184</v>
      </c>
      <c r="AA904" s="24"/>
      <c r="AB904" s="24" t="s">
        <v>843</v>
      </c>
      <c r="AC904" s="24">
        <v>58500</v>
      </c>
      <c r="AD904" s="24">
        <v>1000</v>
      </c>
      <c r="AE904" s="24" t="s">
        <v>1951</v>
      </c>
      <c r="AF904" s="24" t="s">
        <v>1953</v>
      </c>
      <c r="AG904" s="24"/>
    </row>
    <row r="905" spans="1:33" ht="26.4" x14ac:dyDescent="0.3">
      <c r="A905" s="274"/>
      <c r="B905" s="24" t="s">
        <v>1951</v>
      </c>
      <c r="C905" s="24" t="s">
        <v>48</v>
      </c>
      <c r="D905" s="24" t="s">
        <v>844</v>
      </c>
      <c r="E905" s="24" t="s">
        <v>4029</v>
      </c>
      <c r="F905" s="24" t="s">
        <v>4030</v>
      </c>
      <c r="G905" s="24" t="s">
        <v>698</v>
      </c>
      <c r="H905" s="24" t="s">
        <v>382</v>
      </c>
      <c r="I905" s="24" t="s">
        <v>1161</v>
      </c>
      <c r="J905" s="24" t="s">
        <v>1161</v>
      </c>
      <c r="K905" s="24" t="s">
        <v>1161</v>
      </c>
      <c r="L905" s="24" t="s">
        <v>1161</v>
      </c>
      <c r="M905" s="24" t="s">
        <v>1952</v>
      </c>
      <c r="N905" s="24" t="s">
        <v>64</v>
      </c>
      <c r="O905" s="24" t="s">
        <v>845</v>
      </c>
      <c r="P905" s="24"/>
      <c r="Q905" s="24"/>
      <c r="R905" s="24"/>
      <c r="S905" s="24"/>
      <c r="T905" s="24"/>
      <c r="U905" s="24" t="s">
        <v>1161</v>
      </c>
      <c r="V905" s="24" t="s">
        <v>1161</v>
      </c>
      <c r="W905" s="24"/>
      <c r="X905" s="24"/>
      <c r="Y905" s="275">
        <v>44938.3121875</v>
      </c>
      <c r="Z905" s="275">
        <v>45264.889872685184</v>
      </c>
      <c r="AA905" s="24"/>
      <c r="AB905" s="24" t="s">
        <v>843</v>
      </c>
      <c r="AC905" s="24">
        <v>58500</v>
      </c>
      <c r="AD905" s="24">
        <v>9000</v>
      </c>
      <c r="AE905" s="24" t="s">
        <v>1951</v>
      </c>
      <c r="AF905" s="24" t="s">
        <v>1953</v>
      </c>
      <c r="AG905" s="24" t="s">
        <v>14</v>
      </c>
    </row>
    <row r="906" spans="1:33" ht="26.4" x14ac:dyDescent="0.3">
      <c r="A906" s="274"/>
      <c r="B906" s="24" t="s">
        <v>1951</v>
      </c>
      <c r="C906" s="24" t="s">
        <v>26</v>
      </c>
      <c r="D906" s="24" t="s">
        <v>122</v>
      </c>
      <c r="E906" s="24" t="s">
        <v>4031</v>
      </c>
      <c r="F906" s="24" t="s">
        <v>4032</v>
      </c>
      <c r="G906" s="24" t="s">
        <v>553</v>
      </c>
      <c r="H906" s="24" t="s">
        <v>28</v>
      </c>
      <c r="I906" s="24" t="s">
        <v>1161</v>
      </c>
      <c r="J906" s="24" t="s">
        <v>1161</v>
      </c>
      <c r="K906" s="24" t="s">
        <v>1161</v>
      </c>
      <c r="L906" s="24" t="s">
        <v>1161</v>
      </c>
      <c r="M906" s="24" t="s">
        <v>1952</v>
      </c>
      <c r="N906" s="24" t="s">
        <v>64</v>
      </c>
      <c r="O906" s="24" t="s">
        <v>123</v>
      </c>
      <c r="P906" s="24"/>
      <c r="Q906" s="24"/>
      <c r="R906" s="24"/>
      <c r="S906" s="24"/>
      <c r="T906" s="24"/>
      <c r="U906" s="24" t="s">
        <v>1161</v>
      </c>
      <c r="V906" s="24" t="s">
        <v>1161</v>
      </c>
      <c r="W906" s="24"/>
      <c r="X906" s="24"/>
      <c r="Y906" s="275">
        <v>44938.314664351848</v>
      </c>
      <c r="Z906" s="275">
        <v>45264.889872685184</v>
      </c>
      <c r="AA906" s="24"/>
      <c r="AB906" s="24" t="s">
        <v>661</v>
      </c>
      <c r="AC906" s="24">
        <v>59675</v>
      </c>
      <c r="AD906" s="24">
        <v>2060</v>
      </c>
      <c r="AE906" s="24" t="s">
        <v>1951</v>
      </c>
      <c r="AF906" s="24" t="s">
        <v>1953</v>
      </c>
      <c r="AG906" s="24" t="s">
        <v>113</v>
      </c>
    </row>
    <row r="907" spans="1:33" ht="409.6" x14ac:dyDescent="0.3">
      <c r="A907" s="274"/>
      <c r="B907" s="24" t="s">
        <v>1951</v>
      </c>
      <c r="C907" s="24" t="s">
        <v>26</v>
      </c>
      <c r="D907" s="24" t="s">
        <v>617</v>
      </c>
      <c r="E907" s="24" t="s">
        <v>4033</v>
      </c>
      <c r="F907" s="24" t="s">
        <v>4034</v>
      </c>
      <c r="G907" s="24" t="s">
        <v>4035</v>
      </c>
      <c r="H907" s="24" t="s">
        <v>28</v>
      </c>
      <c r="I907" s="24" t="s">
        <v>1161</v>
      </c>
      <c r="J907" s="24" t="s">
        <v>1161</v>
      </c>
      <c r="K907" s="24" t="s">
        <v>1161</v>
      </c>
      <c r="L907" s="24" t="s">
        <v>1161</v>
      </c>
      <c r="M907" s="24" t="s">
        <v>1952</v>
      </c>
      <c r="N907" s="24" t="s">
        <v>64</v>
      </c>
      <c r="O907" s="24" t="s">
        <v>1161</v>
      </c>
      <c r="P907" s="24"/>
      <c r="Q907" s="24"/>
      <c r="R907" s="24"/>
      <c r="S907" s="24" t="s">
        <v>5195</v>
      </c>
      <c r="T907" s="24"/>
      <c r="U907" s="24" t="s">
        <v>1161</v>
      </c>
      <c r="V907" s="24" t="s">
        <v>1161</v>
      </c>
      <c r="W907" s="24"/>
      <c r="X907" s="24"/>
      <c r="Y907" s="275">
        <v>44938.314664351848</v>
      </c>
      <c r="Z907" s="275">
        <v>45264.889872685184</v>
      </c>
      <c r="AA907" s="24"/>
      <c r="AB907" s="24" t="s">
        <v>661</v>
      </c>
      <c r="AC907" s="24">
        <v>59675</v>
      </c>
      <c r="AD907" s="24">
        <v>36060</v>
      </c>
      <c r="AE907" s="24" t="s">
        <v>1951</v>
      </c>
      <c r="AF907" s="24" t="s">
        <v>1953</v>
      </c>
      <c r="AG907" s="24" t="s">
        <v>113</v>
      </c>
    </row>
    <row r="908" spans="1:33" ht="39.6" x14ac:dyDescent="0.3">
      <c r="A908" s="274" t="s">
        <v>2085</v>
      </c>
      <c r="B908" s="24" t="s">
        <v>1951</v>
      </c>
      <c r="C908" s="24" t="s">
        <v>131</v>
      </c>
      <c r="D908" s="24">
        <v>7</v>
      </c>
      <c r="E908" s="24" t="s">
        <v>4036</v>
      </c>
      <c r="F908" s="24" t="s">
        <v>4037</v>
      </c>
      <c r="G908" s="24" t="s">
        <v>674</v>
      </c>
      <c r="H908" s="24" t="s">
        <v>28</v>
      </c>
      <c r="I908" s="24" t="s">
        <v>1161</v>
      </c>
      <c r="J908" s="24" t="s">
        <v>1161</v>
      </c>
      <c r="K908" s="24" t="s">
        <v>1161</v>
      </c>
      <c r="L908" s="24" t="s">
        <v>1161</v>
      </c>
      <c r="M908" s="24" t="s">
        <v>1952</v>
      </c>
      <c r="N908" s="24" t="s">
        <v>64</v>
      </c>
      <c r="O908" s="24" t="s">
        <v>1161</v>
      </c>
      <c r="P908" s="24"/>
      <c r="Q908" s="24"/>
      <c r="R908" s="24"/>
      <c r="S908" s="24"/>
      <c r="T908" s="24"/>
      <c r="U908" s="24" t="s">
        <v>1161</v>
      </c>
      <c r="V908" s="24" t="s">
        <v>1161</v>
      </c>
      <c r="W908" s="24"/>
      <c r="X908" s="24"/>
      <c r="Y908" s="275">
        <v>44938.314745370371</v>
      </c>
      <c r="Z908" s="275">
        <v>45264.889872685184</v>
      </c>
      <c r="AA908" s="24"/>
      <c r="AB908" s="24" t="s">
        <v>675</v>
      </c>
      <c r="AC908" s="24">
        <v>43128</v>
      </c>
      <c r="AD908" s="24">
        <v>2010</v>
      </c>
      <c r="AE908" s="24" t="s">
        <v>1951</v>
      </c>
      <c r="AF908" s="24" t="s">
        <v>1953</v>
      </c>
      <c r="AG908" s="24"/>
    </row>
    <row r="909" spans="1:33" ht="39.6" x14ac:dyDescent="0.3">
      <c r="A909" s="274"/>
      <c r="B909" s="24" t="s">
        <v>1951</v>
      </c>
      <c r="C909" s="24" t="s">
        <v>26</v>
      </c>
      <c r="D909" s="24" t="s">
        <v>2150</v>
      </c>
      <c r="E909" s="24" t="s">
        <v>4038</v>
      </c>
      <c r="F909" s="24" t="s">
        <v>4039</v>
      </c>
      <c r="G909" s="24" t="s">
        <v>674</v>
      </c>
      <c r="H909" s="24" t="s">
        <v>28</v>
      </c>
      <c r="I909" s="24" t="s">
        <v>1161</v>
      </c>
      <c r="J909" s="24" t="s">
        <v>1161</v>
      </c>
      <c r="K909" s="24" t="s">
        <v>1161</v>
      </c>
      <c r="L909" s="24" t="s">
        <v>1161</v>
      </c>
      <c r="M909" s="24" t="s">
        <v>1952</v>
      </c>
      <c r="N909" s="24" t="s">
        <v>78</v>
      </c>
      <c r="O909" s="24" t="s">
        <v>1161</v>
      </c>
      <c r="P909" s="24"/>
      <c r="Q909" s="24"/>
      <c r="R909" s="24"/>
      <c r="S909" s="24"/>
      <c r="T909" s="24"/>
      <c r="U909" s="24" t="s">
        <v>1161</v>
      </c>
      <c r="V909" s="24" t="s">
        <v>1161</v>
      </c>
      <c r="W909" s="24"/>
      <c r="X909" s="24"/>
      <c r="Y909" s="275">
        <v>44938.314745370371</v>
      </c>
      <c r="Z909" s="275">
        <v>45264.889872685184</v>
      </c>
      <c r="AA909" s="24"/>
      <c r="AB909" s="24" t="s">
        <v>675</v>
      </c>
      <c r="AC909" s="24">
        <v>43128</v>
      </c>
      <c r="AD909" s="24">
        <v>2040</v>
      </c>
      <c r="AE909" s="24" t="s">
        <v>1951</v>
      </c>
      <c r="AF909" s="24" t="s">
        <v>1953</v>
      </c>
      <c r="AG909" s="24"/>
    </row>
    <row r="910" spans="1:33" ht="39.6" x14ac:dyDescent="0.3">
      <c r="A910" s="274"/>
      <c r="B910" s="24" t="s">
        <v>1951</v>
      </c>
      <c r="C910" s="24" t="s">
        <v>26</v>
      </c>
      <c r="D910" s="24" t="s">
        <v>2153</v>
      </c>
      <c r="E910" s="24" t="s">
        <v>4040</v>
      </c>
      <c r="F910" s="24" t="s">
        <v>4041</v>
      </c>
      <c r="G910" s="24" t="s">
        <v>674</v>
      </c>
      <c r="H910" s="24" t="s">
        <v>28</v>
      </c>
      <c r="I910" s="24" t="s">
        <v>1161</v>
      </c>
      <c r="J910" s="24" t="s">
        <v>1161</v>
      </c>
      <c r="K910" s="24" t="s">
        <v>1161</v>
      </c>
      <c r="L910" s="24" t="s">
        <v>1161</v>
      </c>
      <c r="M910" s="24" t="s">
        <v>1952</v>
      </c>
      <c r="N910" s="24" t="s">
        <v>78</v>
      </c>
      <c r="O910" s="24" t="s">
        <v>1161</v>
      </c>
      <c r="P910" s="24"/>
      <c r="Q910" s="24"/>
      <c r="R910" s="24"/>
      <c r="S910" s="24"/>
      <c r="T910" s="24"/>
      <c r="U910" s="24" t="s">
        <v>1161</v>
      </c>
      <c r="V910" s="24" t="s">
        <v>1161</v>
      </c>
      <c r="W910" s="24"/>
      <c r="X910" s="24"/>
      <c r="Y910" s="275">
        <v>44938.314745370371</v>
      </c>
      <c r="Z910" s="275">
        <v>45264.889872685184</v>
      </c>
      <c r="AA910" s="24"/>
      <c r="AB910" s="24" t="s">
        <v>675</v>
      </c>
      <c r="AC910" s="24">
        <v>43128</v>
      </c>
      <c r="AD910" s="24">
        <v>2010</v>
      </c>
      <c r="AE910" s="24" t="s">
        <v>1951</v>
      </c>
      <c r="AF910" s="24" t="s">
        <v>1953</v>
      </c>
      <c r="AG910" s="24"/>
    </row>
    <row r="911" spans="1:33" ht="39.6" x14ac:dyDescent="0.3">
      <c r="A911" s="274"/>
      <c r="B911" s="24" t="s">
        <v>1951</v>
      </c>
      <c r="C911" s="24" t="s">
        <v>26</v>
      </c>
      <c r="D911" s="24" t="s">
        <v>2204</v>
      </c>
      <c r="E911" s="24" t="s">
        <v>4042</v>
      </c>
      <c r="F911" s="24" t="s">
        <v>680</v>
      </c>
      <c r="G911" s="24" t="s">
        <v>674</v>
      </c>
      <c r="H911" s="24" t="s">
        <v>28</v>
      </c>
      <c r="I911" s="24" t="s">
        <v>1161</v>
      </c>
      <c r="J911" s="24" t="s">
        <v>1161</v>
      </c>
      <c r="K911" s="24" t="s">
        <v>1161</v>
      </c>
      <c r="L911" s="24" t="s">
        <v>1161</v>
      </c>
      <c r="M911" s="24" t="s">
        <v>1952</v>
      </c>
      <c r="N911" s="24" t="s">
        <v>78</v>
      </c>
      <c r="O911" s="24" t="s">
        <v>1161</v>
      </c>
      <c r="P911" s="24"/>
      <c r="Q911" s="24"/>
      <c r="R911" s="24"/>
      <c r="S911" s="24"/>
      <c r="T911" s="24"/>
      <c r="U911" s="24" t="s">
        <v>1161</v>
      </c>
      <c r="V911" s="24" t="s">
        <v>1161</v>
      </c>
      <c r="W911" s="24"/>
      <c r="X911" s="24"/>
      <c r="Y911" s="275">
        <v>44938.314745370371</v>
      </c>
      <c r="Z911" s="275">
        <v>45264.889872685184</v>
      </c>
      <c r="AA911" s="24"/>
      <c r="AB911" s="24" t="s">
        <v>675</v>
      </c>
      <c r="AC911" s="24">
        <v>43128</v>
      </c>
      <c r="AD911" s="24">
        <v>2020</v>
      </c>
      <c r="AE911" s="24" t="s">
        <v>1951</v>
      </c>
      <c r="AF911" s="24" t="s">
        <v>1953</v>
      </c>
      <c r="AG911" s="24"/>
    </row>
    <row r="912" spans="1:33" ht="39.6" x14ac:dyDescent="0.3">
      <c r="A912" s="274"/>
      <c r="B912" s="24" t="s">
        <v>1951</v>
      </c>
      <c r="C912" s="24" t="s">
        <v>26</v>
      </c>
      <c r="D912" s="24" t="s">
        <v>2170</v>
      </c>
      <c r="E912" s="24" t="s">
        <v>4043</v>
      </c>
      <c r="F912" s="24" t="s">
        <v>677</v>
      </c>
      <c r="G912" s="24" t="s">
        <v>674</v>
      </c>
      <c r="H912" s="24" t="s">
        <v>28</v>
      </c>
      <c r="I912" s="24" t="s">
        <v>1161</v>
      </c>
      <c r="J912" s="24" t="s">
        <v>1161</v>
      </c>
      <c r="K912" s="24" t="s">
        <v>1161</v>
      </c>
      <c r="L912" s="24" t="s">
        <v>1161</v>
      </c>
      <c r="M912" s="24" t="s">
        <v>1952</v>
      </c>
      <c r="N912" s="24" t="s">
        <v>78</v>
      </c>
      <c r="O912" s="24" t="s">
        <v>1161</v>
      </c>
      <c r="P912" s="24"/>
      <c r="Q912" s="24"/>
      <c r="R912" s="24"/>
      <c r="S912" s="24"/>
      <c r="T912" s="24"/>
      <c r="U912" s="24" t="s">
        <v>1161</v>
      </c>
      <c r="V912" s="24" t="s">
        <v>1161</v>
      </c>
      <c r="W912" s="24"/>
      <c r="X912" s="24"/>
      <c r="Y912" s="275">
        <v>44938.314745370371</v>
      </c>
      <c r="Z912" s="275">
        <v>45264.889872685184</v>
      </c>
      <c r="AA912" s="24"/>
      <c r="AB912" s="24" t="s">
        <v>675</v>
      </c>
      <c r="AC912" s="24">
        <v>43128</v>
      </c>
      <c r="AD912" s="24">
        <v>2020</v>
      </c>
      <c r="AE912" s="24" t="s">
        <v>1951</v>
      </c>
      <c r="AF912" s="24" t="s">
        <v>1953</v>
      </c>
      <c r="AG912" s="24"/>
    </row>
    <row r="913" spans="1:33" ht="39.6" x14ac:dyDescent="0.3">
      <c r="A913" s="274"/>
      <c r="B913" s="24" t="s">
        <v>1951</v>
      </c>
      <c r="C913" s="24" t="s">
        <v>26</v>
      </c>
      <c r="D913" s="24" t="s">
        <v>2453</v>
      </c>
      <c r="E913" s="24" t="s">
        <v>4044</v>
      </c>
      <c r="F913" s="24" t="s">
        <v>678</v>
      </c>
      <c r="G913" s="24" t="s">
        <v>674</v>
      </c>
      <c r="H913" s="24" t="s">
        <v>28</v>
      </c>
      <c r="I913" s="24" t="s">
        <v>1161</v>
      </c>
      <c r="J913" s="24" t="s">
        <v>1161</v>
      </c>
      <c r="K913" s="24" t="s">
        <v>1161</v>
      </c>
      <c r="L913" s="24" t="s">
        <v>1161</v>
      </c>
      <c r="M913" s="24" t="s">
        <v>1952</v>
      </c>
      <c r="N913" s="24" t="s">
        <v>78</v>
      </c>
      <c r="O913" s="24" t="s">
        <v>1161</v>
      </c>
      <c r="P913" s="24"/>
      <c r="Q913" s="24"/>
      <c r="R913" s="24"/>
      <c r="S913" s="24"/>
      <c r="T913" s="24"/>
      <c r="U913" s="24" t="s">
        <v>1161</v>
      </c>
      <c r="V913" s="24" t="s">
        <v>1161</v>
      </c>
      <c r="W913" s="24"/>
      <c r="X913" s="24"/>
      <c r="Y913" s="275">
        <v>44938.314745370371</v>
      </c>
      <c r="Z913" s="275">
        <v>45264.889872685184</v>
      </c>
      <c r="AA913" s="24"/>
      <c r="AB913" s="24" t="s">
        <v>675</v>
      </c>
      <c r="AC913" s="24">
        <v>43128</v>
      </c>
      <c r="AD913" s="24">
        <v>2010</v>
      </c>
      <c r="AE913" s="24" t="s">
        <v>1951</v>
      </c>
      <c r="AF913" s="24" t="s">
        <v>1953</v>
      </c>
      <c r="AG913" s="24"/>
    </row>
    <row r="914" spans="1:33" ht="39.6" x14ac:dyDescent="0.3">
      <c r="A914" s="274"/>
      <c r="B914" s="24" t="s">
        <v>1951</v>
      </c>
      <c r="C914" s="24" t="s">
        <v>26</v>
      </c>
      <c r="D914" s="24" t="s">
        <v>2378</v>
      </c>
      <c r="E914" s="24" t="s">
        <v>4045</v>
      </c>
      <c r="F914" s="24" t="s">
        <v>679</v>
      </c>
      <c r="G914" s="24" t="s">
        <v>674</v>
      </c>
      <c r="H914" s="24" t="s">
        <v>28</v>
      </c>
      <c r="I914" s="24" t="s">
        <v>1161</v>
      </c>
      <c r="J914" s="24" t="s">
        <v>1161</v>
      </c>
      <c r="K914" s="24" t="s">
        <v>1161</v>
      </c>
      <c r="L914" s="24" t="s">
        <v>1161</v>
      </c>
      <c r="M914" s="24" t="s">
        <v>1952</v>
      </c>
      <c r="N914" s="24" t="s">
        <v>78</v>
      </c>
      <c r="O914" s="24" t="s">
        <v>1161</v>
      </c>
      <c r="P914" s="24"/>
      <c r="Q914" s="24"/>
      <c r="R914" s="24"/>
      <c r="S914" s="24"/>
      <c r="T914" s="24"/>
      <c r="U914" s="24" t="s">
        <v>1161</v>
      </c>
      <c r="V914" s="24" t="s">
        <v>1161</v>
      </c>
      <c r="W914" s="24"/>
      <c r="X914" s="24"/>
      <c r="Y914" s="275">
        <v>44938.314745370371</v>
      </c>
      <c r="Z914" s="275">
        <v>45264.889872685184</v>
      </c>
      <c r="AA914" s="24"/>
      <c r="AB914" s="24" t="s">
        <v>675</v>
      </c>
      <c r="AC914" s="24">
        <v>43128</v>
      </c>
      <c r="AD914" s="24">
        <v>2030</v>
      </c>
      <c r="AE914" s="24" t="s">
        <v>1951</v>
      </c>
      <c r="AF914" s="24" t="s">
        <v>1953</v>
      </c>
      <c r="AG914" s="24"/>
    </row>
    <row r="915" spans="1:33" ht="39.6" x14ac:dyDescent="0.3">
      <c r="A915" s="274"/>
      <c r="B915" s="24" t="s">
        <v>1951</v>
      </c>
      <c r="C915" s="24" t="s">
        <v>26</v>
      </c>
      <c r="D915" s="24" t="s">
        <v>2161</v>
      </c>
      <c r="E915" s="24" t="s">
        <v>4046</v>
      </c>
      <c r="F915" s="24" t="s">
        <v>4047</v>
      </c>
      <c r="G915" s="24" t="s">
        <v>674</v>
      </c>
      <c r="H915" s="24" t="s">
        <v>28</v>
      </c>
      <c r="I915" s="24" t="s">
        <v>1161</v>
      </c>
      <c r="J915" s="24" t="s">
        <v>1161</v>
      </c>
      <c r="K915" s="24" t="s">
        <v>1161</v>
      </c>
      <c r="L915" s="24" t="s">
        <v>1161</v>
      </c>
      <c r="M915" s="24" t="s">
        <v>1952</v>
      </c>
      <c r="N915" s="24" t="s">
        <v>78</v>
      </c>
      <c r="O915" s="24" t="s">
        <v>1161</v>
      </c>
      <c r="P915" s="24"/>
      <c r="Q915" s="24"/>
      <c r="R915" s="24"/>
      <c r="S915" s="24"/>
      <c r="T915" s="24"/>
      <c r="U915" s="24" t="s">
        <v>1161</v>
      </c>
      <c r="V915" s="24" t="s">
        <v>1161</v>
      </c>
      <c r="W915" s="24"/>
      <c r="X915" s="24"/>
      <c r="Y915" s="275">
        <v>44938.314745370371</v>
      </c>
      <c r="Z915" s="275">
        <v>45264.889872685184</v>
      </c>
      <c r="AA915" s="24"/>
      <c r="AB915" s="24" t="s">
        <v>675</v>
      </c>
      <c r="AC915" s="24">
        <v>43128</v>
      </c>
      <c r="AD915" s="24">
        <v>2040</v>
      </c>
      <c r="AE915" s="24" t="s">
        <v>1951</v>
      </c>
      <c r="AF915" s="24" t="s">
        <v>1953</v>
      </c>
      <c r="AG915" s="24"/>
    </row>
    <row r="916" spans="1:33" ht="39.6" x14ac:dyDescent="0.3">
      <c r="A916" s="274"/>
      <c r="B916" s="24" t="s">
        <v>1951</v>
      </c>
      <c r="C916" s="24" t="s">
        <v>26</v>
      </c>
      <c r="D916" s="24" t="s">
        <v>2164</v>
      </c>
      <c r="E916" s="24" t="s">
        <v>4048</v>
      </c>
      <c r="F916" s="24" t="s">
        <v>4049</v>
      </c>
      <c r="G916" s="24" t="s">
        <v>674</v>
      </c>
      <c r="H916" s="24" t="s">
        <v>28</v>
      </c>
      <c r="I916" s="24" t="s">
        <v>1161</v>
      </c>
      <c r="J916" s="24" t="s">
        <v>1161</v>
      </c>
      <c r="K916" s="24" t="s">
        <v>1161</v>
      </c>
      <c r="L916" s="24" t="s">
        <v>1161</v>
      </c>
      <c r="M916" s="24" t="s">
        <v>1952</v>
      </c>
      <c r="N916" s="24" t="s">
        <v>78</v>
      </c>
      <c r="O916" s="24" t="s">
        <v>1161</v>
      </c>
      <c r="P916" s="24"/>
      <c r="Q916" s="24"/>
      <c r="R916" s="24"/>
      <c r="S916" s="24"/>
      <c r="T916" s="24"/>
      <c r="U916" s="24" t="s">
        <v>1161</v>
      </c>
      <c r="V916" s="24" t="s">
        <v>1161</v>
      </c>
      <c r="W916" s="24"/>
      <c r="X916" s="24"/>
      <c r="Y916" s="275">
        <v>44938.314745370371</v>
      </c>
      <c r="Z916" s="275">
        <v>45264.889872685184</v>
      </c>
      <c r="AA916" s="24"/>
      <c r="AB916" s="24" t="s">
        <v>675</v>
      </c>
      <c r="AC916" s="24">
        <v>43128</v>
      </c>
      <c r="AD916" s="24">
        <v>2020</v>
      </c>
      <c r="AE916" s="24" t="s">
        <v>1951</v>
      </c>
      <c r="AF916" s="24" t="s">
        <v>1953</v>
      </c>
      <c r="AG916" s="24"/>
    </row>
    <row r="917" spans="1:33" ht="39.6" x14ac:dyDescent="0.3">
      <c r="A917" s="274" t="s">
        <v>2383</v>
      </c>
      <c r="B917" s="24" t="s">
        <v>1951</v>
      </c>
      <c r="C917" s="24" t="s">
        <v>131</v>
      </c>
      <c r="D917" s="24" t="s">
        <v>2185</v>
      </c>
      <c r="E917" s="24" t="s">
        <v>4050</v>
      </c>
      <c r="F917" s="24" t="s">
        <v>4051</v>
      </c>
      <c r="G917" s="24" t="s">
        <v>674</v>
      </c>
      <c r="H917" s="24" t="s">
        <v>28</v>
      </c>
      <c r="I917" s="24" t="s">
        <v>1161</v>
      </c>
      <c r="J917" s="24" t="s">
        <v>1161</v>
      </c>
      <c r="K917" s="24" t="s">
        <v>1161</v>
      </c>
      <c r="L917" s="24" t="s">
        <v>1161</v>
      </c>
      <c r="M917" s="24" t="s">
        <v>1952</v>
      </c>
      <c r="N917" s="24" t="s">
        <v>78</v>
      </c>
      <c r="O917" s="24" t="s">
        <v>1161</v>
      </c>
      <c r="P917" s="24"/>
      <c r="Q917" s="24"/>
      <c r="R917" s="24"/>
      <c r="S917" s="24"/>
      <c r="T917" s="24"/>
      <c r="U917" s="24" t="s">
        <v>1161</v>
      </c>
      <c r="V917" s="24" t="s">
        <v>1161</v>
      </c>
      <c r="W917" s="24"/>
      <c r="X917" s="24"/>
      <c r="Y917" s="275">
        <v>44938.314745370371</v>
      </c>
      <c r="Z917" s="275">
        <v>45264.889872685184</v>
      </c>
      <c r="AA917" s="24"/>
      <c r="AB917" s="24" t="s">
        <v>675</v>
      </c>
      <c r="AC917" s="24">
        <v>43128</v>
      </c>
      <c r="AD917" s="24">
        <v>1050</v>
      </c>
      <c r="AE917" s="24" t="s">
        <v>1951</v>
      </c>
      <c r="AF917" s="24" t="s">
        <v>1953</v>
      </c>
      <c r="AG917" s="24"/>
    </row>
    <row r="918" spans="1:33" ht="39.6" x14ac:dyDescent="0.3">
      <c r="A918" s="274"/>
      <c r="B918" s="24" t="s">
        <v>1951</v>
      </c>
      <c r="C918" s="24" t="s">
        <v>26</v>
      </c>
      <c r="D918" s="24" t="s">
        <v>2463</v>
      </c>
      <c r="E918" s="24" t="s">
        <v>4052</v>
      </c>
      <c r="F918" s="24" t="s">
        <v>4053</v>
      </c>
      <c r="G918" s="24" t="s">
        <v>674</v>
      </c>
      <c r="H918" s="24" t="s">
        <v>28</v>
      </c>
      <c r="I918" s="24" t="s">
        <v>1161</v>
      </c>
      <c r="J918" s="24" t="s">
        <v>1161</v>
      </c>
      <c r="K918" s="24" t="s">
        <v>1161</v>
      </c>
      <c r="L918" s="24" t="s">
        <v>1161</v>
      </c>
      <c r="M918" s="24" t="s">
        <v>1952</v>
      </c>
      <c r="N918" s="24" t="s">
        <v>78</v>
      </c>
      <c r="O918" s="24" t="s">
        <v>1161</v>
      </c>
      <c r="P918" s="24"/>
      <c r="Q918" s="24"/>
      <c r="R918" s="24"/>
      <c r="S918" s="24"/>
      <c r="T918" s="24"/>
      <c r="U918" s="24" t="s">
        <v>1161</v>
      </c>
      <c r="V918" s="24" t="s">
        <v>1161</v>
      </c>
      <c r="W918" s="24"/>
      <c r="X918" s="24"/>
      <c r="Y918" s="275">
        <v>44938.314745370371</v>
      </c>
      <c r="Z918" s="275">
        <v>45264.889872685184</v>
      </c>
      <c r="AA918" s="24"/>
      <c r="AB918" s="24" t="s">
        <v>675</v>
      </c>
      <c r="AC918" s="24">
        <v>43128</v>
      </c>
      <c r="AD918" s="24">
        <v>2030</v>
      </c>
      <c r="AE918" s="24" t="s">
        <v>1951</v>
      </c>
      <c r="AF918" s="24" t="s">
        <v>1953</v>
      </c>
      <c r="AG918" s="24"/>
    </row>
    <row r="919" spans="1:33" ht="39.6" x14ac:dyDescent="0.3">
      <c r="A919" s="274"/>
      <c r="B919" s="24" t="s">
        <v>1951</v>
      </c>
      <c r="C919" s="24" t="s">
        <v>26</v>
      </c>
      <c r="D919" s="24" t="s">
        <v>2385</v>
      </c>
      <c r="E919" s="24" t="s">
        <v>4054</v>
      </c>
      <c r="F919" s="24" t="s">
        <v>4055</v>
      </c>
      <c r="G919" s="24" t="s">
        <v>674</v>
      </c>
      <c r="H919" s="24" t="s">
        <v>28</v>
      </c>
      <c r="I919" s="24" t="s">
        <v>1161</v>
      </c>
      <c r="J919" s="24" t="s">
        <v>1161</v>
      </c>
      <c r="K919" s="24" t="s">
        <v>1161</v>
      </c>
      <c r="L919" s="24" t="s">
        <v>1161</v>
      </c>
      <c r="M919" s="24" t="s">
        <v>1952</v>
      </c>
      <c r="N919" s="24" t="s">
        <v>78</v>
      </c>
      <c r="O919" s="24" t="s">
        <v>1161</v>
      </c>
      <c r="P919" s="24"/>
      <c r="Q919" s="24"/>
      <c r="R919" s="24"/>
      <c r="S919" s="24"/>
      <c r="T919" s="24"/>
      <c r="U919" s="24" t="s">
        <v>1161</v>
      </c>
      <c r="V919" s="24" t="s">
        <v>1161</v>
      </c>
      <c r="W919" s="24"/>
      <c r="X919" s="24"/>
      <c r="Y919" s="275">
        <v>44938.314745370371</v>
      </c>
      <c r="Z919" s="275">
        <v>45264.889872685184</v>
      </c>
      <c r="AA919" s="24"/>
      <c r="AB919" s="24" t="s">
        <v>675</v>
      </c>
      <c r="AC919" s="24">
        <v>43128</v>
      </c>
      <c r="AD919" s="24">
        <v>2030</v>
      </c>
      <c r="AE919" s="24" t="s">
        <v>1951</v>
      </c>
      <c r="AF919" s="24" t="s">
        <v>1953</v>
      </c>
      <c r="AG919" s="24"/>
    </row>
    <row r="920" spans="1:33" ht="39.6" x14ac:dyDescent="0.3">
      <c r="A920" s="274"/>
      <c r="B920" s="24" t="s">
        <v>1951</v>
      </c>
      <c r="C920" s="24" t="s">
        <v>26</v>
      </c>
      <c r="D920" s="24" t="s">
        <v>2236</v>
      </c>
      <c r="E920" s="24" t="s">
        <v>4056</v>
      </c>
      <c r="F920" s="24" t="s">
        <v>4057</v>
      </c>
      <c r="G920" s="24" t="s">
        <v>674</v>
      </c>
      <c r="H920" s="24" t="s">
        <v>28</v>
      </c>
      <c r="I920" s="24" t="s">
        <v>1161</v>
      </c>
      <c r="J920" s="24" t="s">
        <v>1161</v>
      </c>
      <c r="K920" s="24" t="s">
        <v>1161</v>
      </c>
      <c r="L920" s="24" t="s">
        <v>1161</v>
      </c>
      <c r="M920" s="24" t="s">
        <v>1952</v>
      </c>
      <c r="N920" s="24" t="s">
        <v>78</v>
      </c>
      <c r="O920" s="24" t="s">
        <v>1161</v>
      </c>
      <c r="P920" s="24"/>
      <c r="Q920" s="24"/>
      <c r="R920" s="24"/>
      <c r="S920" s="24"/>
      <c r="T920" s="24"/>
      <c r="U920" s="24" t="s">
        <v>1161</v>
      </c>
      <c r="V920" s="24" t="s">
        <v>1161</v>
      </c>
      <c r="W920" s="24"/>
      <c r="X920" s="24"/>
      <c r="Y920" s="275">
        <v>44938.314745370371</v>
      </c>
      <c r="Z920" s="275">
        <v>45264.889872685184</v>
      </c>
      <c r="AA920" s="24"/>
      <c r="AB920" s="24" t="s">
        <v>675</v>
      </c>
      <c r="AC920" s="24">
        <v>43128</v>
      </c>
      <c r="AD920" s="24">
        <v>2030</v>
      </c>
      <c r="AE920" s="24" t="s">
        <v>1951</v>
      </c>
      <c r="AF920" s="24" t="s">
        <v>1953</v>
      </c>
      <c r="AG920" s="24"/>
    </row>
    <row r="921" spans="1:33" ht="39.6" x14ac:dyDescent="0.3">
      <c r="A921" s="274"/>
      <c r="B921" s="24" t="s">
        <v>1951</v>
      </c>
      <c r="C921" s="24" t="s">
        <v>26</v>
      </c>
      <c r="D921" s="24" t="s">
        <v>2179</v>
      </c>
      <c r="E921" s="24" t="s">
        <v>4058</v>
      </c>
      <c r="F921" s="24" t="s">
        <v>4059</v>
      </c>
      <c r="G921" s="24" t="s">
        <v>674</v>
      </c>
      <c r="H921" s="24" t="s">
        <v>28</v>
      </c>
      <c r="I921" s="24" t="s">
        <v>1161</v>
      </c>
      <c r="J921" s="24" t="s">
        <v>1161</v>
      </c>
      <c r="K921" s="24" t="s">
        <v>1161</v>
      </c>
      <c r="L921" s="24" t="s">
        <v>1161</v>
      </c>
      <c r="M921" s="24" t="s">
        <v>1952</v>
      </c>
      <c r="N921" s="24" t="s">
        <v>78</v>
      </c>
      <c r="O921" s="24" t="s">
        <v>1161</v>
      </c>
      <c r="P921" s="24"/>
      <c r="Q921" s="24"/>
      <c r="R921" s="24"/>
      <c r="S921" s="24"/>
      <c r="T921" s="24"/>
      <c r="U921" s="24" t="s">
        <v>1161</v>
      </c>
      <c r="V921" s="24" t="s">
        <v>1161</v>
      </c>
      <c r="W921" s="24"/>
      <c r="X921" s="24"/>
      <c r="Y921" s="275">
        <v>44938.314745370371</v>
      </c>
      <c r="Z921" s="275">
        <v>45264.889872685184</v>
      </c>
      <c r="AA921" s="24"/>
      <c r="AB921" s="24" t="s">
        <v>675</v>
      </c>
      <c r="AC921" s="24">
        <v>43128</v>
      </c>
      <c r="AD921" s="24">
        <v>2040</v>
      </c>
      <c r="AE921" s="24" t="s">
        <v>1951</v>
      </c>
      <c r="AF921" s="24" t="s">
        <v>1953</v>
      </c>
      <c r="AG921" s="24"/>
    </row>
    <row r="922" spans="1:33" ht="39.6" x14ac:dyDescent="0.3">
      <c r="A922" s="274" t="s">
        <v>2383</v>
      </c>
      <c r="B922" s="24" t="s">
        <v>1951</v>
      </c>
      <c r="C922" s="24" t="s">
        <v>131</v>
      </c>
      <c r="D922" s="24" t="s">
        <v>2192</v>
      </c>
      <c r="E922" s="24" t="s">
        <v>4060</v>
      </c>
      <c r="F922" s="24" t="s">
        <v>4061</v>
      </c>
      <c r="G922" s="24" t="s">
        <v>674</v>
      </c>
      <c r="H922" s="24" t="s">
        <v>28</v>
      </c>
      <c r="I922" s="24" t="s">
        <v>1161</v>
      </c>
      <c r="J922" s="24" t="s">
        <v>1161</v>
      </c>
      <c r="K922" s="24" t="s">
        <v>1161</v>
      </c>
      <c r="L922" s="24" t="s">
        <v>1161</v>
      </c>
      <c r="M922" s="24" t="s">
        <v>1952</v>
      </c>
      <c r="N922" s="24" t="s">
        <v>78</v>
      </c>
      <c r="O922" s="24" t="s">
        <v>1161</v>
      </c>
      <c r="P922" s="24"/>
      <c r="Q922" s="24"/>
      <c r="R922" s="24"/>
      <c r="S922" s="24"/>
      <c r="T922" s="24"/>
      <c r="U922" s="24" t="s">
        <v>1161</v>
      </c>
      <c r="V922" s="24" t="s">
        <v>1161</v>
      </c>
      <c r="W922" s="24"/>
      <c r="X922" s="24"/>
      <c r="Y922" s="275">
        <v>44938.314745370371</v>
      </c>
      <c r="Z922" s="275">
        <v>45264.889872685184</v>
      </c>
      <c r="AA922" s="24"/>
      <c r="AB922" s="24" t="s">
        <v>675</v>
      </c>
      <c r="AC922" s="24">
        <v>43128</v>
      </c>
      <c r="AD922" s="24">
        <v>1040</v>
      </c>
      <c r="AE922" s="24" t="s">
        <v>1951</v>
      </c>
      <c r="AF922" s="24" t="s">
        <v>1953</v>
      </c>
      <c r="AG922" s="24"/>
    </row>
    <row r="923" spans="1:33" ht="39.6" x14ac:dyDescent="0.3">
      <c r="A923" s="274"/>
      <c r="B923" s="24" t="s">
        <v>1951</v>
      </c>
      <c r="C923" s="24" t="s">
        <v>26</v>
      </c>
      <c r="D923" s="24" t="s">
        <v>2423</v>
      </c>
      <c r="E923" s="24" t="s">
        <v>4062</v>
      </c>
      <c r="F923" s="24" t="s">
        <v>2630</v>
      </c>
      <c r="G923" s="24" t="s">
        <v>674</v>
      </c>
      <c r="H923" s="24" t="s">
        <v>28</v>
      </c>
      <c r="I923" s="24" t="s">
        <v>1161</v>
      </c>
      <c r="J923" s="24" t="s">
        <v>1161</v>
      </c>
      <c r="K923" s="24" t="s">
        <v>1161</v>
      </c>
      <c r="L923" s="24" t="s">
        <v>1161</v>
      </c>
      <c r="M923" s="24" t="s">
        <v>1952</v>
      </c>
      <c r="N923" s="24" t="s">
        <v>78</v>
      </c>
      <c r="O923" s="24" t="s">
        <v>1161</v>
      </c>
      <c r="P923" s="24"/>
      <c r="Q923" s="24"/>
      <c r="R923" s="24"/>
      <c r="S923" s="24"/>
      <c r="T923" s="24"/>
      <c r="U923" s="24" t="s">
        <v>1161</v>
      </c>
      <c r="V923" s="24" t="s">
        <v>1161</v>
      </c>
      <c r="W923" s="24"/>
      <c r="X923" s="24"/>
      <c r="Y923" s="275">
        <v>44938.314745370371</v>
      </c>
      <c r="Z923" s="275">
        <v>45264.889872685184</v>
      </c>
      <c r="AA923" s="24"/>
      <c r="AB923" s="24" t="s">
        <v>675</v>
      </c>
      <c r="AC923" s="24">
        <v>43128</v>
      </c>
      <c r="AD923" s="24">
        <v>2020</v>
      </c>
      <c r="AE923" s="24" t="s">
        <v>1951</v>
      </c>
      <c r="AF923" s="24" t="s">
        <v>1953</v>
      </c>
      <c r="AG923" s="24"/>
    </row>
    <row r="924" spans="1:33" ht="39.6" x14ac:dyDescent="0.3">
      <c r="A924" s="274"/>
      <c r="B924" s="24" t="s">
        <v>1951</v>
      </c>
      <c r="C924" s="24" t="s">
        <v>26</v>
      </c>
      <c r="D924" s="24" t="s">
        <v>2394</v>
      </c>
      <c r="E924" s="24" t="s">
        <v>4063</v>
      </c>
      <c r="F924" s="24" t="s">
        <v>4064</v>
      </c>
      <c r="G924" s="24" t="s">
        <v>674</v>
      </c>
      <c r="H924" s="24" t="s">
        <v>28</v>
      </c>
      <c r="I924" s="24" t="s">
        <v>1161</v>
      </c>
      <c r="J924" s="24" t="s">
        <v>1161</v>
      </c>
      <c r="K924" s="24" t="s">
        <v>1161</v>
      </c>
      <c r="L924" s="24" t="s">
        <v>1161</v>
      </c>
      <c r="M924" s="24" t="s">
        <v>1952</v>
      </c>
      <c r="N924" s="24" t="s">
        <v>78</v>
      </c>
      <c r="O924" s="24" t="s">
        <v>1161</v>
      </c>
      <c r="P924" s="24"/>
      <c r="Q924" s="24"/>
      <c r="R924" s="24"/>
      <c r="S924" s="24"/>
      <c r="T924" s="24"/>
      <c r="U924" s="24" t="s">
        <v>1161</v>
      </c>
      <c r="V924" s="24" t="s">
        <v>1161</v>
      </c>
      <c r="W924" s="24"/>
      <c r="X924" s="24"/>
      <c r="Y924" s="275">
        <v>44938.314745370371</v>
      </c>
      <c r="Z924" s="275">
        <v>45264.889872685184</v>
      </c>
      <c r="AA924" s="24"/>
      <c r="AB924" s="24" t="s">
        <v>675</v>
      </c>
      <c r="AC924" s="24">
        <v>43128</v>
      </c>
      <c r="AD924" s="24">
        <v>2020</v>
      </c>
      <c r="AE924" s="24" t="s">
        <v>1951</v>
      </c>
      <c r="AF924" s="24" t="s">
        <v>1953</v>
      </c>
      <c r="AG924" s="24"/>
    </row>
    <row r="925" spans="1:33" ht="39.6" x14ac:dyDescent="0.3">
      <c r="A925" s="274"/>
      <c r="B925" s="24" t="s">
        <v>1951</v>
      </c>
      <c r="C925" s="24" t="s">
        <v>26</v>
      </c>
      <c r="D925" s="24" t="s">
        <v>2599</v>
      </c>
      <c r="E925" s="24" t="s">
        <v>4065</v>
      </c>
      <c r="F925" s="24" t="s">
        <v>4066</v>
      </c>
      <c r="G925" s="24" t="s">
        <v>674</v>
      </c>
      <c r="H925" s="24" t="s">
        <v>28</v>
      </c>
      <c r="I925" s="24" t="s">
        <v>1161</v>
      </c>
      <c r="J925" s="24" t="s">
        <v>1161</v>
      </c>
      <c r="K925" s="24" t="s">
        <v>1161</v>
      </c>
      <c r="L925" s="24" t="s">
        <v>1161</v>
      </c>
      <c r="M925" s="24" t="s">
        <v>1952</v>
      </c>
      <c r="N925" s="24" t="s">
        <v>78</v>
      </c>
      <c r="O925" s="24" t="s">
        <v>1161</v>
      </c>
      <c r="P925" s="24"/>
      <c r="Q925" s="24"/>
      <c r="R925" s="24"/>
      <c r="S925" s="24"/>
      <c r="T925" s="24"/>
      <c r="U925" s="24" t="s">
        <v>1161</v>
      </c>
      <c r="V925" s="24" t="s">
        <v>1161</v>
      </c>
      <c r="W925" s="24"/>
      <c r="X925" s="24"/>
      <c r="Y925" s="275">
        <v>44938.314745370371</v>
      </c>
      <c r="Z925" s="275">
        <v>45264.889872685184</v>
      </c>
      <c r="AA925" s="24"/>
      <c r="AB925" s="24" t="s">
        <v>675</v>
      </c>
      <c r="AC925" s="24">
        <v>43128</v>
      </c>
      <c r="AD925" s="24">
        <v>2020</v>
      </c>
      <c r="AE925" s="24" t="s">
        <v>1951</v>
      </c>
      <c r="AF925" s="24" t="s">
        <v>1953</v>
      </c>
      <c r="AG925" s="24"/>
    </row>
    <row r="926" spans="1:33" ht="39.6" x14ac:dyDescent="0.3">
      <c r="A926" s="274" t="s">
        <v>2383</v>
      </c>
      <c r="B926" s="24" t="s">
        <v>1951</v>
      </c>
      <c r="C926" s="24" t="s">
        <v>26</v>
      </c>
      <c r="D926" s="24" t="s">
        <v>2509</v>
      </c>
      <c r="E926" s="24" t="s">
        <v>4067</v>
      </c>
      <c r="F926" s="24" t="s">
        <v>4068</v>
      </c>
      <c r="G926" s="24" t="s">
        <v>674</v>
      </c>
      <c r="H926" s="24" t="s">
        <v>28</v>
      </c>
      <c r="I926" s="24" t="s">
        <v>1161</v>
      </c>
      <c r="J926" s="24" t="s">
        <v>1161</v>
      </c>
      <c r="K926" s="24" t="s">
        <v>1161</v>
      </c>
      <c r="L926" s="24" t="s">
        <v>1161</v>
      </c>
      <c r="M926" s="24" t="s">
        <v>1952</v>
      </c>
      <c r="N926" s="24" t="s">
        <v>78</v>
      </c>
      <c r="O926" s="24" t="s">
        <v>1161</v>
      </c>
      <c r="P926" s="24"/>
      <c r="Q926" s="24"/>
      <c r="R926" s="24"/>
      <c r="S926" s="24"/>
      <c r="T926" s="24"/>
      <c r="U926" s="24" t="s">
        <v>1161</v>
      </c>
      <c r="V926" s="24" t="s">
        <v>1161</v>
      </c>
      <c r="W926" s="24"/>
      <c r="X926" s="24"/>
      <c r="Y926" s="275">
        <v>44938.314745370371</v>
      </c>
      <c r="Z926" s="275">
        <v>45264.889872685184</v>
      </c>
      <c r="AA926" s="24"/>
      <c r="AB926" s="24" t="s">
        <v>675</v>
      </c>
      <c r="AC926" s="24">
        <v>43128</v>
      </c>
      <c r="AD926" s="24">
        <v>1070</v>
      </c>
      <c r="AE926" s="24" t="s">
        <v>1951</v>
      </c>
      <c r="AF926" s="24" t="s">
        <v>1953</v>
      </c>
      <c r="AG926" s="24"/>
    </row>
    <row r="927" spans="1:33" ht="39.6" x14ac:dyDescent="0.3">
      <c r="A927" s="274" t="s">
        <v>2383</v>
      </c>
      <c r="B927" s="24" t="s">
        <v>1951</v>
      </c>
      <c r="C927" s="24" t="s">
        <v>26</v>
      </c>
      <c r="D927" s="24" t="s">
        <v>2513</v>
      </c>
      <c r="E927" s="24" t="s">
        <v>4069</v>
      </c>
      <c r="F927" s="24" t="s">
        <v>4070</v>
      </c>
      <c r="G927" s="24" t="s">
        <v>674</v>
      </c>
      <c r="H927" s="24" t="s">
        <v>28</v>
      </c>
      <c r="I927" s="24" t="s">
        <v>1161</v>
      </c>
      <c r="J927" s="24" t="s">
        <v>1161</v>
      </c>
      <c r="K927" s="24" t="s">
        <v>1161</v>
      </c>
      <c r="L927" s="24" t="s">
        <v>1161</v>
      </c>
      <c r="M927" s="24" t="s">
        <v>1952</v>
      </c>
      <c r="N927" s="24" t="s">
        <v>78</v>
      </c>
      <c r="O927" s="24" t="s">
        <v>1161</v>
      </c>
      <c r="P927" s="24"/>
      <c r="Q927" s="24"/>
      <c r="R927" s="24"/>
      <c r="S927" s="24"/>
      <c r="T927" s="24"/>
      <c r="U927" s="24" t="s">
        <v>1161</v>
      </c>
      <c r="V927" s="24" t="s">
        <v>1161</v>
      </c>
      <c r="W927" s="24"/>
      <c r="X927" s="24"/>
      <c r="Y927" s="275">
        <v>44938.314745370371</v>
      </c>
      <c r="Z927" s="275">
        <v>45264.889872685184</v>
      </c>
      <c r="AA927" s="24"/>
      <c r="AB927" s="24" t="s">
        <v>675</v>
      </c>
      <c r="AC927" s="24">
        <v>43128</v>
      </c>
      <c r="AD927" s="24">
        <v>1050</v>
      </c>
      <c r="AE927" s="24" t="s">
        <v>1951</v>
      </c>
      <c r="AF927" s="24" t="s">
        <v>1953</v>
      </c>
      <c r="AG927" s="24"/>
    </row>
    <row r="928" spans="1:33" ht="39.6" x14ac:dyDescent="0.3">
      <c r="A928" s="274" t="s">
        <v>2383</v>
      </c>
      <c r="B928" s="24" t="s">
        <v>1951</v>
      </c>
      <c r="C928" s="24" t="s">
        <v>26</v>
      </c>
      <c r="D928" s="24" t="s">
        <v>2682</v>
      </c>
      <c r="E928" s="24" t="s">
        <v>4071</v>
      </c>
      <c r="F928" s="24" t="s">
        <v>4072</v>
      </c>
      <c r="G928" s="24" t="s">
        <v>674</v>
      </c>
      <c r="H928" s="24" t="s">
        <v>28</v>
      </c>
      <c r="I928" s="24" t="s">
        <v>1161</v>
      </c>
      <c r="J928" s="24" t="s">
        <v>1161</v>
      </c>
      <c r="K928" s="24" t="s">
        <v>1161</v>
      </c>
      <c r="L928" s="24" t="s">
        <v>1161</v>
      </c>
      <c r="M928" s="24" t="s">
        <v>1952</v>
      </c>
      <c r="N928" s="24" t="s">
        <v>78</v>
      </c>
      <c r="O928" s="24" t="s">
        <v>1161</v>
      </c>
      <c r="P928" s="24"/>
      <c r="Q928" s="24"/>
      <c r="R928" s="24"/>
      <c r="S928" s="24"/>
      <c r="T928" s="24"/>
      <c r="U928" s="24" t="s">
        <v>1161</v>
      </c>
      <c r="V928" s="24" t="s">
        <v>1161</v>
      </c>
      <c r="W928" s="24"/>
      <c r="X928" s="24"/>
      <c r="Y928" s="275">
        <v>44938.314745370371</v>
      </c>
      <c r="Z928" s="275">
        <v>45264.889872685184</v>
      </c>
      <c r="AA928" s="24"/>
      <c r="AB928" s="24" t="s">
        <v>675</v>
      </c>
      <c r="AC928" s="24">
        <v>43128</v>
      </c>
      <c r="AD928" s="24">
        <v>1050</v>
      </c>
      <c r="AE928" s="24" t="s">
        <v>1951</v>
      </c>
      <c r="AF928" s="24" t="s">
        <v>1953</v>
      </c>
      <c r="AG928" s="24"/>
    </row>
    <row r="929" spans="1:33" ht="39.6" x14ac:dyDescent="0.3">
      <c r="A929" s="274" t="s">
        <v>2383</v>
      </c>
      <c r="B929" s="24" t="s">
        <v>1951</v>
      </c>
      <c r="C929" s="24" t="s">
        <v>26</v>
      </c>
      <c r="D929" s="24" t="s">
        <v>2518</v>
      </c>
      <c r="E929" s="24" t="s">
        <v>4073</v>
      </c>
      <c r="F929" s="24" t="s">
        <v>4074</v>
      </c>
      <c r="G929" s="24" t="s">
        <v>674</v>
      </c>
      <c r="H929" s="24" t="s">
        <v>28</v>
      </c>
      <c r="I929" s="24" t="s">
        <v>1161</v>
      </c>
      <c r="J929" s="24" t="s">
        <v>1161</v>
      </c>
      <c r="K929" s="24" t="s">
        <v>1161</v>
      </c>
      <c r="L929" s="24" t="s">
        <v>1161</v>
      </c>
      <c r="M929" s="24" t="s">
        <v>1952</v>
      </c>
      <c r="N929" s="24" t="s">
        <v>78</v>
      </c>
      <c r="O929" s="24" t="s">
        <v>1161</v>
      </c>
      <c r="P929" s="24"/>
      <c r="Q929" s="24"/>
      <c r="R929" s="24"/>
      <c r="S929" s="24"/>
      <c r="T929" s="24"/>
      <c r="U929" s="24" t="s">
        <v>1161</v>
      </c>
      <c r="V929" s="24" t="s">
        <v>1161</v>
      </c>
      <c r="W929" s="24"/>
      <c r="X929" s="24"/>
      <c r="Y929" s="275">
        <v>44938.314745370371</v>
      </c>
      <c r="Z929" s="275">
        <v>45264.889872685184</v>
      </c>
      <c r="AA929" s="24"/>
      <c r="AB929" s="24" t="s">
        <v>675</v>
      </c>
      <c r="AC929" s="24">
        <v>43128</v>
      </c>
      <c r="AD929" s="24">
        <v>1050</v>
      </c>
      <c r="AE929" s="24" t="s">
        <v>1951</v>
      </c>
      <c r="AF929" s="24" t="s">
        <v>1953</v>
      </c>
      <c r="AG929" s="24"/>
    </row>
    <row r="930" spans="1:33" ht="39.6" x14ac:dyDescent="0.3">
      <c r="A930" s="274"/>
      <c r="B930" s="24" t="s">
        <v>1951</v>
      </c>
      <c r="C930" s="24" t="s">
        <v>26</v>
      </c>
      <c r="D930" s="24" t="s">
        <v>3170</v>
      </c>
      <c r="E930" s="24" t="s">
        <v>4075</v>
      </c>
      <c r="F930" s="24" t="s">
        <v>4076</v>
      </c>
      <c r="G930" s="24" t="s">
        <v>674</v>
      </c>
      <c r="H930" s="24" t="s">
        <v>28</v>
      </c>
      <c r="I930" s="24" t="s">
        <v>1161</v>
      </c>
      <c r="J930" s="24" t="s">
        <v>1161</v>
      </c>
      <c r="K930" s="24" t="s">
        <v>1161</v>
      </c>
      <c r="L930" s="24" t="s">
        <v>1161</v>
      </c>
      <c r="M930" s="24" t="s">
        <v>1952</v>
      </c>
      <c r="N930" s="24" t="s">
        <v>78</v>
      </c>
      <c r="O930" s="24" t="s">
        <v>1161</v>
      </c>
      <c r="P930" s="24"/>
      <c r="Q930" s="24"/>
      <c r="R930" s="24"/>
      <c r="S930" s="24"/>
      <c r="T930" s="24"/>
      <c r="U930" s="24" t="s">
        <v>1161</v>
      </c>
      <c r="V930" s="24" t="s">
        <v>1161</v>
      </c>
      <c r="W930" s="24"/>
      <c r="X930" s="24"/>
      <c r="Y930" s="275">
        <v>44938.314745370371</v>
      </c>
      <c r="Z930" s="275">
        <v>45264.889872685184</v>
      </c>
      <c r="AA930" s="24"/>
      <c r="AB930" s="24" t="s">
        <v>675</v>
      </c>
      <c r="AC930" s="24">
        <v>43128</v>
      </c>
      <c r="AD930" s="24">
        <v>4000</v>
      </c>
      <c r="AE930" s="24" t="s">
        <v>1951</v>
      </c>
      <c r="AF930" s="24" t="s">
        <v>1953</v>
      </c>
      <c r="AG930" s="24"/>
    </row>
    <row r="931" spans="1:33" ht="39.6" x14ac:dyDescent="0.3">
      <c r="A931" s="274"/>
      <c r="B931" s="24" t="s">
        <v>1951</v>
      </c>
      <c r="C931" s="24" t="s">
        <v>26</v>
      </c>
      <c r="D931" s="24" t="s">
        <v>765</v>
      </c>
      <c r="E931" s="24" t="s">
        <v>4077</v>
      </c>
      <c r="F931" s="24" t="s">
        <v>4078</v>
      </c>
      <c r="G931" s="24" t="s">
        <v>674</v>
      </c>
      <c r="H931" s="24" t="s">
        <v>28</v>
      </c>
      <c r="I931" s="24" t="s">
        <v>1161</v>
      </c>
      <c r="J931" s="24" t="s">
        <v>1161</v>
      </c>
      <c r="K931" s="24" t="s">
        <v>1161</v>
      </c>
      <c r="L931" s="24" t="s">
        <v>1161</v>
      </c>
      <c r="M931" s="24" t="s">
        <v>1952</v>
      </c>
      <c r="N931" s="24" t="s">
        <v>64</v>
      </c>
      <c r="O931" s="24" t="s">
        <v>766</v>
      </c>
      <c r="P931" s="24"/>
      <c r="Q931" s="24"/>
      <c r="R931" s="24"/>
      <c r="S931" s="24"/>
      <c r="T931" s="24"/>
      <c r="U931" s="24" t="s">
        <v>1161</v>
      </c>
      <c r="V931" s="24" t="s">
        <v>1161</v>
      </c>
      <c r="W931" s="24"/>
      <c r="X931" s="24"/>
      <c r="Y931" s="275">
        <v>44938.314745370371</v>
      </c>
      <c r="Z931" s="275">
        <v>45264.889872685184</v>
      </c>
      <c r="AA931" s="24"/>
      <c r="AB931" s="24" t="s">
        <v>675</v>
      </c>
      <c r="AC931" s="24">
        <v>43128</v>
      </c>
      <c r="AD931" s="24">
        <v>2130</v>
      </c>
      <c r="AE931" s="24" t="s">
        <v>1951</v>
      </c>
      <c r="AF931" s="24" t="s">
        <v>1953</v>
      </c>
      <c r="AG931" s="24"/>
    </row>
    <row r="932" spans="1:33" ht="39.6" x14ac:dyDescent="0.3">
      <c r="A932" s="274"/>
      <c r="B932" s="24" t="s">
        <v>1951</v>
      </c>
      <c r="C932" s="24" t="s">
        <v>26</v>
      </c>
      <c r="D932" s="24" t="s">
        <v>122</v>
      </c>
      <c r="E932" s="24" t="s">
        <v>4079</v>
      </c>
      <c r="F932" s="24" t="s">
        <v>676</v>
      </c>
      <c r="G932" s="24" t="s">
        <v>674</v>
      </c>
      <c r="H932" s="24" t="s">
        <v>28</v>
      </c>
      <c r="I932" s="24" t="s">
        <v>1161</v>
      </c>
      <c r="J932" s="24" t="s">
        <v>1161</v>
      </c>
      <c r="K932" s="24" t="s">
        <v>1161</v>
      </c>
      <c r="L932" s="24" t="s">
        <v>1161</v>
      </c>
      <c r="M932" s="24" t="s">
        <v>1952</v>
      </c>
      <c r="N932" s="24" t="s">
        <v>64</v>
      </c>
      <c r="O932" s="24" t="s">
        <v>1161</v>
      </c>
      <c r="P932" s="24"/>
      <c r="Q932" s="24"/>
      <c r="R932" s="24"/>
      <c r="S932" s="24"/>
      <c r="T932" s="24"/>
      <c r="U932" s="24" t="s">
        <v>1161</v>
      </c>
      <c r="V932" s="24" t="s">
        <v>1161</v>
      </c>
      <c r="W932" s="24"/>
      <c r="X932" s="24"/>
      <c r="Y932" s="275">
        <v>44938.314745370371</v>
      </c>
      <c r="Z932" s="275">
        <v>45264.889872685184</v>
      </c>
      <c r="AA932" s="24"/>
      <c r="AB932" s="24" t="s">
        <v>675</v>
      </c>
      <c r="AC932" s="24">
        <v>43128</v>
      </c>
      <c r="AD932" s="24">
        <v>2070</v>
      </c>
      <c r="AE932" s="24" t="s">
        <v>1951</v>
      </c>
      <c r="AF932" s="24" t="s">
        <v>1953</v>
      </c>
      <c r="AG932" s="24"/>
    </row>
    <row r="933" spans="1:33" ht="39.6" x14ac:dyDescent="0.3">
      <c r="A933" s="274"/>
      <c r="B933" s="24" t="s">
        <v>1951</v>
      </c>
      <c r="C933" s="24" t="s">
        <v>26</v>
      </c>
      <c r="D933" s="24" t="s">
        <v>2239</v>
      </c>
      <c r="E933" s="24" t="s">
        <v>4080</v>
      </c>
      <c r="F933" s="24" t="s">
        <v>4081</v>
      </c>
      <c r="G933" s="24" t="s">
        <v>674</v>
      </c>
      <c r="H933" s="24" t="s">
        <v>28</v>
      </c>
      <c r="I933" s="24" t="s">
        <v>1161</v>
      </c>
      <c r="J933" s="24" t="s">
        <v>1161</v>
      </c>
      <c r="K933" s="24" t="s">
        <v>1161</v>
      </c>
      <c r="L933" s="24" t="s">
        <v>1161</v>
      </c>
      <c r="M933" s="24" t="s">
        <v>1952</v>
      </c>
      <c r="N933" s="24" t="s">
        <v>78</v>
      </c>
      <c r="O933" s="24" t="s">
        <v>1161</v>
      </c>
      <c r="P933" s="24"/>
      <c r="Q933" s="24"/>
      <c r="R933" s="24"/>
      <c r="S933" s="24"/>
      <c r="T933" s="24"/>
      <c r="U933" s="24" t="s">
        <v>1161</v>
      </c>
      <c r="V933" s="24" t="s">
        <v>1161</v>
      </c>
      <c r="W933" s="24"/>
      <c r="X933" s="24"/>
      <c r="Y933" s="275">
        <v>44938.314745370371</v>
      </c>
      <c r="Z933" s="275">
        <v>45264.889872685184</v>
      </c>
      <c r="AA933" s="24"/>
      <c r="AB933" s="24" t="s">
        <v>675</v>
      </c>
      <c r="AC933" s="24">
        <v>43128</v>
      </c>
      <c r="AD933" s="24">
        <v>2030</v>
      </c>
      <c r="AE933" s="24" t="s">
        <v>1951</v>
      </c>
      <c r="AF933" s="24" t="s">
        <v>1953</v>
      </c>
      <c r="AG933" s="24"/>
    </row>
    <row r="934" spans="1:33" ht="39.6" x14ac:dyDescent="0.3">
      <c r="A934" s="274"/>
      <c r="B934" s="24" t="s">
        <v>1951</v>
      </c>
      <c r="C934" s="24" t="s">
        <v>26</v>
      </c>
      <c r="D934" s="24">
        <v>15</v>
      </c>
      <c r="E934" s="24" t="s">
        <v>4082</v>
      </c>
      <c r="F934" s="24" t="s">
        <v>754</v>
      </c>
      <c r="G934" s="24" t="s">
        <v>674</v>
      </c>
      <c r="H934" s="24" t="s">
        <v>28</v>
      </c>
      <c r="I934" s="24" t="s">
        <v>1161</v>
      </c>
      <c r="J934" s="24" t="s">
        <v>1161</v>
      </c>
      <c r="K934" s="24" t="s">
        <v>1161</v>
      </c>
      <c r="L934" s="24" t="s">
        <v>1161</v>
      </c>
      <c r="M934" s="24" t="s">
        <v>1952</v>
      </c>
      <c r="N934" s="24" t="s">
        <v>1161</v>
      </c>
      <c r="O934" s="24" t="s">
        <v>1161</v>
      </c>
      <c r="P934" s="24"/>
      <c r="Q934" s="24"/>
      <c r="R934" s="24"/>
      <c r="S934" s="24"/>
      <c r="T934" s="24"/>
      <c r="U934" s="24" t="s">
        <v>1161</v>
      </c>
      <c r="V934" s="24" t="s">
        <v>1161</v>
      </c>
      <c r="W934" s="24"/>
      <c r="X934" s="24"/>
      <c r="Y934" s="275">
        <v>44938.314745370371</v>
      </c>
      <c r="Z934" s="275">
        <v>45264.889872685184</v>
      </c>
      <c r="AA934" s="24"/>
      <c r="AB934" s="24" t="s">
        <v>675</v>
      </c>
      <c r="AC934" s="24">
        <v>43128</v>
      </c>
      <c r="AD934" s="24">
        <v>2030</v>
      </c>
      <c r="AE934" s="24" t="s">
        <v>1951</v>
      </c>
      <c r="AF934" s="24" t="s">
        <v>1953</v>
      </c>
      <c r="AG934" s="24"/>
    </row>
    <row r="935" spans="1:33" ht="26.4" x14ac:dyDescent="0.3">
      <c r="A935" s="274"/>
      <c r="B935" s="24" t="s">
        <v>1951</v>
      </c>
      <c r="C935" s="24" t="s">
        <v>26</v>
      </c>
      <c r="D935" s="24">
        <v>15</v>
      </c>
      <c r="E935" s="24" t="s">
        <v>4083</v>
      </c>
      <c r="F935" s="24" t="s">
        <v>4084</v>
      </c>
      <c r="G935" s="24" t="s">
        <v>719</v>
      </c>
      <c r="H935" s="24" t="s">
        <v>28</v>
      </c>
      <c r="I935" s="24" t="s">
        <v>1161</v>
      </c>
      <c r="J935" s="24" t="s">
        <v>1161</v>
      </c>
      <c r="K935" s="24" t="s">
        <v>1161</v>
      </c>
      <c r="L935" s="24" t="s">
        <v>1161</v>
      </c>
      <c r="M935" s="24" t="s">
        <v>1952</v>
      </c>
      <c r="N935" s="24" t="s">
        <v>1161</v>
      </c>
      <c r="O935" s="24" t="s">
        <v>1161</v>
      </c>
      <c r="P935" s="24"/>
      <c r="Q935" s="24"/>
      <c r="R935" s="24"/>
      <c r="S935" s="24"/>
      <c r="T935" s="24"/>
      <c r="U935" s="24" t="s">
        <v>1161</v>
      </c>
      <c r="V935" s="24" t="s">
        <v>1161</v>
      </c>
      <c r="W935" s="24"/>
      <c r="X935" s="24"/>
      <c r="Y935" s="275">
        <v>44938.323530092595</v>
      </c>
      <c r="Z935" s="275">
        <v>45264.889872685184</v>
      </c>
      <c r="AA935" s="24"/>
      <c r="AB935" s="24" t="s">
        <v>720</v>
      </c>
      <c r="AC935" s="24">
        <v>97207</v>
      </c>
      <c r="AD935" s="24">
        <v>4010</v>
      </c>
      <c r="AE935" s="24" t="s">
        <v>1951</v>
      </c>
      <c r="AF935" s="24" t="s">
        <v>1953</v>
      </c>
      <c r="AG935" s="24"/>
    </row>
    <row r="936" spans="1:33" ht="26.4" x14ac:dyDescent="0.3">
      <c r="A936" s="274"/>
      <c r="B936" s="24" t="s">
        <v>1951</v>
      </c>
      <c r="C936" s="24" t="s">
        <v>26</v>
      </c>
      <c r="D936" s="24" t="s">
        <v>2150</v>
      </c>
      <c r="E936" s="24" t="s">
        <v>4085</v>
      </c>
      <c r="F936" s="24" t="s">
        <v>4086</v>
      </c>
      <c r="G936" s="24" t="s">
        <v>719</v>
      </c>
      <c r="H936" s="24" t="s">
        <v>28</v>
      </c>
      <c r="I936" s="24" t="s">
        <v>1161</v>
      </c>
      <c r="J936" s="24" t="s">
        <v>1161</v>
      </c>
      <c r="K936" s="24" t="s">
        <v>1161</v>
      </c>
      <c r="L936" s="24" t="s">
        <v>1161</v>
      </c>
      <c r="M936" s="24" t="s">
        <v>1952</v>
      </c>
      <c r="N936" s="24" t="s">
        <v>78</v>
      </c>
      <c r="O936" s="24" t="s">
        <v>1161</v>
      </c>
      <c r="P936" s="24"/>
      <c r="Q936" s="24"/>
      <c r="R936" s="24"/>
      <c r="S936" s="24"/>
      <c r="T936" s="24"/>
      <c r="U936" s="24" t="s">
        <v>1161</v>
      </c>
      <c r="V936" s="24" t="s">
        <v>1161</v>
      </c>
      <c r="W936" s="24"/>
      <c r="X936" s="24"/>
      <c r="Y936" s="275">
        <v>44938.329016203701</v>
      </c>
      <c r="Z936" s="275">
        <v>45264.889872685184</v>
      </c>
      <c r="AA936" s="24"/>
      <c r="AB936" s="24" t="s">
        <v>720</v>
      </c>
      <c r="AC936" s="24">
        <v>97207</v>
      </c>
      <c r="AD936" s="24">
        <v>5110</v>
      </c>
      <c r="AE936" s="24" t="s">
        <v>1951</v>
      </c>
      <c r="AF936" s="24" t="s">
        <v>1953</v>
      </c>
      <c r="AG936" s="24"/>
    </row>
    <row r="937" spans="1:33" ht="26.4" x14ac:dyDescent="0.3">
      <c r="A937" s="274"/>
      <c r="B937" s="24" t="s">
        <v>1951</v>
      </c>
      <c r="C937" s="24" t="s">
        <v>26</v>
      </c>
      <c r="D937" s="24" t="s">
        <v>194</v>
      </c>
      <c r="E937" s="24" t="s">
        <v>4087</v>
      </c>
      <c r="F937" s="24" t="s">
        <v>1957</v>
      </c>
      <c r="G937" s="24" t="s">
        <v>68</v>
      </c>
      <c r="H937" s="24" t="s">
        <v>91</v>
      </c>
      <c r="I937" s="24" t="s">
        <v>1161</v>
      </c>
      <c r="J937" s="24" t="s">
        <v>1161</v>
      </c>
      <c r="K937" s="24" t="s">
        <v>1161</v>
      </c>
      <c r="L937" s="24" t="s">
        <v>1161</v>
      </c>
      <c r="M937" s="24" t="s">
        <v>1952</v>
      </c>
      <c r="N937" s="24" t="s">
        <v>64</v>
      </c>
      <c r="O937" s="24" t="s">
        <v>195</v>
      </c>
      <c r="P937" s="24"/>
      <c r="Q937" s="24"/>
      <c r="R937" s="24"/>
      <c r="S937" s="24" t="s">
        <v>5061</v>
      </c>
      <c r="T937" s="24"/>
      <c r="U937" s="24" t="s">
        <v>1161</v>
      </c>
      <c r="V937" s="24" t="s">
        <v>1161</v>
      </c>
      <c r="W937" s="24"/>
      <c r="X937" s="24"/>
      <c r="Y937" s="275">
        <v>44938.33053240741</v>
      </c>
      <c r="Z937" s="275">
        <v>45264.889872685184</v>
      </c>
      <c r="AA937" s="24"/>
      <c r="AB937" s="24" t="s">
        <v>193</v>
      </c>
      <c r="AC937" s="24">
        <v>51222</v>
      </c>
      <c r="AD937" s="24">
        <v>36360</v>
      </c>
      <c r="AE937" s="24" t="s">
        <v>1951</v>
      </c>
      <c r="AF937" s="24" t="s">
        <v>1953</v>
      </c>
      <c r="AG937" s="24"/>
    </row>
    <row r="938" spans="1:33" ht="26.4" x14ac:dyDescent="0.3">
      <c r="A938" s="274" t="s">
        <v>155</v>
      </c>
      <c r="B938" s="24" t="s">
        <v>1951</v>
      </c>
      <c r="C938" s="24" t="s">
        <v>48</v>
      </c>
      <c r="D938" s="24" t="s">
        <v>194</v>
      </c>
      <c r="E938" s="24" t="s">
        <v>4088</v>
      </c>
      <c r="F938" s="24" t="s">
        <v>196</v>
      </c>
      <c r="G938" s="24" t="s">
        <v>188</v>
      </c>
      <c r="H938" s="24" t="s">
        <v>98</v>
      </c>
      <c r="I938" s="24" t="s">
        <v>1161</v>
      </c>
      <c r="J938" s="24" t="s">
        <v>1161</v>
      </c>
      <c r="K938" s="24" t="s">
        <v>1161</v>
      </c>
      <c r="L938" s="24" t="s">
        <v>1161</v>
      </c>
      <c r="M938" s="24" t="s">
        <v>1952</v>
      </c>
      <c r="N938" s="24" t="s">
        <v>64</v>
      </c>
      <c r="O938" s="24" t="s">
        <v>195</v>
      </c>
      <c r="P938" s="24"/>
      <c r="Q938" s="24"/>
      <c r="R938" s="24"/>
      <c r="S938" s="24"/>
      <c r="T938" s="24"/>
      <c r="U938" s="24" t="s">
        <v>1161</v>
      </c>
      <c r="V938" s="24" t="s">
        <v>1161</v>
      </c>
      <c r="W938" s="24"/>
      <c r="X938" s="24"/>
      <c r="Y938" s="275">
        <v>44938.33053240741</v>
      </c>
      <c r="Z938" s="275">
        <v>45264.889872685184</v>
      </c>
      <c r="AA938" s="24"/>
      <c r="AB938" s="24" t="s">
        <v>193</v>
      </c>
      <c r="AC938" s="24">
        <v>51222</v>
      </c>
      <c r="AD938" s="24">
        <v>38150</v>
      </c>
      <c r="AE938" s="24" t="s">
        <v>1951</v>
      </c>
      <c r="AF938" s="24" t="s">
        <v>1953</v>
      </c>
      <c r="AG938" s="24" t="s">
        <v>14</v>
      </c>
    </row>
    <row r="939" spans="1:33" ht="26.4" x14ac:dyDescent="0.3">
      <c r="A939" s="274"/>
      <c r="B939" s="24" t="s">
        <v>1951</v>
      </c>
      <c r="C939" s="24" t="s">
        <v>48</v>
      </c>
      <c r="D939" s="24" t="s">
        <v>194</v>
      </c>
      <c r="E939" s="24" t="s">
        <v>4089</v>
      </c>
      <c r="F939" s="24" t="s">
        <v>4090</v>
      </c>
      <c r="G939" s="24" t="s">
        <v>188</v>
      </c>
      <c r="H939" s="24" t="s">
        <v>382</v>
      </c>
      <c r="I939" s="24" t="s">
        <v>1161</v>
      </c>
      <c r="J939" s="24" t="s">
        <v>1161</v>
      </c>
      <c r="K939" s="24" t="s">
        <v>1161</v>
      </c>
      <c r="L939" s="24" t="s">
        <v>1161</v>
      </c>
      <c r="M939" s="24" t="s">
        <v>1952</v>
      </c>
      <c r="N939" s="24" t="s">
        <v>64</v>
      </c>
      <c r="O939" s="24" t="s">
        <v>900</v>
      </c>
      <c r="P939" s="24"/>
      <c r="Q939" s="24"/>
      <c r="R939" s="24"/>
      <c r="S939" s="24"/>
      <c r="T939" s="24"/>
      <c r="U939" s="24" t="s">
        <v>1161</v>
      </c>
      <c r="V939" s="24" t="s">
        <v>1161</v>
      </c>
      <c r="W939" s="24"/>
      <c r="X939" s="24"/>
      <c r="Y939" s="275">
        <v>44938.33053240741</v>
      </c>
      <c r="Z939" s="275">
        <v>45264.889872685184</v>
      </c>
      <c r="AA939" s="24"/>
      <c r="AB939" s="24" t="s">
        <v>193</v>
      </c>
      <c r="AC939" s="24">
        <v>51222</v>
      </c>
      <c r="AD939" s="24">
        <v>38990</v>
      </c>
      <c r="AE939" s="24" t="s">
        <v>1951</v>
      </c>
      <c r="AF939" s="24" t="s">
        <v>1953</v>
      </c>
      <c r="AG939" s="24" t="s">
        <v>14</v>
      </c>
    </row>
    <row r="940" spans="1:33" ht="39.6" x14ac:dyDescent="0.3">
      <c r="A940" s="274" t="s">
        <v>92</v>
      </c>
      <c r="B940" s="24" t="s">
        <v>1951</v>
      </c>
      <c r="C940" s="24" t="s">
        <v>48</v>
      </c>
      <c r="D940" s="24" t="s">
        <v>238</v>
      </c>
      <c r="E940" s="24" t="s">
        <v>4091</v>
      </c>
      <c r="F940" s="24" t="s">
        <v>4092</v>
      </c>
      <c r="G940" s="24" t="s">
        <v>4093</v>
      </c>
      <c r="H940" s="24" t="s">
        <v>625</v>
      </c>
      <c r="I940" s="24" t="s">
        <v>4096</v>
      </c>
      <c r="J940" s="24" t="s">
        <v>1161</v>
      </c>
      <c r="K940" s="24" t="s">
        <v>1161</v>
      </c>
      <c r="L940" s="24" t="s">
        <v>1161</v>
      </c>
      <c r="M940" s="24" t="s">
        <v>367</v>
      </c>
      <c r="N940" s="24" t="s">
        <v>70</v>
      </c>
      <c r="O940" s="24" t="s">
        <v>593</v>
      </c>
      <c r="P940" s="24"/>
      <c r="Q940" s="24"/>
      <c r="R940" s="24" t="s">
        <v>4095</v>
      </c>
      <c r="S940" s="24" t="s">
        <v>5196</v>
      </c>
      <c r="T940" s="24"/>
      <c r="U940" s="24" t="s">
        <v>1161</v>
      </c>
      <c r="V940" s="24" t="s">
        <v>1161</v>
      </c>
      <c r="W940" s="24"/>
      <c r="X940" s="24"/>
      <c r="Y940" s="275">
        <v>44938.332337962966</v>
      </c>
      <c r="Z940" s="275">
        <v>45264.02306712963</v>
      </c>
      <c r="AA940" s="24"/>
      <c r="AB940" s="24" t="s">
        <v>4094</v>
      </c>
      <c r="AC940" s="24">
        <v>91966</v>
      </c>
      <c r="AD940" s="24">
        <v>36390</v>
      </c>
      <c r="AE940" s="24" t="s">
        <v>1951</v>
      </c>
      <c r="AF940" s="24" t="s">
        <v>1953</v>
      </c>
      <c r="AG940" s="24" t="s">
        <v>14</v>
      </c>
    </row>
    <row r="941" spans="1:33" ht="26.4" x14ac:dyDescent="0.3">
      <c r="A941" s="274"/>
      <c r="B941" s="24" t="s">
        <v>1951</v>
      </c>
      <c r="C941" s="24" t="s">
        <v>26</v>
      </c>
      <c r="D941" s="24">
        <v>15</v>
      </c>
      <c r="E941" s="24" t="s">
        <v>4097</v>
      </c>
      <c r="F941" s="24" t="s">
        <v>4098</v>
      </c>
      <c r="G941" s="24" t="s">
        <v>4099</v>
      </c>
      <c r="H941" s="24" t="s">
        <v>28</v>
      </c>
      <c r="I941" s="24" t="s">
        <v>1161</v>
      </c>
      <c r="J941" s="24" t="s">
        <v>1161</v>
      </c>
      <c r="K941" s="24" t="s">
        <v>1161</v>
      </c>
      <c r="L941" s="24" t="s">
        <v>1161</v>
      </c>
      <c r="M941" s="24" t="s">
        <v>1952</v>
      </c>
      <c r="N941" s="24" t="s">
        <v>1161</v>
      </c>
      <c r="O941" s="24" t="s">
        <v>1161</v>
      </c>
      <c r="P941" s="24"/>
      <c r="Q941" s="24"/>
      <c r="R941" s="24"/>
      <c r="S941" s="24"/>
      <c r="T941" s="24"/>
      <c r="U941" s="24" t="s">
        <v>1161</v>
      </c>
      <c r="V941" s="24" t="s">
        <v>1161</v>
      </c>
      <c r="W941" s="24"/>
      <c r="X941" s="24"/>
      <c r="Y941" s="275">
        <v>44938.334583333337</v>
      </c>
      <c r="Z941" s="275">
        <v>45264.889872685184</v>
      </c>
      <c r="AA941" s="24"/>
      <c r="AB941" s="24" t="s">
        <v>4100</v>
      </c>
      <c r="AC941" s="24">
        <v>45048</v>
      </c>
      <c r="AD941" s="24">
        <v>3030</v>
      </c>
      <c r="AE941" s="24" t="s">
        <v>1951</v>
      </c>
      <c r="AF941" s="24" t="s">
        <v>1953</v>
      </c>
      <c r="AG941" s="24" t="s">
        <v>113</v>
      </c>
    </row>
    <row r="942" spans="1:33" ht="26.4" x14ac:dyDescent="0.3">
      <c r="A942" s="274"/>
      <c r="B942" s="24" t="s">
        <v>1951</v>
      </c>
      <c r="C942" s="24" t="s">
        <v>26</v>
      </c>
      <c r="D942" s="24" t="s">
        <v>2385</v>
      </c>
      <c r="E942" s="24" t="s">
        <v>4101</v>
      </c>
      <c r="F942" s="24" t="s">
        <v>4102</v>
      </c>
      <c r="G942" s="24" t="s">
        <v>85</v>
      </c>
      <c r="H942" s="24" t="s">
        <v>28</v>
      </c>
      <c r="I942" s="24" t="s">
        <v>1161</v>
      </c>
      <c r="J942" s="24" t="s">
        <v>1161</v>
      </c>
      <c r="K942" s="24" t="s">
        <v>1161</v>
      </c>
      <c r="L942" s="24" t="s">
        <v>1161</v>
      </c>
      <c r="M942" s="24" t="s">
        <v>1952</v>
      </c>
      <c r="N942" s="24" t="s">
        <v>78</v>
      </c>
      <c r="O942" s="24" t="s">
        <v>1161</v>
      </c>
      <c r="P942" s="24"/>
      <c r="Q942" s="24"/>
      <c r="R942" s="24" t="s">
        <v>4103</v>
      </c>
      <c r="S942" s="24"/>
      <c r="T942" s="24"/>
      <c r="U942" s="24" t="s">
        <v>1161</v>
      </c>
      <c r="V942" s="24" t="s">
        <v>1161</v>
      </c>
      <c r="W942" s="24"/>
      <c r="X942" s="24"/>
      <c r="Y942" s="275">
        <v>44938.345694444448</v>
      </c>
      <c r="Z942" s="275">
        <v>45264.889872685184</v>
      </c>
      <c r="AA942" s="24"/>
      <c r="AB942" s="24" t="s">
        <v>413</v>
      </c>
      <c r="AC942" s="24">
        <v>69921</v>
      </c>
      <c r="AD942" s="24">
        <v>2040</v>
      </c>
      <c r="AE942" s="24" t="s">
        <v>1951</v>
      </c>
      <c r="AF942" s="24" t="s">
        <v>1953</v>
      </c>
      <c r="AG942" s="24" t="s">
        <v>340</v>
      </c>
    </row>
    <row r="943" spans="1:33" ht="39.6" x14ac:dyDescent="0.3">
      <c r="A943" s="274"/>
      <c r="B943" s="24" t="s">
        <v>1953</v>
      </c>
      <c r="C943" s="24" t="s">
        <v>137</v>
      </c>
      <c r="D943" s="24" t="s">
        <v>2170</v>
      </c>
      <c r="E943" s="24" t="s">
        <v>4104</v>
      </c>
      <c r="F943" s="24" t="s">
        <v>4105</v>
      </c>
      <c r="G943" s="24" t="s">
        <v>670</v>
      </c>
      <c r="H943" s="24" t="s">
        <v>28</v>
      </c>
      <c r="I943" s="24" t="s">
        <v>1161</v>
      </c>
      <c r="J943" s="24" t="s">
        <v>1161</v>
      </c>
      <c r="K943" s="24" t="s">
        <v>1161</v>
      </c>
      <c r="L943" s="24" t="s">
        <v>1161</v>
      </c>
      <c r="M943" s="24" t="s">
        <v>1952</v>
      </c>
      <c r="N943" s="24" t="s">
        <v>78</v>
      </c>
      <c r="O943" s="24" t="s">
        <v>1161</v>
      </c>
      <c r="P943" s="24"/>
      <c r="Q943" s="24"/>
      <c r="R943" s="24"/>
      <c r="S943" s="24"/>
      <c r="T943" s="24"/>
      <c r="U943" s="24" t="s">
        <v>1161</v>
      </c>
      <c r="V943" s="24" t="s">
        <v>1161</v>
      </c>
      <c r="W943" s="24"/>
      <c r="X943" s="24"/>
      <c r="Y943" s="275">
        <v>44938.350081018521</v>
      </c>
      <c r="Z943" s="24"/>
      <c r="AA943" s="24"/>
      <c r="AB943" s="24" t="s">
        <v>671</v>
      </c>
      <c r="AC943" s="24">
        <v>84218</v>
      </c>
      <c r="AD943" s="24">
        <v>5150</v>
      </c>
      <c r="AE943" s="24" t="s">
        <v>1951</v>
      </c>
      <c r="AF943" s="24" t="s">
        <v>1951</v>
      </c>
      <c r="AG943" s="24" t="s">
        <v>87</v>
      </c>
    </row>
    <row r="944" spans="1:33" ht="39.6" x14ac:dyDescent="0.3">
      <c r="A944" s="274"/>
      <c r="B944" s="24" t="s">
        <v>1951</v>
      </c>
      <c r="C944" s="24" t="s">
        <v>26</v>
      </c>
      <c r="D944" s="24" t="s">
        <v>2463</v>
      </c>
      <c r="E944" s="24" t="s">
        <v>4106</v>
      </c>
      <c r="F944" s="24" t="s">
        <v>5197</v>
      </c>
      <c r="G944" s="24" t="s">
        <v>670</v>
      </c>
      <c r="H944" s="24" t="s">
        <v>28</v>
      </c>
      <c r="I944" s="24" t="s">
        <v>1161</v>
      </c>
      <c r="J944" s="24" t="s">
        <v>1161</v>
      </c>
      <c r="K944" s="24" t="s">
        <v>1161</v>
      </c>
      <c r="L944" s="24" t="s">
        <v>1161</v>
      </c>
      <c r="M944" s="24" t="s">
        <v>1952</v>
      </c>
      <c r="N944" s="24" t="s">
        <v>78</v>
      </c>
      <c r="O944" s="24" t="s">
        <v>1161</v>
      </c>
      <c r="P944" s="24"/>
      <c r="Q944" s="24"/>
      <c r="R944" s="24"/>
      <c r="S944" s="24"/>
      <c r="T944" s="24"/>
      <c r="U944" s="24" t="s">
        <v>1161</v>
      </c>
      <c r="V944" s="24" t="s">
        <v>1161</v>
      </c>
      <c r="W944" s="24"/>
      <c r="X944" s="24"/>
      <c r="Y944" s="275">
        <v>44938.352650462963</v>
      </c>
      <c r="Z944" s="275">
        <v>45264.889872685184</v>
      </c>
      <c r="AA944" s="24"/>
      <c r="AB944" s="24" t="s">
        <v>671</v>
      </c>
      <c r="AC944" s="24">
        <v>84218</v>
      </c>
      <c r="AD944" s="24">
        <v>5070</v>
      </c>
      <c r="AE944" s="24" t="s">
        <v>1951</v>
      </c>
      <c r="AF944" s="24" t="s">
        <v>1953</v>
      </c>
      <c r="AG944" s="24" t="s">
        <v>87</v>
      </c>
    </row>
    <row r="945" spans="1:33" ht="39.6" x14ac:dyDescent="0.3">
      <c r="A945" s="274"/>
      <c r="B945" s="24" t="s">
        <v>1951</v>
      </c>
      <c r="C945" s="24" t="s">
        <v>26</v>
      </c>
      <c r="D945" s="24" t="s">
        <v>2394</v>
      </c>
      <c r="E945" s="24" t="s">
        <v>4107</v>
      </c>
      <c r="F945" s="24" t="s">
        <v>5198</v>
      </c>
      <c r="G945" s="24" t="s">
        <v>670</v>
      </c>
      <c r="H945" s="24" t="s">
        <v>28</v>
      </c>
      <c r="I945" s="24" t="s">
        <v>1161</v>
      </c>
      <c r="J945" s="24" t="s">
        <v>1161</v>
      </c>
      <c r="K945" s="24" t="s">
        <v>1161</v>
      </c>
      <c r="L945" s="24" t="s">
        <v>1161</v>
      </c>
      <c r="M945" s="24" t="s">
        <v>1952</v>
      </c>
      <c r="N945" s="24" t="s">
        <v>78</v>
      </c>
      <c r="O945" s="24" t="s">
        <v>1161</v>
      </c>
      <c r="P945" s="24"/>
      <c r="Q945" s="24"/>
      <c r="R945" s="24"/>
      <c r="S945" s="24"/>
      <c r="T945" s="24"/>
      <c r="U945" s="24" t="s">
        <v>1161</v>
      </c>
      <c r="V945" s="24" t="s">
        <v>1161</v>
      </c>
      <c r="W945" s="24"/>
      <c r="X945" s="24"/>
      <c r="Y945" s="275">
        <v>44938.353391203702</v>
      </c>
      <c r="Z945" s="275">
        <v>45264.889872685184</v>
      </c>
      <c r="AA945" s="24"/>
      <c r="AB945" s="24" t="s">
        <v>671</v>
      </c>
      <c r="AC945" s="24">
        <v>84218</v>
      </c>
      <c r="AD945" s="24">
        <v>5000</v>
      </c>
      <c r="AE945" s="24" t="s">
        <v>1951</v>
      </c>
      <c r="AF945" s="24" t="s">
        <v>1953</v>
      </c>
      <c r="AG945" s="24" t="s">
        <v>87</v>
      </c>
    </row>
    <row r="946" spans="1:33" ht="39.6" x14ac:dyDescent="0.3">
      <c r="A946" s="274"/>
      <c r="B946" s="24" t="s">
        <v>1951</v>
      </c>
      <c r="C946" s="24" t="s">
        <v>26</v>
      </c>
      <c r="D946" s="24" t="s">
        <v>2423</v>
      </c>
      <c r="E946" s="24" t="s">
        <v>4108</v>
      </c>
      <c r="F946" s="24" t="s">
        <v>4109</v>
      </c>
      <c r="G946" s="24" t="s">
        <v>4110</v>
      </c>
      <c r="H946" s="24" t="s">
        <v>28</v>
      </c>
      <c r="I946" s="24" t="s">
        <v>1161</v>
      </c>
      <c r="J946" s="24" t="s">
        <v>1161</v>
      </c>
      <c r="K946" s="24" t="s">
        <v>1161</v>
      </c>
      <c r="L946" s="24" t="s">
        <v>1161</v>
      </c>
      <c r="M946" s="24" t="s">
        <v>1952</v>
      </c>
      <c r="N946" s="24" t="s">
        <v>78</v>
      </c>
      <c r="O946" s="24" t="s">
        <v>1161</v>
      </c>
      <c r="P946" s="24"/>
      <c r="Q946" s="24"/>
      <c r="R946" s="24"/>
      <c r="S946" s="24" t="s">
        <v>5199</v>
      </c>
      <c r="T946" s="24"/>
      <c r="U946" s="24" t="s">
        <v>1161</v>
      </c>
      <c r="V946" s="24" t="s">
        <v>1161</v>
      </c>
      <c r="W946" s="24"/>
      <c r="X946" s="24"/>
      <c r="Y946" s="275">
        <v>44938.354259259257</v>
      </c>
      <c r="Z946" s="275">
        <v>45264.889872685184</v>
      </c>
      <c r="AA946" s="24"/>
      <c r="AB946" s="24" t="s">
        <v>671</v>
      </c>
      <c r="AC946" s="24">
        <v>84218</v>
      </c>
      <c r="AD946" s="24">
        <v>4020</v>
      </c>
      <c r="AE946" s="24" t="s">
        <v>1951</v>
      </c>
      <c r="AF946" s="24" t="s">
        <v>1953</v>
      </c>
      <c r="AG946" s="24" t="s">
        <v>87</v>
      </c>
    </row>
    <row r="947" spans="1:33" ht="39.6" x14ac:dyDescent="0.3">
      <c r="A947" s="274"/>
      <c r="B947" s="24" t="s">
        <v>1951</v>
      </c>
      <c r="C947" s="24" t="s">
        <v>26</v>
      </c>
      <c r="D947" s="24" t="s">
        <v>2179</v>
      </c>
      <c r="E947" s="24" t="s">
        <v>4111</v>
      </c>
      <c r="F947" s="24" t="s">
        <v>4112</v>
      </c>
      <c r="G947" s="24" t="s">
        <v>670</v>
      </c>
      <c r="H947" s="24" t="s">
        <v>28</v>
      </c>
      <c r="I947" s="24" t="s">
        <v>1161</v>
      </c>
      <c r="J947" s="24" t="s">
        <v>1161</v>
      </c>
      <c r="K947" s="24" t="s">
        <v>1161</v>
      </c>
      <c r="L947" s="24" t="s">
        <v>1161</v>
      </c>
      <c r="M947" s="24" t="s">
        <v>1952</v>
      </c>
      <c r="N947" s="24" t="s">
        <v>78</v>
      </c>
      <c r="O947" s="24" t="s">
        <v>1161</v>
      </c>
      <c r="P947" s="24"/>
      <c r="Q947" s="24"/>
      <c r="R947" s="24"/>
      <c r="S947" s="24"/>
      <c r="T947" s="24"/>
      <c r="U947" s="24" t="s">
        <v>1161</v>
      </c>
      <c r="V947" s="24" t="s">
        <v>1161</v>
      </c>
      <c r="W947" s="24"/>
      <c r="X947" s="24"/>
      <c r="Y947" s="275">
        <v>44938.355057870373</v>
      </c>
      <c r="Z947" s="275">
        <v>45264.889872685184</v>
      </c>
      <c r="AA947" s="24"/>
      <c r="AB947" s="24" t="s">
        <v>671</v>
      </c>
      <c r="AC947" s="24">
        <v>84218</v>
      </c>
      <c r="AD947" s="24">
        <v>5080</v>
      </c>
      <c r="AE947" s="24" t="s">
        <v>1951</v>
      </c>
      <c r="AF947" s="24" t="s">
        <v>1953</v>
      </c>
      <c r="AG947" s="24" t="s">
        <v>87</v>
      </c>
    </row>
    <row r="948" spans="1:33" ht="39.6" x14ac:dyDescent="0.3">
      <c r="A948" s="274"/>
      <c r="B948" s="24" t="s">
        <v>1951</v>
      </c>
      <c r="C948" s="24" t="s">
        <v>26</v>
      </c>
      <c r="D948" s="24" t="s">
        <v>2453</v>
      </c>
      <c r="E948" s="24" t="s">
        <v>4113</v>
      </c>
      <c r="F948" s="24" t="s">
        <v>4114</v>
      </c>
      <c r="G948" s="24" t="s">
        <v>670</v>
      </c>
      <c r="H948" s="24" t="s">
        <v>28</v>
      </c>
      <c r="I948" s="24" t="s">
        <v>1161</v>
      </c>
      <c r="J948" s="24" t="s">
        <v>1161</v>
      </c>
      <c r="K948" s="24" t="s">
        <v>1161</v>
      </c>
      <c r="L948" s="24" t="s">
        <v>1161</v>
      </c>
      <c r="M948" s="24" t="s">
        <v>1952</v>
      </c>
      <c r="N948" s="24" t="s">
        <v>78</v>
      </c>
      <c r="O948" s="24" t="s">
        <v>1161</v>
      </c>
      <c r="P948" s="24"/>
      <c r="Q948" s="24"/>
      <c r="R948" s="24"/>
      <c r="S948" s="24"/>
      <c r="T948" s="24"/>
      <c r="U948" s="24" t="s">
        <v>1161</v>
      </c>
      <c r="V948" s="24" t="s">
        <v>1161</v>
      </c>
      <c r="W948" s="24"/>
      <c r="X948" s="24"/>
      <c r="Y948" s="275">
        <v>44938.355810185189</v>
      </c>
      <c r="Z948" s="275">
        <v>45264.889872685184</v>
      </c>
      <c r="AA948" s="24"/>
      <c r="AB948" s="24" t="s">
        <v>671</v>
      </c>
      <c r="AC948" s="24">
        <v>84218</v>
      </c>
      <c r="AD948" s="24">
        <v>5080</v>
      </c>
      <c r="AE948" s="24" t="s">
        <v>1951</v>
      </c>
      <c r="AF948" s="24" t="s">
        <v>1953</v>
      </c>
      <c r="AG948" s="24" t="s">
        <v>87</v>
      </c>
    </row>
    <row r="949" spans="1:33" ht="39.6" x14ac:dyDescent="0.3">
      <c r="A949" s="274"/>
      <c r="B949" s="24" t="s">
        <v>1951</v>
      </c>
      <c r="C949" s="24" t="s">
        <v>26</v>
      </c>
      <c r="D949" s="24" t="s">
        <v>716</v>
      </c>
      <c r="E949" s="24" t="s">
        <v>4115</v>
      </c>
      <c r="F949" s="24" t="s">
        <v>4116</v>
      </c>
      <c r="G949" s="24" t="s">
        <v>61</v>
      </c>
      <c r="H949" s="24" t="s">
        <v>91</v>
      </c>
      <c r="I949" s="24" t="s">
        <v>1161</v>
      </c>
      <c r="J949" s="24" t="s">
        <v>1161</v>
      </c>
      <c r="K949" s="24" t="s">
        <v>1161</v>
      </c>
      <c r="L949" s="24" t="s">
        <v>1161</v>
      </c>
      <c r="M949" s="24" t="s">
        <v>1952</v>
      </c>
      <c r="N949" s="24" t="s">
        <v>64</v>
      </c>
      <c r="O949" s="24" t="s">
        <v>717</v>
      </c>
      <c r="P949" s="24"/>
      <c r="Q949" s="24"/>
      <c r="R949" s="24"/>
      <c r="S949" s="24"/>
      <c r="T949" s="24"/>
      <c r="U949" s="24" t="s">
        <v>1161</v>
      </c>
      <c r="V949" s="24" t="s">
        <v>1161</v>
      </c>
      <c r="W949" s="24"/>
      <c r="X949" s="24"/>
      <c r="Y949" s="275">
        <v>44938.356261574074</v>
      </c>
      <c r="Z949" s="275">
        <v>45264.889872685184</v>
      </c>
      <c r="AA949" s="24"/>
      <c r="AB949" s="24" t="s">
        <v>715</v>
      </c>
      <c r="AC949" s="24">
        <v>84086</v>
      </c>
      <c r="AD949" s="24">
        <v>36480</v>
      </c>
      <c r="AE949" s="24" t="s">
        <v>1951</v>
      </c>
      <c r="AF949" s="24" t="s">
        <v>1953</v>
      </c>
      <c r="AG949" s="24"/>
    </row>
    <row r="950" spans="1:33" ht="39.6" x14ac:dyDescent="0.3">
      <c r="A950" s="274" t="s">
        <v>83</v>
      </c>
      <c r="B950" s="24" t="s">
        <v>1951</v>
      </c>
      <c r="C950" s="24" t="s">
        <v>48</v>
      </c>
      <c r="D950" s="24" t="s">
        <v>716</v>
      </c>
      <c r="E950" s="24" t="s">
        <v>4117</v>
      </c>
      <c r="F950" s="24" t="s">
        <v>4118</v>
      </c>
      <c r="G950" s="24" t="s">
        <v>85</v>
      </c>
      <c r="H950" s="24" t="s">
        <v>662</v>
      </c>
      <c r="I950" s="24" t="s">
        <v>1161</v>
      </c>
      <c r="J950" s="24" t="s">
        <v>1161</v>
      </c>
      <c r="K950" s="24" t="s">
        <v>1161</v>
      </c>
      <c r="L950" s="24" t="s">
        <v>1161</v>
      </c>
      <c r="M950" s="24" t="s">
        <v>1952</v>
      </c>
      <c r="N950" s="24" t="s">
        <v>64</v>
      </c>
      <c r="O950" s="24" t="s">
        <v>717</v>
      </c>
      <c r="P950" s="24"/>
      <c r="Q950" s="24"/>
      <c r="R950" s="24"/>
      <c r="S950" s="24"/>
      <c r="T950" s="24"/>
      <c r="U950" s="24" t="s">
        <v>1161</v>
      </c>
      <c r="V950" s="24" t="s">
        <v>1161</v>
      </c>
      <c r="W950" s="24"/>
      <c r="X950" s="24"/>
      <c r="Y950" s="275">
        <v>44938.356261574074</v>
      </c>
      <c r="Z950" s="275">
        <v>45264.889872685184</v>
      </c>
      <c r="AA950" s="24"/>
      <c r="AB950" s="24" t="s">
        <v>715</v>
      </c>
      <c r="AC950" s="24">
        <v>84086</v>
      </c>
      <c r="AD950" s="24">
        <v>36500</v>
      </c>
      <c r="AE950" s="24" t="s">
        <v>1951</v>
      </c>
      <c r="AF950" s="24" t="s">
        <v>1953</v>
      </c>
      <c r="AG950" s="24" t="s">
        <v>14</v>
      </c>
    </row>
    <row r="951" spans="1:33" ht="39.6" x14ac:dyDescent="0.3">
      <c r="A951" s="274"/>
      <c r="B951" s="24" t="s">
        <v>1951</v>
      </c>
      <c r="C951" s="24" t="s">
        <v>17</v>
      </c>
      <c r="D951" s="24" t="s">
        <v>716</v>
      </c>
      <c r="E951" s="24" t="s">
        <v>4119</v>
      </c>
      <c r="F951" s="24" t="s">
        <v>718</v>
      </c>
      <c r="G951" s="24" t="s">
        <v>85</v>
      </c>
      <c r="H951" s="24" t="s">
        <v>98</v>
      </c>
      <c r="I951" s="24" t="s">
        <v>1161</v>
      </c>
      <c r="J951" s="24" t="s">
        <v>1161</v>
      </c>
      <c r="K951" s="24" t="s">
        <v>1161</v>
      </c>
      <c r="L951" s="24" t="s">
        <v>1161</v>
      </c>
      <c r="M951" s="24" t="s">
        <v>1952</v>
      </c>
      <c r="N951" s="24" t="s">
        <v>64</v>
      </c>
      <c r="O951" s="24" t="s">
        <v>717</v>
      </c>
      <c r="P951" s="24" t="s">
        <v>4120</v>
      </c>
      <c r="Q951" s="24"/>
      <c r="R951" s="24"/>
      <c r="S951" s="24"/>
      <c r="T951" s="24"/>
      <c r="U951" s="24" t="s">
        <v>1161</v>
      </c>
      <c r="V951" s="24" t="s">
        <v>1161</v>
      </c>
      <c r="W951" s="24"/>
      <c r="X951" s="24"/>
      <c r="Y951" s="275">
        <v>44938.356261574074</v>
      </c>
      <c r="Z951" s="275">
        <v>45264.889872685184</v>
      </c>
      <c r="AA951" s="24"/>
      <c r="AB951" s="24" t="s">
        <v>715</v>
      </c>
      <c r="AC951" s="24">
        <v>84086</v>
      </c>
      <c r="AD951" s="24">
        <v>36490</v>
      </c>
      <c r="AE951" s="24" t="s">
        <v>1951</v>
      </c>
      <c r="AF951" s="24" t="s">
        <v>1953</v>
      </c>
      <c r="AG951" s="24" t="s">
        <v>14</v>
      </c>
    </row>
    <row r="952" spans="1:33" ht="39.6" x14ac:dyDescent="0.3">
      <c r="A952" s="274"/>
      <c r="B952" s="24" t="s">
        <v>1951</v>
      </c>
      <c r="C952" s="24" t="s">
        <v>26</v>
      </c>
      <c r="D952" s="24" t="s">
        <v>2150</v>
      </c>
      <c r="E952" s="24" t="s">
        <v>4121</v>
      </c>
      <c r="F952" s="24" t="s">
        <v>4122</v>
      </c>
      <c r="G952" s="24" t="s">
        <v>670</v>
      </c>
      <c r="H952" s="24" t="s">
        <v>28</v>
      </c>
      <c r="I952" s="24" t="s">
        <v>1161</v>
      </c>
      <c r="J952" s="24" t="s">
        <v>1161</v>
      </c>
      <c r="K952" s="24" t="s">
        <v>1161</v>
      </c>
      <c r="L952" s="24" t="s">
        <v>1161</v>
      </c>
      <c r="M952" s="24" t="s">
        <v>1952</v>
      </c>
      <c r="N952" s="24" t="s">
        <v>78</v>
      </c>
      <c r="O952" s="24" t="s">
        <v>1161</v>
      </c>
      <c r="P952" s="24"/>
      <c r="Q952" s="24"/>
      <c r="R952" s="24"/>
      <c r="S952" s="24"/>
      <c r="T952" s="24"/>
      <c r="U952" s="24" t="s">
        <v>1161</v>
      </c>
      <c r="V952" s="24" t="s">
        <v>1161</v>
      </c>
      <c r="W952" s="24"/>
      <c r="X952" s="24"/>
      <c r="Y952" s="275">
        <v>44938.35633101852</v>
      </c>
      <c r="Z952" s="275">
        <v>45264.889872685184</v>
      </c>
      <c r="AA952" s="24"/>
      <c r="AB952" s="24" t="s">
        <v>671</v>
      </c>
      <c r="AC952" s="24">
        <v>84218</v>
      </c>
      <c r="AD952" s="24">
        <v>5120</v>
      </c>
      <c r="AE952" s="24" t="s">
        <v>1951</v>
      </c>
      <c r="AF952" s="24" t="s">
        <v>1953</v>
      </c>
      <c r="AG952" s="24" t="s">
        <v>87</v>
      </c>
    </row>
    <row r="953" spans="1:33" ht="26.4" x14ac:dyDescent="0.3">
      <c r="A953" s="274"/>
      <c r="B953" s="24" t="s">
        <v>1951</v>
      </c>
      <c r="C953" s="24" t="s">
        <v>26</v>
      </c>
      <c r="D953" s="24" t="s">
        <v>2463</v>
      </c>
      <c r="E953" s="24" t="s">
        <v>4123</v>
      </c>
      <c r="F953" s="24" t="s">
        <v>4124</v>
      </c>
      <c r="G953" s="24" t="s">
        <v>624</v>
      </c>
      <c r="H953" s="24" t="s">
        <v>28</v>
      </c>
      <c r="I953" s="24" t="s">
        <v>1161</v>
      </c>
      <c r="J953" s="24" t="s">
        <v>1161</v>
      </c>
      <c r="K953" s="24" t="s">
        <v>1161</v>
      </c>
      <c r="L953" s="24" t="s">
        <v>1161</v>
      </c>
      <c r="M953" s="24" t="s">
        <v>1952</v>
      </c>
      <c r="N953" s="24" t="s">
        <v>78</v>
      </c>
      <c r="O953" s="24" t="s">
        <v>1161</v>
      </c>
      <c r="P953" s="24"/>
      <c r="Q953" s="24"/>
      <c r="R953" s="24"/>
      <c r="S953" s="24"/>
      <c r="T953" s="24"/>
      <c r="U953" s="24" t="s">
        <v>1161</v>
      </c>
      <c r="V953" s="24" t="s">
        <v>1161</v>
      </c>
      <c r="W953" s="24"/>
      <c r="X953" s="24"/>
      <c r="Y953" s="275">
        <v>44938.3593287037</v>
      </c>
      <c r="Z953" s="275">
        <v>45264.889872685184</v>
      </c>
      <c r="AA953" s="24"/>
      <c r="AB953" s="24" t="s">
        <v>976</v>
      </c>
      <c r="AC953" s="24">
        <v>63872</v>
      </c>
      <c r="AD953" s="24">
        <v>5080</v>
      </c>
      <c r="AE953" s="24" t="s">
        <v>1951</v>
      </c>
      <c r="AF953" s="24" t="s">
        <v>1953</v>
      </c>
      <c r="AG953" s="24" t="s">
        <v>87</v>
      </c>
    </row>
    <row r="954" spans="1:33" ht="26.4" x14ac:dyDescent="0.3">
      <c r="A954" s="274"/>
      <c r="B954" s="24" t="s">
        <v>1951</v>
      </c>
      <c r="C954" s="24" t="s">
        <v>26</v>
      </c>
      <c r="D954" s="24" t="s">
        <v>2385</v>
      </c>
      <c r="E954" s="24" t="s">
        <v>4125</v>
      </c>
      <c r="F954" s="24" t="s">
        <v>864</v>
      </c>
      <c r="G954" s="24" t="s">
        <v>624</v>
      </c>
      <c r="H954" s="24" t="s">
        <v>28</v>
      </c>
      <c r="I954" s="24" t="s">
        <v>1161</v>
      </c>
      <c r="J954" s="24" t="s">
        <v>1161</v>
      </c>
      <c r="K954" s="24" t="s">
        <v>1161</v>
      </c>
      <c r="L954" s="24" t="s">
        <v>1161</v>
      </c>
      <c r="M954" s="24" t="s">
        <v>1952</v>
      </c>
      <c r="N954" s="24" t="s">
        <v>78</v>
      </c>
      <c r="O954" s="24" t="s">
        <v>1161</v>
      </c>
      <c r="P954" s="24"/>
      <c r="Q954" s="24"/>
      <c r="R954" s="24"/>
      <c r="S954" s="24"/>
      <c r="T954" s="24"/>
      <c r="U954" s="24" t="s">
        <v>1161</v>
      </c>
      <c r="V954" s="24" t="s">
        <v>1161</v>
      </c>
      <c r="W954" s="24"/>
      <c r="X954" s="24"/>
      <c r="Y954" s="275">
        <v>44938.3593287037</v>
      </c>
      <c r="Z954" s="275">
        <v>45264.889872685184</v>
      </c>
      <c r="AA954" s="24"/>
      <c r="AB954" s="24" t="s">
        <v>976</v>
      </c>
      <c r="AC954" s="24">
        <v>63872</v>
      </c>
      <c r="AD954" s="24">
        <v>4060</v>
      </c>
      <c r="AE954" s="24" t="s">
        <v>1951</v>
      </c>
      <c r="AF954" s="24" t="s">
        <v>1953</v>
      </c>
      <c r="AG954" s="24" t="s">
        <v>87</v>
      </c>
    </row>
    <row r="955" spans="1:33" ht="26.4" x14ac:dyDescent="0.3">
      <c r="A955" s="274"/>
      <c r="B955" s="24" t="s">
        <v>1951</v>
      </c>
      <c r="C955" s="24" t="s">
        <v>26</v>
      </c>
      <c r="D955" s="24" t="s">
        <v>2179</v>
      </c>
      <c r="E955" s="24" t="s">
        <v>4126</v>
      </c>
      <c r="F955" s="24" t="s">
        <v>4127</v>
      </c>
      <c r="G955" s="24" t="s">
        <v>624</v>
      </c>
      <c r="H955" s="24" t="s">
        <v>28</v>
      </c>
      <c r="I955" s="24" t="s">
        <v>1161</v>
      </c>
      <c r="J955" s="24" t="s">
        <v>1161</v>
      </c>
      <c r="K955" s="24" t="s">
        <v>1161</v>
      </c>
      <c r="L955" s="24" t="s">
        <v>1161</v>
      </c>
      <c r="M955" s="24" t="s">
        <v>1952</v>
      </c>
      <c r="N955" s="24" t="s">
        <v>78</v>
      </c>
      <c r="O955" s="24" t="s">
        <v>1161</v>
      </c>
      <c r="P955" s="24"/>
      <c r="Q955" s="24"/>
      <c r="R955" s="24"/>
      <c r="S955" s="24"/>
      <c r="T955" s="24"/>
      <c r="U955" s="24" t="s">
        <v>1161</v>
      </c>
      <c r="V955" s="24" t="s">
        <v>1161</v>
      </c>
      <c r="W955" s="24"/>
      <c r="X955" s="24"/>
      <c r="Y955" s="275">
        <v>44938.3593287037</v>
      </c>
      <c r="Z955" s="275">
        <v>45264.889872685184</v>
      </c>
      <c r="AA955" s="24"/>
      <c r="AB955" s="24" t="s">
        <v>976</v>
      </c>
      <c r="AC955" s="24">
        <v>63872</v>
      </c>
      <c r="AD955" s="24">
        <v>5090</v>
      </c>
      <c r="AE955" s="24" t="s">
        <v>1951</v>
      </c>
      <c r="AF955" s="24" t="s">
        <v>1953</v>
      </c>
      <c r="AG955" s="24" t="s">
        <v>87</v>
      </c>
    </row>
    <row r="956" spans="1:33" ht="39.6" x14ac:dyDescent="0.3">
      <c r="A956" s="274"/>
      <c r="B956" s="24" t="s">
        <v>1951</v>
      </c>
      <c r="C956" s="24" t="s">
        <v>26</v>
      </c>
      <c r="D956" s="24" t="s">
        <v>550</v>
      </c>
      <c r="E956" s="24" t="s">
        <v>4128</v>
      </c>
      <c r="F956" s="24" t="s">
        <v>548</v>
      </c>
      <c r="G956" s="24" t="s">
        <v>68</v>
      </c>
      <c r="H956" s="24" t="s">
        <v>91</v>
      </c>
      <c r="I956" s="24" t="s">
        <v>1161</v>
      </c>
      <c r="J956" s="24" t="s">
        <v>1161</v>
      </c>
      <c r="K956" s="24" t="s">
        <v>1161</v>
      </c>
      <c r="L956" s="24" t="s">
        <v>1161</v>
      </c>
      <c r="M956" s="24" t="s">
        <v>1952</v>
      </c>
      <c r="N956" s="24" t="s">
        <v>64</v>
      </c>
      <c r="O956" s="24" t="s">
        <v>551</v>
      </c>
      <c r="P956" s="24"/>
      <c r="Q956" s="24"/>
      <c r="R956" s="24"/>
      <c r="S956" s="24" t="s">
        <v>5061</v>
      </c>
      <c r="T956" s="24"/>
      <c r="U956" s="24" t="s">
        <v>1161</v>
      </c>
      <c r="V956" s="24" t="s">
        <v>1161</v>
      </c>
      <c r="W956" s="24"/>
      <c r="X956" s="24"/>
      <c r="Y956" s="275">
        <v>44938.36109953704</v>
      </c>
      <c r="Z956" s="275">
        <v>45264.889872685184</v>
      </c>
      <c r="AA956" s="24"/>
      <c r="AB956" s="24" t="s">
        <v>549</v>
      </c>
      <c r="AC956" s="24">
        <v>44044</v>
      </c>
      <c r="AD956" s="24">
        <v>36550</v>
      </c>
      <c r="AE956" s="24" t="s">
        <v>1951</v>
      </c>
      <c r="AF956" s="24" t="s">
        <v>1953</v>
      </c>
      <c r="AG956" s="24"/>
    </row>
    <row r="957" spans="1:33" ht="39.6" x14ac:dyDescent="0.3">
      <c r="A957" s="274"/>
      <c r="B957" s="24" t="s">
        <v>1951</v>
      </c>
      <c r="C957" s="24" t="s">
        <v>17</v>
      </c>
      <c r="D957" s="24" t="s">
        <v>550</v>
      </c>
      <c r="E957" s="24" t="s">
        <v>4129</v>
      </c>
      <c r="F957" s="24" t="s">
        <v>4130</v>
      </c>
      <c r="G957" s="24" t="s">
        <v>553</v>
      </c>
      <c r="H957" s="24" t="s">
        <v>98</v>
      </c>
      <c r="I957" s="24" t="s">
        <v>1161</v>
      </c>
      <c r="J957" s="24" t="s">
        <v>1161</v>
      </c>
      <c r="K957" s="24" t="s">
        <v>1161</v>
      </c>
      <c r="L957" s="24" t="s">
        <v>1161</v>
      </c>
      <c r="M957" s="24" t="s">
        <v>1952</v>
      </c>
      <c r="N957" s="24" t="s">
        <v>64</v>
      </c>
      <c r="O957" s="24" t="s">
        <v>551</v>
      </c>
      <c r="P957" s="24" t="s">
        <v>4132</v>
      </c>
      <c r="Q957" s="24"/>
      <c r="R957" s="24" t="s">
        <v>4131</v>
      </c>
      <c r="S957" s="24" t="s">
        <v>5200</v>
      </c>
      <c r="T957" s="24"/>
      <c r="U957" s="24" t="s">
        <v>1161</v>
      </c>
      <c r="V957" s="24" t="s">
        <v>1161</v>
      </c>
      <c r="W957" s="24"/>
      <c r="X957" s="24"/>
      <c r="Y957" s="275">
        <v>44938.36109953704</v>
      </c>
      <c r="Z957" s="275">
        <v>45264.889872685184</v>
      </c>
      <c r="AA957" s="24"/>
      <c r="AB957" s="24" t="s">
        <v>549</v>
      </c>
      <c r="AC957" s="24">
        <v>44044</v>
      </c>
      <c r="AD957" s="24">
        <v>38170</v>
      </c>
      <c r="AE957" s="24" t="s">
        <v>1951</v>
      </c>
      <c r="AF957" s="24" t="s">
        <v>1953</v>
      </c>
      <c r="AG957" s="24" t="s">
        <v>14</v>
      </c>
    </row>
    <row r="958" spans="1:33" ht="39.6" x14ac:dyDescent="0.3">
      <c r="A958" s="274"/>
      <c r="B958" s="24" t="s">
        <v>1951</v>
      </c>
      <c r="C958" s="24" t="s">
        <v>48</v>
      </c>
      <c r="D958" s="24" t="s">
        <v>550</v>
      </c>
      <c r="E958" s="24" t="s">
        <v>4133</v>
      </c>
      <c r="F958" s="24" t="s">
        <v>4134</v>
      </c>
      <c r="G958" s="24" t="s">
        <v>553</v>
      </c>
      <c r="H958" s="24" t="s">
        <v>382</v>
      </c>
      <c r="I958" s="24" t="s">
        <v>1161</v>
      </c>
      <c r="J958" s="24" t="s">
        <v>1161</v>
      </c>
      <c r="K958" s="24" t="s">
        <v>1161</v>
      </c>
      <c r="L958" s="24" t="s">
        <v>1161</v>
      </c>
      <c r="M958" s="24" t="s">
        <v>1952</v>
      </c>
      <c r="N958" s="24" t="s">
        <v>64</v>
      </c>
      <c r="O958" s="24" t="s">
        <v>903</v>
      </c>
      <c r="P958" s="24"/>
      <c r="Q958" s="24"/>
      <c r="R958" s="24" t="s">
        <v>4135</v>
      </c>
      <c r="S958" s="24"/>
      <c r="T958" s="24"/>
      <c r="U958" s="24" t="s">
        <v>1161</v>
      </c>
      <c r="V958" s="24" t="s">
        <v>1161</v>
      </c>
      <c r="W958" s="24"/>
      <c r="X958" s="24"/>
      <c r="Y958" s="275">
        <v>44938.36109953704</v>
      </c>
      <c r="Z958" s="275">
        <v>45264.889872685184</v>
      </c>
      <c r="AA958" s="24"/>
      <c r="AB958" s="24" t="s">
        <v>549</v>
      </c>
      <c r="AC958" s="24">
        <v>44044</v>
      </c>
      <c r="AD958" s="24">
        <v>39000</v>
      </c>
      <c r="AE958" s="24" t="s">
        <v>1951</v>
      </c>
      <c r="AF958" s="24" t="s">
        <v>1953</v>
      </c>
      <c r="AG958" s="24" t="s">
        <v>14</v>
      </c>
    </row>
    <row r="959" spans="1:33" ht="39.6" x14ac:dyDescent="0.3">
      <c r="A959" s="274"/>
      <c r="B959" s="24" t="s">
        <v>1951</v>
      </c>
      <c r="C959" s="24" t="s">
        <v>26</v>
      </c>
      <c r="D959" s="24">
        <v>15</v>
      </c>
      <c r="E959" s="24" t="s">
        <v>4136</v>
      </c>
      <c r="F959" s="24" t="s">
        <v>4137</v>
      </c>
      <c r="G959" s="24" t="s">
        <v>553</v>
      </c>
      <c r="H959" s="24" t="s">
        <v>28</v>
      </c>
      <c r="I959" s="24" t="s">
        <v>1161</v>
      </c>
      <c r="J959" s="24" t="s">
        <v>1161</v>
      </c>
      <c r="K959" s="24" t="s">
        <v>1161</v>
      </c>
      <c r="L959" s="24" t="s">
        <v>1161</v>
      </c>
      <c r="M959" s="24" t="s">
        <v>1952</v>
      </c>
      <c r="N959" s="24" t="s">
        <v>1161</v>
      </c>
      <c r="O959" s="24" t="s">
        <v>1161</v>
      </c>
      <c r="P959" s="24"/>
      <c r="Q959" s="24"/>
      <c r="R959" s="24"/>
      <c r="S959" s="24"/>
      <c r="T959" s="24"/>
      <c r="U959" s="24" t="s">
        <v>1161</v>
      </c>
      <c r="V959" s="24" t="s">
        <v>1161</v>
      </c>
      <c r="W959" s="24"/>
      <c r="X959" s="24"/>
      <c r="Y959" s="275">
        <v>44938.36109953704</v>
      </c>
      <c r="Z959" s="275">
        <v>45264.889872685184</v>
      </c>
      <c r="AA959" s="24"/>
      <c r="AB959" s="24" t="s">
        <v>549</v>
      </c>
      <c r="AC959" s="24">
        <v>44044</v>
      </c>
      <c r="AD959" s="24">
        <v>2040</v>
      </c>
      <c r="AE959" s="24" t="s">
        <v>1951</v>
      </c>
      <c r="AF959" s="24" t="s">
        <v>1953</v>
      </c>
      <c r="AG959" s="24" t="s">
        <v>113</v>
      </c>
    </row>
    <row r="960" spans="1:33" ht="39.6" x14ac:dyDescent="0.3">
      <c r="A960" s="274"/>
      <c r="B960" s="24" t="s">
        <v>1951</v>
      </c>
      <c r="C960" s="24" t="s">
        <v>26</v>
      </c>
      <c r="D960" s="24" t="s">
        <v>2150</v>
      </c>
      <c r="E960" s="24" t="s">
        <v>4138</v>
      </c>
      <c r="F960" s="24" t="s">
        <v>552</v>
      </c>
      <c r="G960" s="24" t="s">
        <v>666</v>
      </c>
      <c r="H960" s="24" t="s">
        <v>28</v>
      </c>
      <c r="I960" s="24" t="s">
        <v>1161</v>
      </c>
      <c r="J960" s="24" t="s">
        <v>1161</v>
      </c>
      <c r="K960" s="24" t="s">
        <v>1161</v>
      </c>
      <c r="L960" s="24" t="s">
        <v>1161</v>
      </c>
      <c r="M960" s="24" t="s">
        <v>1952</v>
      </c>
      <c r="N960" s="24" t="s">
        <v>78</v>
      </c>
      <c r="O960" s="24" t="s">
        <v>1161</v>
      </c>
      <c r="P960" s="24"/>
      <c r="Q960" s="24"/>
      <c r="R960" s="24"/>
      <c r="S960" s="24"/>
      <c r="T960" s="24"/>
      <c r="U960" s="24" t="s">
        <v>1161</v>
      </c>
      <c r="V960" s="24" t="s">
        <v>1161</v>
      </c>
      <c r="W960" s="24"/>
      <c r="X960" s="24"/>
      <c r="Y960" s="275">
        <v>44938.36109953704</v>
      </c>
      <c r="Z960" s="275">
        <v>45264.889884259261</v>
      </c>
      <c r="AA960" s="24"/>
      <c r="AB960" s="24" t="s">
        <v>549</v>
      </c>
      <c r="AC960" s="24">
        <v>44044</v>
      </c>
      <c r="AD960" s="24">
        <v>2050</v>
      </c>
      <c r="AE960" s="24" t="s">
        <v>1951</v>
      </c>
      <c r="AF960" s="24" t="s">
        <v>1953</v>
      </c>
      <c r="AG960" s="24" t="s">
        <v>113</v>
      </c>
    </row>
    <row r="961" spans="1:33" ht="39.6" x14ac:dyDescent="0.3">
      <c r="A961" s="274"/>
      <c r="B961" s="24" t="s">
        <v>1951</v>
      </c>
      <c r="C961" s="24" t="s">
        <v>26</v>
      </c>
      <c r="D961" s="24" t="s">
        <v>2153</v>
      </c>
      <c r="E961" s="24" t="s">
        <v>4139</v>
      </c>
      <c r="F961" s="24" t="s">
        <v>554</v>
      </c>
      <c r="G961" s="24" t="s">
        <v>553</v>
      </c>
      <c r="H961" s="24" t="s">
        <v>28</v>
      </c>
      <c r="I961" s="24" t="s">
        <v>1161</v>
      </c>
      <c r="J961" s="24" t="s">
        <v>1161</v>
      </c>
      <c r="K961" s="24" t="s">
        <v>1161</v>
      </c>
      <c r="L961" s="24" t="s">
        <v>1161</v>
      </c>
      <c r="M961" s="24" t="s">
        <v>1952</v>
      </c>
      <c r="N961" s="24" t="s">
        <v>78</v>
      </c>
      <c r="O961" s="24" t="s">
        <v>1161</v>
      </c>
      <c r="P961" s="24"/>
      <c r="Q961" s="24"/>
      <c r="R961" s="24"/>
      <c r="S961" s="24"/>
      <c r="T961" s="24"/>
      <c r="U961" s="24" t="s">
        <v>1161</v>
      </c>
      <c r="V961" s="24" t="s">
        <v>1161</v>
      </c>
      <c r="W961" s="24"/>
      <c r="X961" s="24"/>
      <c r="Y961" s="275">
        <v>44938.36109953704</v>
      </c>
      <c r="Z961" s="275">
        <v>45264.889884259261</v>
      </c>
      <c r="AA961" s="24"/>
      <c r="AB961" s="24" t="s">
        <v>549</v>
      </c>
      <c r="AC961" s="24">
        <v>44044</v>
      </c>
      <c r="AD961" s="24">
        <v>2020</v>
      </c>
      <c r="AE961" s="24" t="s">
        <v>1951</v>
      </c>
      <c r="AF961" s="24" t="s">
        <v>1953</v>
      </c>
      <c r="AG961" s="24" t="s">
        <v>113</v>
      </c>
    </row>
    <row r="962" spans="1:33" ht="39.6" x14ac:dyDescent="0.3">
      <c r="A962" s="274"/>
      <c r="B962" s="24" t="s">
        <v>1951</v>
      </c>
      <c r="C962" s="24" t="s">
        <v>26</v>
      </c>
      <c r="D962" s="24" t="s">
        <v>2204</v>
      </c>
      <c r="E962" s="24" t="s">
        <v>4140</v>
      </c>
      <c r="F962" s="24" t="s">
        <v>555</v>
      </c>
      <c r="G962" s="24" t="s">
        <v>553</v>
      </c>
      <c r="H962" s="24" t="s">
        <v>28</v>
      </c>
      <c r="I962" s="24" t="s">
        <v>1161</v>
      </c>
      <c r="J962" s="24" t="s">
        <v>1161</v>
      </c>
      <c r="K962" s="24" t="s">
        <v>1161</v>
      </c>
      <c r="L962" s="24" t="s">
        <v>1161</v>
      </c>
      <c r="M962" s="24" t="s">
        <v>1952</v>
      </c>
      <c r="N962" s="24" t="s">
        <v>78</v>
      </c>
      <c r="O962" s="24" t="s">
        <v>1161</v>
      </c>
      <c r="P962" s="24"/>
      <c r="Q962" s="24"/>
      <c r="R962" s="24"/>
      <c r="S962" s="24"/>
      <c r="T962" s="24"/>
      <c r="U962" s="24" t="s">
        <v>1161</v>
      </c>
      <c r="V962" s="24" t="s">
        <v>1161</v>
      </c>
      <c r="W962" s="24"/>
      <c r="X962" s="24"/>
      <c r="Y962" s="275">
        <v>44938.36109953704</v>
      </c>
      <c r="Z962" s="275">
        <v>45264.889884259261</v>
      </c>
      <c r="AA962" s="24"/>
      <c r="AB962" s="24" t="s">
        <v>549</v>
      </c>
      <c r="AC962" s="24">
        <v>44044</v>
      </c>
      <c r="AD962" s="24">
        <v>2030</v>
      </c>
      <c r="AE962" s="24" t="s">
        <v>1951</v>
      </c>
      <c r="AF962" s="24" t="s">
        <v>1953</v>
      </c>
      <c r="AG962" s="24" t="s">
        <v>113</v>
      </c>
    </row>
    <row r="963" spans="1:33" ht="39.6" x14ac:dyDescent="0.3">
      <c r="A963" s="274"/>
      <c r="B963" s="24" t="s">
        <v>1951</v>
      </c>
      <c r="C963" s="24" t="s">
        <v>26</v>
      </c>
      <c r="D963" s="24" t="s">
        <v>2453</v>
      </c>
      <c r="E963" s="24" t="s">
        <v>4141</v>
      </c>
      <c r="F963" s="24" t="s">
        <v>556</v>
      </c>
      <c r="G963" s="24" t="s">
        <v>553</v>
      </c>
      <c r="H963" s="24" t="s">
        <v>28</v>
      </c>
      <c r="I963" s="24" t="s">
        <v>1161</v>
      </c>
      <c r="J963" s="24" t="s">
        <v>1161</v>
      </c>
      <c r="K963" s="24" t="s">
        <v>1161</v>
      </c>
      <c r="L963" s="24" t="s">
        <v>1161</v>
      </c>
      <c r="M963" s="24" t="s">
        <v>1952</v>
      </c>
      <c r="N963" s="24" t="s">
        <v>78</v>
      </c>
      <c r="O963" s="24" t="s">
        <v>1161</v>
      </c>
      <c r="P963" s="24"/>
      <c r="Q963" s="24"/>
      <c r="R963" s="24"/>
      <c r="S963" s="24"/>
      <c r="T963" s="24"/>
      <c r="U963" s="24" t="s">
        <v>1161</v>
      </c>
      <c r="V963" s="24" t="s">
        <v>1161</v>
      </c>
      <c r="W963" s="24"/>
      <c r="X963" s="24"/>
      <c r="Y963" s="275">
        <v>44938.36109953704</v>
      </c>
      <c r="Z963" s="275">
        <v>45264.889884259261</v>
      </c>
      <c r="AA963" s="24"/>
      <c r="AB963" s="24" t="s">
        <v>549</v>
      </c>
      <c r="AC963" s="24">
        <v>44044</v>
      </c>
      <c r="AD963" s="24">
        <v>2020</v>
      </c>
      <c r="AE963" s="24" t="s">
        <v>1951</v>
      </c>
      <c r="AF963" s="24" t="s">
        <v>1953</v>
      </c>
      <c r="AG963" s="24" t="s">
        <v>113</v>
      </c>
    </row>
    <row r="964" spans="1:33" ht="39.6" x14ac:dyDescent="0.3">
      <c r="A964" s="274"/>
      <c r="B964" s="24" t="s">
        <v>1951</v>
      </c>
      <c r="C964" s="24" t="s">
        <v>26</v>
      </c>
      <c r="D964" s="24" t="s">
        <v>2161</v>
      </c>
      <c r="E964" s="24" t="s">
        <v>4142</v>
      </c>
      <c r="F964" s="24" t="s">
        <v>4143</v>
      </c>
      <c r="G964" s="24" t="s">
        <v>666</v>
      </c>
      <c r="H964" s="24" t="s">
        <v>28</v>
      </c>
      <c r="I964" s="24" t="s">
        <v>1161</v>
      </c>
      <c r="J964" s="24" t="s">
        <v>1161</v>
      </c>
      <c r="K964" s="24" t="s">
        <v>1161</v>
      </c>
      <c r="L964" s="24" t="s">
        <v>1161</v>
      </c>
      <c r="M964" s="24" t="s">
        <v>1952</v>
      </c>
      <c r="N964" s="24" t="s">
        <v>78</v>
      </c>
      <c r="O964" s="24" t="s">
        <v>1161</v>
      </c>
      <c r="P964" s="24"/>
      <c r="Q964" s="24"/>
      <c r="R964" s="24"/>
      <c r="S964" s="24" t="s">
        <v>5201</v>
      </c>
      <c r="T964" s="24"/>
      <c r="U964" s="24" t="s">
        <v>1161</v>
      </c>
      <c r="V964" s="24" t="s">
        <v>1161</v>
      </c>
      <c r="W964" s="24"/>
      <c r="X964" s="24"/>
      <c r="Y964" s="275">
        <v>44938.36109953704</v>
      </c>
      <c r="Z964" s="275">
        <v>45264.889884259261</v>
      </c>
      <c r="AA964" s="24"/>
      <c r="AB964" s="24" t="s">
        <v>549</v>
      </c>
      <c r="AC964" s="24">
        <v>44044</v>
      </c>
      <c r="AD964" s="24">
        <v>2050</v>
      </c>
      <c r="AE964" s="24" t="s">
        <v>1951</v>
      </c>
      <c r="AF964" s="24" t="s">
        <v>1953</v>
      </c>
      <c r="AG964" s="24" t="s">
        <v>113</v>
      </c>
    </row>
    <row r="965" spans="1:33" ht="39.6" x14ac:dyDescent="0.3">
      <c r="A965" s="274"/>
      <c r="B965" s="24" t="s">
        <v>1951</v>
      </c>
      <c r="C965" s="24" t="s">
        <v>26</v>
      </c>
      <c r="D965" s="24" t="s">
        <v>2164</v>
      </c>
      <c r="E965" s="24" t="s">
        <v>4144</v>
      </c>
      <c r="F965" s="24" t="s">
        <v>2165</v>
      </c>
      <c r="G965" s="24" t="s">
        <v>553</v>
      </c>
      <c r="H965" s="24" t="s">
        <v>28</v>
      </c>
      <c r="I965" s="24" t="s">
        <v>1161</v>
      </c>
      <c r="J965" s="24" t="s">
        <v>1161</v>
      </c>
      <c r="K965" s="24" t="s">
        <v>1161</v>
      </c>
      <c r="L965" s="24" t="s">
        <v>1161</v>
      </c>
      <c r="M965" s="24" t="s">
        <v>1952</v>
      </c>
      <c r="N965" s="24" t="s">
        <v>78</v>
      </c>
      <c r="O965" s="24" t="s">
        <v>1161</v>
      </c>
      <c r="P965" s="24"/>
      <c r="Q965" s="24"/>
      <c r="R965" s="24"/>
      <c r="S965" s="24"/>
      <c r="T965" s="24"/>
      <c r="U965" s="24" t="s">
        <v>1161</v>
      </c>
      <c r="V965" s="24" t="s">
        <v>1161</v>
      </c>
      <c r="W965" s="24"/>
      <c r="X965" s="24"/>
      <c r="Y965" s="275">
        <v>44938.36109953704</v>
      </c>
      <c r="Z965" s="275">
        <v>45264.889884259261</v>
      </c>
      <c r="AA965" s="24"/>
      <c r="AB965" s="24" t="s">
        <v>549</v>
      </c>
      <c r="AC965" s="24">
        <v>44044</v>
      </c>
      <c r="AD965" s="24">
        <v>2030</v>
      </c>
      <c r="AE965" s="24" t="s">
        <v>1951</v>
      </c>
      <c r="AF965" s="24" t="s">
        <v>1953</v>
      </c>
      <c r="AG965" s="24" t="s">
        <v>113</v>
      </c>
    </row>
    <row r="966" spans="1:33" ht="39.6" x14ac:dyDescent="0.3">
      <c r="A966" s="274"/>
      <c r="B966" s="24" t="s">
        <v>1951</v>
      </c>
      <c r="C966" s="24" t="s">
        <v>26</v>
      </c>
      <c r="D966" s="24" t="s">
        <v>2236</v>
      </c>
      <c r="E966" s="24" t="s">
        <v>4145</v>
      </c>
      <c r="F966" s="24" t="s">
        <v>4146</v>
      </c>
      <c r="G966" s="24" t="s">
        <v>553</v>
      </c>
      <c r="H966" s="24" t="s">
        <v>28</v>
      </c>
      <c r="I966" s="24" t="s">
        <v>1161</v>
      </c>
      <c r="J966" s="24" t="s">
        <v>1161</v>
      </c>
      <c r="K966" s="24" t="s">
        <v>1161</v>
      </c>
      <c r="L966" s="24" t="s">
        <v>1161</v>
      </c>
      <c r="M966" s="24" t="s">
        <v>1952</v>
      </c>
      <c r="N966" s="24" t="s">
        <v>78</v>
      </c>
      <c r="O966" s="24" t="s">
        <v>1161</v>
      </c>
      <c r="P966" s="24"/>
      <c r="Q966" s="24"/>
      <c r="R966" s="24"/>
      <c r="S966" s="24"/>
      <c r="T966" s="24"/>
      <c r="U966" s="24" t="s">
        <v>1161</v>
      </c>
      <c r="V966" s="24" t="s">
        <v>1161</v>
      </c>
      <c r="W966" s="24"/>
      <c r="X966" s="24"/>
      <c r="Y966" s="275">
        <v>44938.36109953704</v>
      </c>
      <c r="Z966" s="275">
        <v>45264.889884259261</v>
      </c>
      <c r="AA966" s="24"/>
      <c r="AB966" s="24" t="s">
        <v>549</v>
      </c>
      <c r="AC966" s="24">
        <v>44044</v>
      </c>
      <c r="AD966" s="24">
        <v>2040</v>
      </c>
      <c r="AE966" s="24" t="s">
        <v>1951</v>
      </c>
      <c r="AF966" s="24" t="s">
        <v>1953</v>
      </c>
      <c r="AG966" s="24" t="s">
        <v>113</v>
      </c>
    </row>
    <row r="967" spans="1:33" ht="39.6" x14ac:dyDescent="0.3">
      <c r="A967" s="274"/>
      <c r="B967" s="24" t="s">
        <v>1951</v>
      </c>
      <c r="C967" s="24" t="s">
        <v>26</v>
      </c>
      <c r="D967" s="24" t="s">
        <v>2239</v>
      </c>
      <c r="E967" s="24" t="s">
        <v>4147</v>
      </c>
      <c r="F967" s="24" t="s">
        <v>4148</v>
      </c>
      <c r="G967" s="24" t="s">
        <v>553</v>
      </c>
      <c r="H967" s="24" t="s">
        <v>28</v>
      </c>
      <c r="I967" s="24" t="s">
        <v>1161</v>
      </c>
      <c r="J967" s="24" t="s">
        <v>1161</v>
      </c>
      <c r="K967" s="24" t="s">
        <v>1161</v>
      </c>
      <c r="L967" s="24" t="s">
        <v>1161</v>
      </c>
      <c r="M967" s="24" t="s">
        <v>1952</v>
      </c>
      <c r="N967" s="24" t="s">
        <v>78</v>
      </c>
      <c r="O967" s="24" t="s">
        <v>1161</v>
      </c>
      <c r="P967" s="24"/>
      <c r="Q967" s="24"/>
      <c r="R967" s="24"/>
      <c r="S967" s="24"/>
      <c r="T967" s="24"/>
      <c r="U967" s="24" t="s">
        <v>1161</v>
      </c>
      <c r="V967" s="24" t="s">
        <v>1161</v>
      </c>
      <c r="W967" s="24"/>
      <c r="X967" s="24"/>
      <c r="Y967" s="275">
        <v>44938.36109953704</v>
      </c>
      <c r="Z967" s="275">
        <v>45264.889884259261</v>
      </c>
      <c r="AA967" s="24"/>
      <c r="AB967" s="24" t="s">
        <v>549</v>
      </c>
      <c r="AC967" s="24">
        <v>44044</v>
      </c>
      <c r="AD967" s="24">
        <v>2040</v>
      </c>
      <c r="AE967" s="24" t="s">
        <v>1951</v>
      </c>
      <c r="AF967" s="24" t="s">
        <v>1953</v>
      </c>
      <c r="AG967" s="24" t="s">
        <v>113</v>
      </c>
    </row>
    <row r="968" spans="1:33" x14ac:dyDescent="0.3">
      <c r="A968" s="274"/>
      <c r="B968" s="24" t="s">
        <v>1951</v>
      </c>
      <c r="C968" s="24" t="s">
        <v>26</v>
      </c>
      <c r="D968" s="24">
        <v>15</v>
      </c>
      <c r="E968" s="24" t="s">
        <v>4149</v>
      </c>
      <c r="F968" s="24" t="s">
        <v>5202</v>
      </c>
      <c r="G968" s="24" t="s">
        <v>657</v>
      </c>
      <c r="H968" s="24" t="s">
        <v>28</v>
      </c>
      <c r="I968" s="24" t="s">
        <v>1161</v>
      </c>
      <c r="J968" s="24" t="s">
        <v>1161</v>
      </c>
      <c r="K968" s="24" t="s">
        <v>1161</v>
      </c>
      <c r="L968" s="24" t="s">
        <v>1161</v>
      </c>
      <c r="M968" s="24" t="s">
        <v>1952</v>
      </c>
      <c r="N968" s="24" t="s">
        <v>1161</v>
      </c>
      <c r="O968" s="24" t="s">
        <v>1161</v>
      </c>
      <c r="P968" s="24"/>
      <c r="Q968" s="24"/>
      <c r="R968" s="24"/>
      <c r="S968" s="24"/>
      <c r="T968" s="24"/>
      <c r="U968" s="24" t="s">
        <v>1161</v>
      </c>
      <c r="V968" s="24" t="s">
        <v>1161</v>
      </c>
      <c r="W968" s="24"/>
      <c r="X968" s="24"/>
      <c r="Y968" s="275">
        <v>44938.362060185187</v>
      </c>
      <c r="Z968" s="275">
        <v>45264.889884259261</v>
      </c>
      <c r="AA968" s="24"/>
      <c r="AB968" s="24" t="s">
        <v>658</v>
      </c>
      <c r="AC968" s="24">
        <v>73279</v>
      </c>
      <c r="AD968" s="24">
        <v>3040</v>
      </c>
      <c r="AE968" s="24" t="s">
        <v>1951</v>
      </c>
      <c r="AF968" s="24" t="s">
        <v>1953</v>
      </c>
      <c r="AG968" s="24"/>
    </row>
    <row r="969" spans="1:33" ht="26.4" x14ac:dyDescent="0.3">
      <c r="A969" s="274" t="s">
        <v>134</v>
      </c>
      <c r="B969" s="24" t="s">
        <v>1951</v>
      </c>
      <c r="C969" s="24" t="s">
        <v>48</v>
      </c>
      <c r="D969" s="24" t="s">
        <v>736</v>
      </c>
      <c r="E969" s="24" t="s">
        <v>4150</v>
      </c>
      <c r="F969" s="24" t="s">
        <v>4151</v>
      </c>
      <c r="G969" s="24" t="s">
        <v>4152</v>
      </c>
      <c r="H969" s="24" t="s">
        <v>339</v>
      </c>
      <c r="I969" s="24" t="s">
        <v>4154</v>
      </c>
      <c r="J969" s="24" t="s">
        <v>1161</v>
      </c>
      <c r="K969" s="24" t="s">
        <v>1161</v>
      </c>
      <c r="L969" s="24" t="s">
        <v>1161</v>
      </c>
      <c r="M969" s="24" t="s">
        <v>367</v>
      </c>
      <c r="N969" s="24" t="s">
        <v>64</v>
      </c>
      <c r="O969" s="24" t="s">
        <v>4155</v>
      </c>
      <c r="P969" s="24"/>
      <c r="Q969" s="24"/>
      <c r="R969" s="24" t="s">
        <v>4153</v>
      </c>
      <c r="S969" s="24"/>
      <c r="T969" s="24"/>
      <c r="U969" s="24" t="s">
        <v>1161</v>
      </c>
      <c r="V969" s="24" t="s">
        <v>1161</v>
      </c>
      <c r="W969" s="24"/>
      <c r="X969" s="24"/>
      <c r="Y969" s="275">
        <v>44938.369016203702</v>
      </c>
      <c r="Z969" s="275">
        <v>45264.889884259261</v>
      </c>
      <c r="AA969" s="24"/>
      <c r="AB969" s="24" t="s">
        <v>631</v>
      </c>
      <c r="AC969" s="24">
        <v>96249</v>
      </c>
      <c r="AD969" s="24">
        <v>35880</v>
      </c>
      <c r="AE969" s="24" t="s">
        <v>1951</v>
      </c>
      <c r="AF969" s="24" t="s">
        <v>1953</v>
      </c>
      <c r="AG969" s="24" t="s">
        <v>14</v>
      </c>
    </row>
    <row r="970" spans="1:33" ht="118.8" x14ac:dyDescent="0.3">
      <c r="A970" s="274"/>
      <c r="B970" s="24" t="s">
        <v>1951</v>
      </c>
      <c r="C970" s="24" t="s">
        <v>26</v>
      </c>
      <c r="D970" s="24" t="s">
        <v>2204</v>
      </c>
      <c r="E970" s="24" t="s">
        <v>4156</v>
      </c>
      <c r="F970" s="24" t="s">
        <v>4157</v>
      </c>
      <c r="G970" s="24" t="s">
        <v>4158</v>
      </c>
      <c r="H970" s="24" t="s">
        <v>28</v>
      </c>
      <c r="I970" s="24" t="s">
        <v>1161</v>
      </c>
      <c r="J970" s="24" t="s">
        <v>1161</v>
      </c>
      <c r="K970" s="24" t="s">
        <v>1161</v>
      </c>
      <c r="L970" s="24" t="s">
        <v>1161</v>
      </c>
      <c r="M970" s="24" t="s">
        <v>1952</v>
      </c>
      <c r="N970" s="24" t="s">
        <v>78</v>
      </c>
      <c r="O970" s="24" t="s">
        <v>1161</v>
      </c>
      <c r="P970" s="24"/>
      <c r="Q970" s="24"/>
      <c r="R970" s="24"/>
      <c r="S970" s="24"/>
      <c r="T970" s="24"/>
      <c r="U970" s="24" t="s">
        <v>1161</v>
      </c>
      <c r="V970" s="24" t="s">
        <v>1161</v>
      </c>
      <c r="W970" s="24"/>
      <c r="X970" s="24"/>
      <c r="Y970" s="275">
        <v>44938.372118055559</v>
      </c>
      <c r="Z970" s="275">
        <v>45264.889884259261</v>
      </c>
      <c r="AA970" s="24"/>
      <c r="AB970" s="24" t="s">
        <v>358</v>
      </c>
      <c r="AC970" s="24">
        <v>44019</v>
      </c>
      <c r="AD970" s="24">
        <v>3080</v>
      </c>
      <c r="AE970" s="24" t="s">
        <v>1951</v>
      </c>
      <c r="AF970" s="24" t="s">
        <v>1953</v>
      </c>
      <c r="AG970" s="24"/>
    </row>
    <row r="971" spans="1:33" ht="26.4" x14ac:dyDescent="0.3">
      <c r="A971" s="274" t="s">
        <v>2383</v>
      </c>
      <c r="B971" s="24" t="s">
        <v>1951</v>
      </c>
      <c r="C971" s="24" t="s">
        <v>26</v>
      </c>
      <c r="D971" s="24" t="s">
        <v>2513</v>
      </c>
      <c r="E971" s="24" t="s">
        <v>4159</v>
      </c>
      <c r="F971" s="24" t="s">
        <v>4160</v>
      </c>
      <c r="G971" s="24" t="s">
        <v>426</v>
      </c>
      <c r="H971" s="24" t="s">
        <v>28</v>
      </c>
      <c r="I971" s="24" t="s">
        <v>1161</v>
      </c>
      <c r="J971" s="24" t="s">
        <v>1161</v>
      </c>
      <c r="K971" s="24" t="s">
        <v>1161</v>
      </c>
      <c r="L971" s="24" t="s">
        <v>1161</v>
      </c>
      <c r="M971" s="24" t="s">
        <v>1952</v>
      </c>
      <c r="N971" s="24" t="s">
        <v>78</v>
      </c>
      <c r="O971" s="24" t="s">
        <v>1161</v>
      </c>
      <c r="P971" s="24"/>
      <c r="Q971" s="24"/>
      <c r="R971" s="24"/>
      <c r="S971" s="24"/>
      <c r="T971" s="24"/>
      <c r="U971" s="24" t="s">
        <v>1161</v>
      </c>
      <c r="V971" s="24" t="s">
        <v>1161</v>
      </c>
      <c r="W971" s="24"/>
      <c r="X971" s="24"/>
      <c r="Y971" s="275">
        <v>44938.372696759259</v>
      </c>
      <c r="Z971" s="275">
        <v>45264.889884259261</v>
      </c>
      <c r="AA971" s="24"/>
      <c r="AB971" s="24" t="s">
        <v>773</v>
      </c>
      <c r="AC971" s="24">
        <v>88033</v>
      </c>
      <c r="AD971" s="24">
        <v>1060</v>
      </c>
      <c r="AE971" s="24" t="s">
        <v>1951</v>
      </c>
      <c r="AF971" s="24" t="s">
        <v>1953</v>
      </c>
      <c r="AG971" s="24" t="s">
        <v>87</v>
      </c>
    </row>
    <row r="972" spans="1:33" ht="26.4" x14ac:dyDescent="0.3">
      <c r="A972" s="274" t="s">
        <v>2681</v>
      </c>
      <c r="B972" s="24" t="s">
        <v>1951</v>
      </c>
      <c r="C972" s="24" t="s">
        <v>26</v>
      </c>
      <c r="D972" s="24" t="s">
        <v>2682</v>
      </c>
      <c r="E972" s="24" t="s">
        <v>4161</v>
      </c>
      <c r="F972" s="24" t="s">
        <v>4162</v>
      </c>
      <c r="G972" s="24" t="s">
        <v>426</v>
      </c>
      <c r="H972" s="24" t="s">
        <v>28</v>
      </c>
      <c r="I972" s="24" t="s">
        <v>1161</v>
      </c>
      <c r="J972" s="24" t="s">
        <v>1161</v>
      </c>
      <c r="K972" s="24" t="s">
        <v>1161</v>
      </c>
      <c r="L972" s="24" t="s">
        <v>1161</v>
      </c>
      <c r="M972" s="24" t="s">
        <v>1952</v>
      </c>
      <c r="N972" s="24" t="s">
        <v>78</v>
      </c>
      <c r="O972" s="24" t="s">
        <v>1161</v>
      </c>
      <c r="P972" s="24"/>
      <c r="Q972" s="24"/>
      <c r="R972" s="24"/>
      <c r="S972" s="24"/>
      <c r="T972" s="24"/>
      <c r="U972" s="24" t="s">
        <v>1161</v>
      </c>
      <c r="V972" s="24" t="s">
        <v>1161</v>
      </c>
      <c r="W972" s="24"/>
      <c r="X972" s="24"/>
      <c r="Y972" s="275">
        <v>44938.372696759259</v>
      </c>
      <c r="Z972" s="275">
        <v>45264.889884259261</v>
      </c>
      <c r="AA972" s="24"/>
      <c r="AB972" s="24" t="s">
        <v>773</v>
      </c>
      <c r="AC972" s="24">
        <v>88033</v>
      </c>
      <c r="AD972" s="24">
        <v>2050</v>
      </c>
      <c r="AE972" s="24" t="s">
        <v>1951</v>
      </c>
      <c r="AF972" s="24" t="s">
        <v>1953</v>
      </c>
      <c r="AG972" s="24" t="s">
        <v>87</v>
      </c>
    </row>
    <row r="973" spans="1:33" ht="26.4" x14ac:dyDescent="0.3">
      <c r="A973" s="274" t="s">
        <v>2383</v>
      </c>
      <c r="B973" s="24" t="s">
        <v>1953</v>
      </c>
      <c r="C973" s="24" t="s">
        <v>137</v>
      </c>
      <c r="D973" s="24" t="s">
        <v>2518</v>
      </c>
      <c r="E973" s="24" t="s">
        <v>4163</v>
      </c>
      <c r="F973" s="24" t="s">
        <v>4164</v>
      </c>
      <c r="G973" s="24" t="s">
        <v>426</v>
      </c>
      <c r="H973" s="24" t="s">
        <v>28</v>
      </c>
      <c r="I973" s="24" t="s">
        <v>1161</v>
      </c>
      <c r="J973" s="24" t="s">
        <v>1161</v>
      </c>
      <c r="K973" s="24" t="s">
        <v>1161</v>
      </c>
      <c r="L973" s="24" t="s">
        <v>1161</v>
      </c>
      <c r="M973" s="24" t="s">
        <v>1952</v>
      </c>
      <c r="N973" s="24" t="s">
        <v>78</v>
      </c>
      <c r="O973" s="24" t="s">
        <v>1161</v>
      </c>
      <c r="P973" s="24"/>
      <c r="Q973" s="24"/>
      <c r="R973" s="24"/>
      <c r="S973" s="24"/>
      <c r="T973" s="24"/>
      <c r="U973" s="24" t="s">
        <v>1161</v>
      </c>
      <c r="V973" s="24" t="s">
        <v>1161</v>
      </c>
      <c r="W973" s="24"/>
      <c r="X973" s="24"/>
      <c r="Y973" s="275">
        <v>44938.372696759259</v>
      </c>
      <c r="Z973" s="24"/>
      <c r="AA973" s="24"/>
      <c r="AB973" s="24" t="s">
        <v>773</v>
      </c>
      <c r="AC973" s="24">
        <v>88033</v>
      </c>
      <c r="AD973" s="24">
        <v>1060</v>
      </c>
      <c r="AE973" s="24" t="s">
        <v>1951</v>
      </c>
      <c r="AF973" s="24" t="s">
        <v>1951</v>
      </c>
      <c r="AG973" s="24" t="s">
        <v>87</v>
      </c>
    </row>
    <row r="974" spans="1:33" ht="26.4" x14ac:dyDescent="0.3">
      <c r="A974" s="274"/>
      <c r="B974" s="24" t="s">
        <v>1951</v>
      </c>
      <c r="C974" s="24" t="s">
        <v>26</v>
      </c>
      <c r="D974" s="24" t="s">
        <v>2179</v>
      </c>
      <c r="E974" s="24" t="s">
        <v>4165</v>
      </c>
      <c r="F974" s="24" t="s">
        <v>5203</v>
      </c>
      <c r="G974" s="24" t="s">
        <v>5204</v>
      </c>
      <c r="H974" s="24" t="s">
        <v>28</v>
      </c>
      <c r="I974" s="24" t="s">
        <v>1161</v>
      </c>
      <c r="J974" s="24" t="s">
        <v>1161</v>
      </c>
      <c r="K974" s="24" t="s">
        <v>1161</v>
      </c>
      <c r="L974" s="24" t="s">
        <v>1161</v>
      </c>
      <c r="M974" s="24" t="s">
        <v>1952</v>
      </c>
      <c r="N974" s="24" t="s">
        <v>78</v>
      </c>
      <c r="O974" s="24" t="s">
        <v>1161</v>
      </c>
      <c r="P974" s="24"/>
      <c r="Q974" s="24"/>
      <c r="R974" s="24"/>
      <c r="S974" s="24"/>
      <c r="T974" s="24"/>
      <c r="U974" s="24" t="s">
        <v>1161</v>
      </c>
      <c r="V974" s="24" t="s">
        <v>1161</v>
      </c>
      <c r="W974" s="24"/>
      <c r="X974" s="24"/>
      <c r="Y974" s="275">
        <v>44938.384293981479</v>
      </c>
      <c r="Z974" s="275">
        <v>45264.889884259261</v>
      </c>
      <c r="AA974" s="24"/>
      <c r="AB974" s="24" t="s">
        <v>598</v>
      </c>
      <c r="AC974" s="24">
        <v>98375</v>
      </c>
      <c r="AD974" s="24">
        <v>3070</v>
      </c>
      <c r="AE974" s="24" t="s">
        <v>1951</v>
      </c>
      <c r="AF974" s="24" t="s">
        <v>1953</v>
      </c>
      <c r="AG974" s="24"/>
    </row>
    <row r="975" spans="1:33" ht="26.4" x14ac:dyDescent="0.3">
      <c r="A975" s="274"/>
      <c r="B975" s="24" t="s">
        <v>1951</v>
      </c>
      <c r="C975" s="24" t="s">
        <v>26</v>
      </c>
      <c r="D975" s="24">
        <v>15</v>
      </c>
      <c r="E975" s="24" t="s">
        <v>4166</v>
      </c>
      <c r="F975" s="24" t="s">
        <v>4167</v>
      </c>
      <c r="G975" s="24" t="s">
        <v>412</v>
      </c>
      <c r="H975" s="24" t="s">
        <v>28</v>
      </c>
      <c r="I975" s="24" t="s">
        <v>1161</v>
      </c>
      <c r="J975" s="24" t="s">
        <v>1161</v>
      </c>
      <c r="K975" s="24" t="s">
        <v>1161</v>
      </c>
      <c r="L975" s="24" t="s">
        <v>1161</v>
      </c>
      <c r="M975" s="24" t="s">
        <v>1952</v>
      </c>
      <c r="N975" s="24" t="s">
        <v>1161</v>
      </c>
      <c r="O975" s="24" t="s">
        <v>1161</v>
      </c>
      <c r="P975" s="24"/>
      <c r="Q975" s="24"/>
      <c r="R975" s="24"/>
      <c r="S975" s="24"/>
      <c r="T975" s="24"/>
      <c r="U975" s="24" t="s">
        <v>1161</v>
      </c>
      <c r="V975" s="24" t="s">
        <v>1161</v>
      </c>
      <c r="W975" s="24"/>
      <c r="X975" s="24"/>
      <c r="Y975" s="275">
        <v>44938.385266203702</v>
      </c>
      <c r="Z975" s="275">
        <v>45264.889884259261</v>
      </c>
      <c r="AA975" s="24"/>
      <c r="AB975" s="24" t="s">
        <v>598</v>
      </c>
      <c r="AC975" s="24">
        <v>98375</v>
      </c>
      <c r="AD975" s="24">
        <v>3050</v>
      </c>
      <c r="AE975" s="24" t="s">
        <v>1951</v>
      </c>
      <c r="AF975" s="24" t="s">
        <v>1953</v>
      </c>
      <c r="AG975" s="24"/>
    </row>
    <row r="976" spans="1:33" ht="26.4" x14ac:dyDescent="0.3">
      <c r="A976" s="274"/>
      <c r="B976" s="24" t="s">
        <v>1951</v>
      </c>
      <c r="C976" s="24" t="s">
        <v>26</v>
      </c>
      <c r="D976" s="24" t="s">
        <v>2423</v>
      </c>
      <c r="E976" s="24" t="s">
        <v>4168</v>
      </c>
      <c r="F976" s="24" t="s">
        <v>785</v>
      </c>
      <c r="G976" s="24" t="s">
        <v>188</v>
      </c>
      <c r="H976" s="24" t="s">
        <v>28</v>
      </c>
      <c r="I976" s="24" t="s">
        <v>1161</v>
      </c>
      <c r="J976" s="24" t="s">
        <v>1161</v>
      </c>
      <c r="K976" s="24" t="s">
        <v>1161</v>
      </c>
      <c r="L976" s="24" t="s">
        <v>1161</v>
      </c>
      <c r="M976" s="24" t="s">
        <v>1952</v>
      </c>
      <c r="N976" s="24" t="s">
        <v>78</v>
      </c>
      <c r="O976" s="24" t="s">
        <v>1161</v>
      </c>
      <c r="P976" s="24"/>
      <c r="Q976" s="24" t="s">
        <v>784</v>
      </c>
      <c r="R976" s="24"/>
      <c r="S976" s="24"/>
      <c r="T976" s="24"/>
      <c r="U976" s="24" t="s">
        <v>1161</v>
      </c>
      <c r="V976" s="24" t="s">
        <v>1161</v>
      </c>
      <c r="W976" s="24"/>
      <c r="X976" s="24"/>
      <c r="Y976" s="275">
        <v>44938.38789351852</v>
      </c>
      <c r="Z976" s="275">
        <v>45261.583703703705</v>
      </c>
      <c r="AA976" s="24"/>
      <c r="AB976" s="24" t="s">
        <v>786</v>
      </c>
      <c r="AC976" s="24">
        <v>45408</v>
      </c>
      <c r="AD976" s="24">
        <v>2030</v>
      </c>
      <c r="AE976" s="24" t="s">
        <v>1951</v>
      </c>
      <c r="AF976" s="24" t="s">
        <v>1953</v>
      </c>
      <c r="AG976" s="24" t="s">
        <v>113</v>
      </c>
    </row>
    <row r="977" spans="1:33" ht="39.6" x14ac:dyDescent="0.3">
      <c r="A977" s="274"/>
      <c r="B977" s="24" t="s">
        <v>1951</v>
      </c>
      <c r="C977" s="24" t="s">
        <v>26</v>
      </c>
      <c r="D977" s="24" t="s">
        <v>2170</v>
      </c>
      <c r="E977" s="24" t="s">
        <v>4169</v>
      </c>
      <c r="F977" s="24" t="s">
        <v>4170</v>
      </c>
      <c r="G977" s="24" t="s">
        <v>4171</v>
      </c>
      <c r="H977" s="24" t="s">
        <v>28</v>
      </c>
      <c r="I977" s="24" t="s">
        <v>1161</v>
      </c>
      <c r="J977" s="24" t="s">
        <v>1161</v>
      </c>
      <c r="K977" s="24" t="s">
        <v>1161</v>
      </c>
      <c r="L977" s="24" t="s">
        <v>1161</v>
      </c>
      <c r="M977" s="24" t="s">
        <v>1952</v>
      </c>
      <c r="N977" s="24" t="s">
        <v>78</v>
      </c>
      <c r="O977" s="24" t="s">
        <v>1161</v>
      </c>
      <c r="P977" s="24"/>
      <c r="Q977" s="24"/>
      <c r="R977" s="24"/>
      <c r="S977" s="24"/>
      <c r="T977" s="24"/>
      <c r="U977" s="24" t="s">
        <v>1161</v>
      </c>
      <c r="V977" s="24" t="s">
        <v>1161</v>
      </c>
      <c r="W977" s="24"/>
      <c r="X977" s="24"/>
      <c r="Y977" s="275">
        <v>44938.392245370371</v>
      </c>
      <c r="Z977" s="275">
        <v>45264.889884259261</v>
      </c>
      <c r="AA977" s="24"/>
      <c r="AB977" s="24" t="s">
        <v>4172</v>
      </c>
      <c r="AC977" s="24">
        <v>91812</v>
      </c>
      <c r="AD977" s="24">
        <v>5160</v>
      </c>
      <c r="AE977" s="24" t="s">
        <v>1951</v>
      </c>
      <c r="AF977" s="24" t="s">
        <v>1953</v>
      </c>
      <c r="AG977" s="24"/>
    </row>
    <row r="978" spans="1:33" ht="26.4" x14ac:dyDescent="0.3">
      <c r="A978" s="274"/>
      <c r="B978" s="24" t="s">
        <v>1951</v>
      </c>
      <c r="C978" s="24" t="s">
        <v>26</v>
      </c>
      <c r="D978" s="24" t="s">
        <v>2423</v>
      </c>
      <c r="E978" s="24" t="s">
        <v>4173</v>
      </c>
      <c r="F978" s="24" t="s">
        <v>147</v>
      </c>
      <c r="G978" s="24" t="s">
        <v>553</v>
      </c>
      <c r="H978" s="24" t="s">
        <v>28</v>
      </c>
      <c r="I978" s="24" t="s">
        <v>1161</v>
      </c>
      <c r="J978" s="24" t="s">
        <v>1161</v>
      </c>
      <c r="K978" s="24" t="s">
        <v>1161</v>
      </c>
      <c r="L978" s="24" t="s">
        <v>1161</v>
      </c>
      <c r="M978" s="24" t="s">
        <v>1952</v>
      </c>
      <c r="N978" s="24" t="s">
        <v>78</v>
      </c>
      <c r="O978" s="24" t="s">
        <v>1161</v>
      </c>
      <c r="P978" s="24"/>
      <c r="Q978" s="24"/>
      <c r="R978" s="24"/>
      <c r="S978" s="24"/>
      <c r="T978" s="24"/>
      <c r="U978" s="24" t="s">
        <v>1161</v>
      </c>
      <c r="V978" s="24" t="s">
        <v>1161</v>
      </c>
      <c r="W978" s="24"/>
      <c r="X978" s="24"/>
      <c r="Y978" s="275">
        <v>44938.392418981479</v>
      </c>
      <c r="Z978" s="275">
        <v>45264.889884259261</v>
      </c>
      <c r="AA978" s="24"/>
      <c r="AB978" s="24" t="s">
        <v>665</v>
      </c>
      <c r="AC978" s="24">
        <v>35013</v>
      </c>
      <c r="AD978" s="24">
        <v>2040</v>
      </c>
      <c r="AE978" s="24" t="s">
        <v>1951</v>
      </c>
      <c r="AF978" s="24" t="s">
        <v>1953</v>
      </c>
      <c r="AG978" s="24" t="s">
        <v>113</v>
      </c>
    </row>
    <row r="979" spans="1:33" ht="26.4" x14ac:dyDescent="0.3">
      <c r="A979" s="274"/>
      <c r="B979" s="24" t="s">
        <v>1951</v>
      </c>
      <c r="C979" s="24" t="s">
        <v>26</v>
      </c>
      <c r="D979" s="24" t="s">
        <v>2394</v>
      </c>
      <c r="E979" s="24" t="s">
        <v>4174</v>
      </c>
      <c r="F979" s="24" t="s">
        <v>146</v>
      </c>
      <c r="G979" s="24" t="s">
        <v>553</v>
      </c>
      <c r="H979" s="24" t="s">
        <v>28</v>
      </c>
      <c r="I979" s="24" t="s">
        <v>1161</v>
      </c>
      <c r="J979" s="24" t="s">
        <v>1161</v>
      </c>
      <c r="K979" s="24" t="s">
        <v>1161</v>
      </c>
      <c r="L979" s="24" t="s">
        <v>1161</v>
      </c>
      <c r="M979" s="24" t="s">
        <v>1952</v>
      </c>
      <c r="N979" s="24" t="s">
        <v>78</v>
      </c>
      <c r="O979" s="24" t="s">
        <v>1161</v>
      </c>
      <c r="P979" s="24"/>
      <c r="Q979" s="24"/>
      <c r="R979" s="24"/>
      <c r="S979" s="24"/>
      <c r="T979" s="24"/>
      <c r="U979" s="24" t="s">
        <v>1161</v>
      </c>
      <c r="V979" s="24" t="s">
        <v>1161</v>
      </c>
      <c r="W979" s="24"/>
      <c r="X979" s="24"/>
      <c r="Y979" s="275">
        <v>44938.392465277779</v>
      </c>
      <c r="Z979" s="275">
        <v>45264.889884259261</v>
      </c>
      <c r="AA979" s="24"/>
      <c r="AB979" s="24" t="s">
        <v>665</v>
      </c>
      <c r="AC979" s="24">
        <v>35013</v>
      </c>
      <c r="AD979" s="24">
        <v>2030</v>
      </c>
      <c r="AE979" s="24" t="s">
        <v>1951</v>
      </c>
      <c r="AF979" s="24" t="s">
        <v>1953</v>
      </c>
      <c r="AG979" s="24" t="s">
        <v>113</v>
      </c>
    </row>
    <row r="980" spans="1:33" ht="26.4" x14ac:dyDescent="0.3">
      <c r="A980" s="274"/>
      <c r="B980" s="24" t="s">
        <v>1951</v>
      </c>
      <c r="C980" s="24" t="s">
        <v>26</v>
      </c>
      <c r="D980" s="24" t="s">
        <v>2599</v>
      </c>
      <c r="E980" s="24" t="s">
        <v>4175</v>
      </c>
      <c r="F980" s="24" t="s">
        <v>4176</v>
      </c>
      <c r="G980" s="24" t="s">
        <v>553</v>
      </c>
      <c r="H980" s="24" t="s">
        <v>28</v>
      </c>
      <c r="I980" s="24" t="s">
        <v>1161</v>
      </c>
      <c r="J980" s="24" t="s">
        <v>1161</v>
      </c>
      <c r="K980" s="24" t="s">
        <v>1161</v>
      </c>
      <c r="L980" s="24" t="s">
        <v>1161</v>
      </c>
      <c r="M980" s="24" t="s">
        <v>1952</v>
      </c>
      <c r="N980" s="24" t="s">
        <v>78</v>
      </c>
      <c r="O980" s="24" t="s">
        <v>1161</v>
      </c>
      <c r="P980" s="24"/>
      <c r="Q980" s="24"/>
      <c r="R980" s="24"/>
      <c r="S980" s="24"/>
      <c r="T980" s="24"/>
      <c r="U980" s="24" t="s">
        <v>1161</v>
      </c>
      <c r="V980" s="24" t="s">
        <v>1161</v>
      </c>
      <c r="W980" s="24"/>
      <c r="X980" s="24"/>
      <c r="Y980" s="275">
        <v>44938.392465277779</v>
      </c>
      <c r="Z980" s="275">
        <v>45264.889884259261</v>
      </c>
      <c r="AA980" s="24"/>
      <c r="AB980" s="24" t="s">
        <v>665</v>
      </c>
      <c r="AC980" s="24">
        <v>35013</v>
      </c>
      <c r="AD980" s="24">
        <v>2030</v>
      </c>
      <c r="AE980" s="24" t="s">
        <v>1951</v>
      </c>
      <c r="AF980" s="24" t="s">
        <v>1953</v>
      </c>
      <c r="AG980" s="24" t="s">
        <v>113</v>
      </c>
    </row>
    <row r="981" spans="1:33" ht="118.8" x14ac:dyDescent="0.3">
      <c r="A981" s="274" t="s">
        <v>4181</v>
      </c>
      <c r="B981" s="24" t="s">
        <v>1951</v>
      </c>
      <c r="C981" s="24" t="s">
        <v>131</v>
      </c>
      <c r="D981" s="24" t="s">
        <v>2192</v>
      </c>
      <c r="E981" s="24" t="s">
        <v>4177</v>
      </c>
      <c r="F981" s="24" t="s">
        <v>4178</v>
      </c>
      <c r="G981" s="24" t="s">
        <v>4179</v>
      </c>
      <c r="H981" s="24" t="s">
        <v>28</v>
      </c>
      <c r="I981" s="24" t="s">
        <v>1161</v>
      </c>
      <c r="J981" s="24" t="s">
        <v>1161</v>
      </c>
      <c r="K981" s="24" t="s">
        <v>1161</v>
      </c>
      <c r="L981" s="24" t="s">
        <v>1161</v>
      </c>
      <c r="M981" s="24" t="s">
        <v>1952</v>
      </c>
      <c r="N981" s="24" t="s">
        <v>78</v>
      </c>
      <c r="O981" s="24" t="s">
        <v>1161</v>
      </c>
      <c r="P981" s="24"/>
      <c r="Q981" s="24"/>
      <c r="R981" s="24"/>
      <c r="S981" s="24" t="s">
        <v>5205</v>
      </c>
      <c r="T981" s="24"/>
      <c r="U981" s="24" t="s">
        <v>1161</v>
      </c>
      <c r="V981" s="24" t="s">
        <v>1161</v>
      </c>
      <c r="W981" s="24"/>
      <c r="X981" s="24"/>
      <c r="Y981" s="275">
        <v>44938.397048611114</v>
      </c>
      <c r="Z981" s="275">
        <v>45264.889884259261</v>
      </c>
      <c r="AA981" s="24"/>
      <c r="AB981" s="24" t="s">
        <v>4180</v>
      </c>
      <c r="AC981" s="24">
        <v>101556</v>
      </c>
      <c r="AD981" s="24">
        <v>4300</v>
      </c>
      <c r="AE981" s="24" t="s">
        <v>1951</v>
      </c>
      <c r="AF981" s="24" t="s">
        <v>1953</v>
      </c>
      <c r="AG981" s="24"/>
    </row>
    <row r="982" spans="1:33" ht="26.4" x14ac:dyDescent="0.3">
      <c r="A982" s="274" t="s">
        <v>2397</v>
      </c>
      <c r="B982" s="24" t="s">
        <v>1951</v>
      </c>
      <c r="C982" s="24" t="s">
        <v>131</v>
      </c>
      <c r="D982" s="24" t="s">
        <v>2398</v>
      </c>
      <c r="E982" s="24" t="s">
        <v>4182</v>
      </c>
      <c r="F982" s="24" t="s">
        <v>4183</v>
      </c>
      <c r="G982" s="24" t="s">
        <v>188</v>
      </c>
      <c r="H982" s="24" t="s">
        <v>28</v>
      </c>
      <c r="I982" s="24" t="s">
        <v>1161</v>
      </c>
      <c r="J982" s="24" t="s">
        <v>1161</v>
      </c>
      <c r="K982" s="24" t="s">
        <v>1161</v>
      </c>
      <c r="L982" s="24" t="s">
        <v>1161</v>
      </c>
      <c r="M982" s="24" t="s">
        <v>1952</v>
      </c>
      <c r="N982" s="24" t="s">
        <v>78</v>
      </c>
      <c r="O982" s="24" t="s">
        <v>1161</v>
      </c>
      <c r="P982" s="24"/>
      <c r="Q982" s="24" t="s">
        <v>858</v>
      </c>
      <c r="R982" s="24"/>
      <c r="S982" s="24"/>
      <c r="T982" s="24"/>
      <c r="U982" s="24" t="s">
        <v>1161</v>
      </c>
      <c r="V982" s="24" t="s">
        <v>1161</v>
      </c>
      <c r="W982" s="24"/>
      <c r="X982" s="24"/>
      <c r="Y982" s="275">
        <v>44938.427129629628</v>
      </c>
      <c r="Z982" s="275">
        <v>45261.671979166669</v>
      </c>
      <c r="AA982" s="24"/>
      <c r="AB982" s="24" t="s">
        <v>786</v>
      </c>
      <c r="AC982" s="24">
        <v>45408</v>
      </c>
      <c r="AD982" s="24">
        <v>2030</v>
      </c>
      <c r="AE982" s="24" t="s">
        <v>1951</v>
      </c>
      <c r="AF982" s="24" t="s">
        <v>1953</v>
      </c>
      <c r="AG982" s="24" t="s">
        <v>113</v>
      </c>
    </row>
    <row r="983" spans="1:33" ht="26.4" x14ac:dyDescent="0.3">
      <c r="A983" s="274"/>
      <c r="B983" s="24" t="s">
        <v>1951</v>
      </c>
      <c r="C983" s="24" t="s">
        <v>26</v>
      </c>
      <c r="D983" s="24" t="s">
        <v>2394</v>
      </c>
      <c r="E983" s="24" t="s">
        <v>4184</v>
      </c>
      <c r="F983" s="24" t="s">
        <v>146</v>
      </c>
      <c r="G983" s="24" t="s">
        <v>188</v>
      </c>
      <c r="H983" s="24" t="s">
        <v>28</v>
      </c>
      <c r="I983" s="24" t="s">
        <v>1161</v>
      </c>
      <c r="J983" s="24" t="s">
        <v>1161</v>
      </c>
      <c r="K983" s="24" t="s">
        <v>1161</v>
      </c>
      <c r="L983" s="24" t="s">
        <v>1161</v>
      </c>
      <c r="M983" s="24" t="s">
        <v>1952</v>
      </c>
      <c r="N983" s="24" t="s">
        <v>78</v>
      </c>
      <c r="O983" s="24" t="s">
        <v>1161</v>
      </c>
      <c r="P983" s="24"/>
      <c r="Q983" s="24" t="s">
        <v>859</v>
      </c>
      <c r="R983" s="24"/>
      <c r="S983" s="24"/>
      <c r="T983" s="24"/>
      <c r="U983" s="24" t="s">
        <v>1161</v>
      </c>
      <c r="V983" s="24" t="s">
        <v>1161</v>
      </c>
      <c r="W983" s="24"/>
      <c r="X983" s="24"/>
      <c r="Y983" s="275">
        <v>44938.434918981482</v>
      </c>
      <c r="Z983" s="275">
        <v>45264.889884259261</v>
      </c>
      <c r="AA983" s="24"/>
      <c r="AB983" s="24" t="s">
        <v>786</v>
      </c>
      <c r="AC983" s="24">
        <v>45408</v>
      </c>
      <c r="AD983" s="24">
        <v>2040</v>
      </c>
      <c r="AE983" s="24" t="s">
        <v>1951</v>
      </c>
      <c r="AF983" s="24" t="s">
        <v>1953</v>
      </c>
      <c r="AG983" s="24" t="s">
        <v>113</v>
      </c>
    </row>
    <row r="984" spans="1:33" ht="26.4" x14ac:dyDescent="0.3">
      <c r="A984" s="274"/>
      <c r="B984" s="24" t="s">
        <v>1951</v>
      </c>
      <c r="C984" s="24" t="s">
        <v>26</v>
      </c>
      <c r="D984" s="24" t="s">
        <v>399</v>
      </c>
      <c r="E984" s="24" t="s">
        <v>4185</v>
      </c>
      <c r="F984" s="24" t="s">
        <v>4186</v>
      </c>
      <c r="G984" s="24" t="s">
        <v>4187</v>
      </c>
      <c r="H984" s="24" t="s">
        <v>91</v>
      </c>
      <c r="I984" s="24" t="s">
        <v>1161</v>
      </c>
      <c r="J984" s="24" t="s">
        <v>1161</v>
      </c>
      <c r="K984" s="24" t="s">
        <v>1161</v>
      </c>
      <c r="L984" s="24" t="s">
        <v>1161</v>
      </c>
      <c r="M984" s="24" t="s">
        <v>1952</v>
      </c>
      <c r="N984" s="24" t="s">
        <v>64</v>
      </c>
      <c r="O984" s="24" t="s">
        <v>400</v>
      </c>
      <c r="P984" s="24"/>
      <c r="Q984" s="24"/>
      <c r="R984" s="24"/>
      <c r="S984" s="24" t="s">
        <v>5084</v>
      </c>
      <c r="T984" s="24"/>
      <c r="U984" s="24" t="s">
        <v>1161</v>
      </c>
      <c r="V984" s="24" t="s">
        <v>1161</v>
      </c>
      <c r="W984" s="24"/>
      <c r="X984" s="24"/>
      <c r="Y984" s="275">
        <v>44938.436550925922</v>
      </c>
      <c r="Z984" s="275">
        <v>45264.889884259261</v>
      </c>
      <c r="AA984" s="24"/>
      <c r="AB984" s="24" t="s">
        <v>398</v>
      </c>
      <c r="AC984" s="24">
        <v>40914</v>
      </c>
      <c r="AD984" s="24">
        <v>1000</v>
      </c>
      <c r="AE984" s="24" t="s">
        <v>1951</v>
      </c>
      <c r="AF984" s="24" t="s">
        <v>1953</v>
      </c>
      <c r="AG984" s="24"/>
    </row>
    <row r="985" spans="1:33" ht="26.4" x14ac:dyDescent="0.3">
      <c r="A985" s="274"/>
      <c r="B985" s="24" t="s">
        <v>1951</v>
      </c>
      <c r="C985" s="24" t="s">
        <v>48</v>
      </c>
      <c r="D985" s="24" t="s">
        <v>399</v>
      </c>
      <c r="E985" s="24" t="s">
        <v>4188</v>
      </c>
      <c r="F985" s="24" t="s">
        <v>4189</v>
      </c>
      <c r="G985" s="24" t="s">
        <v>4187</v>
      </c>
      <c r="H985" s="24" t="s">
        <v>382</v>
      </c>
      <c r="I985" s="24" t="s">
        <v>1161</v>
      </c>
      <c r="J985" s="24" t="s">
        <v>1161</v>
      </c>
      <c r="K985" s="24" t="s">
        <v>1161</v>
      </c>
      <c r="L985" s="24" t="s">
        <v>1161</v>
      </c>
      <c r="M985" s="24" t="s">
        <v>1952</v>
      </c>
      <c r="N985" s="24" t="s">
        <v>64</v>
      </c>
      <c r="O985" s="24" t="s">
        <v>4190</v>
      </c>
      <c r="P985" s="24"/>
      <c r="Q985" s="24"/>
      <c r="R985" s="24"/>
      <c r="S985" s="24"/>
      <c r="T985" s="24"/>
      <c r="U985" s="24" t="s">
        <v>1161</v>
      </c>
      <c r="V985" s="24" t="s">
        <v>1161</v>
      </c>
      <c r="W985" s="24"/>
      <c r="X985" s="24"/>
      <c r="Y985" s="275">
        <v>44938.438854166663</v>
      </c>
      <c r="Z985" s="275">
        <v>45264.889884259261</v>
      </c>
      <c r="AA985" s="24"/>
      <c r="AB985" s="24" t="s">
        <v>398</v>
      </c>
      <c r="AC985" s="24">
        <v>40914</v>
      </c>
      <c r="AD985" s="24">
        <v>9000</v>
      </c>
      <c r="AE985" s="24" t="s">
        <v>1951</v>
      </c>
      <c r="AF985" s="24" t="s">
        <v>1953</v>
      </c>
      <c r="AG985" s="24" t="s">
        <v>14</v>
      </c>
    </row>
    <row r="986" spans="1:33" ht="39.6" x14ac:dyDescent="0.3">
      <c r="A986" s="274" t="s">
        <v>2383</v>
      </c>
      <c r="B986" s="24" t="s">
        <v>1951</v>
      </c>
      <c r="C986" s="24" t="s">
        <v>26</v>
      </c>
      <c r="D986" s="24" t="s">
        <v>2509</v>
      </c>
      <c r="E986" s="24" t="s">
        <v>4191</v>
      </c>
      <c r="F986" s="24" t="s">
        <v>4192</v>
      </c>
      <c r="G986" s="24" t="s">
        <v>624</v>
      </c>
      <c r="H986" s="24" t="s">
        <v>28</v>
      </c>
      <c r="I986" s="24" t="s">
        <v>1161</v>
      </c>
      <c r="J986" s="24" t="s">
        <v>1161</v>
      </c>
      <c r="K986" s="24" t="s">
        <v>1161</v>
      </c>
      <c r="L986" s="24" t="s">
        <v>1161</v>
      </c>
      <c r="M986" s="24" t="s">
        <v>1952</v>
      </c>
      <c r="N986" s="24" t="s">
        <v>78</v>
      </c>
      <c r="O986" s="24" t="s">
        <v>1161</v>
      </c>
      <c r="P986" s="24"/>
      <c r="Q986" s="24"/>
      <c r="R986" s="24"/>
      <c r="S986" s="24"/>
      <c r="T986" s="24"/>
      <c r="U986" s="24" t="s">
        <v>1161</v>
      </c>
      <c r="V986" s="24" t="s">
        <v>1161</v>
      </c>
      <c r="W986" s="24"/>
      <c r="X986" s="24"/>
      <c r="Y986" s="275">
        <v>44938.446064814816</v>
      </c>
      <c r="Z986" s="275">
        <v>45264.889884259261</v>
      </c>
      <c r="AA986" s="24"/>
      <c r="AB986" s="24" t="s">
        <v>873</v>
      </c>
      <c r="AC986" s="24">
        <v>47232</v>
      </c>
      <c r="AD986" s="24">
        <v>1080</v>
      </c>
      <c r="AE986" s="24" t="s">
        <v>1951</v>
      </c>
      <c r="AF986" s="24" t="s">
        <v>1953</v>
      </c>
      <c r="AG986" s="24" t="s">
        <v>113</v>
      </c>
    </row>
    <row r="987" spans="1:33" ht="39.6" x14ac:dyDescent="0.3">
      <c r="A987" s="274" t="s">
        <v>2383</v>
      </c>
      <c r="B987" s="24" t="s">
        <v>1951</v>
      </c>
      <c r="C987" s="24" t="s">
        <v>26</v>
      </c>
      <c r="D987" s="24" t="s">
        <v>2513</v>
      </c>
      <c r="E987" s="24" t="s">
        <v>4193</v>
      </c>
      <c r="F987" s="24" t="s">
        <v>4194</v>
      </c>
      <c r="G987" s="24" t="s">
        <v>624</v>
      </c>
      <c r="H987" s="24" t="s">
        <v>28</v>
      </c>
      <c r="I987" s="24" t="s">
        <v>1161</v>
      </c>
      <c r="J987" s="24" t="s">
        <v>1161</v>
      </c>
      <c r="K987" s="24" t="s">
        <v>1161</v>
      </c>
      <c r="L987" s="24" t="s">
        <v>1161</v>
      </c>
      <c r="M987" s="24" t="s">
        <v>1952</v>
      </c>
      <c r="N987" s="24" t="s">
        <v>78</v>
      </c>
      <c r="O987" s="24" t="s">
        <v>1161</v>
      </c>
      <c r="P987" s="24"/>
      <c r="Q987" s="24"/>
      <c r="R987" s="24"/>
      <c r="S987" s="24"/>
      <c r="T987" s="24"/>
      <c r="U987" s="24" t="s">
        <v>1161</v>
      </c>
      <c r="V987" s="24" t="s">
        <v>1161</v>
      </c>
      <c r="W987" s="24"/>
      <c r="X987" s="24"/>
      <c r="Y987" s="275">
        <v>44938.446064814816</v>
      </c>
      <c r="Z987" s="275">
        <v>45264.889884259261</v>
      </c>
      <c r="AA987" s="24"/>
      <c r="AB987" s="24" t="s">
        <v>873</v>
      </c>
      <c r="AC987" s="24">
        <v>47232</v>
      </c>
      <c r="AD987" s="24">
        <v>1070</v>
      </c>
      <c r="AE987" s="24" t="s">
        <v>1951</v>
      </c>
      <c r="AF987" s="24" t="s">
        <v>1953</v>
      </c>
      <c r="AG987" s="24" t="s">
        <v>113</v>
      </c>
    </row>
    <row r="988" spans="1:33" ht="39.6" x14ac:dyDescent="0.3">
      <c r="A988" s="274" t="s">
        <v>2383</v>
      </c>
      <c r="B988" s="24" t="s">
        <v>1951</v>
      </c>
      <c r="C988" s="24" t="s">
        <v>26</v>
      </c>
      <c r="D988" s="24" t="s">
        <v>2682</v>
      </c>
      <c r="E988" s="24" t="s">
        <v>4195</v>
      </c>
      <c r="F988" s="24" t="s">
        <v>4196</v>
      </c>
      <c r="G988" s="24" t="s">
        <v>624</v>
      </c>
      <c r="H988" s="24" t="s">
        <v>28</v>
      </c>
      <c r="I988" s="24" t="s">
        <v>1161</v>
      </c>
      <c r="J988" s="24" t="s">
        <v>1161</v>
      </c>
      <c r="K988" s="24" t="s">
        <v>1161</v>
      </c>
      <c r="L988" s="24" t="s">
        <v>1161</v>
      </c>
      <c r="M988" s="24" t="s">
        <v>1952</v>
      </c>
      <c r="N988" s="24" t="s">
        <v>78</v>
      </c>
      <c r="O988" s="24" t="s">
        <v>1161</v>
      </c>
      <c r="P988" s="24"/>
      <c r="Q988" s="24"/>
      <c r="R988" s="24"/>
      <c r="S988" s="24"/>
      <c r="T988" s="24"/>
      <c r="U988" s="24" t="s">
        <v>1161</v>
      </c>
      <c r="V988" s="24" t="s">
        <v>1161</v>
      </c>
      <c r="W988" s="24"/>
      <c r="X988" s="24"/>
      <c r="Y988" s="275">
        <v>44938.446064814816</v>
      </c>
      <c r="Z988" s="275">
        <v>45264.889884259261</v>
      </c>
      <c r="AA988" s="24"/>
      <c r="AB988" s="24" t="s">
        <v>873</v>
      </c>
      <c r="AC988" s="24">
        <v>47232</v>
      </c>
      <c r="AD988" s="24">
        <v>1060</v>
      </c>
      <c r="AE988" s="24" t="s">
        <v>1951</v>
      </c>
      <c r="AF988" s="24" t="s">
        <v>1953</v>
      </c>
      <c r="AG988" s="24" t="s">
        <v>113</v>
      </c>
    </row>
    <row r="989" spans="1:33" ht="39.6" x14ac:dyDescent="0.3">
      <c r="A989" s="274" t="s">
        <v>2383</v>
      </c>
      <c r="B989" s="24" t="s">
        <v>1951</v>
      </c>
      <c r="C989" s="24" t="s">
        <v>26</v>
      </c>
      <c r="D989" s="24" t="s">
        <v>2518</v>
      </c>
      <c r="E989" s="24" t="s">
        <v>4197</v>
      </c>
      <c r="F989" s="24" t="s">
        <v>4198</v>
      </c>
      <c r="G989" s="24" t="s">
        <v>624</v>
      </c>
      <c r="H989" s="24" t="s">
        <v>28</v>
      </c>
      <c r="I989" s="24" t="s">
        <v>1161</v>
      </c>
      <c r="J989" s="24" t="s">
        <v>1161</v>
      </c>
      <c r="K989" s="24" t="s">
        <v>1161</v>
      </c>
      <c r="L989" s="24" t="s">
        <v>1161</v>
      </c>
      <c r="M989" s="24" t="s">
        <v>1952</v>
      </c>
      <c r="N989" s="24" t="s">
        <v>78</v>
      </c>
      <c r="O989" s="24" t="s">
        <v>1161</v>
      </c>
      <c r="P989" s="24"/>
      <c r="Q989" s="24"/>
      <c r="R989" s="24"/>
      <c r="S989" s="24"/>
      <c r="T989" s="24"/>
      <c r="U989" s="24" t="s">
        <v>1161</v>
      </c>
      <c r="V989" s="24" t="s">
        <v>1161</v>
      </c>
      <c r="W989" s="24"/>
      <c r="X989" s="24"/>
      <c r="Y989" s="275">
        <v>44938.446064814816</v>
      </c>
      <c r="Z989" s="275">
        <v>45264.889884259261</v>
      </c>
      <c r="AA989" s="24"/>
      <c r="AB989" s="24" t="s">
        <v>873</v>
      </c>
      <c r="AC989" s="24">
        <v>47232</v>
      </c>
      <c r="AD989" s="24">
        <v>1070</v>
      </c>
      <c r="AE989" s="24" t="s">
        <v>1951</v>
      </c>
      <c r="AF989" s="24" t="s">
        <v>1953</v>
      </c>
      <c r="AG989" s="24" t="s">
        <v>113</v>
      </c>
    </row>
    <row r="990" spans="1:33" ht="105.6" x14ac:dyDescent="0.3">
      <c r="A990" s="274"/>
      <c r="B990" s="24" t="s">
        <v>1951</v>
      </c>
      <c r="C990" s="24" t="s">
        <v>17</v>
      </c>
      <c r="D990" s="24" t="s">
        <v>399</v>
      </c>
      <c r="E990" s="24" t="s">
        <v>4199</v>
      </c>
      <c r="F990" s="24" t="s">
        <v>4200</v>
      </c>
      <c r="G990" s="24" t="s">
        <v>4187</v>
      </c>
      <c r="H990" s="24" t="s">
        <v>98</v>
      </c>
      <c r="I990" s="24" t="s">
        <v>1161</v>
      </c>
      <c r="J990" s="24" t="s">
        <v>1161</v>
      </c>
      <c r="K990" s="24" t="s">
        <v>1161</v>
      </c>
      <c r="L990" s="24" t="s">
        <v>1161</v>
      </c>
      <c r="M990" s="24" t="s">
        <v>1952</v>
      </c>
      <c r="N990" s="24" t="s">
        <v>64</v>
      </c>
      <c r="O990" s="24" t="s">
        <v>400</v>
      </c>
      <c r="P990" s="24" t="s">
        <v>4201</v>
      </c>
      <c r="Q990" s="24"/>
      <c r="R990" s="24" t="s">
        <v>4200</v>
      </c>
      <c r="S990" s="24" t="s">
        <v>5206</v>
      </c>
      <c r="T990" s="24"/>
      <c r="U990" s="24" t="s">
        <v>1161</v>
      </c>
      <c r="V990" s="24" t="s">
        <v>1161</v>
      </c>
      <c r="W990" s="24"/>
      <c r="X990" s="24"/>
      <c r="Y990" s="275">
        <v>44938.448530092595</v>
      </c>
      <c r="Z990" s="275">
        <v>45264.889884259261</v>
      </c>
      <c r="AA990" s="24"/>
      <c r="AB990" s="24" t="s">
        <v>398</v>
      </c>
      <c r="AC990" s="24">
        <v>40914</v>
      </c>
      <c r="AD990" s="24">
        <v>5000</v>
      </c>
      <c r="AE990" s="24" t="s">
        <v>1951</v>
      </c>
      <c r="AF990" s="24" t="s">
        <v>1953</v>
      </c>
      <c r="AG990" s="24" t="s">
        <v>14</v>
      </c>
    </row>
    <row r="991" spans="1:33" ht="39.6" x14ac:dyDescent="0.3">
      <c r="A991" s="274"/>
      <c r="B991" s="24" t="s">
        <v>1951</v>
      </c>
      <c r="C991" s="24" t="s">
        <v>131</v>
      </c>
      <c r="D991" s="24" t="s">
        <v>2141</v>
      </c>
      <c r="E991" s="24" t="s">
        <v>4202</v>
      </c>
      <c r="F991" s="24" t="s">
        <v>4203</v>
      </c>
      <c r="G991" s="24" t="s">
        <v>805</v>
      </c>
      <c r="H991" s="24" t="s">
        <v>28</v>
      </c>
      <c r="I991" s="24" t="s">
        <v>1161</v>
      </c>
      <c r="J991" s="24" t="s">
        <v>1161</v>
      </c>
      <c r="K991" s="24" t="s">
        <v>1161</v>
      </c>
      <c r="L991" s="24" t="s">
        <v>1161</v>
      </c>
      <c r="M991" s="24" t="s">
        <v>1952</v>
      </c>
      <c r="N991" s="24" t="s">
        <v>78</v>
      </c>
      <c r="O991" s="24" t="s">
        <v>1161</v>
      </c>
      <c r="P991" s="24"/>
      <c r="Q991" s="24"/>
      <c r="R991" s="24"/>
      <c r="S991" s="24"/>
      <c r="T991" s="24"/>
      <c r="U991" s="24" t="s">
        <v>1161</v>
      </c>
      <c r="V991" s="24" t="s">
        <v>1161</v>
      </c>
      <c r="W991" s="24"/>
      <c r="X991" s="24"/>
      <c r="Y991" s="275">
        <v>44938.455949074072</v>
      </c>
      <c r="Z991" s="275">
        <v>45261.769699074073</v>
      </c>
      <c r="AA991" s="24"/>
      <c r="AB991" s="24" t="s">
        <v>806</v>
      </c>
      <c r="AC991" s="24">
        <v>95990</v>
      </c>
      <c r="AD991" s="24">
        <v>36900</v>
      </c>
      <c r="AE991" s="24" t="s">
        <v>1951</v>
      </c>
      <c r="AF991" s="24" t="s">
        <v>1953</v>
      </c>
      <c r="AG991" s="24"/>
    </row>
    <row r="992" spans="1:33" ht="26.4" x14ac:dyDescent="0.3">
      <c r="A992" s="274"/>
      <c r="B992" s="24" t="s">
        <v>1951</v>
      </c>
      <c r="C992" s="24" t="s">
        <v>131</v>
      </c>
      <c r="D992" s="24" t="s">
        <v>2141</v>
      </c>
      <c r="E992" s="24" t="s">
        <v>4204</v>
      </c>
      <c r="F992" s="24" t="s">
        <v>4205</v>
      </c>
      <c r="G992" s="24" t="s">
        <v>624</v>
      </c>
      <c r="H992" s="24" t="s">
        <v>28</v>
      </c>
      <c r="I992" s="24" t="s">
        <v>1161</v>
      </c>
      <c r="J992" s="24" t="s">
        <v>1161</v>
      </c>
      <c r="K992" s="24" t="s">
        <v>1161</v>
      </c>
      <c r="L992" s="24" t="s">
        <v>1161</v>
      </c>
      <c r="M992" s="24" t="s">
        <v>1952</v>
      </c>
      <c r="N992" s="24" t="s">
        <v>78</v>
      </c>
      <c r="O992" s="24" t="s">
        <v>1161</v>
      </c>
      <c r="P992" s="24"/>
      <c r="Q992" s="24"/>
      <c r="R992" s="24"/>
      <c r="S992" s="24"/>
      <c r="T992" s="24"/>
      <c r="U992" s="24" t="s">
        <v>1161</v>
      </c>
      <c r="V992" s="24" t="s">
        <v>1161</v>
      </c>
      <c r="W992" s="24"/>
      <c r="X992" s="24"/>
      <c r="Y992" s="275">
        <v>44938.460081018522</v>
      </c>
      <c r="Z992" s="275">
        <v>45264.889884259261</v>
      </c>
      <c r="AA992" s="24"/>
      <c r="AB992" s="24" t="s">
        <v>977</v>
      </c>
      <c r="AC992" s="24">
        <v>14160</v>
      </c>
      <c r="AD992" s="24">
        <v>36910</v>
      </c>
      <c r="AE992" s="24" t="s">
        <v>1951</v>
      </c>
      <c r="AF992" s="24" t="s">
        <v>1953</v>
      </c>
      <c r="AG992" s="24"/>
    </row>
    <row r="993" spans="1:33" ht="26.4" x14ac:dyDescent="0.3">
      <c r="A993" s="274"/>
      <c r="B993" s="24" t="s">
        <v>1951</v>
      </c>
      <c r="C993" s="24" t="s">
        <v>26</v>
      </c>
      <c r="D993" s="24">
        <v>15</v>
      </c>
      <c r="E993" s="24" t="s">
        <v>4206</v>
      </c>
      <c r="F993" s="24" t="s">
        <v>4207</v>
      </c>
      <c r="G993" s="24" t="s">
        <v>624</v>
      </c>
      <c r="H993" s="24" t="s">
        <v>28</v>
      </c>
      <c r="I993" s="24" t="s">
        <v>1161</v>
      </c>
      <c r="J993" s="24" t="s">
        <v>1161</v>
      </c>
      <c r="K993" s="24" t="s">
        <v>1161</v>
      </c>
      <c r="L993" s="24" t="s">
        <v>1161</v>
      </c>
      <c r="M993" s="24" t="s">
        <v>1952</v>
      </c>
      <c r="N993" s="24" t="s">
        <v>1161</v>
      </c>
      <c r="O993" s="24" t="s">
        <v>1161</v>
      </c>
      <c r="P993" s="24"/>
      <c r="Q993" s="24"/>
      <c r="R993" s="24"/>
      <c r="S993" s="24"/>
      <c r="T993" s="24"/>
      <c r="U993" s="24" t="s">
        <v>1161</v>
      </c>
      <c r="V993" s="24" t="s">
        <v>1161</v>
      </c>
      <c r="W993" s="24"/>
      <c r="X993" s="24"/>
      <c r="Y993" s="275">
        <v>44938.460763888892</v>
      </c>
      <c r="Z993" s="275">
        <v>45264.889884259261</v>
      </c>
      <c r="AA993" s="24"/>
      <c r="AB993" s="24" t="s">
        <v>977</v>
      </c>
      <c r="AC993" s="24">
        <v>14160</v>
      </c>
      <c r="AD993" s="24">
        <v>4020</v>
      </c>
      <c r="AE993" s="24" t="s">
        <v>1951</v>
      </c>
      <c r="AF993" s="24" t="s">
        <v>1953</v>
      </c>
      <c r="AG993" s="24"/>
    </row>
    <row r="994" spans="1:33" ht="52.8" x14ac:dyDescent="0.3">
      <c r="A994" s="274" t="s">
        <v>83</v>
      </c>
      <c r="B994" s="24" t="s">
        <v>1951</v>
      </c>
      <c r="C994" s="24" t="s">
        <v>48</v>
      </c>
      <c r="D994" s="24" t="s">
        <v>396</v>
      </c>
      <c r="E994" s="24" t="s">
        <v>4208</v>
      </c>
      <c r="F994" s="24" t="s">
        <v>4209</v>
      </c>
      <c r="G994" s="24" t="s">
        <v>394</v>
      </c>
      <c r="H994" s="24" t="s">
        <v>662</v>
      </c>
      <c r="I994" s="24" t="s">
        <v>1161</v>
      </c>
      <c r="J994" s="24" t="s">
        <v>1161</v>
      </c>
      <c r="K994" s="24" t="s">
        <v>1161</v>
      </c>
      <c r="L994" s="24" t="s">
        <v>1161</v>
      </c>
      <c r="M994" s="24" t="s">
        <v>1952</v>
      </c>
      <c r="N994" s="24" t="s">
        <v>64</v>
      </c>
      <c r="O994" s="24" t="s">
        <v>397</v>
      </c>
      <c r="P994" s="24"/>
      <c r="Q994" s="24"/>
      <c r="R994" s="24"/>
      <c r="S994" s="24"/>
      <c r="T994" s="24"/>
      <c r="U994" s="24" t="s">
        <v>1161</v>
      </c>
      <c r="V994" s="24" t="s">
        <v>1161</v>
      </c>
      <c r="W994" s="24"/>
      <c r="X994" s="24"/>
      <c r="Y994" s="275">
        <v>44938.464166666665</v>
      </c>
      <c r="Z994" s="275">
        <v>45264.889884259261</v>
      </c>
      <c r="AA994" s="24"/>
      <c r="AB994" s="24" t="s">
        <v>395</v>
      </c>
      <c r="AC994" s="24">
        <v>79411</v>
      </c>
      <c r="AD994" s="24">
        <v>36960</v>
      </c>
      <c r="AE994" s="24" t="s">
        <v>1951</v>
      </c>
      <c r="AF994" s="24" t="s">
        <v>1953</v>
      </c>
      <c r="AG994" s="24" t="s">
        <v>14</v>
      </c>
    </row>
    <row r="995" spans="1:33" ht="52.8" x14ac:dyDescent="0.3">
      <c r="A995" s="274"/>
      <c r="B995" s="24" t="s">
        <v>1951</v>
      </c>
      <c r="C995" s="24" t="s">
        <v>26</v>
      </c>
      <c r="D995" s="24" t="s">
        <v>396</v>
      </c>
      <c r="E995" s="24" t="s">
        <v>4210</v>
      </c>
      <c r="F995" s="24" t="s">
        <v>4211</v>
      </c>
      <c r="G995" s="24" t="s">
        <v>394</v>
      </c>
      <c r="H995" s="24" t="s">
        <v>91</v>
      </c>
      <c r="I995" s="24" t="s">
        <v>1161</v>
      </c>
      <c r="J995" s="24" t="s">
        <v>1161</v>
      </c>
      <c r="K995" s="24" t="s">
        <v>1161</v>
      </c>
      <c r="L995" s="24" t="s">
        <v>1161</v>
      </c>
      <c r="M995" s="24" t="s">
        <v>1952</v>
      </c>
      <c r="N995" s="24" t="s">
        <v>64</v>
      </c>
      <c r="O995" s="24" t="s">
        <v>397</v>
      </c>
      <c r="P995" s="24"/>
      <c r="Q995" s="24"/>
      <c r="R995" s="24"/>
      <c r="S995" s="24"/>
      <c r="T995" s="24"/>
      <c r="U995" s="24" t="s">
        <v>1161</v>
      </c>
      <c r="V995" s="24" t="s">
        <v>1161</v>
      </c>
      <c r="W995" s="24"/>
      <c r="X995" s="24"/>
      <c r="Y995" s="275">
        <v>44938.465856481482</v>
      </c>
      <c r="Z995" s="275">
        <v>45264.889884259261</v>
      </c>
      <c r="AA995" s="24"/>
      <c r="AB995" s="24" t="s">
        <v>395</v>
      </c>
      <c r="AC995" s="24">
        <v>79411</v>
      </c>
      <c r="AD995" s="24">
        <v>36930</v>
      </c>
      <c r="AE995" s="24" t="s">
        <v>1951</v>
      </c>
      <c r="AF995" s="24" t="s">
        <v>1953</v>
      </c>
      <c r="AG995" s="24"/>
    </row>
    <row r="996" spans="1:33" ht="26.4" x14ac:dyDescent="0.3">
      <c r="A996" s="274"/>
      <c r="B996" s="24" t="s">
        <v>1951</v>
      </c>
      <c r="C996" s="24" t="s">
        <v>26</v>
      </c>
      <c r="D996" s="24" t="s">
        <v>2385</v>
      </c>
      <c r="E996" s="24" t="s">
        <v>4212</v>
      </c>
      <c r="F996" s="24" t="s">
        <v>4213</v>
      </c>
      <c r="G996" s="24" t="s">
        <v>389</v>
      </c>
      <c r="H996" s="24" t="s">
        <v>28</v>
      </c>
      <c r="I996" s="24" t="s">
        <v>1161</v>
      </c>
      <c r="J996" s="24" t="s">
        <v>1161</v>
      </c>
      <c r="K996" s="24" t="s">
        <v>1161</v>
      </c>
      <c r="L996" s="24" t="s">
        <v>1161</v>
      </c>
      <c r="M996" s="24" t="s">
        <v>1952</v>
      </c>
      <c r="N996" s="24" t="s">
        <v>78</v>
      </c>
      <c r="O996" s="24" t="s">
        <v>1161</v>
      </c>
      <c r="P996" s="24"/>
      <c r="Q996" s="24"/>
      <c r="R996" s="24"/>
      <c r="S996" s="24"/>
      <c r="T996" s="24"/>
      <c r="U996" s="24" t="s">
        <v>1161</v>
      </c>
      <c r="V996" s="24" t="s">
        <v>1161</v>
      </c>
      <c r="W996" s="24"/>
      <c r="X996" s="24"/>
      <c r="Y996" s="275">
        <v>44938.467187499999</v>
      </c>
      <c r="Z996" s="275">
        <v>45264.889884259261</v>
      </c>
      <c r="AA996" s="24"/>
      <c r="AB996" s="24" t="s">
        <v>390</v>
      </c>
      <c r="AC996" s="24">
        <v>97196</v>
      </c>
      <c r="AD996" s="24">
        <v>4070</v>
      </c>
      <c r="AE996" s="24" t="s">
        <v>1951</v>
      </c>
      <c r="AF996" s="24" t="s">
        <v>1953</v>
      </c>
      <c r="AG996" s="24"/>
    </row>
    <row r="997" spans="1:33" ht="52.8" x14ac:dyDescent="0.3">
      <c r="A997" s="274" t="s">
        <v>83</v>
      </c>
      <c r="B997" s="24" t="s">
        <v>1951</v>
      </c>
      <c r="C997" s="24" t="s">
        <v>48</v>
      </c>
      <c r="D997" s="24" t="s">
        <v>396</v>
      </c>
      <c r="E997" s="24" t="s">
        <v>4214</v>
      </c>
      <c r="F997" s="24" t="s">
        <v>4215</v>
      </c>
      <c r="G997" s="24" t="s">
        <v>394</v>
      </c>
      <c r="H997" s="24" t="s">
        <v>98</v>
      </c>
      <c r="I997" s="24" t="s">
        <v>1161</v>
      </c>
      <c r="J997" s="24" t="s">
        <v>1161</v>
      </c>
      <c r="K997" s="24" t="s">
        <v>1161</v>
      </c>
      <c r="L997" s="24" t="s">
        <v>1161</v>
      </c>
      <c r="M997" s="24" t="s">
        <v>1952</v>
      </c>
      <c r="N997" s="24" t="s">
        <v>64</v>
      </c>
      <c r="O997" s="24" t="s">
        <v>397</v>
      </c>
      <c r="P997" s="24"/>
      <c r="Q997" s="24" t="s">
        <v>393</v>
      </c>
      <c r="R997" s="24"/>
      <c r="S997" s="24"/>
      <c r="T997" s="24"/>
      <c r="U997" s="24" t="s">
        <v>1161</v>
      </c>
      <c r="V997" s="24" t="s">
        <v>1161</v>
      </c>
      <c r="W997" s="24"/>
      <c r="X997" s="24"/>
      <c r="Y997" s="275">
        <v>44938.4690625</v>
      </c>
      <c r="Z997" s="275">
        <v>45264.889884259261</v>
      </c>
      <c r="AA997" s="24"/>
      <c r="AB997" s="24" t="s">
        <v>395</v>
      </c>
      <c r="AC997" s="24">
        <v>79411</v>
      </c>
      <c r="AD997" s="24">
        <v>36940</v>
      </c>
      <c r="AE997" s="24" t="s">
        <v>1951</v>
      </c>
      <c r="AF997" s="24" t="s">
        <v>1953</v>
      </c>
      <c r="AG997" s="24" t="s">
        <v>14</v>
      </c>
    </row>
    <row r="998" spans="1:33" ht="26.4" x14ac:dyDescent="0.3">
      <c r="A998" s="274"/>
      <c r="B998" s="24" t="s">
        <v>1951</v>
      </c>
      <c r="C998" s="24" t="s">
        <v>48</v>
      </c>
      <c r="D998" s="24">
        <v>14</v>
      </c>
      <c r="E998" s="24" t="s">
        <v>4216</v>
      </c>
      <c r="F998" s="24" t="s">
        <v>877</v>
      </c>
      <c r="G998" s="24" t="s">
        <v>68</v>
      </c>
      <c r="H998" s="24" t="s">
        <v>202</v>
      </c>
      <c r="I998" s="24" t="s">
        <v>1161</v>
      </c>
      <c r="J998" s="24" t="s">
        <v>1161</v>
      </c>
      <c r="K998" s="24" t="s">
        <v>1161</v>
      </c>
      <c r="L998" s="24" t="s">
        <v>1161</v>
      </c>
      <c r="M998" s="24" t="s">
        <v>1952</v>
      </c>
      <c r="N998" s="24" t="s">
        <v>70</v>
      </c>
      <c r="O998" s="24" t="s">
        <v>880</v>
      </c>
      <c r="P998" s="24"/>
      <c r="Q998" s="24"/>
      <c r="R998" s="24"/>
      <c r="S998" s="24"/>
      <c r="T998" s="24"/>
      <c r="U998" s="24" t="s">
        <v>1161</v>
      </c>
      <c r="V998" s="24" t="s">
        <v>1161</v>
      </c>
      <c r="W998" s="24"/>
      <c r="X998" s="24"/>
      <c r="Y998" s="275">
        <v>44938.472453703704</v>
      </c>
      <c r="Z998" s="275">
        <v>45264.939386574071</v>
      </c>
      <c r="AA998" s="24"/>
      <c r="AB998" s="24" t="s">
        <v>878</v>
      </c>
      <c r="AC998" s="24">
        <v>52292</v>
      </c>
      <c r="AD998" s="24">
        <v>1000</v>
      </c>
      <c r="AE998" s="24" t="s">
        <v>1951</v>
      </c>
      <c r="AF998" s="24" t="s">
        <v>1953</v>
      </c>
      <c r="AG998" s="24" t="s">
        <v>14</v>
      </c>
    </row>
    <row r="999" spans="1:33" ht="26.4" x14ac:dyDescent="0.3">
      <c r="A999" s="274"/>
      <c r="B999" s="24" t="s">
        <v>1951</v>
      </c>
      <c r="C999" s="24" t="s">
        <v>48</v>
      </c>
      <c r="D999" s="24">
        <v>14</v>
      </c>
      <c r="E999" s="24" t="s">
        <v>4217</v>
      </c>
      <c r="F999" s="24" t="s">
        <v>1982</v>
      </c>
      <c r="G999" s="24" t="s">
        <v>68</v>
      </c>
      <c r="H999" s="24" t="s">
        <v>202</v>
      </c>
      <c r="I999" s="24" t="s">
        <v>1161</v>
      </c>
      <c r="J999" s="24" t="s">
        <v>1161</v>
      </c>
      <c r="K999" s="24" t="s">
        <v>1161</v>
      </c>
      <c r="L999" s="24" t="s">
        <v>1161</v>
      </c>
      <c r="M999" s="24" t="s">
        <v>1952</v>
      </c>
      <c r="N999" s="24" t="s">
        <v>70</v>
      </c>
      <c r="O999" s="24" t="s">
        <v>71</v>
      </c>
      <c r="P999" s="24"/>
      <c r="Q999" s="24"/>
      <c r="R999" s="24"/>
      <c r="S999" s="24"/>
      <c r="T999" s="24"/>
      <c r="U999" s="24" t="s">
        <v>1161</v>
      </c>
      <c r="V999" s="24" t="s">
        <v>1161</v>
      </c>
      <c r="W999" s="24"/>
      <c r="X999" s="24"/>
      <c r="Y999" s="275">
        <v>44938.472453703704</v>
      </c>
      <c r="Z999" s="275">
        <v>45264.939386574071</v>
      </c>
      <c r="AA999" s="24"/>
      <c r="AB999" s="24" t="s">
        <v>878</v>
      </c>
      <c r="AC999" s="24">
        <v>52292</v>
      </c>
      <c r="AD999" s="24">
        <v>1010</v>
      </c>
      <c r="AE999" s="24" t="s">
        <v>1951</v>
      </c>
      <c r="AF999" s="24" t="s">
        <v>1953</v>
      </c>
      <c r="AG999" s="24" t="s">
        <v>14</v>
      </c>
    </row>
    <row r="1000" spans="1:33" ht="39.6" x14ac:dyDescent="0.3">
      <c r="A1000" s="274"/>
      <c r="B1000" s="24" t="s">
        <v>1951</v>
      </c>
      <c r="C1000" s="24" t="s">
        <v>48</v>
      </c>
      <c r="D1000" s="24">
        <v>14</v>
      </c>
      <c r="E1000" s="24" t="s">
        <v>4218</v>
      </c>
      <c r="F1000" s="24" t="s">
        <v>4219</v>
      </c>
      <c r="G1000" s="24" t="s">
        <v>68</v>
      </c>
      <c r="H1000" s="24" t="s">
        <v>202</v>
      </c>
      <c r="I1000" s="24" t="s">
        <v>567</v>
      </c>
      <c r="J1000" s="24" t="s">
        <v>1161</v>
      </c>
      <c r="K1000" s="24" t="s">
        <v>1161</v>
      </c>
      <c r="L1000" s="24" t="s">
        <v>1161</v>
      </c>
      <c r="M1000" s="24" t="s">
        <v>1952</v>
      </c>
      <c r="N1000" s="24" t="s">
        <v>70</v>
      </c>
      <c r="O1000" s="24" t="s">
        <v>881</v>
      </c>
      <c r="P1000" s="24"/>
      <c r="Q1000" s="24"/>
      <c r="R1000" s="24"/>
      <c r="S1000" s="24"/>
      <c r="T1000" s="24"/>
      <c r="U1000" s="24" t="s">
        <v>1161</v>
      </c>
      <c r="V1000" s="24" t="s">
        <v>1161</v>
      </c>
      <c r="W1000" s="24"/>
      <c r="X1000" s="24"/>
      <c r="Y1000" s="275">
        <v>44938.472453703704</v>
      </c>
      <c r="Z1000" s="275">
        <v>45264.939386574071</v>
      </c>
      <c r="AA1000" s="24"/>
      <c r="AB1000" s="24" t="s">
        <v>878</v>
      </c>
      <c r="AC1000" s="24">
        <v>52292</v>
      </c>
      <c r="AD1000" s="24">
        <v>1020</v>
      </c>
      <c r="AE1000" s="24" t="s">
        <v>1951</v>
      </c>
      <c r="AF1000" s="24" t="s">
        <v>1953</v>
      </c>
      <c r="AG1000" s="24" t="s">
        <v>14</v>
      </c>
    </row>
    <row r="1001" spans="1:33" ht="26.4" x14ac:dyDescent="0.3">
      <c r="A1001" s="274"/>
      <c r="B1001" s="24" t="s">
        <v>1951</v>
      </c>
      <c r="C1001" s="24" t="s">
        <v>48</v>
      </c>
      <c r="D1001" s="24">
        <v>14</v>
      </c>
      <c r="E1001" s="24" t="s">
        <v>4220</v>
      </c>
      <c r="F1001" s="24" t="s">
        <v>4221</v>
      </c>
      <c r="G1001" s="24" t="s">
        <v>68</v>
      </c>
      <c r="H1001" s="24" t="s">
        <v>202</v>
      </c>
      <c r="I1001" s="24" t="s">
        <v>1161</v>
      </c>
      <c r="J1001" s="24" t="s">
        <v>1161</v>
      </c>
      <c r="K1001" s="24" t="s">
        <v>1161</v>
      </c>
      <c r="L1001" s="24" t="s">
        <v>1161</v>
      </c>
      <c r="M1001" s="24" t="s">
        <v>1952</v>
      </c>
      <c r="N1001" s="24" t="s">
        <v>70</v>
      </c>
      <c r="O1001" s="24" t="s">
        <v>882</v>
      </c>
      <c r="P1001" s="24"/>
      <c r="Q1001" s="24"/>
      <c r="R1001" s="24"/>
      <c r="S1001" s="24"/>
      <c r="T1001" s="24"/>
      <c r="U1001" s="24" t="s">
        <v>1161</v>
      </c>
      <c r="V1001" s="24" t="s">
        <v>1161</v>
      </c>
      <c r="W1001" s="24"/>
      <c r="X1001" s="24"/>
      <c r="Y1001" s="275">
        <v>44938.472453703704</v>
      </c>
      <c r="Z1001" s="275">
        <v>45264.939386574071</v>
      </c>
      <c r="AA1001" s="24"/>
      <c r="AB1001" s="24" t="s">
        <v>878</v>
      </c>
      <c r="AC1001" s="24">
        <v>52292</v>
      </c>
      <c r="AD1001" s="24">
        <v>1030</v>
      </c>
      <c r="AE1001" s="24" t="s">
        <v>1951</v>
      </c>
      <c r="AF1001" s="24" t="s">
        <v>1953</v>
      </c>
      <c r="AG1001" s="24" t="s">
        <v>14</v>
      </c>
    </row>
    <row r="1002" spans="1:33" ht="26.4" x14ac:dyDescent="0.3">
      <c r="A1002" s="274"/>
      <c r="B1002" s="24" t="s">
        <v>1951</v>
      </c>
      <c r="C1002" s="24" t="s">
        <v>48</v>
      </c>
      <c r="D1002" s="24">
        <v>14</v>
      </c>
      <c r="E1002" s="24" t="s">
        <v>4222</v>
      </c>
      <c r="F1002" s="24" t="s">
        <v>883</v>
      </c>
      <c r="G1002" s="24" t="s">
        <v>68</v>
      </c>
      <c r="H1002" s="24" t="s">
        <v>202</v>
      </c>
      <c r="I1002" s="24" t="s">
        <v>1079</v>
      </c>
      <c r="J1002" s="24" t="s">
        <v>1161</v>
      </c>
      <c r="K1002" s="24" t="s">
        <v>1161</v>
      </c>
      <c r="L1002" s="24" t="s">
        <v>1161</v>
      </c>
      <c r="M1002" s="24" t="s">
        <v>1952</v>
      </c>
      <c r="N1002" s="24" t="s">
        <v>70</v>
      </c>
      <c r="O1002" s="24" t="s">
        <v>530</v>
      </c>
      <c r="P1002" s="24"/>
      <c r="Q1002" s="24"/>
      <c r="R1002" s="24"/>
      <c r="S1002" s="24"/>
      <c r="T1002" s="24"/>
      <c r="U1002" s="24" t="s">
        <v>1161</v>
      </c>
      <c r="V1002" s="24" t="s">
        <v>1161</v>
      </c>
      <c r="W1002" s="24"/>
      <c r="X1002" s="24"/>
      <c r="Y1002" s="275">
        <v>44938.472453703704</v>
      </c>
      <c r="Z1002" s="275">
        <v>45264.939386574071</v>
      </c>
      <c r="AA1002" s="24"/>
      <c r="AB1002" s="24" t="s">
        <v>878</v>
      </c>
      <c r="AC1002" s="24">
        <v>52292</v>
      </c>
      <c r="AD1002" s="24">
        <v>1040</v>
      </c>
      <c r="AE1002" s="24" t="s">
        <v>1951</v>
      </c>
      <c r="AF1002" s="24" t="s">
        <v>1953</v>
      </c>
      <c r="AG1002" s="24" t="s">
        <v>14</v>
      </c>
    </row>
    <row r="1003" spans="1:33" ht="26.4" x14ac:dyDescent="0.3">
      <c r="A1003" s="274"/>
      <c r="B1003" s="24" t="s">
        <v>1951</v>
      </c>
      <c r="C1003" s="24" t="s">
        <v>48</v>
      </c>
      <c r="D1003" s="24">
        <v>14</v>
      </c>
      <c r="E1003" s="24" t="s">
        <v>4223</v>
      </c>
      <c r="F1003" s="24" t="s">
        <v>4224</v>
      </c>
      <c r="G1003" s="24" t="s">
        <v>68</v>
      </c>
      <c r="H1003" s="24" t="s">
        <v>202</v>
      </c>
      <c r="I1003" s="24" t="s">
        <v>1161</v>
      </c>
      <c r="J1003" s="24" t="s">
        <v>1161</v>
      </c>
      <c r="K1003" s="24" t="s">
        <v>1161</v>
      </c>
      <c r="L1003" s="24" t="s">
        <v>1161</v>
      </c>
      <c r="M1003" s="24" t="s">
        <v>1952</v>
      </c>
      <c r="N1003" s="24" t="s">
        <v>70</v>
      </c>
      <c r="O1003" s="24" t="s">
        <v>1181</v>
      </c>
      <c r="P1003" s="24"/>
      <c r="Q1003" s="24"/>
      <c r="R1003" s="24"/>
      <c r="S1003" s="24"/>
      <c r="T1003" s="24"/>
      <c r="U1003" s="24" t="s">
        <v>1161</v>
      </c>
      <c r="V1003" s="24" t="s">
        <v>1161</v>
      </c>
      <c r="W1003" s="24"/>
      <c r="X1003" s="24"/>
      <c r="Y1003" s="275">
        <v>44938.472453703704</v>
      </c>
      <c r="Z1003" s="275">
        <v>45264.939386574071</v>
      </c>
      <c r="AA1003" s="24"/>
      <c r="AB1003" s="24" t="s">
        <v>878</v>
      </c>
      <c r="AC1003" s="24">
        <v>52292</v>
      </c>
      <c r="AD1003" s="24">
        <v>1050</v>
      </c>
      <c r="AE1003" s="24" t="s">
        <v>1951</v>
      </c>
      <c r="AF1003" s="24" t="s">
        <v>1953</v>
      </c>
      <c r="AG1003" s="24" t="s">
        <v>14</v>
      </c>
    </row>
    <row r="1004" spans="1:33" ht="26.4" x14ac:dyDescent="0.3">
      <c r="A1004" s="274"/>
      <c r="B1004" s="24" t="s">
        <v>1951</v>
      </c>
      <c r="C1004" s="24" t="s">
        <v>48</v>
      </c>
      <c r="D1004" s="24">
        <v>14</v>
      </c>
      <c r="E1004" s="24" t="s">
        <v>4225</v>
      </c>
      <c r="F1004" s="24" t="s">
        <v>884</v>
      </c>
      <c r="G1004" s="24" t="s">
        <v>68</v>
      </c>
      <c r="H1004" s="24" t="s">
        <v>202</v>
      </c>
      <c r="I1004" s="24" t="s">
        <v>1161</v>
      </c>
      <c r="J1004" s="24" t="s">
        <v>1161</v>
      </c>
      <c r="K1004" s="24" t="s">
        <v>1161</v>
      </c>
      <c r="L1004" s="24" t="s">
        <v>1161</v>
      </c>
      <c r="M1004" s="24" t="s">
        <v>1952</v>
      </c>
      <c r="N1004" s="24" t="s">
        <v>173</v>
      </c>
      <c r="O1004" s="24" t="s">
        <v>885</v>
      </c>
      <c r="P1004" s="24"/>
      <c r="Q1004" s="24"/>
      <c r="R1004" s="24"/>
      <c r="S1004" s="24"/>
      <c r="T1004" s="24"/>
      <c r="U1004" s="24" t="s">
        <v>1161</v>
      </c>
      <c r="V1004" s="24" t="s">
        <v>1161</v>
      </c>
      <c r="W1004" s="24"/>
      <c r="X1004" s="24"/>
      <c r="Y1004" s="275">
        <v>44938.472453703704</v>
      </c>
      <c r="Z1004" s="275">
        <v>45264.939386574071</v>
      </c>
      <c r="AA1004" s="24"/>
      <c r="AB1004" s="24" t="s">
        <v>878</v>
      </c>
      <c r="AC1004" s="24">
        <v>52292</v>
      </c>
      <c r="AD1004" s="24">
        <v>1060</v>
      </c>
      <c r="AE1004" s="24" t="s">
        <v>1951</v>
      </c>
      <c r="AF1004" s="24" t="s">
        <v>1953</v>
      </c>
      <c r="AG1004" s="24" t="s">
        <v>14</v>
      </c>
    </row>
    <row r="1005" spans="1:33" ht="26.4" x14ac:dyDescent="0.3">
      <c r="A1005" s="274"/>
      <c r="B1005" s="24" t="s">
        <v>1951</v>
      </c>
      <c r="C1005" s="24" t="s">
        <v>48</v>
      </c>
      <c r="D1005" s="24">
        <v>14</v>
      </c>
      <c r="E1005" s="24" t="s">
        <v>4226</v>
      </c>
      <c r="F1005" s="24" t="s">
        <v>4227</v>
      </c>
      <c r="G1005" s="24" t="s">
        <v>68</v>
      </c>
      <c r="H1005" s="24" t="s">
        <v>202</v>
      </c>
      <c r="I1005" s="24" t="s">
        <v>1161</v>
      </c>
      <c r="J1005" s="24" t="s">
        <v>1161</v>
      </c>
      <c r="K1005" s="24" t="s">
        <v>1161</v>
      </c>
      <c r="L1005" s="24" t="s">
        <v>1161</v>
      </c>
      <c r="M1005" s="24" t="s">
        <v>1952</v>
      </c>
      <c r="N1005" s="24" t="s">
        <v>70</v>
      </c>
      <c r="O1005" s="24" t="s">
        <v>888</v>
      </c>
      <c r="P1005" s="24"/>
      <c r="Q1005" s="24"/>
      <c r="R1005" s="24"/>
      <c r="S1005" s="24"/>
      <c r="T1005" s="24"/>
      <c r="U1005" s="24" t="s">
        <v>1161</v>
      </c>
      <c r="V1005" s="24" t="s">
        <v>1161</v>
      </c>
      <c r="W1005" s="24"/>
      <c r="X1005" s="24"/>
      <c r="Y1005" s="275">
        <v>44938.472453703704</v>
      </c>
      <c r="Z1005" s="275">
        <v>45264.939386574071</v>
      </c>
      <c r="AA1005" s="24"/>
      <c r="AB1005" s="24" t="s">
        <v>878</v>
      </c>
      <c r="AC1005" s="24">
        <v>52292</v>
      </c>
      <c r="AD1005" s="24">
        <v>1070</v>
      </c>
      <c r="AE1005" s="24" t="s">
        <v>1951</v>
      </c>
      <c r="AF1005" s="24" t="s">
        <v>1953</v>
      </c>
      <c r="AG1005" s="24" t="s">
        <v>14</v>
      </c>
    </row>
    <row r="1006" spans="1:33" ht="26.4" x14ac:dyDescent="0.3">
      <c r="A1006" s="274"/>
      <c r="B1006" s="24" t="s">
        <v>1951</v>
      </c>
      <c r="C1006" s="24" t="s">
        <v>48</v>
      </c>
      <c r="D1006" s="24" t="s">
        <v>359</v>
      </c>
      <c r="E1006" s="24" t="s">
        <v>4228</v>
      </c>
      <c r="F1006" s="24" t="s">
        <v>4229</v>
      </c>
      <c r="G1006" s="24" t="s">
        <v>68</v>
      </c>
      <c r="H1006" s="24" t="s">
        <v>202</v>
      </c>
      <c r="I1006" s="24" t="s">
        <v>1161</v>
      </c>
      <c r="J1006" s="24" t="s">
        <v>1161</v>
      </c>
      <c r="K1006" s="24" t="s">
        <v>1161</v>
      </c>
      <c r="L1006" s="24" t="s">
        <v>1161</v>
      </c>
      <c r="M1006" s="24" t="s">
        <v>1952</v>
      </c>
      <c r="N1006" s="24" t="s">
        <v>64</v>
      </c>
      <c r="O1006" s="24" t="s">
        <v>889</v>
      </c>
      <c r="P1006" s="24"/>
      <c r="Q1006" s="24"/>
      <c r="R1006" s="24"/>
      <c r="S1006" s="24"/>
      <c r="T1006" s="24"/>
      <c r="U1006" s="24" t="s">
        <v>1161</v>
      </c>
      <c r="V1006" s="24" t="s">
        <v>1161</v>
      </c>
      <c r="W1006" s="24"/>
      <c r="X1006" s="24"/>
      <c r="Y1006" s="275">
        <v>44938.472453703704</v>
      </c>
      <c r="Z1006" s="275">
        <v>45264.939386574071</v>
      </c>
      <c r="AA1006" s="24"/>
      <c r="AB1006" s="24" t="s">
        <v>878</v>
      </c>
      <c r="AC1006" s="24">
        <v>52292</v>
      </c>
      <c r="AD1006" s="24">
        <v>29140</v>
      </c>
      <c r="AE1006" s="24" t="s">
        <v>1951</v>
      </c>
      <c r="AF1006" s="24" t="s">
        <v>1953</v>
      </c>
      <c r="AG1006" s="24" t="s">
        <v>14</v>
      </c>
    </row>
    <row r="1007" spans="1:33" ht="26.4" x14ac:dyDescent="0.3">
      <c r="A1007" s="274"/>
      <c r="B1007" s="24" t="s">
        <v>1951</v>
      </c>
      <c r="C1007" s="24" t="s">
        <v>48</v>
      </c>
      <c r="D1007" s="24" t="s">
        <v>156</v>
      </c>
      <c r="E1007" s="24" t="s">
        <v>4230</v>
      </c>
      <c r="F1007" s="24" t="s">
        <v>4231</v>
      </c>
      <c r="G1007" s="24" t="s">
        <v>68</v>
      </c>
      <c r="H1007" s="24" t="s">
        <v>202</v>
      </c>
      <c r="I1007" s="24" t="s">
        <v>1161</v>
      </c>
      <c r="J1007" s="24" t="s">
        <v>1161</v>
      </c>
      <c r="K1007" s="24" t="s">
        <v>1161</v>
      </c>
      <c r="L1007" s="24" t="s">
        <v>1161</v>
      </c>
      <c r="M1007" s="24" t="s">
        <v>1952</v>
      </c>
      <c r="N1007" s="24" t="s">
        <v>64</v>
      </c>
      <c r="O1007" s="24" t="s">
        <v>368</v>
      </c>
      <c r="P1007" s="24"/>
      <c r="Q1007" s="24"/>
      <c r="R1007" s="24"/>
      <c r="S1007" s="24"/>
      <c r="T1007" s="24"/>
      <c r="U1007" s="24" t="s">
        <v>1161</v>
      </c>
      <c r="V1007" s="24" t="s">
        <v>1161</v>
      </c>
      <c r="W1007" s="24"/>
      <c r="X1007" s="24"/>
      <c r="Y1007" s="275">
        <v>44938.472453703704</v>
      </c>
      <c r="Z1007" s="275">
        <v>45264.939386574071</v>
      </c>
      <c r="AA1007" s="24"/>
      <c r="AB1007" s="24" t="s">
        <v>878</v>
      </c>
      <c r="AC1007" s="24">
        <v>52292</v>
      </c>
      <c r="AD1007" s="24">
        <v>27880</v>
      </c>
      <c r="AE1007" s="24" t="s">
        <v>1951</v>
      </c>
      <c r="AF1007" s="24" t="s">
        <v>1953</v>
      </c>
      <c r="AG1007" s="24" t="s">
        <v>14</v>
      </c>
    </row>
    <row r="1008" spans="1:33" ht="26.4" x14ac:dyDescent="0.3">
      <c r="A1008" s="274"/>
      <c r="B1008" s="24" t="s">
        <v>1951</v>
      </c>
      <c r="C1008" s="24" t="s">
        <v>48</v>
      </c>
      <c r="D1008" s="24" t="s">
        <v>668</v>
      </c>
      <c r="E1008" s="24" t="s">
        <v>4232</v>
      </c>
      <c r="F1008" s="24" t="s">
        <v>4233</v>
      </c>
      <c r="G1008" s="24" t="s">
        <v>68</v>
      </c>
      <c r="H1008" s="24" t="s">
        <v>202</v>
      </c>
      <c r="I1008" s="24" t="s">
        <v>1161</v>
      </c>
      <c r="J1008" s="24" t="s">
        <v>1161</v>
      </c>
      <c r="K1008" s="24" t="s">
        <v>1161</v>
      </c>
      <c r="L1008" s="24" t="s">
        <v>1161</v>
      </c>
      <c r="M1008" s="24" t="s">
        <v>1952</v>
      </c>
      <c r="N1008" s="24" t="s">
        <v>64</v>
      </c>
      <c r="O1008" s="24" t="s">
        <v>895</v>
      </c>
      <c r="P1008" s="24"/>
      <c r="Q1008" s="24"/>
      <c r="R1008" s="24"/>
      <c r="S1008" s="24"/>
      <c r="T1008" s="24"/>
      <c r="U1008" s="24" t="s">
        <v>1161</v>
      </c>
      <c r="V1008" s="24" t="s">
        <v>1161</v>
      </c>
      <c r="W1008" s="24"/>
      <c r="X1008" s="24"/>
      <c r="Y1008" s="275">
        <v>44938.472453703704</v>
      </c>
      <c r="Z1008" s="275">
        <v>45264.939386574071</v>
      </c>
      <c r="AA1008" s="24"/>
      <c r="AB1008" s="24" t="s">
        <v>878</v>
      </c>
      <c r="AC1008" s="24">
        <v>52292</v>
      </c>
      <c r="AD1008" s="24">
        <v>29570</v>
      </c>
      <c r="AE1008" s="24" t="s">
        <v>1951</v>
      </c>
      <c r="AF1008" s="24" t="s">
        <v>1953</v>
      </c>
      <c r="AG1008" s="24" t="s">
        <v>14</v>
      </c>
    </row>
    <row r="1009" spans="1:33" ht="26.4" x14ac:dyDescent="0.3">
      <c r="A1009" s="274"/>
      <c r="B1009" s="24" t="s">
        <v>1951</v>
      </c>
      <c r="C1009" s="24" t="s">
        <v>48</v>
      </c>
      <c r="D1009" s="24" t="s">
        <v>124</v>
      </c>
      <c r="E1009" s="24" t="s">
        <v>4234</v>
      </c>
      <c r="F1009" s="24" t="s">
        <v>4235</v>
      </c>
      <c r="G1009" s="24" t="s">
        <v>68</v>
      </c>
      <c r="H1009" s="24" t="s">
        <v>202</v>
      </c>
      <c r="I1009" s="24" t="s">
        <v>1161</v>
      </c>
      <c r="J1009" s="24" t="s">
        <v>1161</v>
      </c>
      <c r="K1009" s="24" t="s">
        <v>1161</v>
      </c>
      <c r="L1009" s="24" t="s">
        <v>1161</v>
      </c>
      <c r="M1009" s="24" t="s">
        <v>1952</v>
      </c>
      <c r="N1009" s="24" t="s">
        <v>64</v>
      </c>
      <c r="O1009" s="24" t="s">
        <v>852</v>
      </c>
      <c r="P1009" s="24"/>
      <c r="Q1009" s="24"/>
      <c r="R1009" s="24"/>
      <c r="S1009" s="24"/>
      <c r="T1009" s="24"/>
      <c r="U1009" s="24" t="s">
        <v>1161</v>
      </c>
      <c r="V1009" s="24" t="s">
        <v>1161</v>
      </c>
      <c r="W1009" s="24"/>
      <c r="X1009" s="24"/>
      <c r="Y1009" s="275">
        <v>44938.472453703704</v>
      </c>
      <c r="Z1009" s="275">
        <v>45264.939386574071</v>
      </c>
      <c r="AA1009" s="24"/>
      <c r="AB1009" s="24" t="s">
        <v>878</v>
      </c>
      <c r="AC1009" s="24">
        <v>52292</v>
      </c>
      <c r="AD1009" s="24">
        <v>35460</v>
      </c>
      <c r="AE1009" s="24" t="s">
        <v>1951</v>
      </c>
      <c r="AF1009" s="24" t="s">
        <v>1953</v>
      </c>
      <c r="AG1009" s="24" t="s">
        <v>14</v>
      </c>
    </row>
    <row r="1010" spans="1:33" ht="26.4" x14ac:dyDescent="0.3">
      <c r="A1010" s="274"/>
      <c r="B1010" s="24" t="s">
        <v>1951</v>
      </c>
      <c r="C1010" s="24" t="s">
        <v>48</v>
      </c>
      <c r="D1010" s="24" t="s">
        <v>740</v>
      </c>
      <c r="E1010" s="24" t="s">
        <v>4236</v>
      </c>
      <c r="F1010" s="24" t="s">
        <v>4237</v>
      </c>
      <c r="G1010" s="24" t="s">
        <v>68</v>
      </c>
      <c r="H1010" s="24" t="s">
        <v>202</v>
      </c>
      <c r="I1010" s="24" t="s">
        <v>1161</v>
      </c>
      <c r="J1010" s="24" t="s">
        <v>1161</v>
      </c>
      <c r="K1010" s="24" t="s">
        <v>1161</v>
      </c>
      <c r="L1010" s="24" t="s">
        <v>1161</v>
      </c>
      <c r="M1010" s="24" t="s">
        <v>1952</v>
      </c>
      <c r="N1010" s="24" t="s">
        <v>64</v>
      </c>
      <c r="O1010" s="24" t="s">
        <v>896</v>
      </c>
      <c r="P1010" s="24"/>
      <c r="Q1010" s="24"/>
      <c r="R1010" s="24"/>
      <c r="S1010" s="24"/>
      <c r="T1010" s="24"/>
      <c r="U1010" s="24" t="s">
        <v>1161</v>
      </c>
      <c r="V1010" s="24" t="s">
        <v>1161</v>
      </c>
      <c r="W1010" s="24"/>
      <c r="X1010" s="24"/>
      <c r="Y1010" s="275">
        <v>44938.472453703704</v>
      </c>
      <c r="Z1010" s="275">
        <v>45264.939386574071</v>
      </c>
      <c r="AA1010" s="24"/>
      <c r="AB1010" s="24" t="s">
        <v>878</v>
      </c>
      <c r="AC1010" s="24">
        <v>52292</v>
      </c>
      <c r="AD1010" s="24">
        <v>35580</v>
      </c>
      <c r="AE1010" s="24" t="s">
        <v>1951</v>
      </c>
      <c r="AF1010" s="24" t="s">
        <v>1953</v>
      </c>
      <c r="AG1010" s="24" t="s">
        <v>14</v>
      </c>
    </row>
    <row r="1011" spans="1:33" ht="26.4" x14ac:dyDescent="0.3">
      <c r="A1011" s="274"/>
      <c r="B1011" s="24" t="s">
        <v>1951</v>
      </c>
      <c r="C1011" s="24" t="s">
        <v>48</v>
      </c>
      <c r="D1011" s="24" t="s">
        <v>765</v>
      </c>
      <c r="E1011" s="24" t="s">
        <v>4238</v>
      </c>
      <c r="F1011" s="24" t="s">
        <v>4239</v>
      </c>
      <c r="G1011" s="24" t="s">
        <v>68</v>
      </c>
      <c r="H1011" s="24" t="s">
        <v>202</v>
      </c>
      <c r="I1011" s="24" t="s">
        <v>1161</v>
      </c>
      <c r="J1011" s="24" t="s">
        <v>1161</v>
      </c>
      <c r="K1011" s="24" t="s">
        <v>1161</v>
      </c>
      <c r="L1011" s="24" t="s">
        <v>1161</v>
      </c>
      <c r="M1011" s="24" t="s">
        <v>1952</v>
      </c>
      <c r="N1011" s="24" t="s">
        <v>64</v>
      </c>
      <c r="O1011" s="24" t="s">
        <v>897</v>
      </c>
      <c r="P1011" s="24"/>
      <c r="Q1011" s="24"/>
      <c r="R1011" s="24"/>
      <c r="S1011" s="24"/>
      <c r="T1011" s="24"/>
      <c r="U1011" s="24" t="s">
        <v>1161</v>
      </c>
      <c r="V1011" s="24" t="s">
        <v>1161</v>
      </c>
      <c r="W1011" s="24"/>
      <c r="X1011" s="24"/>
      <c r="Y1011" s="275">
        <v>44938.472453703704</v>
      </c>
      <c r="Z1011" s="275">
        <v>45264.939386574071</v>
      </c>
      <c r="AA1011" s="24"/>
      <c r="AB1011" s="24" t="s">
        <v>878</v>
      </c>
      <c r="AC1011" s="24">
        <v>52292</v>
      </c>
      <c r="AD1011" s="24">
        <v>4000</v>
      </c>
      <c r="AE1011" s="24" t="s">
        <v>1951</v>
      </c>
      <c r="AF1011" s="24" t="s">
        <v>1953</v>
      </c>
      <c r="AG1011" s="24" t="s">
        <v>14</v>
      </c>
    </row>
    <row r="1012" spans="1:33" ht="26.4" x14ac:dyDescent="0.3">
      <c r="A1012" s="274" t="s">
        <v>840</v>
      </c>
      <c r="B1012" s="24" t="s">
        <v>1951</v>
      </c>
      <c r="C1012" s="24" t="s">
        <v>131</v>
      </c>
      <c r="D1012" s="24" t="s">
        <v>2192</v>
      </c>
      <c r="E1012" s="24" t="s">
        <v>4240</v>
      </c>
      <c r="F1012" s="24" t="s">
        <v>4241</v>
      </c>
      <c r="G1012" s="24" t="s">
        <v>838</v>
      </c>
      <c r="H1012" s="24" t="s">
        <v>28</v>
      </c>
      <c r="I1012" s="24" t="s">
        <v>1161</v>
      </c>
      <c r="J1012" s="24" t="s">
        <v>1161</v>
      </c>
      <c r="K1012" s="24" t="s">
        <v>1161</v>
      </c>
      <c r="L1012" s="24" t="s">
        <v>1161</v>
      </c>
      <c r="M1012" s="24" t="s">
        <v>1952</v>
      </c>
      <c r="N1012" s="24" t="s">
        <v>78</v>
      </c>
      <c r="O1012" s="24" t="s">
        <v>1161</v>
      </c>
      <c r="P1012" s="24"/>
      <c r="Q1012" s="24"/>
      <c r="R1012" s="24"/>
      <c r="S1012" s="24"/>
      <c r="T1012" s="24"/>
      <c r="U1012" s="24" t="s">
        <v>1161</v>
      </c>
      <c r="V1012" s="24" t="s">
        <v>1161</v>
      </c>
      <c r="W1012" s="24"/>
      <c r="X1012" s="24"/>
      <c r="Y1012" s="275">
        <v>44938.476956018516</v>
      </c>
      <c r="Z1012" s="275">
        <v>45264.889884259261</v>
      </c>
      <c r="AA1012" s="24"/>
      <c r="AB1012" s="24" t="s">
        <v>839</v>
      </c>
      <c r="AC1012" s="24">
        <v>83637</v>
      </c>
      <c r="AD1012" s="24">
        <v>4100</v>
      </c>
      <c r="AE1012" s="24" t="s">
        <v>1951</v>
      </c>
      <c r="AF1012" s="24" t="s">
        <v>1953</v>
      </c>
      <c r="AG1012" s="24" t="s">
        <v>113</v>
      </c>
    </row>
    <row r="1013" spans="1:33" ht="92.4" x14ac:dyDescent="0.3">
      <c r="A1013" s="274" t="s">
        <v>2592</v>
      </c>
      <c r="B1013" s="24" t="s">
        <v>1951</v>
      </c>
      <c r="C1013" s="24" t="s">
        <v>131</v>
      </c>
      <c r="D1013" s="24" t="s">
        <v>2185</v>
      </c>
      <c r="E1013" s="24" t="s">
        <v>4242</v>
      </c>
      <c r="F1013" s="24" t="s">
        <v>4243</v>
      </c>
      <c r="G1013" s="24" t="s">
        <v>4244</v>
      </c>
      <c r="H1013" s="24" t="s">
        <v>28</v>
      </c>
      <c r="I1013" s="24" t="s">
        <v>1161</v>
      </c>
      <c r="J1013" s="24" t="s">
        <v>1161</v>
      </c>
      <c r="K1013" s="24" t="s">
        <v>1161</v>
      </c>
      <c r="L1013" s="24" t="s">
        <v>1161</v>
      </c>
      <c r="M1013" s="24" t="s">
        <v>1952</v>
      </c>
      <c r="N1013" s="24" t="s">
        <v>78</v>
      </c>
      <c r="O1013" s="24" t="s">
        <v>1161</v>
      </c>
      <c r="P1013" s="24"/>
      <c r="Q1013" s="24"/>
      <c r="R1013" s="24"/>
      <c r="S1013" s="24"/>
      <c r="T1013" s="24"/>
      <c r="U1013" s="24" t="s">
        <v>1161</v>
      </c>
      <c r="V1013" s="24" t="s">
        <v>1161</v>
      </c>
      <c r="W1013" s="24"/>
      <c r="X1013" s="24"/>
      <c r="Y1013" s="275">
        <v>44938.480486111112</v>
      </c>
      <c r="Z1013" s="275">
        <v>45264.889884259261</v>
      </c>
      <c r="AA1013" s="24"/>
      <c r="AB1013" s="24" t="s">
        <v>866</v>
      </c>
      <c r="AC1013" s="24">
        <v>47003</v>
      </c>
      <c r="AD1013" s="24">
        <v>4020</v>
      </c>
      <c r="AE1013" s="24" t="s">
        <v>1951</v>
      </c>
      <c r="AF1013" s="24" t="s">
        <v>1953</v>
      </c>
      <c r="AG1013" s="24" t="s">
        <v>87</v>
      </c>
    </row>
    <row r="1014" spans="1:33" ht="39.6" x14ac:dyDescent="0.3">
      <c r="A1014" s="274"/>
      <c r="B1014" s="24" t="s">
        <v>1951</v>
      </c>
      <c r="C1014" s="24" t="s">
        <v>48</v>
      </c>
      <c r="D1014" s="24" t="s">
        <v>410</v>
      </c>
      <c r="E1014" s="24" t="s">
        <v>4245</v>
      </c>
      <c r="F1014" s="24" t="s">
        <v>4246</v>
      </c>
      <c r="G1014" s="24" t="s">
        <v>5207</v>
      </c>
      <c r="H1014" s="24" t="s">
        <v>382</v>
      </c>
      <c r="I1014" s="24" t="s">
        <v>1161</v>
      </c>
      <c r="J1014" s="24" t="s">
        <v>1161</v>
      </c>
      <c r="K1014" s="24" t="s">
        <v>1161</v>
      </c>
      <c r="L1014" s="24" t="s">
        <v>1161</v>
      </c>
      <c r="M1014" s="24" t="s">
        <v>1952</v>
      </c>
      <c r="N1014" s="24" t="s">
        <v>64</v>
      </c>
      <c r="O1014" s="24" t="s">
        <v>4247</v>
      </c>
      <c r="P1014" s="24"/>
      <c r="Q1014" s="24"/>
      <c r="R1014" s="24"/>
      <c r="S1014" s="24"/>
      <c r="T1014" s="24"/>
      <c r="U1014" s="24" t="s">
        <v>1161</v>
      </c>
      <c r="V1014" s="24" t="s">
        <v>1161</v>
      </c>
      <c r="W1014" s="24"/>
      <c r="X1014" s="24"/>
      <c r="Y1014" s="275">
        <v>44938.488344907404</v>
      </c>
      <c r="Z1014" s="275">
        <v>45264.889884259261</v>
      </c>
      <c r="AA1014" s="24"/>
      <c r="AB1014" s="24" t="s">
        <v>409</v>
      </c>
      <c r="AC1014" s="24">
        <v>94076</v>
      </c>
      <c r="AD1014" s="24">
        <v>37130</v>
      </c>
      <c r="AE1014" s="24" t="s">
        <v>1951</v>
      </c>
      <c r="AF1014" s="24" t="s">
        <v>1953</v>
      </c>
      <c r="AG1014" s="24" t="s">
        <v>14</v>
      </c>
    </row>
    <row r="1015" spans="1:33" ht="26.4" x14ac:dyDescent="0.3">
      <c r="A1015" s="274"/>
      <c r="B1015" s="24" t="s">
        <v>1951</v>
      </c>
      <c r="C1015" s="24" t="s">
        <v>48</v>
      </c>
      <c r="D1015" s="24" t="s">
        <v>75</v>
      </c>
      <c r="E1015" s="24" t="s">
        <v>4248</v>
      </c>
      <c r="F1015" s="24" t="s">
        <v>4249</v>
      </c>
      <c r="G1015" s="24" t="s">
        <v>68</v>
      </c>
      <c r="H1015" s="24" t="s">
        <v>202</v>
      </c>
      <c r="I1015" s="24" t="s">
        <v>1161</v>
      </c>
      <c r="J1015" s="24" t="s">
        <v>1161</v>
      </c>
      <c r="K1015" s="24" t="s">
        <v>1161</v>
      </c>
      <c r="L1015" s="24" t="s">
        <v>1161</v>
      </c>
      <c r="M1015" s="24" t="s">
        <v>1952</v>
      </c>
      <c r="N1015" s="24" t="s">
        <v>64</v>
      </c>
      <c r="O1015" s="24" t="s">
        <v>76</v>
      </c>
      <c r="P1015" s="24"/>
      <c r="Q1015" s="24"/>
      <c r="R1015" s="24"/>
      <c r="S1015" s="24"/>
      <c r="T1015" s="24"/>
      <c r="U1015" s="24" t="s">
        <v>1161</v>
      </c>
      <c r="V1015" s="24" t="s">
        <v>1161</v>
      </c>
      <c r="W1015" s="24"/>
      <c r="X1015" s="24"/>
      <c r="Y1015" s="275">
        <v>44938.492395833331</v>
      </c>
      <c r="Z1015" s="275">
        <v>45264.939386574071</v>
      </c>
      <c r="AA1015" s="24"/>
      <c r="AB1015" s="24" t="s">
        <v>878</v>
      </c>
      <c r="AC1015" s="24">
        <v>52292</v>
      </c>
      <c r="AD1015" s="24">
        <v>4100</v>
      </c>
      <c r="AE1015" s="24" t="s">
        <v>1951</v>
      </c>
      <c r="AF1015" s="24" t="s">
        <v>1953</v>
      </c>
      <c r="AG1015" s="24" t="s">
        <v>14</v>
      </c>
    </row>
    <row r="1016" spans="1:33" ht="26.4" x14ac:dyDescent="0.3">
      <c r="A1016" s="274"/>
      <c r="B1016" s="24" t="s">
        <v>1951</v>
      </c>
      <c r="C1016" s="24" t="s">
        <v>48</v>
      </c>
      <c r="D1016" s="24" t="s">
        <v>763</v>
      </c>
      <c r="E1016" s="24" t="s">
        <v>4250</v>
      </c>
      <c r="F1016" s="24" t="s">
        <v>4251</v>
      </c>
      <c r="G1016" s="24" t="s">
        <v>68</v>
      </c>
      <c r="H1016" s="24" t="s">
        <v>202</v>
      </c>
      <c r="I1016" s="24" t="s">
        <v>1161</v>
      </c>
      <c r="J1016" s="24" t="s">
        <v>1161</v>
      </c>
      <c r="K1016" s="24" t="s">
        <v>1161</v>
      </c>
      <c r="L1016" s="24" t="s">
        <v>1161</v>
      </c>
      <c r="M1016" s="24" t="s">
        <v>1952</v>
      </c>
      <c r="N1016" s="24" t="s">
        <v>64</v>
      </c>
      <c r="O1016" s="24" t="s">
        <v>898</v>
      </c>
      <c r="P1016" s="24"/>
      <c r="Q1016" s="24"/>
      <c r="R1016" s="24"/>
      <c r="S1016" s="24"/>
      <c r="T1016" s="24"/>
      <c r="U1016" s="24" t="s">
        <v>1161</v>
      </c>
      <c r="V1016" s="24" t="s">
        <v>1161</v>
      </c>
      <c r="W1016" s="24"/>
      <c r="X1016" s="24"/>
      <c r="Y1016" s="275">
        <v>44938.492395833331</v>
      </c>
      <c r="Z1016" s="275">
        <v>45264.939386574071</v>
      </c>
      <c r="AA1016" s="24"/>
      <c r="AB1016" s="24" t="s">
        <v>878</v>
      </c>
      <c r="AC1016" s="24">
        <v>52292</v>
      </c>
      <c r="AD1016" s="24">
        <v>32940</v>
      </c>
      <c r="AE1016" s="24" t="s">
        <v>1951</v>
      </c>
      <c r="AF1016" s="24" t="s">
        <v>1953</v>
      </c>
      <c r="AG1016" s="24" t="s">
        <v>14</v>
      </c>
    </row>
    <row r="1017" spans="1:33" ht="26.4" x14ac:dyDescent="0.3">
      <c r="A1017" s="274"/>
      <c r="B1017" s="24" t="s">
        <v>1951</v>
      </c>
      <c r="C1017" s="24" t="s">
        <v>48</v>
      </c>
      <c r="D1017" s="24" t="s">
        <v>73</v>
      </c>
      <c r="E1017" s="24" t="s">
        <v>4252</v>
      </c>
      <c r="F1017" s="24" t="s">
        <v>4253</v>
      </c>
      <c r="G1017" s="24" t="s">
        <v>68</v>
      </c>
      <c r="H1017" s="24" t="s">
        <v>202</v>
      </c>
      <c r="I1017" s="24" t="s">
        <v>1161</v>
      </c>
      <c r="J1017" s="24" t="s">
        <v>1161</v>
      </c>
      <c r="K1017" s="24" t="s">
        <v>1161</v>
      </c>
      <c r="L1017" s="24" t="s">
        <v>1161</v>
      </c>
      <c r="M1017" s="24" t="s">
        <v>1952</v>
      </c>
      <c r="N1017" s="24" t="s">
        <v>64</v>
      </c>
      <c r="O1017" s="24" t="s">
        <v>899</v>
      </c>
      <c r="P1017" s="24"/>
      <c r="Q1017" s="24"/>
      <c r="R1017" s="24"/>
      <c r="S1017" s="24"/>
      <c r="T1017" s="24"/>
      <c r="U1017" s="24" t="s">
        <v>1161</v>
      </c>
      <c r="V1017" s="24" t="s">
        <v>1161</v>
      </c>
      <c r="W1017" s="24"/>
      <c r="X1017" s="24"/>
      <c r="Y1017" s="275">
        <v>44938.492395833331</v>
      </c>
      <c r="Z1017" s="275">
        <v>45264.939386574071</v>
      </c>
      <c r="AA1017" s="24"/>
      <c r="AB1017" s="24" t="s">
        <v>878</v>
      </c>
      <c r="AC1017" s="24">
        <v>52292</v>
      </c>
      <c r="AD1017" s="24">
        <v>4100</v>
      </c>
      <c r="AE1017" s="24" t="s">
        <v>1951</v>
      </c>
      <c r="AF1017" s="24" t="s">
        <v>1953</v>
      </c>
      <c r="AG1017" s="24" t="s">
        <v>14</v>
      </c>
    </row>
    <row r="1018" spans="1:33" ht="26.4" x14ac:dyDescent="0.3">
      <c r="A1018" s="274"/>
      <c r="B1018" s="24" t="s">
        <v>1951</v>
      </c>
      <c r="C1018" s="24" t="s">
        <v>48</v>
      </c>
      <c r="D1018" s="24" t="s">
        <v>194</v>
      </c>
      <c r="E1018" s="24" t="s">
        <v>4254</v>
      </c>
      <c r="F1018" s="24" t="s">
        <v>4255</v>
      </c>
      <c r="G1018" s="24" t="s">
        <v>68</v>
      </c>
      <c r="H1018" s="24" t="s">
        <v>202</v>
      </c>
      <c r="I1018" s="24" t="s">
        <v>1161</v>
      </c>
      <c r="J1018" s="24" t="s">
        <v>1161</v>
      </c>
      <c r="K1018" s="24" t="s">
        <v>1161</v>
      </c>
      <c r="L1018" s="24" t="s">
        <v>1161</v>
      </c>
      <c r="M1018" s="24" t="s">
        <v>1952</v>
      </c>
      <c r="N1018" s="24" t="s">
        <v>64</v>
      </c>
      <c r="O1018" s="24" t="s">
        <v>900</v>
      </c>
      <c r="P1018" s="24"/>
      <c r="Q1018" s="24"/>
      <c r="R1018" s="24"/>
      <c r="S1018" s="24"/>
      <c r="T1018" s="24"/>
      <c r="U1018" s="24" t="s">
        <v>1161</v>
      </c>
      <c r="V1018" s="24" t="s">
        <v>1161</v>
      </c>
      <c r="W1018" s="24"/>
      <c r="X1018" s="24"/>
      <c r="Y1018" s="275">
        <v>44938.492395833331</v>
      </c>
      <c r="Z1018" s="275">
        <v>45264.939386574071</v>
      </c>
      <c r="AA1018" s="24"/>
      <c r="AB1018" s="24" t="s">
        <v>878</v>
      </c>
      <c r="AC1018" s="24">
        <v>52292</v>
      </c>
      <c r="AD1018" s="24">
        <v>36370</v>
      </c>
      <c r="AE1018" s="24" t="s">
        <v>1951</v>
      </c>
      <c r="AF1018" s="24" t="s">
        <v>1953</v>
      </c>
      <c r="AG1018" s="24" t="s">
        <v>14</v>
      </c>
    </row>
    <row r="1019" spans="1:33" ht="26.4" x14ac:dyDescent="0.3">
      <c r="A1019" s="274"/>
      <c r="B1019" s="24" t="s">
        <v>1951</v>
      </c>
      <c r="C1019" s="24" t="s">
        <v>48</v>
      </c>
      <c r="D1019" s="24" t="s">
        <v>179</v>
      </c>
      <c r="E1019" s="24" t="s">
        <v>4256</v>
      </c>
      <c r="F1019" s="24" t="s">
        <v>4257</v>
      </c>
      <c r="G1019" s="24" t="s">
        <v>68</v>
      </c>
      <c r="H1019" s="24" t="s">
        <v>202</v>
      </c>
      <c r="I1019" s="24" t="s">
        <v>1161</v>
      </c>
      <c r="J1019" s="24" t="s">
        <v>1161</v>
      </c>
      <c r="K1019" s="24" t="s">
        <v>1161</v>
      </c>
      <c r="L1019" s="24" t="s">
        <v>1161</v>
      </c>
      <c r="M1019" s="24" t="s">
        <v>1952</v>
      </c>
      <c r="N1019" s="24" t="s">
        <v>64</v>
      </c>
      <c r="O1019" s="24" t="s">
        <v>901</v>
      </c>
      <c r="P1019" s="24"/>
      <c r="Q1019" s="24"/>
      <c r="R1019" s="24"/>
      <c r="S1019" s="24"/>
      <c r="T1019" s="24"/>
      <c r="U1019" s="24" t="s">
        <v>1161</v>
      </c>
      <c r="V1019" s="24" t="s">
        <v>1161</v>
      </c>
      <c r="W1019" s="24"/>
      <c r="X1019" s="24"/>
      <c r="Y1019" s="275">
        <v>44938.492395833331</v>
      </c>
      <c r="Z1019" s="275">
        <v>45264.939386574071</v>
      </c>
      <c r="AA1019" s="24"/>
      <c r="AB1019" s="24" t="s">
        <v>878</v>
      </c>
      <c r="AC1019" s="24">
        <v>52292</v>
      </c>
      <c r="AD1019" s="24">
        <v>28840</v>
      </c>
      <c r="AE1019" s="24" t="s">
        <v>1951</v>
      </c>
      <c r="AF1019" s="24" t="s">
        <v>1953</v>
      </c>
      <c r="AG1019" s="24" t="s">
        <v>14</v>
      </c>
    </row>
    <row r="1020" spans="1:33" ht="26.4" x14ac:dyDescent="0.3">
      <c r="A1020" s="274"/>
      <c r="B1020" s="24" t="s">
        <v>1951</v>
      </c>
      <c r="C1020" s="24" t="s">
        <v>48</v>
      </c>
      <c r="D1020" s="24" t="s">
        <v>406</v>
      </c>
      <c r="E1020" s="24" t="s">
        <v>4258</v>
      </c>
      <c r="F1020" s="24" t="s">
        <v>4259</v>
      </c>
      <c r="G1020" s="24" t="s">
        <v>68</v>
      </c>
      <c r="H1020" s="24" t="s">
        <v>202</v>
      </c>
      <c r="I1020" s="24" t="s">
        <v>1161</v>
      </c>
      <c r="J1020" s="24" t="s">
        <v>1161</v>
      </c>
      <c r="K1020" s="24" t="s">
        <v>1161</v>
      </c>
      <c r="L1020" s="24" t="s">
        <v>1161</v>
      </c>
      <c r="M1020" s="24" t="s">
        <v>1952</v>
      </c>
      <c r="N1020" s="24" t="s">
        <v>64</v>
      </c>
      <c r="O1020" s="24" t="s">
        <v>902</v>
      </c>
      <c r="P1020" s="24"/>
      <c r="Q1020" s="24"/>
      <c r="R1020" s="24"/>
      <c r="S1020" s="24"/>
      <c r="T1020" s="24"/>
      <c r="U1020" s="24" t="s">
        <v>1161</v>
      </c>
      <c r="V1020" s="24" t="s">
        <v>1161</v>
      </c>
      <c r="W1020" s="24"/>
      <c r="X1020" s="24"/>
      <c r="Y1020" s="275">
        <v>44938.492395833331</v>
      </c>
      <c r="Z1020" s="275">
        <v>45264.939386574071</v>
      </c>
      <c r="AA1020" s="24"/>
      <c r="AB1020" s="24" t="s">
        <v>878</v>
      </c>
      <c r="AC1020" s="24">
        <v>52292</v>
      </c>
      <c r="AD1020" s="24">
        <v>33820</v>
      </c>
      <c r="AE1020" s="24" t="s">
        <v>1951</v>
      </c>
      <c r="AF1020" s="24" t="s">
        <v>1953</v>
      </c>
      <c r="AG1020" s="24" t="s">
        <v>14</v>
      </c>
    </row>
    <row r="1021" spans="1:33" ht="26.4" x14ac:dyDescent="0.3">
      <c r="A1021" s="274"/>
      <c r="B1021" s="24" t="s">
        <v>1951</v>
      </c>
      <c r="C1021" s="24" t="s">
        <v>48</v>
      </c>
      <c r="D1021" s="24" t="s">
        <v>550</v>
      </c>
      <c r="E1021" s="24" t="s">
        <v>4260</v>
      </c>
      <c r="F1021" s="24" t="s">
        <v>4261</v>
      </c>
      <c r="G1021" s="24" t="s">
        <v>68</v>
      </c>
      <c r="H1021" s="24" t="s">
        <v>202</v>
      </c>
      <c r="I1021" s="24" t="s">
        <v>1161</v>
      </c>
      <c r="J1021" s="24" t="s">
        <v>1161</v>
      </c>
      <c r="K1021" s="24" t="s">
        <v>1161</v>
      </c>
      <c r="L1021" s="24" t="s">
        <v>1161</v>
      </c>
      <c r="M1021" s="24" t="s">
        <v>1952</v>
      </c>
      <c r="N1021" s="24" t="s">
        <v>64</v>
      </c>
      <c r="O1021" s="24" t="s">
        <v>903</v>
      </c>
      <c r="P1021" s="24"/>
      <c r="Q1021" s="24"/>
      <c r="R1021" s="24"/>
      <c r="S1021" s="24"/>
      <c r="T1021" s="24"/>
      <c r="U1021" s="24" t="s">
        <v>1161</v>
      </c>
      <c r="V1021" s="24" t="s">
        <v>1161</v>
      </c>
      <c r="W1021" s="24"/>
      <c r="X1021" s="24"/>
      <c r="Y1021" s="275">
        <v>44938.492395833331</v>
      </c>
      <c r="Z1021" s="275">
        <v>45264.939386574071</v>
      </c>
      <c r="AA1021" s="24"/>
      <c r="AB1021" s="24" t="s">
        <v>878</v>
      </c>
      <c r="AC1021" s="24">
        <v>52292</v>
      </c>
      <c r="AD1021" s="24">
        <v>36560</v>
      </c>
      <c r="AE1021" s="24" t="s">
        <v>1951</v>
      </c>
      <c r="AF1021" s="24" t="s">
        <v>1953</v>
      </c>
      <c r="AG1021" s="24" t="s">
        <v>14</v>
      </c>
    </row>
    <row r="1022" spans="1:33" ht="26.4" x14ac:dyDescent="0.3">
      <c r="A1022" s="274"/>
      <c r="B1022" s="24" t="s">
        <v>1951</v>
      </c>
      <c r="C1022" s="24" t="s">
        <v>48</v>
      </c>
      <c r="D1022" s="24" t="s">
        <v>122</v>
      </c>
      <c r="E1022" s="24" t="s">
        <v>4262</v>
      </c>
      <c r="F1022" s="24" t="s">
        <v>4263</v>
      </c>
      <c r="G1022" s="24" t="s">
        <v>68</v>
      </c>
      <c r="H1022" s="24" t="s">
        <v>202</v>
      </c>
      <c r="I1022" s="24" t="s">
        <v>1161</v>
      </c>
      <c r="J1022" s="24" t="s">
        <v>1161</v>
      </c>
      <c r="K1022" s="24" t="s">
        <v>1161</v>
      </c>
      <c r="L1022" s="24" t="s">
        <v>1161</v>
      </c>
      <c r="M1022" s="24" t="s">
        <v>1952</v>
      </c>
      <c r="N1022" s="24" t="s">
        <v>64</v>
      </c>
      <c r="O1022" s="24" t="s">
        <v>123</v>
      </c>
      <c r="P1022" s="24"/>
      <c r="Q1022" s="24"/>
      <c r="R1022" s="24"/>
      <c r="S1022" s="24"/>
      <c r="T1022" s="24"/>
      <c r="U1022" s="24" t="s">
        <v>1161</v>
      </c>
      <c r="V1022" s="24" t="s">
        <v>1161</v>
      </c>
      <c r="W1022" s="24"/>
      <c r="X1022" s="24"/>
      <c r="Y1022" s="275">
        <v>44938.492395833331</v>
      </c>
      <c r="Z1022" s="275">
        <v>45264.939386574071</v>
      </c>
      <c r="AA1022" s="24"/>
      <c r="AB1022" s="24" t="s">
        <v>878</v>
      </c>
      <c r="AC1022" s="24">
        <v>52292</v>
      </c>
      <c r="AD1022" s="24">
        <v>4200</v>
      </c>
      <c r="AE1022" s="24" t="s">
        <v>1951</v>
      </c>
      <c r="AF1022" s="24" t="s">
        <v>1953</v>
      </c>
      <c r="AG1022" s="24" t="s">
        <v>14</v>
      </c>
    </row>
    <row r="1023" spans="1:33" ht="26.4" x14ac:dyDescent="0.3">
      <c r="A1023" s="274"/>
      <c r="B1023" s="24" t="s">
        <v>1951</v>
      </c>
      <c r="C1023" s="24" t="s">
        <v>48</v>
      </c>
      <c r="D1023" s="24" t="s">
        <v>965</v>
      </c>
      <c r="E1023" s="24" t="s">
        <v>4264</v>
      </c>
      <c r="F1023" s="24" t="s">
        <v>4265</v>
      </c>
      <c r="G1023" s="24" t="s">
        <v>68</v>
      </c>
      <c r="H1023" s="24" t="s">
        <v>202</v>
      </c>
      <c r="I1023" s="24" t="s">
        <v>1161</v>
      </c>
      <c r="J1023" s="24" t="s">
        <v>1161</v>
      </c>
      <c r="K1023" s="24" t="s">
        <v>1161</v>
      </c>
      <c r="L1023" s="24" t="s">
        <v>1161</v>
      </c>
      <c r="M1023" s="24" t="s">
        <v>1952</v>
      </c>
      <c r="N1023" s="24" t="s">
        <v>64</v>
      </c>
      <c r="O1023" s="24" t="s">
        <v>966</v>
      </c>
      <c r="P1023" s="24"/>
      <c r="Q1023" s="24"/>
      <c r="R1023" s="24"/>
      <c r="S1023" s="24"/>
      <c r="T1023" s="24"/>
      <c r="U1023" s="24" t="s">
        <v>1161</v>
      </c>
      <c r="V1023" s="24" t="s">
        <v>1161</v>
      </c>
      <c r="W1023" s="24"/>
      <c r="X1023" s="24"/>
      <c r="Y1023" s="275">
        <v>44938.492395833331</v>
      </c>
      <c r="Z1023" s="275">
        <v>45264.939386574071</v>
      </c>
      <c r="AA1023" s="24"/>
      <c r="AB1023" s="24" t="s">
        <v>878</v>
      </c>
      <c r="AC1023" s="24">
        <v>52292</v>
      </c>
      <c r="AD1023" s="24">
        <v>1000</v>
      </c>
      <c r="AE1023" s="24" t="s">
        <v>1951</v>
      </c>
      <c r="AF1023" s="24" t="s">
        <v>1953</v>
      </c>
      <c r="AG1023" s="24" t="s">
        <v>14</v>
      </c>
    </row>
    <row r="1024" spans="1:33" ht="26.4" x14ac:dyDescent="0.3">
      <c r="A1024" s="274"/>
      <c r="B1024" s="24" t="s">
        <v>1951</v>
      </c>
      <c r="C1024" s="24" t="s">
        <v>48</v>
      </c>
      <c r="D1024" s="24">
        <v>14</v>
      </c>
      <c r="E1024" s="24" t="s">
        <v>4266</v>
      </c>
      <c r="F1024" s="24" t="s">
        <v>4267</v>
      </c>
      <c r="G1024" s="24" t="s">
        <v>68</v>
      </c>
      <c r="H1024" s="24" t="s">
        <v>202</v>
      </c>
      <c r="I1024" s="24" t="s">
        <v>1161</v>
      </c>
      <c r="J1024" s="24" t="s">
        <v>1161</v>
      </c>
      <c r="K1024" s="24" t="s">
        <v>1161</v>
      </c>
      <c r="L1024" s="24" t="s">
        <v>1161</v>
      </c>
      <c r="M1024" s="24" t="s">
        <v>1952</v>
      </c>
      <c r="N1024" s="24" t="s">
        <v>173</v>
      </c>
      <c r="O1024" s="24" t="s">
        <v>1184</v>
      </c>
      <c r="P1024" s="24"/>
      <c r="Q1024" s="24"/>
      <c r="R1024" s="24"/>
      <c r="S1024" s="24"/>
      <c r="T1024" s="24"/>
      <c r="U1024" s="24" t="s">
        <v>1161</v>
      </c>
      <c r="V1024" s="24" t="s">
        <v>1161</v>
      </c>
      <c r="W1024" s="24"/>
      <c r="X1024" s="24"/>
      <c r="Y1024" s="275">
        <v>44938.492395833331</v>
      </c>
      <c r="Z1024" s="275">
        <v>45266.953067129631</v>
      </c>
      <c r="AA1024" s="24"/>
      <c r="AB1024" s="24" t="s">
        <v>878</v>
      </c>
      <c r="AC1024" s="24">
        <v>52292</v>
      </c>
      <c r="AD1024" s="24">
        <v>1080</v>
      </c>
      <c r="AE1024" s="24" t="s">
        <v>1951</v>
      </c>
      <c r="AF1024" s="24" t="s">
        <v>1953</v>
      </c>
      <c r="AG1024" s="24" t="s">
        <v>14</v>
      </c>
    </row>
    <row r="1025" spans="1:33" ht="26.4" x14ac:dyDescent="0.3">
      <c r="A1025" s="274"/>
      <c r="B1025" s="24" t="s">
        <v>1951</v>
      </c>
      <c r="C1025" s="24" t="s">
        <v>48</v>
      </c>
      <c r="D1025" s="24">
        <v>14</v>
      </c>
      <c r="E1025" s="24" t="s">
        <v>4268</v>
      </c>
      <c r="F1025" s="24" t="s">
        <v>4269</v>
      </c>
      <c r="G1025" s="24" t="s">
        <v>68</v>
      </c>
      <c r="H1025" s="24" t="s">
        <v>202</v>
      </c>
      <c r="I1025" s="24" t="s">
        <v>1161</v>
      </c>
      <c r="J1025" s="24" t="s">
        <v>1161</v>
      </c>
      <c r="K1025" s="24" t="s">
        <v>1161</v>
      </c>
      <c r="L1025" s="24" t="s">
        <v>1161</v>
      </c>
      <c r="M1025" s="24" t="s">
        <v>1952</v>
      </c>
      <c r="N1025" s="24" t="s">
        <v>173</v>
      </c>
      <c r="O1025" s="24" t="s">
        <v>1965</v>
      </c>
      <c r="P1025" s="24"/>
      <c r="Q1025" s="24"/>
      <c r="R1025" s="24"/>
      <c r="S1025" s="24"/>
      <c r="T1025" s="24"/>
      <c r="U1025" s="24" t="s">
        <v>1161</v>
      </c>
      <c r="V1025" s="24" t="s">
        <v>1161</v>
      </c>
      <c r="W1025" s="24"/>
      <c r="X1025" s="24"/>
      <c r="Y1025" s="275">
        <v>44938.492395833331</v>
      </c>
      <c r="Z1025" s="275">
        <v>45266.953067129631</v>
      </c>
      <c r="AA1025" s="24"/>
      <c r="AB1025" s="24" t="s">
        <v>878</v>
      </c>
      <c r="AC1025" s="24">
        <v>52292</v>
      </c>
      <c r="AD1025" s="24">
        <v>1090</v>
      </c>
      <c r="AE1025" s="24" t="s">
        <v>1951</v>
      </c>
      <c r="AF1025" s="24" t="s">
        <v>1953</v>
      </c>
      <c r="AG1025" s="24" t="s">
        <v>14</v>
      </c>
    </row>
    <row r="1026" spans="1:33" ht="26.4" x14ac:dyDescent="0.3">
      <c r="A1026" s="274"/>
      <c r="B1026" s="24" t="s">
        <v>1951</v>
      </c>
      <c r="C1026" s="24" t="s">
        <v>48</v>
      </c>
      <c r="D1026" s="24">
        <v>14</v>
      </c>
      <c r="E1026" s="24" t="s">
        <v>4270</v>
      </c>
      <c r="F1026" s="24" t="s">
        <v>4271</v>
      </c>
      <c r="G1026" s="24" t="s">
        <v>68</v>
      </c>
      <c r="H1026" s="24" t="s">
        <v>202</v>
      </c>
      <c r="I1026" s="24" t="s">
        <v>1161</v>
      </c>
      <c r="J1026" s="24" t="s">
        <v>1161</v>
      </c>
      <c r="K1026" s="24" t="s">
        <v>1161</v>
      </c>
      <c r="L1026" s="24" t="s">
        <v>1161</v>
      </c>
      <c r="M1026" s="24" t="s">
        <v>1952</v>
      </c>
      <c r="N1026" s="24" t="s">
        <v>70</v>
      </c>
      <c r="O1026" s="24" t="s">
        <v>1167</v>
      </c>
      <c r="P1026" s="24"/>
      <c r="Q1026" s="24"/>
      <c r="R1026" s="24"/>
      <c r="S1026" s="24"/>
      <c r="T1026" s="24"/>
      <c r="U1026" s="24" t="s">
        <v>1161</v>
      </c>
      <c r="V1026" s="24" t="s">
        <v>1161</v>
      </c>
      <c r="W1026" s="24"/>
      <c r="X1026" s="24"/>
      <c r="Y1026" s="275">
        <v>44938.492395833331</v>
      </c>
      <c r="Z1026" s="275">
        <v>45266.953067129631</v>
      </c>
      <c r="AA1026" s="24"/>
      <c r="AB1026" s="24" t="s">
        <v>878</v>
      </c>
      <c r="AC1026" s="24">
        <v>52292</v>
      </c>
      <c r="AD1026" s="24">
        <v>1100</v>
      </c>
      <c r="AE1026" s="24" t="s">
        <v>1951</v>
      </c>
      <c r="AF1026" s="24" t="s">
        <v>1953</v>
      </c>
      <c r="AG1026" s="24" t="s">
        <v>14</v>
      </c>
    </row>
    <row r="1027" spans="1:33" ht="26.4" x14ac:dyDescent="0.3">
      <c r="A1027" s="274"/>
      <c r="B1027" s="24" t="s">
        <v>1951</v>
      </c>
      <c r="C1027" s="24" t="s">
        <v>48</v>
      </c>
      <c r="D1027" s="24">
        <v>14</v>
      </c>
      <c r="E1027" s="24" t="s">
        <v>4272</v>
      </c>
      <c r="F1027" s="24" t="s">
        <v>4273</v>
      </c>
      <c r="G1027" s="24" t="s">
        <v>68</v>
      </c>
      <c r="H1027" s="24" t="s">
        <v>202</v>
      </c>
      <c r="I1027" s="24" t="s">
        <v>1161</v>
      </c>
      <c r="J1027" s="24" t="s">
        <v>1161</v>
      </c>
      <c r="K1027" s="24" t="s">
        <v>1161</v>
      </c>
      <c r="L1027" s="24" t="s">
        <v>1161</v>
      </c>
      <c r="M1027" s="24" t="s">
        <v>1952</v>
      </c>
      <c r="N1027" s="24" t="s">
        <v>173</v>
      </c>
      <c r="O1027" s="24" t="s">
        <v>1983</v>
      </c>
      <c r="P1027" s="24"/>
      <c r="Q1027" s="24"/>
      <c r="R1027" s="24"/>
      <c r="S1027" s="24"/>
      <c r="T1027" s="24"/>
      <c r="U1027" s="24" t="s">
        <v>1161</v>
      </c>
      <c r="V1027" s="24" t="s">
        <v>1161</v>
      </c>
      <c r="W1027" s="24"/>
      <c r="X1027" s="24"/>
      <c r="Y1027" s="275">
        <v>44938.492395833331</v>
      </c>
      <c r="Z1027" s="275">
        <v>45266.953067129631</v>
      </c>
      <c r="AA1027" s="24"/>
      <c r="AB1027" s="24" t="s">
        <v>878</v>
      </c>
      <c r="AC1027" s="24">
        <v>52292</v>
      </c>
      <c r="AD1027" s="24">
        <v>1110</v>
      </c>
      <c r="AE1027" s="24" t="s">
        <v>1951</v>
      </c>
      <c r="AF1027" s="24" t="s">
        <v>1953</v>
      </c>
      <c r="AG1027" s="24" t="s">
        <v>14</v>
      </c>
    </row>
    <row r="1028" spans="1:33" ht="118.8" x14ac:dyDescent="0.3">
      <c r="A1028" s="274"/>
      <c r="B1028" s="24" t="s">
        <v>1951</v>
      </c>
      <c r="C1028" s="24" t="s">
        <v>48</v>
      </c>
      <c r="D1028" s="24">
        <v>14</v>
      </c>
      <c r="E1028" s="24" t="s">
        <v>4274</v>
      </c>
      <c r="F1028" s="24" t="s">
        <v>1984</v>
      </c>
      <c r="G1028" s="24" t="s">
        <v>68</v>
      </c>
      <c r="H1028" s="24" t="s">
        <v>202</v>
      </c>
      <c r="I1028" s="24" t="s">
        <v>1161</v>
      </c>
      <c r="J1028" s="24" t="s">
        <v>1161</v>
      </c>
      <c r="K1028" s="24" t="s">
        <v>1161</v>
      </c>
      <c r="L1028" s="24" t="s">
        <v>1161</v>
      </c>
      <c r="M1028" s="24" t="s">
        <v>1952</v>
      </c>
      <c r="N1028" s="24" t="s">
        <v>70</v>
      </c>
      <c r="O1028" s="24" t="s">
        <v>4275</v>
      </c>
      <c r="P1028" s="24"/>
      <c r="Q1028" s="24"/>
      <c r="R1028" s="24"/>
      <c r="S1028" s="24"/>
      <c r="T1028" s="24"/>
      <c r="U1028" s="24" t="s">
        <v>1161</v>
      </c>
      <c r="V1028" s="24" t="s">
        <v>1161</v>
      </c>
      <c r="W1028" s="24"/>
      <c r="X1028" s="24"/>
      <c r="Y1028" s="275">
        <v>44938.492395833331</v>
      </c>
      <c r="Z1028" s="275">
        <v>45266.953067129631</v>
      </c>
      <c r="AA1028" s="24"/>
      <c r="AB1028" s="24" t="s">
        <v>878</v>
      </c>
      <c r="AC1028" s="24">
        <v>52292</v>
      </c>
      <c r="AD1028" s="24">
        <v>1120</v>
      </c>
      <c r="AE1028" s="24" t="s">
        <v>1951</v>
      </c>
      <c r="AF1028" s="24" t="s">
        <v>1953</v>
      </c>
      <c r="AG1028" s="24" t="s">
        <v>14</v>
      </c>
    </row>
    <row r="1029" spans="1:33" ht="132" x14ac:dyDescent="0.3">
      <c r="A1029" s="274"/>
      <c r="B1029" s="24" t="s">
        <v>1951</v>
      </c>
      <c r="C1029" s="24" t="s">
        <v>48</v>
      </c>
      <c r="D1029" s="24">
        <v>14</v>
      </c>
      <c r="E1029" s="24" t="s">
        <v>4276</v>
      </c>
      <c r="F1029" s="24" t="s">
        <v>968</v>
      </c>
      <c r="G1029" s="24" t="s">
        <v>68</v>
      </c>
      <c r="H1029" s="24" t="s">
        <v>202</v>
      </c>
      <c r="I1029" s="24" t="s">
        <v>1161</v>
      </c>
      <c r="J1029" s="24" t="s">
        <v>1161</v>
      </c>
      <c r="K1029" s="24" t="s">
        <v>1161</v>
      </c>
      <c r="L1029" s="24" t="s">
        <v>1161</v>
      </c>
      <c r="M1029" s="24" t="s">
        <v>1952</v>
      </c>
      <c r="N1029" s="24" t="s">
        <v>70</v>
      </c>
      <c r="O1029" s="24" t="s">
        <v>4277</v>
      </c>
      <c r="P1029" s="24"/>
      <c r="Q1029" s="24"/>
      <c r="R1029" s="24"/>
      <c r="S1029" s="24"/>
      <c r="T1029" s="24"/>
      <c r="U1029" s="24" t="s">
        <v>1161</v>
      </c>
      <c r="V1029" s="24" t="s">
        <v>1161</v>
      </c>
      <c r="W1029" s="24"/>
      <c r="X1029" s="24"/>
      <c r="Y1029" s="275">
        <v>44938.492395833331</v>
      </c>
      <c r="Z1029" s="275">
        <v>45266.953067129631</v>
      </c>
      <c r="AA1029" s="24"/>
      <c r="AB1029" s="24" t="s">
        <v>878</v>
      </c>
      <c r="AC1029" s="24">
        <v>52292</v>
      </c>
      <c r="AD1029" s="24">
        <v>1130</v>
      </c>
      <c r="AE1029" s="24" t="s">
        <v>1951</v>
      </c>
      <c r="AF1029" s="24" t="s">
        <v>1953</v>
      </c>
      <c r="AG1029" s="24" t="s">
        <v>14</v>
      </c>
    </row>
    <row r="1030" spans="1:33" ht="26.4" x14ac:dyDescent="0.3">
      <c r="A1030" s="274"/>
      <c r="B1030" s="24" t="s">
        <v>1951</v>
      </c>
      <c r="C1030" s="24" t="s">
        <v>48</v>
      </c>
      <c r="D1030" s="24" t="s">
        <v>69</v>
      </c>
      <c r="E1030" s="24" t="s">
        <v>4278</v>
      </c>
      <c r="F1030" s="24" t="s">
        <v>4279</v>
      </c>
      <c r="G1030" s="24" t="s">
        <v>68</v>
      </c>
      <c r="H1030" s="24" t="s">
        <v>202</v>
      </c>
      <c r="I1030" s="24" t="s">
        <v>1161</v>
      </c>
      <c r="J1030" s="24" t="s">
        <v>1161</v>
      </c>
      <c r="K1030" s="24" t="s">
        <v>1161</v>
      </c>
      <c r="L1030" s="24" t="s">
        <v>1161</v>
      </c>
      <c r="M1030" s="24" t="s">
        <v>1952</v>
      </c>
      <c r="N1030" s="24" t="s">
        <v>64</v>
      </c>
      <c r="O1030" s="24" t="s">
        <v>3989</v>
      </c>
      <c r="P1030" s="24"/>
      <c r="Q1030" s="24"/>
      <c r="R1030" s="24"/>
      <c r="S1030" s="24"/>
      <c r="T1030" s="24"/>
      <c r="U1030" s="24" t="s">
        <v>1161</v>
      </c>
      <c r="V1030" s="24" t="s">
        <v>1161</v>
      </c>
      <c r="W1030" s="24"/>
      <c r="X1030" s="24"/>
      <c r="Y1030" s="275">
        <v>44938.492395833331</v>
      </c>
      <c r="Z1030" s="275">
        <v>45266.953067129631</v>
      </c>
      <c r="AA1030" s="24"/>
      <c r="AB1030" s="24" t="s">
        <v>878</v>
      </c>
      <c r="AC1030" s="24">
        <v>52292</v>
      </c>
      <c r="AD1030" s="24">
        <v>4100</v>
      </c>
      <c r="AE1030" s="24" t="s">
        <v>1951</v>
      </c>
      <c r="AF1030" s="24" t="s">
        <v>1953</v>
      </c>
      <c r="AG1030" s="24" t="s">
        <v>14</v>
      </c>
    </row>
    <row r="1031" spans="1:33" ht="26.4" x14ac:dyDescent="0.3">
      <c r="A1031" s="274"/>
      <c r="B1031" s="24" t="s">
        <v>1951</v>
      </c>
      <c r="C1031" s="24" t="s">
        <v>48</v>
      </c>
      <c r="D1031" s="24">
        <v>14</v>
      </c>
      <c r="E1031" s="24" t="s">
        <v>4280</v>
      </c>
      <c r="F1031" s="24" t="s">
        <v>4281</v>
      </c>
      <c r="G1031" s="24" t="s">
        <v>68</v>
      </c>
      <c r="H1031" s="24" t="s">
        <v>202</v>
      </c>
      <c r="I1031" s="24" t="s">
        <v>1161</v>
      </c>
      <c r="J1031" s="24" t="s">
        <v>1161</v>
      </c>
      <c r="K1031" s="24" t="s">
        <v>1161</v>
      </c>
      <c r="L1031" s="24" t="s">
        <v>1161</v>
      </c>
      <c r="M1031" s="24" t="s">
        <v>1952</v>
      </c>
      <c r="N1031" s="24" t="s">
        <v>173</v>
      </c>
      <c r="O1031" s="24" t="s">
        <v>1997</v>
      </c>
      <c r="P1031" s="24"/>
      <c r="Q1031" s="24"/>
      <c r="R1031" s="24"/>
      <c r="S1031" s="24"/>
      <c r="T1031" s="24"/>
      <c r="U1031" s="24" t="s">
        <v>1161</v>
      </c>
      <c r="V1031" s="24" t="s">
        <v>1161</v>
      </c>
      <c r="W1031" s="24"/>
      <c r="X1031" s="24"/>
      <c r="Y1031" s="275">
        <v>44938.492395833331</v>
      </c>
      <c r="Z1031" s="275">
        <v>45266.953067129631</v>
      </c>
      <c r="AA1031" s="24"/>
      <c r="AB1031" s="24" t="s">
        <v>878</v>
      </c>
      <c r="AC1031" s="24">
        <v>52292</v>
      </c>
      <c r="AD1031" s="24">
        <v>1140</v>
      </c>
      <c r="AE1031" s="24" t="s">
        <v>1951</v>
      </c>
      <c r="AF1031" s="24" t="s">
        <v>1953</v>
      </c>
      <c r="AG1031" s="24" t="s">
        <v>14</v>
      </c>
    </row>
    <row r="1032" spans="1:33" ht="26.4" x14ac:dyDescent="0.3">
      <c r="A1032" s="274"/>
      <c r="B1032" s="24" t="s">
        <v>1951</v>
      </c>
      <c r="C1032" s="24" t="s">
        <v>48</v>
      </c>
      <c r="D1032" s="24">
        <v>14</v>
      </c>
      <c r="E1032" s="24" t="s">
        <v>4282</v>
      </c>
      <c r="F1032" s="24" t="s">
        <v>4283</v>
      </c>
      <c r="G1032" s="24" t="s">
        <v>68</v>
      </c>
      <c r="H1032" s="24" t="s">
        <v>202</v>
      </c>
      <c r="I1032" s="24" t="s">
        <v>1161</v>
      </c>
      <c r="J1032" s="24" t="s">
        <v>1161</v>
      </c>
      <c r="K1032" s="24" t="s">
        <v>1161</v>
      </c>
      <c r="L1032" s="24" t="s">
        <v>1161</v>
      </c>
      <c r="M1032" s="24" t="s">
        <v>1952</v>
      </c>
      <c r="N1032" s="24" t="s">
        <v>173</v>
      </c>
      <c r="O1032" s="24" t="s">
        <v>1185</v>
      </c>
      <c r="P1032" s="24"/>
      <c r="Q1032" s="24"/>
      <c r="R1032" s="24"/>
      <c r="S1032" s="24"/>
      <c r="T1032" s="24"/>
      <c r="U1032" s="24" t="s">
        <v>1161</v>
      </c>
      <c r="V1032" s="24" t="s">
        <v>1161</v>
      </c>
      <c r="W1032" s="24"/>
      <c r="X1032" s="24"/>
      <c r="Y1032" s="275">
        <v>44938.492395833331</v>
      </c>
      <c r="Z1032" s="275">
        <v>45266.953067129631</v>
      </c>
      <c r="AA1032" s="24"/>
      <c r="AB1032" s="24" t="s">
        <v>878</v>
      </c>
      <c r="AC1032" s="24">
        <v>52292</v>
      </c>
      <c r="AD1032" s="24">
        <v>1150</v>
      </c>
      <c r="AE1032" s="24" t="s">
        <v>1951</v>
      </c>
      <c r="AF1032" s="24" t="s">
        <v>1953</v>
      </c>
      <c r="AG1032" s="24" t="s">
        <v>14</v>
      </c>
    </row>
    <row r="1033" spans="1:33" ht="26.4" x14ac:dyDescent="0.3">
      <c r="A1033" s="274"/>
      <c r="B1033" s="24" t="s">
        <v>1951</v>
      </c>
      <c r="C1033" s="24" t="s">
        <v>48</v>
      </c>
      <c r="D1033" s="24">
        <v>14</v>
      </c>
      <c r="E1033" s="24" t="s">
        <v>4284</v>
      </c>
      <c r="F1033" s="24" t="s">
        <v>4285</v>
      </c>
      <c r="G1033" s="24" t="s">
        <v>68</v>
      </c>
      <c r="H1033" s="24" t="s">
        <v>202</v>
      </c>
      <c r="I1033" s="24" t="s">
        <v>1161</v>
      </c>
      <c r="J1033" s="24" t="s">
        <v>1161</v>
      </c>
      <c r="K1033" s="24" t="s">
        <v>1161</v>
      </c>
      <c r="L1033" s="24" t="s">
        <v>1161</v>
      </c>
      <c r="M1033" s="24" t="s">
        <v>1952</v>
      </c>
      <c r="N1033" s="24" t="s">
        <v>173</v>
      </c>
      <c r="O1033" s="24" t="s">
        <v>1653</v>
      </c>
      <c r="P1033" s="24"/>
      <c r="Q1033" s="24"/>
      <c r="R1033" s="24"/>
      <c r="S1033" s="24"/>
      <c r="T1033" s="24"/>
      <c r="U1033" s="24" t="s">
        <v>1161</v>
      </c>
      <c r="V1033" s="24" t="s">
        <v>1161</v>
      </c>
      <c r="W1033" s="24"/>
      <c r="X1033" s="24"/>
      <c r="Y1033" s="275">
        <v>44938.492395833331</v>
      </c>
      <c r="Z1033" s="275">
        <v>45266.953067129631</v>
      </c>
      <c r="AA1033" s="24"/>
      <c r="AB1033" s="24" t="s">
        <v>878</v>
      </c>
      <c r="AC1033" s="24">
        <v>52292</v>
      </c>
      <c r="AD1033" s="24">
        <v>1160</v>
      </c>
      <c r="AE1033" s="24" t="s">
        <v>1951</v>
      </c>
      <c r="AF1033" s="24" t="s">
        <v>1953</v>
      </c>
      <c r="AG1033" s="24" t="s">
        <v>14</v>
      </c>
    </row>
    <row r="1034" spans="1:33" ht="26.4" x14ac:dyDescent="0.3">
      <c r="A1034" s="274" t="s">
        <v>960</v>
      </c>
      <c r="B1034" s="24" t="s">
        <v>1951</v>
      </c>
      <c r="C1034" s="24" t="s">
        <v>48</v>
      </c>
      <c r="D1034" s="24" t="s">
        <v>460</v>
      </c>
      <c r="E1034" s="24" t="s">
        <v>4286</v>
      </c>
      <c r="F1034" s="24" t="s">
        <v>4287</v>
      </c>
      <c r="G1034" s="24" t="s">
        <v>68</v>
      </c>
      <c r="H1034" s="24" t="s">
        <v>202</v>
      </c>
      <c r="I1034" s="24" t="s">
        <v>1161</v>
      </c>
      <c r="J1034" s="24" t="s">
        <v>1161</v>
      </c>
      <c r="K1034" s="24" t="s">
        <v>1161</v>
      </c>
      <c r="L1034" s="24" t="s">
        <v>1161</v>
      </c>
      <c r="M1034" s="24" t="s">
        <v>1952</v>
      </c>
      <c r="N1034" s="24" t="s">
        <v>64</v>
      </c>
      <c r="O1034" s="24" t="s">
        <v>461</v>
      </c>
      <c r="P1034" s="24"/>
      <c r="Q1034" s="24"/>
      <c r="R1034" s="24"/>
      <c r="S1034" s="24" t="s">
        <v>5208</v>
      </c>
      <c r="T1034" s="24"/>
      <c r="U1034" s="24" t="s">
        <v>1161</v>
      </c>
      <c r="V1034" s="24" t="s">
        <v>1161</v>
      </c>
      <c r="W1034" s="24"/>
      <c r="X1034" s="24"/>
      <c r="Y1034" s="275">
        <v>44938.492395833331</v>
      </c>
      <c r="Z1034" s="275">
        <v>45266.953067129631</v>
      </c>
      <c r="AA1034" s="24"/>
      <c r="AB1034" s="24" t="s">
        <v>878</v>
      </c>
      <c r="AC1034" s="24">
        <v>52292</v>
      </c>
      <c r="AD1034" s="24">
        <v>4100</v>
      </c>
      <c r="AE1034" s="24" t="s">
        <v>1951</v>
      </c>
      <c r="AF1034" s="24" t="s">
        <v>1953</v>
      </c>
      <c r="AG1034" s="24" t="s">
        <v>14</v>
      </c>
    </row>
    <row r="1035" spans="1:33" ht="26.4" x14ac:dyDescent="0.3">
      <c r="A1035" s="274"/>
      <c r="B1035" s="24" t="s">
        <v>1951</v>
      </c>
      <c r="C1035" s="24" t="s">
        <v>48</v>
      </c>
      <c r="D1035" s="24">
        <v>14</v>
      </c>
      <c r="E1035" s="24" t="s">
        <v>4288</v>
      </c>
      <c r="F1035" s="24" t="s">
        <v>4289</v>
      </c>
      <c r="G1035" s="24" t="s">
        <v>68</v>
      </c>
      <c r="H1035" s="24" t="s">
        <v>202</v>
      </c>
      <c r="I1035" s="24" t="s">
        <v>1161</v>
      </c>
      <c r="J1035" s="24" t="s">
        <v>1161</v>
      </c>
      <c r="K1035" s="24" t="s">
        <v>1161</v>
      </c>
      <c r="L1035" s="24" t="s">
        <v>1161</v>
      </c>
      <c r="M1035" s="24" t="s">
        <v>1952</v>
      </c>
      <c r="N1035" s="24" t="s">
        <v>70</v>
      </c>
      <c r="O1035" s="24" t="s">
        <v>1173</v>
      </c>
      <c r="P1035" s="24"/>
      <c r="Q1035" s="24"/>
      <c r="R1035" s="24"/>
      <c r="S1035" s="24"/>
      <c r="T1035" s="24"/>
      <c r="U1035" s="24" t="s">
        <v>1161</v>
      </c>
      <c r="V1035" s="24" t="s">
        <v>1161</v>
      </c>
      <c r="W1035" s="24"/>
      <c r="X1035" s="24"/>
      <c r="Y1035" s="275">
        <v>44938.492395833331</v>
      </c>
      <c r="Z1035" s="275">
        <v>45266.953067129631</v>
      </c>
      <c r="AA1035" s="24"/>
      <c r="AB1035" s="24" t="s">
        <v>878</v>
      </c>
      <c r="AC1035" s="24">
        <v>52292</v>
      </c>
      <c r="AD1035" s="24">
        <v>1170</v>
      </c>
      <c r="AE1035" s="24" t="s">
        <v>1951</v>
      </c>
      <c r="AF1035" s="24" t="s">
        <v>1953</v>
      </c>
      <c r="AG1035" s="24" t="s">
        <v>14</v>
      </c>
    </row>
    <row r="1036" spans="1:33" ht="26.4" x14ac:dyDescent="0.3">
      <c r="A1036" s="274"/>
      <c r="B1036" s="24" t="s">
        <v>1951</v>
      </c>
      <c r="C1036" s="24" t="s">
        <v>48</v>
      </c>
      <c r="D1036" s="24">
        <v>14</v>
      </c>
      <c r="E1036" s="24" t="s">
        <v>4290</v>
      </c>
      <c r="F1036" s="24" t="s">
        <v>4291</v>
      </c>
      <c r="G1036" s="24" t="s">
        <v>68</v>
      </c>
      <c r="H1036" s="24" t="s">
        <v>202</v>
      </c>
      <c r="I1036" s="24" t="s">
        <v>1161</v>
      </c>
      <c r="J1036" s="24" t="s">
        <v>1161</v>
      </c>
      <c r="K1036" s="24" t="s">
        <v>1161</v>
      </c>
      <c r="L1036" s="24" t="s">
        <v>1161</v>
      </c>
      <c r="M1036" s="24" t="s">
        <v>1952</v>
      </c>
      <c r="N1036" s="24" t="s">
        <v>70</v>
      </c>
      <c r="O1036" s="24" t="s">
        <v>1172</v>
      </c>
      <c r="P1036" s="24"/>
      <c r="Q1036" s="24"/>
      <c r="R1036" s="24"/>
      <c r="S1036" s="24"/>
      <c r="T1036" s="24"/>
      <c r="U1036" s="24" t="s">
        <v>1161</v>
      </c>
      <c r="V1036" s="24" t="s">
        <v>1161</v>
      </c>
      <c r="W1036" s="24"/>
      <c r="X1036" s="24"/>
      <c r="Y1036" s="275">
        <v>44938.492395833331</v>
      </c>
      <c r="Z1036" s="275">
        <v>45266.953067129631</v>
      </c>
      <c r="AA1036" s="24"/>
      <c r="AB1036" s="24" t="s">
        <v>878</v>
      </c>
      <c r="AC1036" s="24">
        <v>52292</v>
      </c>
      <c r="AD1036" s="24">
        <v>1180</v>
      </c>
      <c r="AE1036" s="24" t="s">
        <v>1951</v>
      </c>
      <c r="AF1036" s="24" t="s">
        <v>1953</v>
      </c>
      <c r="AG1036" s="24" t="s">
        <v>14</v>
      </c>
    </row>
    <row r="1037" spans="1:33" ht="26.4" x14ac:dyDescent="0.3">
      <c r="A1037" s="274"/>
      <c r="B1037" s="24" t="s">
        <v>1951</v>
      </c>
      <c r="C1037" s="24" t="s">
        <v>48</v>
      </c>
      <c r="D1037" s="24">
        <v>14</v>
      </c>
      <c r="E1037" s="24" t="s">
        <v>4292</v>
      </c>
      <c r="F1037" s="24" t="s">
        <v>4293</v>
      </c>
      <c r="G1037" s="24" t="s">
        <v>68</v>
      </c>
      <c r="H1037" s="24" t="s">
        <v>202</v>
      </c>
      <c r="I1037" s="24" t="s">
        <v>1161</v>
      </c>
      <c r="J1037" s="24" t="s">
        <v>1161</v>
      </c>
      <c r="K1037" s="24" t="s">
        <v>1161</v>
      </c>
      <c r="L1037" s="24" t="s">
        <v>1161</v>
      </c>
      <c r="M1037" s="24" t="s">
        <v>1952</v>
      </c>
      <c r="N1037" s="24" t="s">
        <v>70</v>
      </c>
      <c r="O1037" s="24" t="s">
        <v>1176</v>
      </c>
      <c r="P1037" s="24"/>
      <c r="Q1037" s="24"/>
      <c r="R1037" s="24"/>
      <c r="S1037" s="24"/>
      <c r="T1037" s="24"/>
      <c r="U1037" s="24" t="s">
        <v>1161</v>
      </c>
      <c r="V1037" s="24" t="s">
        <v>1161</v>
      </c>
      <c r="W1037" s="24"/>
      <c r="X1037" s="24"/>
      <c r="Y1037" s="275">
        <v>44938.492407407408</v>
      </c>
      <c r="Z1037" s="275">
        <v>45266.953067129631</v>
      </c>
      <c r="AA1037" s="24"/>
      <c r="AB1037" s="24" t="s">
        <v>878</v>
      </c>
      <c r="AC1037" s="24">
        <v>52292</v>
      </c>
      <c r="AD1037" s="24">
        <v>1190</v>
      </c>
      <c r="AE1037" s="24" t="s">
        <v>1951</v>
      </c>
      <c r="AF1037" s="24" t="s">
        <v>1953</v>
      </c>
      <c r="AG1037" s="24" t="s">
        <v>14</v>
      </c>
    </row>
    <row r="1038" spans="1:33" ht="26.4" x14ac:dyDescent="0.3">
      <c r="A1038" s="274"/>
      <c r="B1038" s="24" t="s">
        <v>1951</v>
      </c>
      <c r="C1038" s="24" t="s">
        <v>48</v>
      </c>
      <c r="D1038" s="24" t="s">
        <v>452</v>
      </c>
      <c r="E1038" s="24" t="s">
        <v>4294</v>
      </c>
      <c r="F1038" s="24" t="s">
        <v>4295</v>
      </c>
      <c r="G1038" s="24" t="s">
        <v>68</v>
      </c>
      <c r="H1038" s="24" t="s">
        <v>202</v>
      </c>
      <c r="I1038" s="24" t="s">
        <v>1161</v>
      </c>
      <c r="J1038" s="24" t="s">
        <v>1161</v>
      </c>
      <c r="K1038" s="24" t="s">
        <v>1161</v>
      </c>
      <c r="L1038" s="24" t="s">
        <v>1161</v>
      </c>
      <c r="M1038" s="24" t="s">
        <v>1952</v>
      </c>
      <c r="N1038" s="24" t="s">
        <v>64</v>
      </c>
      <c r="O1038" s="24" t="s">
        <v>904</v>
      </c>
      <c r="P1038" s="24"/>
      <c r="Q1038" s="24"/>
      <c r="R1038" s="24"/>
      <c r="S1038" s="24"/>
      <c r="T1038" s="24"/>
      <c r="U1038" s="24" t="s">
        <v>1161</v>
      </c>
      <c r="V1038" s="24" t="s">
        <v>1161</v>
      </c>
      <c r="W1038" s="24"/>
      <c r="X1038" s="24"/>
      <c r="Y1038" s="275">
        <v>44938.492407407408</v>
      </c>
      <c r="Z1038" s="275">
        <v>45266.953067129631</v>
      </c>
      <c r="AA1038" s="24"/>
      <c r="AB1038" s="24" t="s">
        <v>878</v>
      </c>
      <c r="AC1038" s="24">
        <v>52292</v>
      </c>
      <c r="AD1038" s="24">
        <v>4100</v>
      </c>
      <c r="AE1038" s="24" t="s">
        <v>1951</v>
      </c>
      <c r="AF1038" s="24" t="s">
        <v>1953</v>
      </c>
      <c r="AG1038" s="24" t="s">
        <v>14</v>
      </c>
    </row>
    <row r="1039" spans="1:33" ht="52.8" x14ac:dyDescent="0.3">
      <c r="A1039" s="274" t="s">
        <v>336</v>
      </c>
      <c r="B1039" s="24" t="s">
        <v>1951</v>
      </c>
      <c r="C1039" s="24" t="s">
        <v>137</v>
      </c>
      <c r="D1039" s="24" t="s">
        <v>118</v>
      </c>
      <c r="E1039" s="24" t="s">
        <v>4296</v>
      </c>
      <c r="F1039" s="24" t="s">
        <v>4297</v>
      </c>
      <c r="G1039" s="24" t="s">
        <v>4298</v>
      </c>
      <c r="H1039" s="24" t="s">
        <v>339</v>
      </c>
      <c r="I1039" s="24" t="s">
        <v>564</v>
      </c>
      <c r="J1039" s="24" t="s">
        <v>1161</v>
      </c>
      <c r="K1039" s="24" t="s">
        <v>1161</v>
      </c>
      <c r="L1039" s="24" t="s">
        <v>1161</v>
      </c>
      <c r="M1039" s="24" t="s">
        <v>4300</v>
      </c>
      <c r="N1039" s="24" t="s">
        <v>64</v>
      </c>
      <c r="O1039" s="24" t="s">
        <v>563</v>
      </c>
      <c r="P1039" s="24"/>
      <c r="Q1039" s="24" t="s">
        <v>1009</v>
      </c>
      <c r="R1039" s="24" t="s">
        <v>4299</v>
      </c>
      <c r="S1039" s="24" t="s">
        <v>5209</v>
      </c>
      <c r="T1039" s="24"/>
      <c r="U1039" s="24" t="s">
        <v>1161</v>
      </c>
      <c r="V1039" s="24" t="s">
        <v>1161</v>
      </c>
      <c r="W1039" s="24"/>
      <c r="X1039" s="24"/>
      <c r="Y1039" s="275">
        <v>44938.504907407405</v>
      </c>
      <c r="Z1039" s="275">
        <v>45264.939386574071</v>
      </c>
      <c r="AA1039" s="24"/>
      <c r="AB1039" s="24" t="s">
        <v>560</v>
      </c>
      <c r="AC1039" s="24">
        <v>45069</v>
      </c>
      <c r="AD1039" s="24">
        <v>1000</v>
      </c>
      <c r="AE1039" s="24" t="s">
        <v>1951</v>
      </c>
      <c r="AF1039" s="24" t="s">
        <v>1951</v>
      </c>
      <c r="AG1039" s="24" t="s">
        <v>340</v>
      </c>
    </row>
    <row r="1040" spans="1:33" ht="26.4" x14ac:dyDescent="0.3">
      <c r="A1040" s="274"/>
      <c r="B1040" s="24" t="s">
        <v>1951</v>
      </c>
      <c r="C1040" s="24" t="s">
        <v>26</v>
      </c>
      <c r="D1040" s="24" t="s">
        <v>2170</v>
      </c>
      <c r="E1040" s="24" t="s">
        <v>4301</v>
      </c>
      <c r="F1040" s="24" t="s">
        <v>4302</v>
      </c>
      <c r="G1040" s="24" t="s">
        <v>188</v>
      </c>
      <c r="H1040" s="24" t="s">
        <v>28</v>
      </c>
      <c r="I1040" s="24" t="s">
        <v>1161</v>
      </c>
      <c r="J1040" s="24" t="s">
        <v>1161</v>
      </c>
      <c r="K1040" s="24" t="s">
        <v>1161</v>
      </c>
      <c r="L1040" s="24" t="s">
        <v>1161</v>
      </c>
      <c r="M1040" s="24" t="s">
        <v>1952</v>
      </c>
      <c r="N1040" s="24" t="s">
        <v>78</v>
      </c>
      <c r="O1040" s="24" t="s">
        <v>1161</v>
      </c>
      <c r="P1040" s="24"/>
      <c r="Q1040" s="24"/>
      <c r="R1040" s="24"/>
      <c r="S1040" s="24"/>
      <c r="T1040" s="24"/>
      <c r="U1040" s="24" t="s">
        <v>1161</v>
      </c>
      <c r="V1040" s="24" t="s">
        <v>1161</v>
      </c>
      <c r="W1040" s="24"/>
      <c r="X1040" s="24"/>
      <c r="Y1040" s="275">
        <v>44938.509305555555</v>
      </c>
      <c r="Z1040" s="275">
        <v>45264.939386574071</v>
      </c>
      <c r="AA1040" s="24"/>
      <c r="AB1040" s="24" t="s">
        <v>560</v>
      </c>
      <c r="AC1040" s="24">
        <v>45069</v>
      </c>
      <c r="AD1040" s="24">
        <v>2030</v>
      </c>
      <c r="AE1040" s="24" t="s">
        <v>1951</v>
      </c>
      <c r="AF1040" s="24" t="s">
        <v>1953</v>
      </c>
      <c r="AG1040" s="24" t="s">
        <v>113</v>
      </c>
    </row>
    <row r="1041" spans="1:33" ht="26.4" x14ac:dyDescent="0.3">
      <c r="A1041" s="274"/>
      <c r="B1041" s="24" t="s">
        <v>1951</v>
      </c>
      <c r="C1041" s="24" t="s">
        <v>26</v>
      </c>
      <c r="D1041" s="24" t="s">
        <v>2453</v>
      </c>
      <c r="E1041" s="24" t="s">
        <v>4303</v>
      </c>
      <c r="F1041" s="24" t="s">
        <v>4304</v>
      </c>
      <c r="G1041" s="24" t="s">
        <v>188</v>
      </c>
      <c r="H1041" s="24" t="s">
        <v>28</v>
      </c>
      <c r="I1041" s="24" t="s">
        <v>1161</v>
      </c>
      <c r="J1041" s="24" t="s">
        <v>1161</v>
      </c>
      <c r="K1041" s="24" t="s">
        <v>1161</v>
      </c>
      <c r="L1041" s="24" t="s">
        <v>1161</v>
      </c>
      <c r="M1041" s="24" t="s">
        <v>1952</v>
      </c>
      <c r="N1041" s="24" t="s">
        <v>78</v>
      </c>
      <c r="O1041" s="24" t="s">
        <v>1161</v>
      </c>
      <c r="P1041" s="24"/>
      <c r="Q1041" s="24"/>
      <c r="R1041" s="24"/>
      <c r="S1041" s="24"/>
      <c r="T1041" s="24"/>
      <c r="U1041" s="24" t="s">
        <v>1161</v>
      </c>
      <c r="V1041" s="24" t="s">
        <v>1161</v>
      </c>
      <c r="W1041" s="24"/>
      <c r="X1041" s="24"/>
      <c r="Y1041" s="275">
        <v>44938.511273148149</v>
      </c>
      <c r="Z1041" s="275">
        <v>45264.939386574071</v>
      </c>
      <c r="AA1041" s="24"/>
      <c r="AB1041" s="24" t="s">
        <v>560</v>
      </c>
      <c r="AC1041" s="24">
        <v>45069</v>
      </c>
      <c r="AD1041" s="24">
        <v>2030</v>
      </c>
      <c r="AE1041" s="24" t="s">
        <v>1951</v>
      </c>
      <c r="AF1041" s="24" t="s">
        <v>1953</v>
      </c>
      <c r="AG1041" s="24" t="s">
        <v>113</v>
      </c>
    </row>
    <row r="1042" spans="1:33" ht="39.6" x14ac:dyDescent="0.3">
      <c r="A1042" s="274"/>
      <c r="B1042" s="24" t="s">
        <v>1951</v>
      </c>
      <c r="C1042" s="24" t="s">
        <v>26</v>
      </c>
      <c r="D1042" s="24" t="s">
        <v>776</v>
      </c>
      <c r="E1042" s="24" t="s">
        <v>4305</v>
      </c>
      <c r="F1042" s="24" t="s">
        <v>774</v>
      </c>
      <c r="G1042" s="24" t="s">
        <v>779</v>
      </c>
      <c r="H1042" s="24" t="s">
        <v>91</v>
      </c>
      <c r="I1042" s="24" t="s">
        <v>1161</v>
      </c>
      <c r="J1042" s="24" t="s">
        <v>1161</v>
      </c>
      <c r="K1042" s="24" t="s">
        <v>1161</v>
      </c>
      <c r="L1042" s="24" t="s">
        <v>1161</v>
      </c>
      <c r="M1042" s="24" t="s">
        <v>1952</v>
      </c>
      <c r="N1042" s="24" t="s">
        <v>64</v>
      </c>
      <c r="O1042" s="24" t="s">
        <v>777</v>
      </c>
      <c r="P1042" s="24"/>
      <c r="Q1042" s="24"/>
      <c r="R1042" s="24" t="s">
        <v>4306</v>
      </c>
      <c r="S1042" s="24" t="s">
        <v>5061</v>
      </c>
      <c r="T1042" s="24"/>
      <c r="U1042" s="24" t="s">
        <v>1161</v>
      </c>
      <c r="V1042" s="24" t="s">
        <v>1161</v>
      </c>
      <c r="W1042" s="24"/>
      <c r="X1042" s="24"/>
      <c r="Y1042" s="275">
        <v>44938.514861111114</v>
      </c>
      <c r="Z1042" s="275">
        <v>45264.889884259261</v>
      </c>
      <c r="AA1042" s="24"/>
      <c r="AB1042" s="24" t="s">
        <v>775</v>
      </c>
      <c r="AC1042" s="24">
        <v>88691</v>
      </c>
      <c r="AD1042" s="24">
        <v>1000</v>
      </c>
      <c r="AE1042" s="24" t="s">
        <v>1951</v>
      </c>
      <c r="AF1042" s="24" t="s">
        <v>1953</v>
      </c>
      <c r="AG1042" s="24"/>
    </row>
    <row r="1043" spans="1:33" ht="39.6" x14ac:dyDescent="0.3">
      <c r="A1043" s="274" t="s">
        <v>134</v>
      </c>
      <c r="B1043" s="24" t="s">
        <v>1951</v>
      </c>
      <c r="C1043" s="24" t="s">
        <v>48</v>
      </c>
      <c r="D1043" s="24" t="s">
        <v>776</v>
      </c>
      <c r="E1043" s="24" t="s">
        <v>4307</v>
      </c>
      <c r="F1043" s="24" t="s">
        <v>778</v>
      </c>
      <c r="G1043" s="24" t="s">
        <v>779</v>
      </c>
      <c r="H1043" s="24" t="s">
        <v>98</v>
      </c>
      <c r="I1043" s="24" t="s">
        <v>1161</v>
      </c>
      <c r="J1043" s="24" t="s">
        <v>1161</v>
      </c>
      <c r="K1043" s="24" t="s">
        <v>1161</v>
      </c>
      <c r="L1043" s="24" t="s">
        <v>1161</v>
      </c>
      <c r="M1043" s="24" t="s">
        <v>1952</v>
      </c>
      <c r="N1043" s="24" t="s">
        <v>64</v>
      </c>
      <c r="O1043" s="24" t="s">
        <v>777</v>
      </c>
      <c r="P1043" s="24"/>
      <c r="Q1043" s="24"/>
      <c r="R1043" s="24"/>
      <c r="S1043" s="24"/>
      <c r="T1043" s="24"/>
      <c r="U1043" s="24" t="s">
        <v>1161</v>
      </c>
      <c r="V1043" s="24" t="s">
        <v>1161</v>
      </c>
      <c r="W1043" s="24"/>
      <c r="X1043" s="24"/>
      <c r="Y1043" s="275">
        <v>44938.514861111114</v>
      </c>
      <c r="Z1043" s="275">
        <v>45264.889884259261</v>
      </c>
      <c r="AA1043" s="24"/>
      <c r="AB1043" s="24" t="s">
        <v>775</v>
      </c>
      <c r="AC1043" s="24">
        <v>88691</v>
      </c>
      <c r="AD1043" s="24">
        <v>5000</v>
      </c>
      <c r="AE1043" s="24" t="s">
        <v>1951</v>
      </c>
      <c r="AF1043" s="24" t="s">
        <v>1953</v>
      </c>
      <c r="AG1043" s="24" t="s">
        <v>14</v>
      </c>
    </row>
    <row r="1044" spans="1:33" ht="39.6" x14ac:dyDescent="0.3">
      <c r="A1044" s="274"/>
      <c r="B1044" s="24" t="s">
        <v>1951</v>
      </c>
      <c r="C1044" s="24" t="s">
        <v>48</v>
      </c>
      <c r="D1044" s="24" t="s">
        <v>776</v>
      </c>
      <c r="E1044" s="24" t="s">
        <v>4308</v>
      </c>
      <c r="F1044" s="24" t="s">
        <v>4309</v>
      </c>
      <c r="G1044" s="24" t="s">
        <v>779</v>
      </c>
      <c r="H1044" s="24" t="s">
        <v>382</v>
      </c>
      <c r="I1044" s="24" t="s">
        <v>1161</v>
      </c>
      <c r="J1044" s="24" t="s">
        <v>1161</v>
      </c>
      <c r="K1044" s="24" t="s">
        <v>1161</v>
      </c>
      <c r="L1044" s="24" t="s">
        <v>1161</v>
      </c>
      <c r="M1044" s="24" t="s">
        <v>1952</v>
      </c>
      <c r="N1044" s="24" t="s">
        <v>64</v>
      </c>
      <c r="O1044" s="24" t="s">
        <v>4310</v>
      </c>
      <c r="P1044" s="24"/>
      <c r="Q1044" s="24"/>
      <c r="R1044" s="24"/>
      <c r="S1044" s="24"/>
      <c r="T1044" s="24"/>
      <c r="U1044" s="24" t="s">
        <v>1161</v>
      </c>
      <c r="V1044" s="24" t="s">
        <v>1161</v>
      </c>
      <c r="W1044" s="24"/>
      <c r="X1044" s="24"/>
      <c r="Y1044" s="275">
        <v>44938.514861111114</v>
      </c>
      <c r="Z1044" s="275">
        <v>45264.889884259261</v>
      </c>
      <c r="AA1044" s="24"/>
      <c r="AB1044" s="24" t="s">
        <v>775</v>
      </c>
      <c r="AC1044" s="24">
        <v>88691</v>
      </c>
      <c r="AD1044" s="24">
        <v>9000</v>
      </c>
      <c r="AE1044" s="24" t="s">
        <v>1951</v>
      </c>
      <c r="AF1044" s="24" t="s">
        <v>1953</v>
      </c>
      <c r="AG1044" s="24" t="s">
        <v>14</v>
      </c>
    </row>
    <row r="1045" spans="1:33" ht="26.4" x14ac:dyDescent="0.3">
      <c r="A1045" s="274" t="s">
        <v>134</v>
      </c>
      <c r="B1045" s="24" t="s">
        <v>1951</v>
      </c>
      <c r="C1045" s="24" t="s">
        <v>48</v>
      </c>
      <c r="D1045" s="24" t="s">
        <v>776</v>
      </c>
      <c r="E1045" s="24" t="s">
        <v>4311</v>
      </c>
      <c r="F1045" s="24" t="s">
        <v>4312</v>
      </c>
      <c r="G1045" s="24" t="s">
        <v>779</v>
      </c>
      <c r="H1045" s="24" t="s">
        <v>339</v>
      </c>
      <c r="I1045" s="24" t="s">
        <v>4314</v>
      </c>
      <c r="J1045" s="24" t="s">
        <v>1161</v>
      </c>
      <c r="K1045" s="24" t="s">
        <v>1161</v>
      </c>
      <c r="L1045" s="24" t="s">
        <v>1161</v>
      </c>
      <c r="M1045" s="24" t="s">
        <v>367</v>
      </c>
      <c r="N1045" s="24" t="s">
        <v>64</v>
      </c>
      <c r="O1045" s="24" t="s">
        <v>4310</v>
      </c>
      <c r="P1045" s="24"/>
      <c r="Q1045" s="24"/>
      <c r="R1045" s="24" t="s">
        <v>4313</v>
      </c>
      <c r="S1045" s="24"/>
      <c r="T1045" s="24"/>
      <c r="U1045" s="24" t="s">
        <v>1161</v>
      </c>
      <c r="V1045" s="24" t="s">
        <v>1161</v>
      </c>
      <c r="W1045" s="24"/>
      <c r="X1045" s="24"/>
      <c r="Y1045" s="275">
        <v>44938.514861111114</v>
      </c>
      <c r="Z1045" s="275">
        <v>45264.889884259261</v>
      </c>
      <c r="AA1045" s="24"/>
      <c r="AB1045" s="24" t="s">
        <v>775</v>
      </c>
      <c r="AC1045" s="24">
        <v>88691</v>
      </c>
      <c r="AD1045" s="24">
        <v>5000</v>
      </c>
      <c r="AE1045" s="24" t="s">
        <v>1951</v>
      </c>
      <c r="AF1045" s="24" t="s">
        <v>1953</v>
      </c>
      <c r="AG1045" s="24" t="s">
        <v>14</v>
      </c>
    </row>
    <row r="1046" spans="1:33" ht="26.4" x14ac:dyDescent="0.3">
      <c r="A1046" s="274" t="s">
        <v>2383</v>
      </c>
      <c r="B1046" s="24" t="s">
        <v>1951</v>
      </c>
      <c r="C1046" s="24" t="s">
        <v>26</v>
      </c>
      <c r="D1046" s="24" t="s">
        <v>2513</v>
      </c>
      <c r="E1046" s="24" t="s">
        <v>4315</v>
      </c>
      <c r="F1046" s="24" t="s">
        <v>4316</v>
      </c>
      <c r="G1046" s="24" t="s">
        <v>779</v>
      </c>
      <c r="H1046" s="24" t="s">
        <v>28</v>
      </c>
      <c r="I1046" s="24" t="s">
        <v>1161</v>
      </c>
      <c r="J1046" s="24" t="s">
        <v>1161</v>
      </c>
      <c r="K1046" s="24" t="s">
        <v>1161</v>
      </c>
      <c r="L1046" s="24" t="s">
        <v>1161</v>
      </c>
      <c r="M1046" s="24" t="s">
        <v>1952</v>
      </c>
      <c r="N1046" s="24" t="s">
        <v>78</v>
      </c>
      <c r="O1046" s="24" t="s">
        <v>1161</v>
      </c>
      <c r="P1046" s="24"/>
      <c r="Q1046" s="24"/>
      <c r="R1046" s="24"/>
      <c r="S1046" s="24"/>
      <c r="T1046" s="24"/>
      <c r="U1046" s="24" t="s">
        <v>1161</v>
      </c>
      <c r="V1046" s="24" t="s">
        <v>1161</v>
      </c>
      <c r="W1046" s="24"/>
      <c r="X1046" s="24"/>
      <c r="Y1046" s="275">
        <v>44938.514872685184</v>
      </c>
      <c r="Z1046" s="275">
        <v>45264.889884259261</v>
      </c>
      <c r="AA1046" s="24"/>
      <c r="AB1046" s="24" t="s">
        <v>775</v>
      </c>
      <c r="AC1046" s="24">
        <v>88691</v>
      </c>
      <c r="AD1046" s="24">
        <v>1080</v>
      </c>
      <c r="AE1046" s="24" t="s">
        <v>1951</v>
      </c>
      <c r="AF1046" s="24" t="s">
        <v>1953</v>
      </c>
      <c r="AG1046" s="24" t="s">
        <v>87</v>
      </c>
    </row>
    <row r="1047" spans="1:33" ht="26.4" x14ac:dyDescent="0.3">
      <c r="A1047" s="274" t="s">
        <v>2383</v>
      </c>
      <c r="B1047" s="24" t="s">
        <v>1951</v>
      </c>
      <c r="C1047" s="24" t="s">
        <v>26</v>
      </c>
      <c r="D1047" s="24" t="s">
        <v>2509</v>
      </c>
      <c r="E1047" s="24" t="s">
        <v>4317</v>
      </c>
      <c r="F1047" s="24" t="s">
        <v>4318</v>
      </c>
      <c r="G1047" s="24" t="s">
        <v>188</v>
      </c>
      <c r="H1047" s="24" t="s">
        <v>28</v>
      </c>
      <c r="I1047" s="24" t="s">
        <v>1161</v>
      </c>
      <c r="J1047" s="24" t="s">
        <v>1161</v>
      </c>
      <c r="K1047" s="24" t="s">
        <v>1161</v>
      </c>
      <c r="L1047" s="24" t="s">
        <v>1161</v>
      </c>
      <c r="M1047" s="24" t="s">
        <v>1952</v>
      </c>
      <c r="N1047" s="24" t="s">
        <v>78</v>
      </c>
      <c r="O1047" s="24" t="s">
        <v>1161</v>
      </c>
      <c r="P1047" s="24"/>
      <c r="Q1047" s="24"/>
      <c r="R1047" s="24"/>
      <c r="S1047" s="24"/>
      <c r="T1047" s="24"/>
      <c r="U1047" s="24" t="s">
        <v>1161</v>
      </c>
      <c r="V1047" s="24" t="s">
        <v>1161</v>
      </c>
      <c r="W1047" s="24"/>
      <c r="X1047" s="24"/>
      <c r="Y1047" s="275">
        <v>44938.519305555557</v>
      </c>
      <c r="Z1047" s="275">
        <v>45264.889884259261</v>
      </c>
      <c r="AA1047" s="24"/>
      <c r="AB1047" s="24" t="s">
        <v>749</v>
      </c>
      <c r="AC1047" s="24">
        <v>46692</v>
      </c>
      <c r="AD1047" s="24">
        <v>1090</v>
      </c>
      <c r="AE1047" s="24" t="s">
        <v>1951</v>
      </c>
      <c r="AF1047" s="24" t="s">
        <v>1953</v>
      </c>
      <c r="AG1047" s="24" t="s">
        <v>87</v>
      </c>
    </row>
    <row r="1048" spans="1:33" ht="26.4" x14ac:dyDescent="0.3">
      <c r="A1048" s="274" t="s">
        <v>3664</v>
      </c>
      <c r="B1048" s="24" t="s">
        <v>1951</v>
      </c>
      <c r="C1048" s="24" t="s">
        <v>26</v>
      </c>
      <c r="D1048" s="24" t="s">
        <v>2513</v>
      </c>
      <c r="E1048" s="24" t="s">
        <v>4319</v>
      </c>
      <c r="F1048" s="24" t="s">
        <v>4320</v>
      </c>
      <c r="G1048" s="24" t="s">
        <v>188</v>
      </c>
      <c r="H1048" s="24" t="s">
        <v>28</v>
      </c>
      <c r="I1048" s="24" t="s">
        <v>1161</v>
      </c>
      <c r="J1048" s="24" t="s">
        <v>1161</v>
      </c>
      <c r="K1048" s="24" t="s">
        <v>1161</v>
      </c>
      <c r="L1048" s="24" t="s">
        <v>1161</v>
      </c>
      <c r="M1048" s="24" t="s">
        <v>1952</v>
      </c>
      <c r="N1048" s="24" t="s">
        <v>78</v>
      </c>
      <c r="O1048" s="24" t="s">
        <v>1161</v>
      </c>
      <c r="P1048" s="24"/>
      <c r="Q1048" s="24"/>
      <c r="R1048" s="24"/>
      <c r="S1048" s="24"/>
      <c r="T1048" s="24"/>
      <c r="U1048" s="24" t="s">
        <v>1161</v>
      </c>
      <c r="V1048" s="24" t="s">
        <v>1161</v>
      </c>
      <c r="W1048" s="24"/>
      <c r="X1048" s="24"/>
      <c r="Y1048" s="275">
        <v>44938.519907407404</v>
      </c>
      <c r="Z1048" s="275">
        <v>45264.889884259261</v>
      </c>
      <c r="AA1048" s="24"/>
      <c r="AB1048" s="24" t="s">
        <v>749</v>
      </c>
      <c r="AC1048" s="24">
        <v>46692</v>
      </c>
      <c r="AD1048" s="24">
        <v>2030</v>
      </c>
      <c r="AE1048" s="24" t="s">
        <v>1951</v>
      </c>
      <c r="AF1048" s="24" t="s">
        <v>1953</v>
      </c>
      <c r="AG1048" s="24" t="s">
        <v>87</v>
      </c>
    </row>
    <row r="1049" spans="1:33" ht="39.6" x14ac:dyDescent="0.3">
      <c r="A1049" s="274" t="s">
        <v>2383</v>
      </c>
      <c r="B1049" s="24" t="s">
        <v>1951</v>
      </c>
      <c r="C1049" s="24" t="s">
        <v>26</v>
      </c>
      <c r="D1049" s="24" t="s">
        <v>3170</v>
      </c>
      <c r="E1049" s="24" t="s">
        <v>4321</v>
      </c>
      <c r="F1049" s="24" t="s">
        <v>4322</v>
      </c>
      <c r="G1049" s="24" t="s">
        <v>748</v>
      </c>
      <c r="H1049" s="24" t="s">
        <v>28</v>
      </c>
      <c r="I1049" s="24" t="s">
        <v>1161</v>
      </c>
      <c r="J1049" s="24" t="s">
        <v>1161</v>
      </c>
      <c r="K1049" s="24" t="s">
        <v>1161</v>
      </c>
      <c r="L1049" s="24" t="s">
        <v>1161</v>
      </c>
      <c r="M1049" s="24" t="s">
        <v>1952</v>
      </c>
      <c r="N1049" s="24" t="s">
        <v>78</v>
      </c>
      <c r="O1049" s="24" t="s">
        <v>1161</v>
      </c>
      <c r="P1049" s="24"/>
      <c r="Q1049" s="24"/>
      <c r="R1049" s="24"/>
      <c r="S1049" s="24" t="s">
        <v>5210</v>
      </c>
      <c r="T1049" s="24"/>
      <c r="U1049" s="24" t="s">
        <v>1161</v>
      </c>
      <c r="V1049" s="24" t="s">
        <v>1161</v>
      </c>
      <c r="W1049" s="24"/>
      <c r="X1049" s="24"/>
      <c r="Y1049" s="275">
        <v>44938.520636574074</v>
      </c>
      <c r="Z1049" s="275">
        <v>45264.889884259261</v>
      </c>
      <c r="AA1049" s="24"/>
      <c r="AB1049" s="24" t="s">
        <v>749</v>
      </c>
      <c r="AC1049" s="24">
        <v>46692</v>
      </c>
      <c r="AD1049" s="24">
        <v>1000</v>
      </c>
      <c r="AE1049" s="24" t="s">
        <v>1951</v>
      </c>
      <c r="AF1049" s="24" t="s">
        <v>1953</v>
      </c>
      <c r="AG1049" s="24" t="s">
        <v>87</v>
      </c>
    </row>
    <row r="1050" spans="1:33" ht="26.4" x14ac:dyDescent="0.3">
      <c r="A1050" s="274"/>
      <c r="B1050" s="24" t="s">
        <v>1951</v>
      </c>
      <c r="C1050" s="24" t="s">
        <v>26</v>
      </c>
      <c r="D1050" s="24" t="s">
        <v>2204</v>
      </c>
      <c r="E1050" s="24" t="s">
        <v>4323</v>
      </c>
      <c r="F1050" s="24" t="s">
        <v>4324</v>
      </c>
      <c r="G1050" s="24" t="s">
        <v>188</v>
      </c>
      <c r="H1050" s="24" t="s">
        <v>28</v>
      </c>
      <c r="I1050" s="24" t="s">
        <v>1161</v>
      </c>
      <c r="J1050" s="24" t="s">
        <v>1161</v>
      </c>
      <c r="K1050" s="24" t="s">
        <v>1161</v>
      </c>
      <c r="L1050" s="24" t="s">
        <v>1161</v>
      </c>
      <c r="M1050" s="24" t="s">
        <v>1952</v>
      </c>
      <c r="N1050" s="24" t="s">
        <v>78</v>
      </c>
      <c r="O1050" s="24" t="s">
        <v>1161</v>
      </c>
      <c r="P1050" s="24"/>
      <c r="Q1050" s="24"/>
      <c r="R1050" s="24"/>
      <c r="S1050" s="24"/>
      <c r="T1050" s="24"/>
      <c r="U1050" s="24" t="s">
        <v>1161</v>
      </c>
      <c r="V1050" s="24" t="s">
        <v>1161</v>
      </c>
      <c r="W1050" s="24"/>
      <c r="X1050" s="24"/>
      <c r="Y1050" s="275">
        <v>44938.521168981482</v>
      </c>
      <c r="Z1050" s="275">
        <v>45264.889884259261</v>
      </c>
      <c r="AA1050" s="24"/>
      <c r="AB1050" s="24" t="s">
        <v>749</v>
      </c>
      <c r="AC1050" s="24">
        <v>46692</v>
      </c>
      <c r="AD1050" s="24">
        <v>2040</v>
      </c>
      <c r="AE1050" s="24" t="s">
        <v>1951</v>
      </c>
      <c r="AF1050" s="24" t="s">
        <v>1953</v>
      </c>
      <c r="AG1050" s="24" t="s">
        <v>87</v>
      </c>
    </row>
    <row r="1051" spans="1:33" ht="39.6" x14ac:dyDescent="0.3">
      <c r="A1051" s="274" t="s">
        <v>2383</v>
      </c>
      <c r="B1051" s="24" t="s">
        <v>1951</v>
      </c>
      <c r="C1051" s="24" t="s">
        <v>26</v>
      </c>
      <c r="D1051" s="24" t="s">
        <v>2509</v>
      </c>
      <c r="E1051" s="24" t="s">
        <v>4325</v>
      </c>
      <c r="F1051" s="24" t="s">
        <v>4326</v>
      </c>
      <c r="G1051" s="24" t="s">
        <v>645</v>
      </c>
      <c r="H1051" s="24" t="s">
        <v>28</v>
      </c>
      <c r="I1051" s="24" t="s">
        <v>1161</v>
      </c>
      <c r="J1051" s="24" t="s">
        <v>1161</v>
      </c>
      <c r="K1051" s="24" t="s">
        <v>1161</v>
      </c>
      <c r="L1051" s="24" t="s">
        <v>1161</v>
      </c>
      <c r="M1051" s="24" t="s">
        <v>1952</v>
      </c>
      <c r="N1051" s="24" t="s">
        <v>78</v>
      </c>
      <c r="O1051" s="24" t="s">
        <v>1161</v>
      </c>
      <c r="P1051" s="24"/>
      <c r="Q1051" s="24"/>
      <c r="R1051" s="24"/>
      <c r="S1051" s="24"/>
      <c r="T1051" s="24"/>
      <c r="U1051" s="24" t="s">
        <v>1161</v>
      </c>
      <c r="V1051" s="24" t="s">
        <v>1161</v>
      </c>
      <c r="W1051" s="24"/>
      <c r="X1051" s="24"/>
      <c r="Y1051" s="275">
        <v>44938.530671296299</v>
      </c>
      <c r="Z1051" s="275">
        <v>45264.889884259261</v>
      </c>
      <c r="AA1051" s="24"/>
      <c r="AB1051" s="24" t="s">
        <v>4327</v>
      </c>
      <c r="AC1051" s="24">
        <v>78776</v>
      </c>
      <c r="AD1051" s="24">
        <v>1100</v>
      </c>
      <c r="AE1051" s="24" t="s">
        <v>1951</v>
      </c>
      <c r="AF1051" s="24" t="s">
        <v>1953</v>
      </c>
      <c r="AG1051" s="24" t="s">
        <v>87</v>
      </c>
    </row>
    <row r="1052" spans="1:33" ht="39.6" x14ac:dyDescent="0.3">
      <c r="A1052" s="274" t="s">
        <v>2383</v>
      </c>
      <c r="B1052" s="24" t="s">
        <v>1951</v>
      </c>
      <c r="C1052" s="24" t="s">
        <v>26</v>
      </c>
      <c r="D1052" s="24" t="s">
        <v>2513</v>
      </c>
      <c r="E1052" s="24" t="s">
        <v>4328</v>
      </c>
      <c r="F1052" s="24" t="s">
        <v>4329</v>
      </c>
      <c r="G1052" s="24" t="s">
        <v>4330</v>
      </c>
      <c r="H1052" s="24" t="s">
        <v>28</v>
      </c>
      <c r="I1052" s="24" t="s">
        <v>1161</v>
      </c>
      <c r="J1052" s="24" t="s">
        <v>1161</v>
      </c>
      <c r="K1052" s="24" t="s">
        <v>1161</v>
      </c>
      <c r="L1052" s="24" t="s">
        <v>1161</v>
      </c>
      <c r="M1052" s="24" t="s">
        <v>1952</v>
      </c>
      <c r="N1052" s="24" t="s">
        <v>78</v>
      </c>
      <c r="O1052" s="24" t="s">
        <v>1161</v>
      </c>
      <c r="P1052" s="24"/>
      <c r="Q1052" s="24"/>
      <c r="R1052" s="24"/>
      <c r="S1052" s="24"/>
      <c r="T1052" s="24"/>
      <c r="U1052" s="24" t="s">
        <v>1161</v>
      </c>
      <c r="V1052" s="24" t="s">
        <v>1161</v>
      </c>
      <c r="W1052" s="24"/>
      <c r="X1052" s="24"/>
      <c r="Y1052" s="275">
        <v>44938.530671296299</v>
      </c>
      <c r="Z1052" s="275">
        <v>45264.889884259261</v>
      </c>
      <c r="AA1052" s="24"/>
      <c r="AB1052" s="24" t="s">
        <v>4327</v>
      </c>
      <c r="AC1052" s="24">
        <v>78776</v>
      </c>
      <c r="AD1052" s="24">
        <v>1100</v>
      </c>
      <c r="AE1052" s="24" t="s">
        <v>1951</v>
      </c>
      <c r="AF1052" s="24" t="s">
        <v>1953</v>
      </c>
      <c r="AG1052" s="24" t="s">
        <v>87</v>
      </c>
    </row>
    <row r="1053" spans="1:33" ht="39.6" x14ac:dyDescent="0.3">
      <c r="A1053" s="274" t="s">
        <v>2383</v>
      </c>
      <c r="B1053" s="24" t="s">
        <v>1951</v>
      </c>
      <c r="C1053" s="24" t="s">
        <v>26</v>
      </c>
      <c r="D1053" s="24" t="s">
        <v>2682</v>
      </c>
      <c r="E1053" s="24" t="s">
        <v>4331</v>
      </c>
      <c r="F1053" s="24" t="s">
        <v>4332</v>
      </c>
      <c r="G1053" s="24" t="s">
        <v>4330</v>
      </c>
      <c r="H1053" s="24" t="s">
        <v>28</v>
      </c>
      <c r="I1053" s="24" t="s">
        <v>1161</v>
      </c>
      <c r="J1053" s="24" t="s">
        <v>1161</v>
      </c>
      <c r="K1053" s="24" t="s">
        <v>1161</v>
      </c>
      <c r="L1053" s="24" t="s">
        <v>1161</v>
      </c>
      <c r="M1053" s="24" t="s">
        <v>1952</v>
      </c>
      <c r="N1053" s="24" t="s">
        <v>78</v>
      </c>
      <c r="O1053" s="24" t="s">
        <v>1161</v>
      </c>
      <c r="P1053" s="24"/>
      <c r="Q1053" s="24"/>
      <c r="R1053" s="24"/>
      <c r="S1053" s="24"/>
      <c r="T1053" s="24"/>
      <c r="U1053" s="24" t="s">
        <v>1161</v>
      </c>
      <c r="V1053" s="24" t="s">
        <v>1161</v>
      </c>
      <c r="W1053" s="24"/>
      <c r="X1053" s="24"/>
      <c r="Y1053" s="275">
        <v>44938.530671296299</v>
      </c>
      <c r="Z1053" s="275">
        <v>45264.889884259261</v>
      </c>
      <c r="AA1053" s="24"/>
      <c r="AB1053" s="24" t="s">
        <v>4327</v>
      </c>
      <c r="AC1053" s="24">
        <v>78776</v>
      </c>
      <c r="AD1053" s="24">
        <v>1070</v>
      </c>
      <c r="AE1053" s="24" t="s">
        <v>1951</v>
      </c>
      <c r="AF1053" s="24" t="s">
        <v>1953</v>
      </c>
      <c r="AG1053" s="24" t="s">
        <v>87</v>
      </c>
    </row>
    <row r="1054" spans="1:33" ht="39.6" x14ac:dyDescent="0.3">
      <c r="A1054" s="274" t="s">
        <v>2383</v>
      </c>
      <c r="B1054" s="24" t="s">
        <v>1951</v>
      </c>
      <c r="C1054" s="24" t="s">
        <v>26</v>
      </c>
      <c r="D1054" s="24" t="s">
        <v>2518</v>
      </c>
      <c r="E1054" s="24" t="s">
        <v>4333</v>
      </c>
      <c r="F1054" s="24" t="s">
        <v>4334</v>
      </c>
      <c r="G1054" s="24" t="s">
        <v>4335</v>
      </c>
      <c r="H1054" s="24" t="s">
        <v>28</v>
      </c>
      <c r="I1054" s="24" t="s">
        <v>1161</v>
      </c>
      <c r="J1054" s="24" t="s">
        <v>1161</v>
      </c>
      <c r="K1054" s="24" t="s">
        <v>1161</v>
      </c>
      <c r="L1054" s="24" t="s">
        <v>1161</v>
      </c>
      <c r="M1054" s="24" t="s">
        <v>1952</v>
      </c>
      <c r="N1054" s="24" t="s">
        <v>78</v>
      </c>
      <c r="O1054" s="24" t="s">
        <v>1161</v>
      </c>
      <c r="P1054" s="24"/>
      <c r="Q1054" s="24"/>
      <c r="R1054" s="24"/>
      <c r="S1054" s="24"/>
      <c r="T1054" s="24"/>
      <c r="U1054" s="24" t="s">
        <v>1161</v>
      </c>
      <c r="V1054" s="24" t="s">
        <v>1161</v>
      </c>
      <c r="W1054" s="24"/>
      <c r="X1054" s="24"/>
      <c r="Y1054" s="275">
        <v>44938.530671296299</v>
      </c>
      <c r="Z1054" s="275">
        <v>45264.889884259261</v>
      </c>
      <c r="AA1054" s="24"/>
      <c r="AB1054" s="24" t="s">
        <v>4327</v>
      </c>
      <c r="AC1054" s="24">
        <v>78776</v>
      </c>
      <c r="AD1054" s="24">
        <v>1080</v>
      </c>
      <c r="AE1054" s="24" t="s">
        <v>1951</v>
      </c>
      <c r="AF1054" s="24" t="s">
        <v>1953</v>
      </c>
      <c r="AG1054" s="24" t="s">
        <v>87</v>
      </c>
    </row>
    <row r="1055" spans="1:33" ht="39.6" x14ac:dyDescent="0.3">
      <c r="A1055" s="274"/>
      <c r="B1055" s="24" t="s">
        <v>1951</v>
      </c>
      <c r="C1055" s="24" t="s">
        <v>26</v>
      </c>
      <c r="D1055" s="24" t="s">
        <v>75</v>
      </c>
      <c r="E1055" s="24" t="s">
        <v>4336</v>
      </c>
      <c r="F1055" s="24" t="s">
        <v>4337</v>
      </c>
      <c r="G1055" s="24" t="s">
        <v>645</v>
      </c>
      <c r="H1055" s="24" t="s">
        <v>54</v>
      </c>
      <c r="I1055" s="24" t="s">
        <v>1161</v>
      </c>
      <c r="J1055" s="24" t="s">
        <v>1161</v>
      </c>
      <c r="K1055" s="24" t="s">
        <v>1161</v>
      </c>
      <c r="L1055" s="24" t="s">
        <v>1161</v>
      </c>
      <c r="M1055" s="24" t="s">
        <v>1952</v>
      </c>
      <c r="N1055" s="24" t="s">
        <v>64</v>
      </c>
      <c r="O1055" s="24" t="s">
        <v>128</v>
      </c>
      <c r="P1055" s="24"/>
      <c r="Q1055" s="24"/>
      <c r="R1055" s="24"/>
      <c r="S1055" s="24" t="s">
        <v>5211</v>
      </c>
      <c r="T1055" s="24"/>
      <c r="U1055" s="24" t="s">
        <v>1161</v>
      </c>
      <c r="V1055" s="24" t="s">
        <v>1161</v>
      </c>
      <c r="W1055" s="24"/>
      <c r="X1055" s="24"/>
      <c r="Y1055" s="275">
        <v>44938.530671296299</v>
      </c>
      <c r="Z1055" s="275">
        <v>45264.889884259261</v>
      </c>
      <c r="AA1055" s="24"/>
      <c r="AB1055" s="24" t="s">
        <v>4327</v>
      </c>
      <c r="AC1055" s="24">
        <v>78776</v>
      </c>
      <c r="AD1055" s="24">
        <v>9001</v>
      </c>
      <c r="AE1055" s="24" t="s">
        <v>1951</v>
      </c>
      <c r="AF1055" s="24" t="s">
        <v>1953</v>
      </c>
      <c r="AG1055" s="24" t="s">
        <v>29</v>
      </c>
    </row>
    <row r="1056" spans="1:33" ht="26.4" x14ac:dyDescent="0.3">
      <c r="A1056" s="274"/>
      <c r="B1056" s="24" t="s">
        <v>1951</v>
      </c>
      <c r="C1056" s="24" t="s">
        <v>26</v>
      </c>
      <c r="D1056" s="24" t="s">
        <v>2463</v>
      </c>
      <c r="E1056" s="24" t="s">
        <v>4338</v>
      </c>
      <c r="F1056" s="24" t="s">
        <v>780</v>
      </c>
      <c r="G1056" s="24" t="s">
        <v>553</v>
      </c>
      <c r="H1056" s="24" t="s">
        <v>28</v>
      </c>
      <c r="I1056" s="24" t="s">
        <v>1161</v>
      </c>
      <c r="J1056" s="24" t="s">
        <v>1161</v>
      </c>
      <c r="K1056" s="24" t="s">
        <v>1161</v>
      </c>
      <c r="L1056" s="24" t="s">
        <v>1161</v>
      </c>
      <c r="M1056" s="24" t="s">
        <v>1952</v>
      </c>
      <c r="N1056" s="24" t="s">
        <v>78</v>
      </c>
      <c r="O1056" s="24" t="s">
        <v>1161</v>
      </c>
      <c r="P1056" s="24"/>
      <c r="Q1056" s="24"/>
      <c r="R1056" s="24"/>
      <c r="S1056" s="24"/>
      <c r="T1056" s="24"/>
      <c r="U1056" s="24" t="s">
        <v>1161</v>
      </c>
      <c r="V1056" s="24" t="s">
        <v>1161</v>
      </c>
      <c r="W1056" s="24"/>
      <c r="X1056" s="24"/>
      <c r="Y1056" s="275">
        <v>44938.532418981478</v>
      </c>
      <c r="Z1056" s="275">
        <v>45264.889884259261</v>
      </c>
      <c r="AA1056" s="24"/>
      <c r="AB1056" s="24" t="s">
        <v>788</v>
      </c>
      <c r="AC1056" s="24">
        <v>36483</v>
      </c>
      <c r="AD1056" s="24">
        <v>2040</v>
      </c>
      <c r="AE1056" s="24" t="s">
        <v>1951</v>
      </c>
      <c r="AF1056" s="24" t="s">
        <v>1953</v>
      </c>
      <c r="AG1056" s="24" t="s">
        <v>87</v>
      </c>
    </row>
    <row r="1057" spans="1:33" ht="39.6" x14ac:dyDescent="0.3">
      <c r="A1057" s="274"/>
      <c r="B1057" s="24" t="s">
        <v>1951</v>
      </c>
      <c r="C1057" s="24" t="s">
        <v>26</v>
      </c>
      <c r="D1057" s="24" t="s">
        <v>207</v>
      </c>
      <c r="E1057" s="24" t="s">
        <v>4339</v>
      </c>
      <c r="F1057" s="24" t="s">
        <v>787</v>
      </c>
      <c r="G1057" s="24" t="s">
        <v>89</v>
      </c>
      <c r="H1057" s="24" t="s">
        <v>91</v>
      </c>
      <c r="I1057" s="24" t="s">
        <v>1161</v>
      </c>
      <c r="J1057" s="24" t="s">
        <v>1161</v>
      </c>
      <c r="K1057" s="24" t="s">
        <v>1161</v>
      </c>
      <c r="L1057" s="24" t="s">
        <v>1161</v>
      </c>
      <c r="M1057" s="24" t="s">
        <v>1952</v>
      </c>
      <c r="N1057" s="24" t="s">
        <v>173</v>
      </c>
      <c r="O1057" s="24" t="s">
        <v>208</v>
      </c>
      <c r="P1057" s="24"/>
      <c r="Q1057" s="24"/>
      <c r="R1057" s="24"/>
      <c r="S1057" s="24" t="s">
        <v>1956</v>
      </c>
      <c r="T1057" s="24"/>
      <c r="U1057" s="24" t="s">
        <v>1161</v>
      </c>
      <c r="V1057" s="24" t="s">
        <v>1161</v>
      </c>
      <c r="W1057" s="24"/>
      <c r="X1057" s="24"/>
      <c r="Y1057" s="275">
        <v>44938.540682870371</v>
      </c>
      <c r="Z1057" s="275">
        <v>45264.889884259261</v>
      </c>
      <c r="AA1057" s="24"/>
      <c r="AB1057" s="24" t="s">
        <v>788</v>
      </c>
      <c r="AC1057" s="24">
        <v>36483</v>
      </c>
      <c r="AD1057" s="24">
        <v>27960</v>
      </c>
      <c r="AE1057" s="24" t="s">
        <v>1951</v>
      </c>
      <c r="AF1057" s="24" t="s">
        <v>1953</v>
      </c>
      <c r="AG1057" s="24"/>
    </row>
    <row r="1058" spans="1:33" ht="26.4" x14ac:dyDescent="0.3">
      <c r="A1058" s="274"/>
      <c r="B1058" s="24" t="s">
        <v>1951</v>
      </c>
      <c r="C1058" s="24" t="s">
        <v>26</v>
      </c>
      <c r="D1058" s="24" t="s">
        <v>210</v>
      </c>
      <c r="E1058" s="24" t="s">
        <v>4340</v>
      </c>
      <c r="F1058" s="24" t="s">
        <v>789</v>
      </c>
      <c r="G1058" s="24" t="s">
        <v>89</v>
      </c>
      <c r="H1058" s="24" t="s">
        <v>91</v>
      </c>
      <c r="I1058" s="24" t="s">
        <v>1161</v>
      </c>
      <c r="J1058" s="24" t="s">
        <v>1161</v>
      </c>
      <c r="K1058" s="24" t="s">
        <v>1161</v>
      </c>
      <c r="L1058" s="24" t="s">
        <v>1161</v>
      </c>
      <c r="M1058" s="24" t="s">
        <v>1952</v>
      </c>
      <c r="N1058" s="24" t="s">
        <v>173</v>
      </c>
      <c r="O1058" s="24" t="s">
        <v>211</v>
      </c>
      <c r="P1058" s="24"/>
      <c r="Q1058" s="24"/>
      <c r="R1058" s="24"/>
      <c r="S1058" s="24"/>
      <c r="T1058" s="24"/>
      <c r="U1058" s="24" t="s">
        <v>1161</v>
      </c>
      <c r="V1058" s="24" t="s">
        <v>1161</v>
      </c>
      <c r="W1058" s="24"/>
      <c r="X1058" s="24"/>
      <c r="Y1058" s="275">
        <v>44938.540682870371</v>
      </c>
      <c r="Z1058" s="275">
        <v>45264.889884259261</v>
      </c>
      <c r="AA1058" s="24"/>
      <c r="AB1058" s="24" t="s">
        <v>788</v>
      </c>
      <c r="AC1058" s="24">
        <v>36483</v>
      </c>
      <c r="AD1058" s="24">
        <v>27970</v>
      </c>
      <c r="AE1058" s="24" t="s">
        <v>1951</v>
      </c>
      <c r="AF1058" s="24" t="s">
        <v>1953</v>
      </c>
      <c r="AG1058" s="24"/>
    </row>
    <row r="1059" spans="1:33" ht="39.6" x14ac:dyDescent="0.3">
      <c r="A1059" s="274"/>
      <c r="B1059" s="24" t="s">
        <v>1951</v>
      </c>
      <c r="C1059" s="24" t="s">
        <v>26</v>
      </c>
      <c r="D1059" s="24" t="s">
        <v>213</v>
      </c>
      <c r="E1059" s="24" t="s">
        <v>4341</v>
      </c>
      <c r="F1059" s="24" t="s">
        <v>790</v>
      </c>
      <c r="G1059" s="24" t="s">
        <v>89</v>
      </c>
      <c r="H1059" s="24" t="s">
        <v>91</v>
      </c>
      <c r="I1059" s="24" t="s">
        <v>1161</v>
      </c>
      <c r="J1059" s="24" t="s">
        <v>1161</v>
      </c>
      <c r="K1059" s="24" t="s">
        <v>1161</v>
      </c>
      <c r="L1059" s="24" t="s">
        <v>1161</v>
      </c>
      <c r="M1059" s="24" t="s">
        <v>1952</v>
      </c>
      <c r="N1059" s="24" t="s">
        <v>173</v>
      </c>
      <c r="O1059" s="24" t="s">
        <v>214</v>
      </c>
      <c r="P1059" s="24"/>
      <c r="Q1059" s="24"/>
      <c r="R1059" s="24"/>
      <c r="S1059" s="24" t="s">
        <v>1956</v>
      </c>
      <c r="T1059" s="24"/>
      <c r="U1059" s="24" t="s">
        <v>1161</v>
      </c>
      <c r="V1059" s="24" t="s">
        <v>1161</v>
      </c>
      <c r="W1059" s="24"/>
      <c r="X1059" s="24"/>
      <c r="Y1059" s="275">
        <v>44938.540682870371</v>
      </c>
      <c r="Z1059" s="275">
        <v>45264.889884259261</v>
      </c>
      <c r="AA1059" s="24"/>
      <c r="AB1059" s="24" t="s">
        <v>788</v>
      </c>
      <c r="AC1059" s="24">
        <v>36483</v>
      </c>
      <c r="AD1059" s="24">
        <v>27980</v>
      </c>
      <c r="AE1059" s="24" t="s">
        <v>1951</v>
      </c>
      <c r="AF1059" s="24" t="s">
        <v>1953</v>
      </c>
      <c r="AG1059" s="24"/>
    </row>
    <row r="1060" spans="1:33" ht="39.6" x14ac:dyDescent="0.3">
      <c r="A1060" s="274"/>
      <c r="B1060" s="24" t="s">
        <v>1951</v>
      </c>
      <c r="C1060" s="24" t="s">
        <v>26</v>
      </c>
      <c r="D1060" s="24" t="s">
        <v>224</v>
      </c>
      <c r="E1060" s="24" t="s">
        <v>4342</v>
      </c>
      <c r="F1060" s="24" t="s">
        <v>791</v>
      </c>
      <c r="G1060" s="24" t="s">
        <v>89</v>
      </c>
      <c r="H1060" s="24" t="s">
        <v>91</v>
      </c>
      <c r="I1060" s="24" t="s">
        <v>1161</v>
      </c>
      <c r="J1060" s="24" t="s">
        <v>1161</v>
      </c>
      <c r="K1060" s="24" t="s">
        <v>1161</v>
      </c>
      <c r="L1060" s="24" t="s">
        <v>1161</v>
      </c>
      <c r="M1060" s="24" t="s">
        <v>1952</v>
      </c>
      <c r="N1060" s="24" t="s">
        <v>70</v>
      </c>
      <c r="O1060" s="24" t="s">
        <v>225</v>
      </c>
      <c r="P1060" s="24"/>
      <c r="Q1060" s="24"/>
      <c r="R1060" s="24"/>
      <c r="S1060" s="24"/>
      <c r="T1060" s="24"/>
      <c r="U1060" s="24" t="s">
        <v>1161</v>
      </c>
      <c r="V1060" s="24" t="s">
        <v>1161</v>
      </c>
      <c r="W1060" s="24"/>
      <c r="X1060" s="24"/>
      <c r="Y1060" s="275">
        <v>44938.540682870371</v>
      </c>
      <c r="Z1060" s="275">
        <v>45264.889884259261</v>
      </c>
      <c r="AA1060" s="24"/>
      <c r="AB1060" s="24" t="s">
        <v>788</v>
      </c>
      <c r="AC1060" s="24">
        <v>36483</v>
      </c>
      <c r="AD1060" s="24">
        <v>28020</v>
      </c>
      <c r="AE1060" s="24" t="s">
        <v>1951</v>
      </c>
      <c r="AF1060" s="24" t="s">
        <v>1953</v>
      </c>
      <c r="AG1060" s="24"/>
    </row>
    <row r="1061" spans="1:33" ht="39.6" x14ac:dyDescent="0.3">
      <c r="A1061" s="274"/>
      <c r="B1061" s="24" t="s">
        <v>1951</v>
      </c>
      <c r="C1061" s="24" t="s">
        <v>26</v>
      </c>
      <c r="D1061" s="24" t="s">
        <v>246</v>
      </c>
      <c r="E1061" s="24" t="s">
        <v>4343</v>
      </c>
      <c r="F1061" s="24" t="s">
        <v>792</v>
      </c>
      <c r="G1061" s="24" t="s">
        <v>89</v>
      </c>
      <c r="H1061" s="24" t="s">
        <v>91</v>
      </c>
      <c r="I1061" s="24" t="s">
        <v>1161</v>
      </c>
      <c r="J1061" s="24" t="s">
        <v>1161</v>
      </c>
      <c r="K1061" s="24" t="s">
        <v>1161</v>
      </c>
      <c r="L1061" s="24" t="s">
        <v>1161</v>
      </c>
      <c r="M1061" s="24" t="s">
        <v>1952</v>
      </c>
      <c r="N1061" s="24" t="s">
        <v>70</v>
      </c>
      <c r="O1061" s="24" t="s">
        <v>254</v>
      </c>
      <c r="P1061" s="24"/>
      <c r="Q1061" s="24"/>
      <c r="R1061" s="24"/>
      <c r="S1061" s="24" t="s">
        <v>1956</v>
      </c>
      <c r="T1061" s="24"/>
      <c r="U1061" s="24" t="s">
        <v>1161</v>
      </c>
      <c r="V1061" s="24" t="s">
        <v>1161</v>
      </c>
      <c r="W1061" s="24"/>
      <c r="X1061" s="24"/>
      <c r="Y1061" s="275">
        <v>44938.540682870371</v>
      </c>
      <c r="Z1061" s="275">
        <v>45264.889884259261</v>
      </c>
      <c r="AA1061" s="24"/>
      <c r="AB1061" s="24" t="s">
        <v>788</v>
      </c>
      <c r="AC1061" s="24">
        <v>36483</v>
      </c>
      <c r="AD1061" s="24">
        <v>28110</v>
      </c>
      <c r="AE1061" s="24" t="s">
        <v>1951</v>
      </c>
      <c r="AF1061" s="24" t="s">
        <v>1953</v>
      </c>
      <c r="AG1061" s="24"/>
    </row>
    <row r="1062" spans="1:33" ht="52.8" x14ac:dyDescent="0.3">
      <c r="A1062" s="274"/>
      <c r="B1062" s="24" t="s">
        <v>1951</v>
      </c>
      <c r="C1062" s="24" t="s">
        <v>26</v>
      </c>
      <c r="D1062" s="24" t="s">
        <v>231</v>
      </c>
      <c r="E1062" s="24" t="s">
        <v>4344</v>
      </c>
      <c r="F1062" s="24" t="s">
        <v>793</v>
      </c>
      <c r="G1062" s="24" t="s">
        <v>89</v>
      </c>
      <c r="H1062" s="24" t="s">
        <v>91</v>
      </c>
      <c r="I1062" s="24" t="s">
        <v>1161</v>
      </c>
      <c r="J1062" s="24" t="s">
        <v>1161</v>
      </c>
      <c r="K1062" s="24" t="s">
        <v>1161</v>
      </c>
      <c r="L1062" s="24" t="s">
        <v>1161</v>
      </c>
      <c r="M1062" s="24" t="s">
        <v>1952</v>
      </c>
      <c r="N1062" s="24" t="s">
        <v>70</v>
      </c>
      <c r="O1062" s="24" t="s">
        <v>234</v>
      </c>
      <c r="P1062" s="24"/>
      <c r="Q1062" s="24"/>
      <c r="R1062" s="24"/>
      <c r="S1062" s="24" t="s">
        <v>5212</v>
      </c>
      <c r="T1062" s="24"/>
      <c r="U1062" s="24" t="s">
        <v>1161</v>
      </c>
      <c r="V1062" s="24" t="s">
        <v>1161</v>
      </c>
      <c r="W1062" s="24"/>
      <c r="X1062" s="24"/>
      <c r="Y1062" s="275">
        <v>44938.540682870371</v>
      </c>
      <c r="Z1062" s="275">
        <v>45264.889884259261</v>
      </c>
      <c r="AA1062" s="24"/>
      <c r="AB1062" s="24" t="s">
        <v>788</v>
      </c>
      <c r="AC1062" s="24">
        <v>36483</v>
      </c>
      <c r="AD1062" s="24">
        <v>28040</v>
      </c>
      <c r="AE1062" s="24" t="s">
        <v>1951</v>
      </c>
      <c r="AF1062" s="24" t="s">
        <v>1953</v>
      </c>
      <c r="AG1062" s="24"/>
    </row>
    <row r="1063" spans="1:33" ht="39.6" x14ac:dyDescent="0.3">
      <c r="A1063" s="274"/>
      <c r="B1063" s="24" t="s">
        <v>1951</v>
      </c>
      <c r="C1063" s="24" t="s">
        <v>26</v>
      </c>
      <c r="D1063" s="24" t="s">
        <v>233</v>
      </c>
      <c r="E1063" s="24" t="s">
        <v>4345</v>
      </c>
      <c r="F1063" s="24" t="s">
        <v>794</v>
      </c>
      <c r="G1063" s="24" t="s">
        <v>89</v>
      </c>
      <c r="H1063" s="24" t="s">
        <v>91</v>
      </c>
      <c r="I1063" s="24" t="s">
        <v>1161</v>
      </c>
      <c r="J1063" s="24" t="s">
        <v>1161</v>
      </c>
      <c r="K1063" s="24" t="s">
        <v>1161</v>
      </c>
      <c r="L1063" s="24" t="s">
        <v>1161</v>
      </c>
      <c r="M1063" s="24" t="s">
        <v>1952</v>
      </c>
      <c r="N1063" s="24" t="s">
        <v>70</v>
      </c>
      <c r="O1063" s="24" t="s">
        <v>236</v>
      </c>
      <c r="P1063" s="24"/>
      <c r="Q1063" s="24"/>
      <c r="R1063" s="24"/>
      <c r="S1063" s="24"/>
      <c r="T1063" s="24"/>
      <c r="U1063" s="24" t="s">
        <v>1161</v>
      </c>
      <c r="V1063" s="24" t="s">
        <v>1161</v>
      </c>
      <c r="W1063" s="24"/>
      <c r="X1063" s="24"/>
      <c r="Y1063" s="275">
        <v>44938.540682870371</v>
      </c>
      <c r="Z1063" s="275">
        <v>45264.889884259261</v>
      </c>
      <c r="AA1063" s="24"/>
      <c r="AB1063" s="24" t="s">
        <v>788</v>
      </c>
      <c r="AC1063" s="24">
        <v>36483</v>
      </c>
      <c r="AD1063" s="24">
        <v>28050</v>
      </c>
      <c r="AE1063" s="24" t="s">
        <v>1951</v>
      </c>
      <c r="AF1063" s="24" t="s">
        <v>1953</v>
      </c>
      <c r="AG1063" s="24"/>
    </row>
    <row r="1064" spans="1:33" ht="26.4" x14ac:dyDescent="0.3">
      <c r="A1064" s="274"/>
      <c r="B1064" s="24" t="s">
        <v>1951</v>
      </c>
      <c r="C1064" s="24" t="s">
        <v>26</v>
      </c>
      <c r="D1064" s="24" t="s">
        <v>282</v>
      </c>
      <c r="E1064" s="24" t="s">
        <v>4346</v>
      </c>
      <c r="F1064" s="24" t="s">
        <v>795</v>
      </c>
      <c r="G1064" s="24" t="s">
        <v>89</v>
      </c>
      <c r="H1064" s="24" t="s">
        <v>91</v>
      </c>
      <c r="I1064" s="24" t="s">
        <v>1161</v>
      </c>
      <c r="J1064" s="24" t="s">
        <v>1161</v>
      </c>
      <c r="K1064" s="24" t="s">
        <v>1161</v>
      </c>
      <c r="L1064" s="24" t="s">
        <v>1161</v>
      </c>
      <c r="M1064" s="24" t="s">
        <v>1952</v>
      </c>
      <c r="N1064" s="24" t="s">
        <v>70</v>
      </c>
      <c r="O1064" s="24" t="s">
        <v>294</v>
      </c>
      <c r="P1064" s="24"/>
      <c r="Q1064" s="24"/>
      <c r="R1064" s="24"/>
      <c r="S1064" s="24"/>
      <c r="T1064" s="24"/>
      <c r="U1064" s="24" t="s">
        <v>1161</v>
      </c>
      <c r="V1064" s="24" t="s">
        <v>1161</v>
      </c>
      <c r="W1064" s="24"/>
      <c r="X1064" s="24"/>
      <c r="Y1064" s="275">
        <v>44938.540682870371</v>
      </c>
      <c r="Z1064" s="275">
        <v>45264.889884259261</v>
      </c>
      <c r="AA1064" s="24"/>
      <c r="AB1064" s="24" t="s">
        <v>788</v>
      </c>
      <c r="AC1064" s="24">
        <v>36483</v>
      </c>
      <c r="AD1064" s="24">
        <v>28280</v>
      </c>
      <c r="AE1064" s="24" t="s">
        <v>1951</v>
      </c>
      <c r="AF1064" s="24" t="s">
        <v>1953</v>
      </c>
      <c r="AG1064" s="24"/>
    </row>
    <row r="1065" spans="1:33" ht="26.4" x14ac:dyDescent="0.3">
      <c r="A1065" s="274" t="s">
        <v>92</v>
      </c>
      <c r="B1065" s="24" t="s">
        <v>1951</v>
      </c>
      <c r="C1065" s="24" t="s">
        <v>48</v>
      </c>
      <c r="D1065" s="24" t="s">
        <v>282</v>
      </c>
      <c r="E1065" s="24" t="s">
        <v>4347</v>
      </c>
      <c r="F1065" s="24" t="s">
        <v>4348</v>
      </c>
      <c r="G1065" s="24" t="s">
        <v>553</v>
      </c>
      <c r="H1065" s="24" t="s">
        <v>98</v>
      </c>
      <c r="I1065" s="24" t="s">
        <v>1161</v>
      </c>
      <c r="J1065" s="24" t="s">
        <v>1161</v>
      </c>
      <c r="K1065" s="24" t="s">
        <v>1161</v>
      </c>
      <c r="L1065" s="24" t="s">
        <v>1161</v>
      </c>
      <c r="M1065" s="24" t="s">
        <v>1952</v>
      </c>
      <c r="N1065" s="24" t="s">
        <v>70</v>
      </c>
      <c r="O1065" s="24" t="s">
        <v>294</v>
      </c>
      <c r="P1065" s="24"/>
      <c r="Q1065" s="24"/>
      <c r="R1065" s="24" t="s">
        <v>4349</v>
      </c>
      <c r="S1065" s="24"/>
      <c r="T1065" s="24"/>
      <c r="U1065" s="24" t="s">
        <v>1161</v>
      </c>
      <c r="V1065" s="24" t="s">
        <v>1161</v>
      </c>
      <c r="W1065" s="24"/>
      <c r="X1065" s="24"/>
      <c r="Y1065" s="275">
        <v>44938.540682870371</v>
      </c>
      <c r="Z1065" s="275">
        <v>45264.889884259261</v>
      </c>
      <c r="AA1065" s="24"/>
      <c r="AB1065" s="24" t="s">
        <v>788</v>
      </c>
      <c r="AC1065" s="24">
        <v>36483</v>
      </c>
      <c r="AD1065" s="24">
        <v>37640</v>
      </c>
      <c r="AE1065" s="24" t="s">
        <v>1951</v>
      </c>
      <c r="AF1065" s="24" t="s">
        <v>1953</v>
      </c>
      <c r="AG1065" s="24" t="s">
        <v>14</v>
      </c>
    </row>
    <row r="1066" spans="1:33" ht="26.4" x14ac:dyDescent="0.3">
      <c r="A1066" s="274"/>
      <c r="B1066" s="24" t="s">
        <v>1951</v>
      </c>
      <c r="C1066" s="24" t="s">
        <v>26</v>
      </c>
      <c r="D1066" s="24" t="s">
        <v>724</v>
      </c>
      <c r="E1066" s="24" t="s">
        <v>4350</v>
      </c>
      <c r="F1066" s="24" t="s">
        <v>796</v>
      </c>
      <c r="G1066" s="24" t="s">
        <v>89</v>
      </c>
      <c r="H1066" s="24" t="s">
        <v>91</v>
      </c>
      <c r="I1066" s="24" t="s">
        <v>1161</v>
      </c>
      <c r="J1066" s="24" t="s">
        <v>1161</v>
      </c>
      <c r="K1066" s="24" t="s">
        <v>1161</v>
      </c>
      <c r="L1066" s="24" t="s">
        <v>1161</v>
      </c>
      <c r="M1066" s="24" t="s">
        <v>1952</v>
      </c>
      <c r="N1066" s="24" t="s">
        <v>70</v>
      </c>
      <c r="O1066" s="24" t="s">
        <v>797</v>
      </c>
      <c r="P1066" s="24"/>
      <c r="Q1066" s="24"/>
      <c r="R1066" s="24"/>
      <c r="S1066" s="24"/>
      <c r="T1066" s="24"/>
      <c r="U1066" s="24" t="s">
        <v>1161</v>
      </c>
      <c r="V1066" s="24" t="s">
        <v>1161</v>
      </c>
      <c r="W1066" s="24"/>
      <c r="X1066" s="24"/>
      <c r="Y1066" s="275">
        <v>44938.540682870371</v>
      </c>
      <c r="Z1066" s="275">
        <v>45264.889884259261</v>
      </c>
      <c r="AA1066" s="24"/>
      <c r="AB1066" s="24" t="s">
        <v>788</v>
      </c>
      <c r="AC1066" s="24">
        <v>36483</v>
      </c>
      <c r="AD1066" s="24">
        <v>37650</v>
      </c>
      <c r="AE1066" s="24" t="s">
        <v>1951</v>
      </c>
      <c r="AF1066" s="24" t="s">
        <v>1953</v>
      </c>
      <c r="AG1066" s="24"/>
    </row>
    <row r="1067" spans="1:33" ht="52.8" x14ac:dyDescent="0.3">
      <c r="A1067" s="274"/>
      <c r="B1067" s="24" t="s">
        <v>1951</v>
      </c>
      <c r="C1067" s="24" t="s">
        <v>26</v>
      </c>
      <c r="D1067" s="24" t="s">
        <v>229</v>
      </c>
      <c r="E1067" s="24" t="s">
        <v>4351</v>
      </c>
      <c r="F1067" s="24" t="s">
        <v>798</v>
      </c>
      <c r="G1067" s="24" t="s">
        <v>89</v>
      </c>
      <c r="H1067" s="24" t="s">
        <v>91</v>
      </c>
      <c r="I1067" s="24" t="s">
        <v>1161</v>
      </c>
      <c r="J1067" s="24" t="s">
        <v>1161</v>
      </c>
      <c r="K1067" s="24" t="s">
        <v>1161</v>
      </c>
      <c r="L1067" s="24" t="s">
        <v>1161</v>
      </c>
      <c r="M1067" s="24" t="s">
        <v>1952</v>
      </c>
      <c r="N1067" s="24" t="s">
        <v>70</v>
      </c>
      <c r="O1067" s="24" t="s">
        <v>230</v>
      </c>
      <c r="P1067" s="24"/>
      <c r="Q1067" s="24"/>
      <c r="R1067" s="24"/>
      <c r="S1067" s="24"/>
      <c r="T1067" s="24"/>
      <c r="U1067" s="24" t="s">
        <v>1161</v>
      </c>
      <c r="V1067" s="24" t="s">
        <v>1161</v>
      </c>
      <c r="W1067" s="24"/>
      <c r="X1067" s="24"/>
      <c r="Y1067" s="275">
        <v>44938.540682870371</v>
      </c>
      <c r="Z1067" s="275">
        <v>45264.889884259261</v>
      </c>
      <c r="AA1067" s="24"/>
      <c r="AB1067" s="24" t="s">
        <v>788</v>
      </c>
      <c r="AC1067" s="24">
        <v>36483</v>
      </c>
      <c r="AD1067" s="24">
        <v>37660</v>
      </c>
      <c r="AE1067" s="24" t="s">
        <v>1951</v>
      </c>
      <c r="AF1067" s="24" t="s">
        <v>1953</v>
      </c>
      <c r="AG1067" s="24"/>
    </row>
    <row r="1068" spans="1:33" ht="39.6" x14ac:dyDescent="0.3">
      <c r="A1068" s="274"/>
      <c r="B1068" s="24" t="s">
        <v>1951</v>
      </c>
      <c r="C1068" s="24" t="s">
        <v>26</v>
      </c>
      <c r="D1068" s="24" t="s">
        <v>800</v>
      </c>
      <c r="E1068" s="24" t="s">
        <v>4352</v>
      </c>
      <c r="F1068" s="24" t="s">
        <v>799</v>
      </c>
      <c r="G1068" s="24" t="s">
        <v>89</v>
      </c>
      <c r="H1068" s="24" t="s">
        <v>91</v>
      </c>
      <c r="I1068" s="24" t="s">
        <v>1161</v>
      </c>
      <c r="J1068" s="24" t="s">
        <v>1161</v>
      </c>
      <c r="K1068" s="24" t="s">
        <v>1161</v>
      </c>
      <c r="L1068" s="24" t="s">
        <v>1161</v>
      </c>
      <c r="M1068" s="24" t="s">
        <v>1952</v>
      </c>
      <c r="N1068" s="24" t="s">
        <v>64</v>
      </c>
      <c r="O1068" s="24" t="s">
        <v>801</v>
      </c>
      <c r="P1068" s="24"/>
      <c r="Q1068" s="24"/>
      <c r="R1068" s="24"/>
      <c r="S1068" s="24"/>
      <c r="T1068" s="24"/>
      <c r="U1068" s="24" t="s">
        <v>1161</v>
      </c>
      <c r="V1068" s="24" t="s">
        <v>1161</v>
      </c>
      <c r="W1068" s="24"/>
      <c r="X1068" s="24"/>
      <c r="Y1068" s="275">
        <v>44938.540682870371</v>
      </c>
      <c r="Z1068" s="275">
        <v>45264.889884259261</v>
      </c>
      <c r="AA1068" s="24"/>
      <c r="AB1068" s="24" t="s">
        <v>788</v>
      </c>
      <c r="AC1068" s="24">
        <v>36483</v>
      </c>
      <c r="AD1068" s="24">
        <v>37670</v>
      </c>
      <c r="AE1068" s="24" t="s">
        <v>1951</v>
      </c>
      <c r="AF1068" s="24" t="s">
        <v>1953</v>
      </c>
      <c r="AG1068" s="24"/>
    </row>
    <row r="1069" spans="1:33" ht="39.6" x14ac:dyDescent="0.3">
      <c r="A1069" s="274"/>
      <c r="B1069" s="24" t="s">
        <v>1951</v>
      </c>
      <c r="C1069" s="24" t="s">
        <v>26</v>
      </c>
      <c r="D1069" s="24" t="s">
        <v>803</v>
      </c>
      <c r="E1069" s="24" t="s">
        <v>4353</v>
      </c>
      <c r="F1069" s="24" t="s">
        <v>802</v>
      </c>
      <c r="G1069" s="24" t="s">
        <v>89</v>
      </c>
      <c r="H1069" s="24" t="s">
        <v>91</v>
      </c>
      <c r="I1069" s="24" t="s">
        <v>1161</v>
      </c>
      <c r="J1069" s="24" t="s">
        <v>1161</v>
      </c>
      <c r="K1069" s="24" t="s">
        <v>1161</v>
      </c>
      <c r="L1069" s="24" t="s">
        <v>1161</v>
      </c>
      <c r="M1069" s="24" t="s">
        <v>1952</v>
      </c>
      <c r="N1069" s="24" t="s">
        <v>64</v>
      </c>
      <c r="O1069" s="24" t="s">
        <v>804</v>
      </c>
      <c r="P1069" s="24"/>
      <c r="Q1069" s="24"/>
      <c r="R1069" s="24"/>
      <c r="S1069" s="24"/>
      <c r="T1069" s="24"/>
      <c r="U1069" s="24" t="s">
        <v>1161</v>
      </c>
      <c r="V1069" s="24" t="s">
        <v>1161</v>
      </c>
      <c r="W1069" s="24"/>
      <c r="X1069" s="24"/>
      <c r="Y1069" s="275">
        <v>44938.540682870371</v>
      </c>
      <c r="Z1069" s="275">
        <v>45264.889884259261</v>
      </c>
      <c r="AA1069" s="24"/>
      <c r="AB1069" s="24" t="s">
        <v>788</v>
      </c>
      <c r="AC1069" s="24">
        <v>36483</v>
      </c>
      <c r="AD1069" s="24">
        <v>37680</v>
      </c>
      <c r="AE1069" s="24" t="s">
        <v>1951</v>
      </c>
      <c r="AF1069" s="24" t="s">
        <v>1953</v>
      </c>
      <c r="AG1069" s="24"/>
    </row>
    <row r="1070" spans="1:33" ht="39.6" x14ac:dyDescent="0.3">
      <c r="A1070" s="274"/>
      <c r="B1070" s="24" t="s">
        <v>1951</v>
      </c>
      <c r="C1070" s="24" t="s">
        <v>26</v>
      </c>
      <c r="D1070" s="24" t="s">
        <v>4356</v>
      </c>
      <c r="E1070" s="24" t="s">
        <v>4354</v>
      </c>
      <c r="F1070" s="24" t="s">
        <v>4355</v>
      </c>
      <c r="G1070" s="24" t="s">
        <v>89</v>
      </c>
      <c r="H1070" s="24" t="s">
        <v>91</v>
      </c>
      <c r="I1070" s="24" t="s">
        <v>1161</v>
      </c>
      <c r="J1070" s="24" t="s">
        <v>1161</v>
      </c>
      <c r="K1070" s="24" t="s">
        <v>1161</v>
      </c>
      <c r="L1070" s="24" t="s">
        <v>1161</v>
      </c>
      <c r="M1070" s="24" t="s">
        <v>1952</v>
      </c>
      <c r="N1070" s="24" t="s">
        <v>64</v>
      </c>
      <c r="O1070" s="24" t="s">
        <v>4357</v>
      </c>
      <c r="P1070" s="24"/>
      <c r="Q1070" s="24"/>
      <c r="R1070" s="24"/>
      <c r="S1070" s="24"/>
      <c r="T1070" s="24"/>
      <c r="U1070" s="24" t="s">
        <v>1161</v>
      </c>
      <c r="V1070" s="24" t="s">
        <v>1161</v>
      </c>
      <c r="W1070" s="24"/>
      <c r="X1070" s="24"/>
      <c r="Y1070" s="275">
        <v>44938.540682870371</v>
      </c>
      <c r="Z1070" s="275">
        <v>45264.889884259261</v>
      </c>
      <c r="AA1070" s="24"/>
      <c r="AB1070" s="24" t="s">
        <v>788</v>
      </c>
      <c r="AC1070" s="24">
        <v>36483</v>
      </c>
      <c r="AD1070" s="24">
        <v>37690</v>
      </c>
      <c r="AE1070" s="24" t="s">
        <v>1951</v>
      </c>
      <c r="AF1070" s="24" t="s">
        <v>1953</v>
      </c>
      <c r="AG1070" s="24"/>
    </row>
    <row r="1071" spans="1:33" ht="26.4" x14ac:dyDescent="0.3">
      <c r="A1071" s="274" t="s">
        <v>92</v>
      </c>
      <c r="B1071" s="24" t="s">
        <v>1951</v>
      </c>
      <c r="C1071" s="24" t="s">
        <v>48</v>
      </c>
      <c r="D1071" s="24" t="s">
        <v>4356</v>
      </c>
      <c r="E1071" s="24" t="s">
        <v>4358</v>
      </c>
      <c r="F1071" s="24" t="s">
        <v>4359</v>
      </c>
      <c r="G1071" s="24" t="s">
        <v>553</v>
      </c>
      <c r="H1071" s="24" t="s">
        <v>98</v>
      </c>
      <c r="I1071" s="24" t="s">
        <v>1161</v>
      </c>
      <c r="J1071" s="24" t="s">
        <v>1161</v>
      </c>
      <c r="K1071" s="24" t="s">
        <v>1161</v>
      </c>
      <c r="L1071" s="24" t="s">
        <v>1161</v>
      </c>
      <c r="M1071" s="24" t="s">
        <v>1952</v>
      </c>
      <c r="N1071" s="24" t="s">
        <v>64</v>
      </c>
      <c r="O1071" s="24" t="s">
        <v>4357</v>
      </c>
      <c r="P1071" s="24"/>
      <c r="Q1071" s="24"/>
      <c r="R1071" s="24" t="s">
        <v>4360</v>
      </c>
      <c r="S1071" s="24"/>
      <c r="T1071" s="24"/>
      <c r="U1071" s="24" t="s">
        <v>1161</v>
      </c>
      <c r="V1071" s="24" t="s">
        <v>1161</v>
      </c>
      <c r="W1071" s="24"/>
      <c r="X1071" s="24"/>
      <c r="Y1071" s="275">
        <v>44938.540682870371</v>
      </c>
      <c r="Z1071" s="275">
        <v>45264.889884259261</v>
      </c>
      <c r="AA1071" s="24"/>
      <c r="AB1071" s="24" t="s">
        <v>788</v>
      </c>
      <c r="AC1071" s="24">
        <v>36483</v>
      </c>
      <c r="AD1071" s="24">
        <v>37700</v>
      </c>
      <c r="AE1071" s="24" t="s">
        <v>1951</v>
      </c>
      <c r="AF1071" s="24" t="s">
        <v>1953</v>
      </c>
      <c r="AG1071" s="24" t="s">
        <v>14</v>
      </c>
    </row>
    <row r="1072" spans="1:33" ht="39.6" x14ac:dyDescent="0.3">
      <c r="A1072" s="274" t="s">
        <v>92</v>
      </c>
      <c r="B1072" s="24" t="s">
        <v>1951</v>
      </c>
      <c r="C1072" s="24" t="s">
        <v>48</v>
      </c>
      <c r="D1072" s="24" t="s">
        <v>456</v>
      </c>
      <c r="E1072" s="24" t="s">
        <v>4361</v>
      </c>
      <c r="F1072" s="24" t="s">
        <v>4362</v>
      </c>
      <c r="G1072" s="24" t="s">
        <v>848</v>
      </c>
      <c r="H1072" s="24" t="s">
        <v>82</v>
      </c>
      <c r="I1072" s="24" t="s">
        <v>1161</v>
      </c>
      <c r="J1072" s="24" t="s">
        <v>1161</v>
      </c>
      <c r="K1072" s="24" t="s">
        <v>1161</v>
      </c>
      <c r="L1072" s="24" t="s">
        <v>1161</v>
      </c>
      <c r="M1072" s="24" t="s">
        <v>1952</v>
      </c>
      <c r="N1072" s="24" t="s">
        <v>64</v>
      </c>
      <c r="O1072" s="24" t="s">
        <v>1161</v>
      </c>
      <c r="P1072" s="24"/>
      <c r="Q1072" s="24"/>
      <c r="R1072" s="24" t="s">
        <v>4363</v>
      </c>
      <c r="S1072" s="24"/>
      <c r="T1072" s="24"/>
      <c r="U1072" s="24" t="s">
        <v>1161</v>
      </c>
      <c r="V1072" s="24" t="s">
        <v>1161</v>
      </c>
      <c r="W1072" s="24"/>
      <c r="X1072" s="24"/>
      <c r="Y1072" s="275">
        <v>44938.540682870371</v>
      </c>
      <c r="Z1072" s="275">
        <v>45264.889884259261</v>
      </c>
      <c r="AA1072" s="24"/>
      <c r="AB1072" s="24" t="s">
        <v>788</v>
      </c>
      <c r="AC1072" s="24">
        <v>36483</v>
      </c>
      <c r="AD1072" s="24">
        <v>37710</v>
      </c>
      <c r="AE1072" s="24" t="s">
        <v>1951</v>
      </c>
      <c r="AF1072" s="24" t="s">
        <v>1953</v>
      </c>
      <c r="AG1072" s="24" t="s">
        <v>14</v>
      </c>
    </row>
    <row r="1073" spans="1:33" ht="39.6" x14ac:dyDescent="0.3">
      <c r="A1073" s="274" t="s">
        <v>2383</v>
      </c>
      <c r="B1073" s="24" t="s">
        <v>1951</v>
      </c>
      <c r="C1073" s="24" t="s">
        <v>26</v>
      </c>
      <c r="D1073" s="24" t="s">
        <v>2509</v>
      </c>
      <c r="E1073" s="24" t="s">
        <v>4364</v>
      </c>
      <c r="F1073" s="24" t="s">
        <v>4365</v>
      </c>
      <c r="G1073" s="24" t="s">
        <v>111</v>
      </c>
      <c r="H1073" s="24" t="s">
        <v>28</v>
      </c>
      <c r="I1073" s="24" t="s">
        <v>1161</v>
      </c>
      <c r="J1073" s="24" t="s">
        <v>1161</v>
      </c>
      <c r="K1073" s="24" t="s">
        <v>1161</v>
      </c>
      <c r="L1073" s="24" t="s">
        <v>1161</v>
      </c>
      <c r="M1073" s="24" t="s">
        <v>1952</v>
      </c>
      <c r="N1073" s="24" t="s">
        <v>78</v>
      </c>
      <c r="O1073" s="24" t="s">
        <v>1161</v>
      </c>
      <c r="P1073" s="24"/>
      <c r="Q1073" s="24"/>
      <c r="R1073" s="24"/>
      <c r="S1073" s="24"/>
      <c r="T1073" s="24"/>
      <c r="U1073" s="24" t="s">
        <v>1161</v>
      </c>
      <c r="V1073" s="24" t="s">
        <v>1161</v>
      </c>
      <c r="W1073" s="24"/>
      <c r="X1073" s="24"/>
      <c r="Y1073" s="275">
        <v>44938.550682870373</v>
      </c>
      <c r="Z1073" s="275">
        <v>45264.939386574071</v>
      </c>
      <c r="AA1073" s="24"/>
      <c r="AB1073" s="24" t="s">
        <v>614</v>
      </c>
      <c r="AC1073" s="24">
        <v>43117</v>
      </c>
      <c r="AD1073" s="24">
        <v>1110</v>
      </c>
      <c r="AE1073" s="24" t="s">
        <v>1951</v>
      </c>
      <c r="AF1073" s="24" t="s">
        <v>1953</v>
      </c>
      <c r="AG1073" s="24" t="s">
        <v>87</v>
      </c>
    </row>
    <row r="1074" spans="1:33" ht="39.6" x14ac:dyDescent="0.3">
      <c r="A1074" s="274" t="s">
        <v>2383</v>
      </c>
      <c r="B1074" s="24" t="s">
        <v>1951</v>
      </c>
      <c r="C1074" s="24" t="s">
        <v>26</v>
      </c>
      <c r="D1074" s="24" t="s">
        <v>2513</v>
      </c>
      <c r="E1074" s="24" t="s">
        <v>4366</v>
      </c>
      <c r="F1074" s="24" t="s">
        <v>4367</v>
      </c>
      <c r="G1074" s="24" t="s">
        <v>111</v>
      </c>
      <c r="H1074" s="24" t="s">
        <v>28</v>
      </c>
      <c r="I1074" s="24" t="s">
        <v>1161</v>
      </c>
      <c r="J1074" s="24" t="s">
        <v>1161</v>
      </c>
      <c r="K1074" s="24" t="s">
        <v>1161</v>
      </c>
      <c r="L1074" s="24" t="s">
        <v>1161</v>
      </c>
      <c r="M1074" s="24" t="s">
        <v>1952</v>
      </c>
      <c r="N1074" s="24" t="s">
        <v>78</v>
      </c>
      <c r="O1074" s="24" t="s">
        <v>1161</v>
      </c>
      <c r="P1074" s="24"/>
      <c r="Q1074" s="24"/>
      <c r="R1074" s="24"/>
      <c r="S1074" s="24"/>
      <c r="T1074" s="24"/>
      <c r="U1074" s="24" t="s">
        <v>1161</v>
      </c>
      <c r="V1074" s="24" t="s">
        <v>1161</v>
      </c>
      <c r="W1074" s="24"/>
      <c r="X1074" s="24"/>
      <c r="Y1074" s="275">
        <v>44938.550682870373</v>
      </c>
      <c r="Z1074" s="275">
        <v>45264.939386574071</v>
      </c>
      <c r="AA1074" s="24"/>
      <c r="AB1074" s="24" t="s">
        <v>614</v>
      </c>
      <c r="AC1074" s="24">
        <v>43117</v>
      </c>
      <c r="AD1074" s="24">
        <v>1090</v>
      </c>
      <c r="AE1074" s="24" t="s">
        <v>1951</v>
      </c>
      <c r="AF1074" s="24" t="s">
        <v>1953</v>
      </c>
      <c r="AG1074" s="24" t="s">
        <v>87</v>
      </c>
    </row>
    <row r="1075" spans="1:33" ht="39.6" x14ac:dyDescent="0.3">
      <c r="A1075" s="274" t="s">
        <v>2383</v>
      </c>
      <c r="B1075" s="24" t="s">
        <v>1951</v>
      </c>
      <c r="C1075" s="24" t="s">
        <v>26</v>
      </c>
      <c r="D1075" s="24" t="s">
        <v>2682</v>
      </c>
      <c r="E1075" s="24" t="s">
        <v>4368</v>
      </c>
      <c r="F1075" s="24" t="s">
        <v>4369</v>
      </c>
      <c r="G1075" s="24" t="s">
        <v>111</v>
      </c>
      <c r="H1075" s="24" t="s">
        <v>28</v>
      </c>
      <c r="I1075" s="24" t="s">
        <v>1161</v>
      </c>
      <c r="J1075" s="24" t="s">
        <v>1161</v>
      </c>
      <c r="K1075" s="24" t="s">
        <v>1161</v>
      </c>
      <c r="L1075" s="24" t="s">
        <v>1161</v>
      </c>
      <c r="M1075" s="24" t="s">
        <v>1952</v>
      </c>
      <c r="N1075" s="24" t="s">
        <v>78</v>
      </c>
      <c r="O1075" s="24" t="s">
        <v>1161</v>
      </c>
      <c r="P1075" s="24"/>
      <c r="Q1075" s="24"/>
      <c r="R1075" s="24"/>
      <c r="S1075" s="24"/>
      <c r="T1075" s="24"/>
      <c r="U1075" s="24" t="s">
        <v>1161</v>
      </c>
      <c r="V1075" s="24" t="s">
        <v>1161</v>
      </c>
      <c r="W1075" s="24"/>
      <c r="X1075" s="24"/>
      <c r="Y1075" s="275">
        <v>44938.550682870373</v>
      </c>
      <c r="Z1075" s="275">
        <v>45264.939386574071</v>
      </c>
      <c r="AA1075" s="24"/>
      <c r="AB1075" s="24" t="s">
        <v>614</v>
      </c>
      <c r="AC1075" s="24">
        <v>43117</v>
      </c>
      <c r="AD1075" s="24">
        <v>1080</v>
      </c>
      <c r="AE1075" s="24" t="s">
        <v>1951</v>
      </c>
      <c r="AF1075" s="24" t="s">
        <v>1953</v>
      </c>
      <c r="AG1075" s="24" t="s">
        <v>87</v>
      </c>
    </row>
    <row r="1076" spans="1:33" ht="39.6" x14ac:dyDescent="0.3">
      <c r="A1076" s="274" t="s">
        <v>2383</v>
      </c>
      <c r="B1076" s="24" t="s">
        <v>1951</v>
      </c>
      <c r="C1076" s="24" t="s">
        <v>26</v>
      </c>
      <c r="D1076" s="24" t="s">
        <v>3170</v>
      </c>
      <c r="E1076" s="24" t="s">
        <v>4370</v>
      </c>
      <c r="F1076" s="24" t="s">
        <v>4371</v>
      </c>
      <c r="G1076" s="24" t="s">
        <v>111</v>
      </c>
      <c r="H1076" s="24" t="s">
        <v>28</v>
      </c>
      <c r="I1076" s="24" t="s">
        <v>1161</v>
      </c>
      <c r="J1076" s="24" t="s">
        <v>1161</v>
      </c>
      <c r="K1076" s="24" t="s">
        <v>1161</v>
      </c>
      <c r="L1076" s="24" t="s">
        <v>1161</v>
      </c>
      <c r="M1076" s="24" t="s">
        <v>1952</v>
      </c>
      <c r="N1076" s="24" t="s">
        <v>78</v>
      </c>
      <c r="O1076" s="24" t="s">
        <v>1161</v>
      </c>
      <c r="P1076" s="24"/>
      <c r="Q1076" s="24"/>
      <c r="R1076" s="24"/>
      <c r="S1076" s="24"/>
      <c r="T1076" s="24"/>
      <c r="U1076" s="24" t="s">
        <v>1161</v>
      </c>
      <c r="V1076" s="24" t="s">
        <v>1161</v>
      </c>
      <c r="W1076" s="24"/>
      <c r="X1076" s="24"/>
      <c r="Y1076" s="275">
        <v>44938.550682870373</v>
      </c>
      <c r="Z1076" s="275">
        <v>45264.939386574071</v>
      </c>
      <c r="AA1076" s="24"/>
      <c r="AB1076" s="24" t="s">
        <v>614</v>
      </c>
      <c r="AC1076" s="24">
        <v>43117</v>
      </c>
      <c r="AD1076" s="24">
        <v>1010</v>
      </c>
      <c r="AE1076" s="24" t="s">
        <v>1951</v>
      </c>
      <c r="AF1076" s="24" t="s">
        <v>1953</v>
      </c>
      <c r="AG1076" s="24" t="s">
        <v>87</v>
      </c>
    </row>
    <row r="1077" spans="1:33" ht="145.19999999999999" x14ac:dyDescent="0.3">
      <c r="A1077" s="274"/>
      <c r="B1077" s="24" t="s">
        <v>1951</v>
      </c>
      <c r="C1077" s="24" t="s">
        <v>26</v>
      </c>
      <c r="D1077" s="24" t="s">
        <v>617</v>
      </c>
      <c r="E1077" s="24" t="s">
        <v>4372</v>
      </c>
      <c r="F1077" s="24" t="s">
        <v>4373</v>
      </c>
      <c r="G1077" s="24" t="s">
        <v>111</v>
      </c>
      <c r="H1077" s="24" t="s">
        <v>28</v>
      </c>
      <c r="I1077" s="24" t="s">
        <v>1161</v>
      </c>
      <c r="J1077" s="24" t="s">
        <v>1161</v>
      </c>
      <c r="K1077" s="24" t="s">
        <v>1161</v>
      </c>
      <c r="L1077" s="24" t="s">
        <v>1161</v>
      </c>
      <c r="M1077" s="24" t="s">
        <v>1952</v>
      </c>
      <c r="N1077" s="24" t="s">
        <v>1161</v>
      </c>
      <c r="O1077" s="24" t="s">
        <v>1161</v>
      </c>
      <c r="P1077" s="24"/>
      <c r="Q1077" s="24"/>
      <c r="R1077" s="24"/>
      <c r="S1077" s="24" t="s">
        <v>5213</v>
      </c>
      <c r="T1077" s="24"/>
      <c r="U1077" s="24" t="s">
        <v>1161</v>
      </c>
      <c r="V1077" s="24" t="s">
        <v>1161</v>
      </c>
      <c r="W1077" s="24"/>
      <c r="X1077" s="24"/>
      <c r="Y1077" s="275">
        <v>44938.550682870373</v>
      </c>
      <c r="Z1077" s="275">
        <v>45264.939386574071</v>
      </c>
      <c r="AA1077" s="24"/>
      <c r="AB1077" s="24" t="s">
        <v>614</v>
      </c>
      <c r="AC1077" s="24">
        <v>43117</v>
      </c>
      <c r="AD1077" s="24">
        <v>37760</v>
      </c>
      <c r="AE1077" s="24" t="s">
        <v>1951</v>
      </c>
      <c r="AF1077" s="24" t="s">
        <v>1953</v>
      </c>
      <c r="AG1077" s="24" t="s">
        <v>14</v>
      </c>
    </row>
    <row r="1078" spans="1:33" ht="26.4" x14ac:dyDescent="0.3">
      <c r="A1078" s="274"/>
      <c r="B1078" s="24" t="s">
        <v>1951</v>
      </c>
      <c r="C1078" s="24" t="s">
        <v>26</v>
      </c>
      <c r="D1078" s="24" t="s">
        <v>50</v>
      </c>
      <c r="E1078" s="24" t="s">
        <v>4374</v>
      </c>
      <c r="F1078" s="24" t="s">
        <v>4375</v>
      </c>
      <c r="G1078" s="24" t="s">
        <v>4376</v>
      </c>
      <c r="H1078" s="24" t="s">
        <v>28</v>
      </c>
      <c r="I1078" s="24" t="s">
        <v>1161</v>
      </c>
      <c r="J1078" s="24" t="s">
        <v>1161</v>
      </c>
      <c r="K1078" s="24" t="s">
        <v>1161</v>
      </c>
      <c r="L1078" s="24" t="s">
        <v>1161</v>
      </c>
      <c r="M1078" s="24" t="s">
        <v>1952</v>
      </c>
      <c r="N1078" s="24" t="s">
        <v>1161</v>
      </c>
      <c r="O1078" s="24" t="s">
        <v>966</v>
      </c>
      <c r="P1078" s="24"/>
      <c r="Q1078" s="24"/>
      <c r="R1078" s="24"/>
      <c r="S1078" s="24" t="s">
        <v>5214</v>
      </c>
      <c r="T1078" s="24"/>
      <c r="U1078" s="24" t="s">
        <v>1161</v>
      </c>
      <c r="V1078" s="24" t="s">
        <v>1161</v>
      </c>
      <c r="W1078" s="24"/>
      <c r="X1078" s="24"/>
      <c r="Y1078" s="275">
        <v>44938.561793981484</v>
      </c>
      <c r="Z1078" s="275">
        <v>45261.583969907406</v>
      </c>
      <c r="AA1078" s="24"/>
      <c r="AB1078" s="24" t="s">
        <v>4377</v>
      </c>
      <c r="AC1078" s="24">
        <v>10343</v>
      </c>
      <c r="AD1078" s="24">
        <v>37770</v>
      </c>
      <c r="AE1078" s="24" t="s">
        <v>1951</v>
      </c>
      <c r="AF1078" s="24" t="s">
        <v>1953</v>
      </c>
      <c r="AG1078" s="24" t="s">
        <v>29</v>
      </c>
    </row>
    <row r="1079" spans="1:33" ht="26.4" x14ac:dyDescent="0.3">
      <c r="A1079" s="274"/>
      <c r="B1079" s="24" t="s">
        <v>1951</v>
      </c>
      <c r="C1079" s="24" t="s">
        <v>26</v>
      </c>
      <c r="D1079" s="24" t="s">
        <v>2170</v>
      </c>
      <c r="E1079" s="24" t="s">
        <v>4378</v>
      </c>
      <c r="F1079" s="24" t="s">
        <v>4379</v>
      </c>
      <c r="G1079" s="24" t="s">
        <v>4380</v>
      </c>
      <c r="H1079" s="24" t="s">
        <v>28</v>
      </c>
      <c r="I1079" s="24" t="s">
        <v>1161</v>
      </c>
      <c r="J1079" s="24" t="s">
        <v>1161</v>
      </c>
      <c r="K1079" s="24" t="s">
        <v>1161</v>
      </c>
      <c r="L1079" s="24" t="s">
        <v>1161</v>
      </c>
      <c r="M1079" s="24" t="s">
        <v>1952</v>
      </c>
      <c r="N1079" s="24" t="s">
        <v>78</v>
      </c>
      <c r="O1079" s="24" t="s">
        <v>1161</v>
      </c>
      <c r="P1079" s="24"/>
      <c r="Q1079" s="24"/>
      <c r="R1079" s="24"/>
      <c r="S1079" s="24"/>
      <c r="T1079" s="24"/>
      <c r="U1079" s="24" t="s">
        <v>1161</v>
      </c>
      <c r="V1079" s="24" t="s">
        <v>1161</v>
      </c>
      <c r="W1079" s="24"/>
      <c r="X1079" s="24"/>
      <c r="Y1079" s="275">
        <v>44938.577152777776</v>
      </c>
      <c r="Z1079" s="275">
        <v>45264.889884259261</v>
      </c>
      <c r="AA1079" s="24"/>
      <c r="AB1079" s="24" t="s">
        <v>978</v>
      </c>
      <c r="AC1079" s="24">
        <v>94284</v>
      </c>
      <c r="AD1079" s="24">
        <v>5170</v>
      </c>
      <c r="AE1079" s="24" t="s">
        <v>1951</v>
      </c>
      <c r="AF1079" s="24" t="s">
        <v>1953</v>
      </c>
      <c r="AG1079" s="24" t="s">
        <v>113</v>
      </c>
    </row>
    <row r="1080" spans="1:33" ht="26.4" x14ac:dyDescent="0.3">
      <c r="A1080" s="274" t="s">
        <v>2461</v>
      </c>
      <c r="B1080" s="24" t="s">
        <v>1951</v>
      </c>
      <c r="C1080" s="24" t="s">
        <v>131</v>
      </c>
      <c r="D1080" s="24" t="s">
        <v>2185</v>
      </c>
      <c r="E1080" s="24" t="s">
        <v>4381</v>
      </c>
      <c r="F1080" s="24" t="s">
        <v>747</v>
      </c>
      <c r="G1080" s="24" t="s">
        <v>746</v>
      </c>
      <c r="H1080" s="24" t="s">
        <v>28</v>
      </c>
      <c r="I1080" s="24" t="s">
        <v>1161</v>
      </c>
      <c r="J1080" s="24" t="s">
        <v>1161</v>
      </c>
      <c r="K1080" s="24" t="s">
        <v>1161</v>
      </c>
      <c r="L1080" s="24" t="s">
        <v>1161</v>
      </c>
      <c r="M1080" s="24" t="s">
        <v>1952</v>
      </c>
      <c r="N1080" s="24" t="s">
        <v>78</v>
      </c>
      <c r="O1080" s="24" t="s">
        <v>1161</v>
      </c>
      <c r="P1080" s="24"/>
      <c r="Q1080" s="24"/>
      <c r="R1080" s="24"/>
      <c r="S1080" s="24"/>
      <c r="T1080" s="24"/>
      <c r="U1080" s="24" t="s">
        <v>1161</v>
      </c>
      <c r="V1080" s="24" t="s">
        <v>1161</v>
      </c>
      <c r="W1080" s="24"/>
      <c r="X1080" s="24"/>
      <c r="Y1080" s="275">
        <v>44938.577164351853</v>
      </c>
      <c r="Z1080" s="275">
        <v>45264.889884259261</v>
      </c>
      <c r="AA1080" s="24"/>
      <c r="AB1080" s="24" t="s">
        <v>744</v>
      </c>
      <c r="AC1080" s="24">
        <v>70698</v>
      </c>
      <c r="AD1080" s="24">
        <v>2040</v>
      </c>
      <c r="AE1080" s="24" t="s">
        <v>1951</v>
      </c>
      <c r="AF1080" s="24" t="s">
        <v>1953</v>
      </c>
      <c r="AG1080" s="24"/>
    </row>
    <row r="1081" spans="1:33" ht="26.4" x14ac:dyDescent="0.3">
      <c r="A1081" s="274" t="s">
        <v>2705</v>
      </c>
      <c r="B1081" s="24" t="s">
        <v>1951</v>
      </c>
      <c r="C1081" s="24" t="s">
        <v>131</v>
      </c>
      <c r="D1081" s="24" t="s">
        <v>2185</v>
      </c>
      <c r="E1081" s="24" t="s">
        <v>4382</v>
      </c>
      <c r="F1081" s="24" t="s">
        <v>5215</v>
      </c>
      <c r="G1081" s="24" t="s">
        <v>4380</v>
      </c>
      <c r="H1081" s="24" t="s">
        <v>28</v>
      </c>
      <c r="I1081" s="24" t="s">
        <v>1161</v>
      </c>
      <c r="J1081" s="24" t="s">
        <v>1161</v>
      </c>
      <c r="K1081" s="24" t="s">
        <v>1161</v>
      </c>
      <c r="L1081" s="24" t="s">
        <v>1161</v>
      </c>
      <c r="M1081" s="24" t="s">
        <v>1952</v>
      </c>
      <c r="N1081" s="24" t="s">
        <v>78</v>
      </c>
      <c r="O1081" s="24" t="s">
        <v>1161</v>
      </c>
      <c r="P1081" s="24"/>
      <c r="Q1081" s="24"/>
      <c r="R1081" s="24"/>
      <c r="S1081" s="24"/>
      <c r="T1081" s="24"/>
      <c r="U1081" s="24" t="s">
        <v>1161</v>
      </c>
      <c r="V1081" s="24" t="s">
        <v>1161</v>
      </c>
      <c r="W1081" s="24"/>
      <c r="X1081" s="24"/>
      <c r="Y1081" s="275">
        <v>44938.5778587963</v>
      </c>
      <c r="Z1081" s="275">
        <v>45264.889884259261</v>
      </c>
      <c r="AA1081" s="24"/>
      <c r="AB1081" s="24" t="s">
        <v>978</v>
      </c>
      <c r="AC1081" s="24">
        <v>94284</v>
      </c>
      <c r="AD1081" s="24">
        <v>3010</v>
      </c>
      <c r="AE1081" s="24" t="s">
        <v>1951</v>
      </c>
      <c r="AF1081" s="24" t="s">
        <v>1953</v>
      </c>
      <c r="AG1081" s="24" t="s">
        <v>113</v>
      </c>
    </row>
    <row r="1082" spans="1:33" ht="26.4" x14ac:dyDescent="0.3">
      <c r="A1082" s="274" t="s">
        <v>2439</v>
      </c>
      <c r="B1082" s="24" t="s">
        <v>1951</v>
      </c>
      <c r="C1082" s="24" t="s">
        <v>131</v>
      </c>
      <c r="D1082" s="24" t="s">
        <v>2192</v>
      </c>
      <c r="E1082" s="24" t="s">
        <v>4383</v>
      </c>
      <c r="F1082" s="24" t="s">
        <v>745</v>
      </c>
      <c r="G1082" s="24" t="s">
        <v>746</v>
      </c>
      <c r="H1082" s="24" t="s">
        <v>28</v>
      </c>
      <c r="I1082" s="24" t="s">
        <v>1161</v>
      </c>
      <c r="J1082" s="24" t="s">
        <v>1161</v>
      </c>
      <c r="K1082" s="24" t="s">
        <v>1161</v>
      </c>
      <c r="L1082" s="24" t="s">
        <v>1161</v>
      </c>
      <c r="M1082" s="24" t="s">
        <v>1952</v>
      </c>
      <c r="N1082" s="24" t="s">
        <v>78</v>
      </c>
      <c r="O1082" s="24" t="s">
        <v>1161</v>
      </c>
      <c r="P1082" s="24"/>
      <c r="Q1082" s="24"/>
      <c r="R1082" s="24"/>
      <c r="S1082" s="24"/>
      <c r="T1082" s="24"/>
      <c r="U1082" s="24" t="s">
        <v>1161</v>
      </c>
      <c r="V1082" s="24" t="s">
        <v>1161</v>
      </c>
      <c r="W1082" s="24"/>
      <c r="X1082" s="24"/>
      <c r="Y1082" s="275">
        <v>44938.582175925927</v>
      </c>
      <c r="Z1082" s="275">
        <v>45264.889884259261</v>
      </c>
      <c r="AA1082" s="24"/>
      <c r="AB1082" s="24" t="s">
        <v>744</v>
      </c>
      <c r="AC1082" s="24">
        <v>70698</v>
      </c>
      <c r="AD1082" s="24">
        <v>2040</v>
      </c>
      <c r="AE1082" s="24" t="s">
        <v>1951</v>
      </c>
      <c r="AF1082" s="24" t="s">
        <v>1953</v>
      </c>
      <c r="AG1082" s="24"/>
    </row>
    <row r="1083" spans="1:33" ht="39.6" x14ac:dyDescent="0.3">
      <c r="A1083" s="274"/>
      <c r="B1083" s="24" t="s">
        <v>1951</v>
      </c>
      <c r="C1083" s="24" t="s">
        <v>26</v>
      </c>
      <c r="D1083" s="24" t="s">
        <v>2236</v>
      </c>
      <c r="E1083" s="24" t="s">
        <v>4384</v>
      </c>
      <c r="F1083" s="24" t="s">
        <v>4385</v>
      </c>
      <c r="G1083" s="24" t="s">
        <v>4386</v>
      </c>
      <c r="H1083" s="24" t="s">
        <v>28</v>
      </c>
      <c r="I1083" s="24" t="s">
        <v>1161</v>
      </c>
      <c r="J1083" s="24" t="s">
        <v>1161</v>
      </c>
      <c r="K1083" s="24" t="s">
        <v>1161</v>
      </c>
      <c r="L1083" s="24" t="s">
        <v>1161</v>
      </c>
      <c r="M1083" s="24" t="s">
        <v>1952</v>
      </c>
      <c r="N1083" s="24" t="s">
        <v>78</v>
      </c>
      <c r="O1083" s="24" t="s">
        <v>1161</v>
      </c>
      <c r="P1083" s="24"/>
      <c r="Q1083" s="24"/>
      <c r="R1083" s="24"/>
      <c r="S1083" s="24"/>
      <c r="T1083" s="24"/>
      <c r="U1083" s="24" t="s">
        <v>1161</v>
      </c>
      <c r="V1083" s="24" t="s">
        <v>1161</v>
      </c>
      <c r="W1083" s="24"/>
      <c r="X1083" s="24"/>
      <c r="Y1083" s="275">
        <v>44938.583229166667</v>
      </c>
      <c r="Z1083" s="275">
        <v>45264.939386574071</v>
      </c>
      <c r="AA1083" s="24"/>
      <c r="AB1083" s="24" t="s">
        <v>890</v>
      </c>
      <c r="AC1083" s="24">
        <v>83190</v>
      </c>
      <c r="AD1083" s="24">
        <v>1050</v>
      </c>
      <c r="AE1083" s="24" t="s">
        <v>1951</v>
      </c>
      <c r="AF1083" s="24" t="s">
        <v>1953</v>
      </c>
      <c r="AG1083" s="24" t="s">
        <v>87</v>
      </c>
    </row>
    <row r="1084" spans="1:33" ht="39.6" x14ac:dyDescent="0.3">
      <c r="A1084" s="274"/>
      <c r="B1084" s="24" t="s">
        <v>1951</v>
      </c>
      <c r="C1084" s="24" t="s">
        <v>26</v>
      </c>
      <c r="D1084" s="24" t="s">
        <v>2239</v>
      </c>
      <c r="E1084" s="24" t="s">
        <v>4387</v>
      </c>
      <c r="F1084" s="24" t="s">
        <v>4388</v>
      </c>
      <c r="G1084" s="24" t="s">
        <v>4386</v>
      </c>
      <c r="H1084" s="24" t="s">
        <v>28</v>
      </c>
      <c r="I1084" s="24" t="s">
        <v>1161</v>
      </c>
      <c r="J1084" s="24" t="s">
        <v>1161</v>
      </c>
      <c r="K1084" s="24" t="s">
        <v>1161</v>
      </c>
      <c r="L1084" s="24" t="s">
        <v>1161</v>
      </c>
      <c r="M1084" s="24" t="s">
        <v>1952</v>
      </c>
      <c r="N1084" s="24" t="s">
        <v>78</v>
      </c>
      <c r="O1084" s="24" t="s">
        <v>1161</v>
      </c>
      <c r="P1084" s="24"/>
      <c r="Q1084" s="24"/>
      <c r="R1084" s="24"/>
      <c r="S1084" s="24"/>
      <c r="T1084" s="24"/>
      <c r="U1084" s="24" t="s">
        <v>1161</v>
      </c>
      <c r="V1084" s="24" t="s">
        <v>1161</v>
      </c>
      <c r="W1084" s="24"/>
      <c r="X1084" s="24"/>
      <c r="Y1084" s="275">
        <v>44938.585428240738</v>
      </c>
      <c r="Z1084" s="275">
        <v>45264.939386574071</v>
      </c>
      <c r="AA1084" s="24"/>
      <c r="AB1084" s="24" t="s">
        <v>890</v>
      </c>
      <c r="AC1084" s="24">
        <v>83190</v>
      </c>
      <c r="AD1084" s="24">
        <v>1020</v>
      </c>
      <c r="AE1084" s="24" t="s">
        <v>1951</v>
      </c>
      <c r="AF1084" s="24" t="s">
        <v>1953</v>
      </c>
      <c r="AG1084" s="24" t="s">
        <v>87</v>
      </c>
    </row>
    <row r="1085" spans="1:33" ht="26.4" x14ac:dyDescent="0.3">
      <c r="A1085" s="274"/>
      <c r="B1085" s="24" t="s">
        <v>1951</v>
      </c>
      <c r="C1085" s="24" t="s">
        <v>26</v>
      </c>
      <c r="D1085" s="24">
        <v>15</v>
      </c>
      <c r="E1085" s="24" t="s">
        <v>4389</v>
      </c>
      <c r="F1085" s="24" t="s">
        <v>4390</v>
      </c>
      <c r="G1085" s="24" t="s">
        <v>4391</v>
      </c>
      <c r="H1085" s="24" t="s">
        <v>28</v>
      </c>
      <c r="I1085" s="24" t="s">
        <v>1161</v>
      </c>
      <c r="J1085" s="24" t="s">
        <v>1161</v>
      </c>
      <c r="K1085" s="24" t="s">
        <v>1161</v>
      </c>
      <c r="L1085" s="24" t="s">
        <v>1161</v>
      </c>
      <c r="M1085" s="24" t="s">
        <v>1952</v>
      </c>
      <c r="N1085" s="24" t="s">
        <v>1161</v>
      </c>
      <c r="O1085" s="24" t="s">
        <v>1161</v>
      </c>
      <c r="P1085" s="24"/>
      <c r="Q1085" s="24"/>
      <c r="R1085" s="24" t="s">
        <v>4390</v>
      </c>
      <c r="S1085" s="24"/>
      <c r="T1085" s="24"/>
      <c r="U1085" s="24" t="s">
        <v>1161</v>
      </c>
      <c r="V1085" s="24" t="s">
        <v>1161</v>
      </c>
      <c r="W1085" s="24"/>
      <c r="X1085" s="24"/>
      <c r="Y1085" s="275">
        <v>44938.594594907408</v>
      </c>
      <c r="Z1085" s="275">
        <v>45264.889884259261</v>
      </c>
      <c r="AA1085" s="24"/>
      <c r="AB1085" s="24" t="s">
        <v>4392</v>
      </c>
      <c r="AC1085" s="24">
        <v>43674</v>
      </c>
      <c r="AD1085" s="24">
        <v>1020</v>
      </c>
      <c r="AE1085" s="24" t="s">
        <v>1951</v>
      </c>
      <c r="AF1085" s="24" t="s">
        <v>1953</v>
      </c>
      <c r="AG1085" s="24" t="s">
        <v>87</v>
      </c>
    </row>
    <row r="1086" spans="1:33" ht="39.6" x14ac:dyDescent="0.3">
      <c r="A1086" s="274" t="s">
        <v>2383</v>
      </c>
      <c r="B1086" s="24" t="s">
        <v>1951</v>
      </c>
      <c r="C1086" s="24" t="s">
        <v>26</v>
      </c>
      <c r="D1086" s="24" t="s">
        <v>2682</v>
      </c>
      <c r="E1086" s="24" t="s">
        <v>4393</v>
      </c>
      <c r="F1086" s="24" t="s">
        <v>4394</v>
      </c>
      <c r="G1086" s="24" t="s">
        <v>188</v>
      </c>
      <c r="H1086" s="24" t="s">
        <v>28</v>
      </c>
      <c r="I1086" s="24" t="s">
        <v>1161</v>
      </c>
      <c r="J1086" s="24" t="s">
        <v>1161</v>
      </c>
      <c r="K1086" s="24" t="s">
        <v>1161</v>
      </c>
      <c r="L1086" s="24" t="s">
        <v>1161</v>
      </c>
      <c r="M1086" s="24" t="s">
        <v>1952</v>
      </c>
      <c r="N1086" s="24" t="s">
        <v>78</v>
      </c>
      <c r="O1086" s="24" t="s">
        <v>1161</v>
      </c>
      <c r="P1086" s="24"/>
      <c r="Q1086" s="24"/>
      <c r="R1086" s="24" t="s">
        <v>5216</v>
      </c>
      <c r="S1086" s="24"/>
      <c r="T1086" s="24"/>
      <c r="U1086" s="24" t="s">
        <v>1161</v>
      </c>
      <c r="V1086" s="24" t="s">
        <v>1161</v>
      </c>
      <c r="W1086" s="24"/>
      <c r="X1086" s="24"/>
      <c r="Y1086" s="275">
        <v>44938.600208333337</v>
      </c>
      <c r="Z1086" s="275">
        <v>45264.889884259261</v>
      </c>
      <c r="AA1086" s="24"/>
      <c r="AB1086" s="24" t="s">
        <v>4395</v>
      </c>
      <c r="AC1086" s="24">
        <v>31117</v>
      </c>
      <c r="AD1086" s="24">
        <v>1090</v>
      </c>
      <c r="AE1086" s="24" t="s">
        <v>1951</v>
      </c>
      <c r="AF1086" s="24" t="s">
        <v>1953</v>
      </c>
      <c r="AG1086" s="24" t="s">
        <v>87</v>
      </c>
    </row>
    <row r="1087" spans="1:33" ht="39.6" x14ac:dyDescent="0.3">
      <c r="A1087" s="274"/>
      <c r="B1087" s="24" t="s">
        <v>1951</v>
      </c>
      <c r="C1087" s="24" t="s">
        <v>26</v>
      </c>
      <c r="D1087" s="24" t="s">
        <v>2599</v>
      </c>
      <c r="E1087" s="24" t="s">
        <v>4396</v>
      </c>
      <c r="F1087" s="24" t="s">
        <v>4397</v>
      </c>
      <c r="G1087" s="24" t="s">
        <v>875</v>
      </c>
      <c r="H1087" s="24" t="s">
        <v>28</v>
      </c>
      <c r="I1087" s="24" t="s">
        <v>1161</v>
      </c>
      <c r="J1087" s="24" t="s">
        <v>1161</v>
      </c>
      <c r="K1087" s="24" t="s">
        <v>1161</v>
      </c>
      <c r="L1087" s="24" t="s">
        <v>1161</v>
      </c>
      <c r="M1087" s="24" t="s">
        <v>1952</v>
      </c>
      <c r="N1087" s="24" t="s">
        <v>78</v>
      </c>
      <c r="O1087" s="24" t="s">
        <v>1161</v>
      </c>
      <c r="P1087" s="24"/>
      <c r="Q1087" s="24" t="s">
        <v>874</v>
      </c>
      <c r="R1087" s="24"/>
      <c r="S1087" s="24"/>
      <c r="T1087" s="24"/>
      <c r="U1087" s="24" t="s">
        <v>1161</v>
      </c>
      <c r="V1087" s="24" t="s">
        <v>1161</v>
      </c>
      <c r="W1087" s="24"/>
      <c r="X1087" s="24"/>
      <c r="Y1087" s="275">
        <v>44938.604317129626</v>
      </c>
      <c r="Z1087" s="275">
        <v>45264.889884259261</v>
      </c>
      <c r="AA1087" s="24"/>
      <c r="AB1087" s="24" t="s">
        <v>876</v>
      </c>
      <c r="AC1087" s="24">
        <v>23120</v>
      </c>
      <c r="AD1087" s="24">
        <v>2040</v>
      </c>
      <c r="AE1087" s="24" t="s">
        <v>1951</v>
      </c>
      <c r="AF1087" s="24" t="s">
        <v>1953</v>
      </c>
      <c r="AG1087" s="24" t="s">
        <v>113</v>
      </c>
    </row>
    <row r="1088" spans="1:33" ht="26.4" x14ac:dyDescent="0.3">
      <c r="A1088" s="274"/>
      <c r="B1088" s="24" t="s">
        <v>1951</v>
      </c>
      <c r="C1088" s="24" t="s">
        <v>26</v>
      </c>
      <c r="D1088" s="24" t="s">
        <v>2453</v>
      </c>
      <c r="E1088" s="24" t="s">
        <v>4398</v>
      </c>
      <c r="F1088" s="24" t="s">
        <v>4399</v>
      </c>
      <c r="G1088" s="24" t="s">
        <v>746</v>
      </c>
      <c r="H1088" s="24" t="s">
        <v>28</v>
      </c>
      <c r="I1088" s="24" t="s">
        <v>1161</v>
      </c>
      <c r="J1088" s="24" t="s">
        <v>1161</v>
      </c>
      <c r="K1088" s="24" t="s">
        <v>1161</v>
      </c>
      <c r="L1088" s="24" t="s">
        <v>1161</v>
      </c>
      <c r="M1088" s="24" t="s">
        <v>1952</v>
      </c>
      <c r="N1088" s="24" t="s">
        <v>78</v>
      </c>
      <c r="O1088" s="24" t="s">
        <v>1161</v>
      </c>
      <c r="P1088" s="24"/>
      <c r="Q1088" s="24"/>
      <c r="R1088" s="24"/>
      <c r="S1088" s="24"/>
      <c r="T1088" s="24"/>
      <c r="U1088" s="24" t="s">
        <v>1161</v>
      </c>
      <c r="V1088" s="24" t="s">
        <v>1161</v>
      </c>
      <c r="W1088" s="24"/>
      <c r="X1088" s="24"/>
      <c r="Y1088" s="275">
        <v>44938.604618055557</v>
      </c>
      <c r="Z1088" s="275">
        <v>45264.889884259261</v>
      </c>
      <c r="AA1088" s="24"/>
      <c r="AB1088" s="24" t="s">
        <v>744</v>
      </c>
      <c r="AC1088" s="24">
        <v>70698</v>
      </c>
      <c r="AD1088" s="24">
        <v>4010</v>
      </c>
      <c r="AE1088" s="24" t="s">
        <v>1951</v>
      </c>
      <c r="AF1088" s="24" t="s">
        <v>1953</v>
      </c>
      <c r="AG1088" s="24"/>
    </row>
    <row r="1089" spans="1:33" ht="26.4" x14ac:dyDescent="0.3">
      <c r="A1089" s="274"/>
      <c r="B1089" s="24" t="s">
        <v>1951</v>
      </c>
      <c r="C1089" s="24" t="s">
        <v>137</v>
      </c>
      <c r="D1089" s="24" t="s">
        <v>63</v>
      </c>
      <c r="E1089" s="24" t="s">
        <v>4400</v>
      </c>
      <c r="F1089" s="24" t="s">
        <v>4401</v>
      </c>
      <c r="G1089" s="24" t="s">
        <v>4402</v>
      </c>
      <c r="H1089" s="24" t="s">
        <v>82</v>
      </c>
      <c r="I1089" s="24" t="s">
        <v>1161</v>
      </c>
      <c r="J1089" s="24" t="s">
        <v>1161</v>
      </c>
      <c r="K1089" s="24" t="s">
        <v>1161</v>
      </c>
      <c r="L1089" s="24" t="s">
        <v>1161</v>
      </c>
      <c r="M1089" s="24" t="s">
        <v>1952</v>
      </c>
      <c r="N1089" s="24" t="s">
        <v>78</v>
      </c>
      <c r="O1089" s="24" t="s">
        <v>1161</v>
      </c>
      <c r="P1089" s="24"/>
      <c r="Q1089" s="24"/>
      <c r="R1089" s="24"/>
      <c r="S1089" s="24" t="s">
        <v>5068</v>
      </c>
      <c r="T1089" s="24"/>
      <c r="U1089" s="24" t="s">
        <v>1161</v>
      </c>
      <c r="V1089" s="24" t="s">
        <v>1161</v>
      </c>
      <c r="W1089" s="24"/>
      <c r="X1089" s="24"/>
      <c r="Y1089" s="275">
        <v>44938.605520833335</v>
      </c>
      <c r="Z1089" s="275">
        <v>45264.02306712963</v>
      </c>
      <c r="AA1089" s="24"/>
      <c r="AB1089" s="24" t="s">
        <v>4403</v>
      </c>
      <c r="AC1089" s="24">
        <v>104062</v>
      </c>
      <c r="AD1089" s="24">
        <v>37880</v>
      </c>
      <c r="AE1089" s="24" t="s">
        <v>1951</v>
      </c>
      <c r="AF1089" s="24" t="s">
        <v>1951</v>
      </c>
      <c r="AG1089" s="24" t="s">
        <v>29</v>
      </c>
    </row>
    <row r="1090" spans="1:33" ht="26.4" x14ac:dyDescent="0.3">
      <c r="A1090" s="274"/>
      <c r="B1090" s="24" t="s">
        <v>1951</v>
      </c>
      <c r="C1090" s="24" t="s">
        <v>26</v>
      </c>
      <c r="D1090" s="24" t="s">
        <v>2509</v>
      </c>
      <c r="E1090" s="24" t="s">
        <v>4404</v>
      </c>
      <c r="F1090" s="24" t="s">
        <v>4405</v>
      </c>
      <c r="G1090" s="24" t="s">
        <v>4406</v>
      </c>
      <c r="H1090" s="24" t="s">
        <v>28</v>
      </c>
      <c r="I1090" s="24" t="s">
        <v>1161</v>
      </c>
      <c r="J1090" s="24" t="s">
        <v>1161</v>
      </c>
      <c r="K1090" s="24" t="s">
        <v>1161</v>
      </c>
      <c r="L1090" s="24" t="s">
        <v>1161</v>
      </c>
      <c r="M1090" s="24" t="s">
        <v>1952</v>
      </c>
      <c r="N1090" s="24" t="s">
        <v>78</v>
      </c>
      <c r="O1090" s="24" t="s">
        <v>1161</v>
      </c>
      <c r="P1090" s="24"/>
      <c r="Q1090" s="24"/>
      <c r="R1090" s="24"/>
      <c r="S1090" s="24" t="s">
        <v>5217</v>
      </c>
      <c r="T1090" s="24"/>
      <c r="U1090" s="24" t="s">
        <v>1161</v>
      </c>
      <c r="V1090" s="24" t="s">
        <v>1161</v>
      </c>
      <c r="W1090" s="24"/>
      <c r="X1090" s="24"/>
      <c r="Y1090" s="275">
        <v>44938.606886574074</v>
      </c>
      <c r="Z1090" s="275">
        <v>45264.889884259261</v>
      </c>
      <c r="AA1090" s="24"/>
      <c r="AB1090" s="24" t="s">
        <v>4407</v>
      </c>
      <c r="AC1090" s="24">
        <v>87616</v>
      </c>
      <c r="AD1090" s="24">
        <v>3020</v>
      </c>
      <c r="AE1090" s="24" t="s">
        <v>1951</v>
      </c>
      <c r="AF1090" s="24" t="s">
        <v>1953</v>
      </c>
      <c r="AG1090" s="24" t="s">
        <v>29</v>
      </c>
    </row>
    <row r="1091" spans="1:33" ht="39.6" x14ac:dyDescent="0.3">
      <c r="A1091" s="274"/>
      <c r="B1091" s="24" t="s">
        <v>1951</v>
      </c>
      <c r="C1091" s="24" t="s">
        <v>26</v>
      </c>
      <c r="D1091" s="24" t="s">
        <v>2150</v>
      </c>
      <c r="E1091" s="24" t="s">
        <v>4408</v>
      </c>
      <c r="F1091" s="24" t="s">
        <v>3641</v>
      </c>
      <c r="G1091" s="24" t="s">
        <v>4409</v>
      </c>
      <c r="H1091" s="24" t="s">
        <v>28</v>
      </c>
      <c r="I1091" s="24" t="s">
        <v>1161</v>
      </c>
      <c r="J1091" s="24" t="s">
        <v>1161</v>
      </c>
      <c r="K1091" s="24" t="s">
        <v>1161</v>
      </c>
      <c r="L1091" s="24" t="s">
        <v>1161</v>
      </c>
      <c r="M1091" s="24" t="s">
        <v>1952</v>
      </c>
      <c r="N1091" s="24" t="s">
        <v>78</v>
      </c>
      <c r="O1091" s="24" t="s">
        <v>1161</v>
      </c>
      <c r="P1091" s="24"/>
      <c r="Q1091" s="24"/>
      <c r="R1091" s="24"/>
      <c r="S1091" s="24"/>
      <c r="T1091" s="24"/>
      <c r="U1091" s="24" t="s">
        <v>1161</v>
      </c>
      <c r="V1091" s="24" t="s">
        <v>1161</v>
      </c>
      <c r="W1091" s="24"/>
      <c r="X1091" s="24"/>
      <c r="Y1091" s="275">
        <v>44938.63082175926</v>
      </c>
      <c r="Z1091" s="275">
        <v>45264.889884259261</v>
      </c>
      <c r="AA1091" s="24"/>
      <c r="AB1091" s="24" t="s">
        <v>860</v>
      </c>
      <c r="AC1091" s="24">
        <v>94880</v>
      </c>
      <c r="AD1091" s="24">
        <v>5130</v>
      </c>
      <c r="AE1091" s="24" t="s">
        <v>1951</v>
      </c>
      <c r="AF1091" s="24" t="s">
        <v>1953</v>
      </c>
      <c r="AG1091" s="24" t="s">
        <v>113</v>
      </c>
    </row>
    <row r="1092" spans="1:33" ht="26.4" x14ac:dyDescent="0.3">
      <c r="A1092" s="274"/>
      <c r="B1092" s="24" t="s">
        <v>1951</v>
      </c>
      <c r="C1092" s="24" t="s">
        <v>26</v>
      </c>
      <c r="D1092" s="24" t="s">
        <v>2378</v>
      </c>
      <c r="E1092" s="24" t="s">
        <v>4410</v>
      </c>
      <c r="F1092" s="24" t="s">
        <v>4411</v>
      </c>
      <c r="G1092" s="24" t="s">
        <v>2757</v>
      </c>
      <c r="H1092" s="24" t="s">
        <v>28</v>
      </c>
      <c r="I1092" s="24" t="s">
        <v>1161</v>
      </c>
      <c r="J1092" s="24" t="s">
        <v>1161</v>
      </c>
      <c r="K1092" s="24" t="s">
        <v>1161</v>
      </c>
      <c r="L1092" s="24" t="s">
        <v>1161</v>
      </c>
      <c r="M1092" s="24" t="s">
        <v>1952</v>
      </c>
      <c r="N1092" s="24" t="s">
        <v>78</v>
      </c>
      <c r="O1092" s="24" t="s">
        <v>1161</v>
      </c>
      <c r="P1092" s="24"/>
      <c r="Q1092" s="24"/>
      <c r="R1092" s="24"/>
      <c r="S1092" s="24"/>
      <c r="T1092" s="24"/>
      <c r="U1092" s="24" t="s">
        <v>1161</v>
      </c>
      <c r="V1092" s="24" t="s">
        <v>1161</v>
      </c>
      <c r="W1092" s="24"/>
      <c r="X1092" s="24"/>
      <c r="Y1092" s="275">
        <v>44938.634201388886</v>
      </c>
      <c r="Z1092" s="275">
        <v>45264.889884259261</v>
      </c>
      <c r="AA1092" s="24"/>
      <c r="AB1092" s="24" t="s">
        <v>2758</v>
      </c>
      <c r="AC1092" s="24">
        <v>102204</v>
      </c>
      <c r="AD1092" s="24">
        <v>4040</v>
      </c>
      <c r="AE1092" s="24" t="s">
        <v>1951</v>
      </c>
      <c r="AF1092" s="24" t="s">
        <v>1953</v>
      </c>
      <c r="AG1092" s="24" t="s">
        <v>113</v>
      </c>
    </row>
    <row r="1093" spans="1:33" ht="39.6" x14ac:dyDescent="0.3">
      <c r="A1093" s="274" t="s">
        <v>3715</v>
      </c>
      <c r="B1093" s="24" t="s">
        <v>1951</v>
      </c>
      <c r="C1093" s="24" t="s">
        <v>131</v>
      </c>
      <c r="D1093" s="24" t="s">
        <v>2192</v>
      </c>
      <c r="E1093" s="24" t="s">
        <v>4412</v>
      </c>
      <c r="F1093" s="24" t="s">
        <v>4413</v>
      </c>
      <c r="G1093" s="24" t="s">
        <v>4414</v>
      </c>
      <c r="H1093" s="24" t="s">
        <v>28</v>
      </c>
      <c r="I1093" s="24" t="s">
        <v>1161</v>
      </c>
      <c r="J1093" s="24" t="s">
        <v>1161</v>
      </c>
      <c r="K1093" s="24" t="s">
        <v>1161</v>
      </c>
      <c r="L1093" s="24" t="s">
        <v>1161</v>
      </c>
      <c r="M1093" s="24" t="s">
        <v>1952</v>
      </c>
      <c r="N1093" s="24" t="s">
        <v>78</v>
      </c>
      <c r="O1093" s="24" t="s">
        <v>1161</v>
      </c>
      <c r="P1093" s="24"/>
      <c r="Q1093" s="24"/>
      <c r="R1093" s="24"/>
      <c r="S1093" s="24"/>
      <c r="T1093" s="24"/>
      <c r="U1093" s="24" t="s">
        <v>1161</v>
      </c>
      <c r="V1093" s="24" t="s">
        <v>1161</v>
      </c>
      <c r="W1093" s="24"/>
      <c r="X1093" s="24"/>
      <c r="Y1093" s="275">
        <v>44938.635208333333</v>
      </c>
      <c r="Z1093" s="275">
        <v>45264.889884259261</v>
      </c>
      <c r="AA1093" s="24"/>
      <c r="AB1093" s="24" t="s">
        <v>860</v>
      </c>
      <c r="AC1093" s="24">
        <v>94880</v>
      </c>
      <c r="AD1093" s="24">
        <v>3020</v>
      </c>
      <c r="AE1093" s="24" t="s">
        <v>1951</v>
      </c>
      <c r="AF1093" s="24" t="s">
        <v>1953</v>
      </c>
      <c r="AG1093" s="24" t="s">
        <v>113</v>
      </c>
    </row>
    <row r="1094" spans="1:33" ht="39.6" x14ac:dyDescent="0.3">
      <c r="A1094" s="274"/>
      <c r="B1094" s="24" t="s">
        <v>1951</v>
      </c>
      <c r="C1094" s="24" t="s">
        <v>26</v>
      </c>
      <c r="D1094" s="24" t="s">
        <v>2453</v>
      </c>
      <c r="E1094" s="24" t="s">
        <v>4415</v>
      </c>
      <c r="F1094" s="24" t="s">
        <v>4416</v>
      </c>
      <c r="G1094" s="24" t="s">
        <v>4414</v>
      </c>
      <c r="H1094" s="24" t="s">
        <v>28</v>
      </c>
      <c r="I1094" s="24" t="s">
        <v>1161</v>
      </c>
      <c r="J1094" s="24" t="s">
        <v>1161</v>
      </c>
      <c r="K1094" s="24" t="s">
        <v>1161</v>
      </c>
      <c r="L1094" s="24" t="s">
        <v>1161</v>
      </c>
      <c r="M1094" s="24" t="s">
        <v>1952</v>
      </c>
      <c r="N1094" s="24" t="s">
        <v>78</v>
      </c>
      <c r="O1094" s="24" t="s">
        <v>1161</v>
      </c>
      <c r="P1094" s="24"/>
      <c r="Q1094" s="24"/>
      <c r="R1094" s="24"/>
      <c r="S1094" s="24"/>
      <c r="T1094" s="24"/>
      <c r="U1094" s="24" t="s">
        <v>1161</v>
      </c>
      <c r="V1094" s="24" t="s">
        <v>1161</v>
      </c>
      <c r="W1094" s="24"/>
      <c r="X1094" s="24"/>
      <c r="Y1094" s="275">
        <v>44938.636157407411</v>
      </c>
      <c r="Z1094" s="275">
        <v>45264.889884259261</v>
      </c>
      <c r="AA1094" s="24"/>
      <c r="AB1094" s="24" t="s">
        <v>860</v>
      </c>
      <c r="AC1094" s="24">
        <v>94880</v>
      </c>
      <c r="AD1094" s="24">
        <v>5090</v>
      </c>
      <c r="AE1094" s="24" t="s">
        <v>1951</v>
      </c>
      <c r="AF1094" s="24" t="s">
        <v>1953</v>
      </c>
      <c r="AG1094" s="24" t="s">
        <v>113</v>
      </c>
    </row>
    <row r="1095" spans="1:33" ht="26.4" x14ac:dyDescent="0.3">
      <c r="A1095" s="274"/>
      <c r="B1095" s="24" t="s">
        <v>1951</v>
      </c>
      <c r="C1095" s="24" t="s">
        <v>131</v>
      </c>
      <c r="D1095" s="24" t="s">
        <v>2141</v>
      </c>
      <c r="E1095" s="24" t="s">
        <v>4417</v>
      </c>
      <c r="F1095" s="24" t="s">
        <v>4418</v>
      </c>
      <c r="G1095" s="24" t="s">
        <v>4419</v>
      </c>
      <c r="H1095" s="24" t="s">
        <v>28</v>
      </c>
      <c r="I1095" s="24" t="s">
        <v>1161</v>
      </c>
      <c r="J1095" s="24" t="s">
        <v>1161</v>
      </c>
      <c r="K1095" s="24" t="s">
        <v>1161</v>
      </c>
      <c r="L1095" s="24" t="s">
        <v>1161</v>
      </c>
      <c r="M1095" s="24" t="s">
        <v>1952</v>
      </c>
      <c r="N1095" s="24" t="s">
        <v>78</v>
      </c>
      <c r="O1095" s="24" t="s">
        <v>1161</v>
      </c>
      <c r="P1095" s="24"/>
      <c r="Q1095" s="24"/>
      <c r="R1095" s="24"/>
      <c r="S1095" s="24"/>
      <c r="T1095" s="24"/>
      <c r="U1095" s="24" t="s">
        <v>1161</v>
      </c>
      <c r="V1095" s="24" t="s">
        <v>1161</v>
      </c>
      <c r="W1095" s="24"/>
      <c r="X1095" s="24"/>
      <c r="Y1095" s="275">
        <v>44938.640740740739</v>
      </c>
      <c r="Z1095" s="275">
        <v>45264.889884259261</v>
      </c>
      <c r="AA1095" s="24"/>
      <c r="AB1095" s="24" t="s">
        <v>158</v>
      </c>
      <c r="AC1095" s="24">
        <v>20567</v>
      </c>
      <c r="AD1095" s="24">
        <v>38780</v>
      </c>
      <c r="AE1095" s="24" t="s">
        <v>1951</v>
      </c>
      <c r="AF1095" s="24" t="s">
        <v>1953</v>
      </c>
      <c r="AG1095" s="24" t="s">
        <v>87</v>
      </c>
    </row>
    <row r="1096" spans="1:33" ht="66" x14ac:dyDescent="0.3">
      <c r="A1096" s="274"/>
      <c r="B1096" s="24" t="s">
        <v>1951</v>
      </c>
      <c r="C1096" s="24" t="s">
        <v>26</v>
      </c>
      <c r="D1096" s="24" t="s">
        <v>2236</v>
      </c>
      <c r="E1096" s="24" t="s">
        <v>4420</v>
      </c>
      <c r="F1096" s="24" t="s">
        <v>4421</v>
      </c>
      <c r="G1096" s="24" t="s">
        <v>4419</v>
      </c>
      <c r="H1096" s="24" t="s">
        <v>28</v>
      </c>
      <c r="I1096" s="24" t="s">
        <v>1161</v>
      </c>
      <c r="J1096" s="24" t="s">
        <v>1161</v>
      </c>
      <c r="K1096" s="24" t="s">
        <v>1161</v>
      </c>
      <c r="L1096" s="24" t="s">
        <v>1161</v>
      </c>
      <c r="M1096" s="24" t="s">
        <v>1952</v>
      </c>
      <c r="N1096" s="24" t="s">
        <v>78</v>
      </c>
      <c r="O1096" s="24" t="s">
        <v>1161</v>
      </c>
      <c r="P1096" s="24"/>
      <c r="Q1096" s="24"/>
      <c r="R1096" s="24"/>
      <c r="S1096" s="24" t="s">
        <v>5218</v>
      </c>
      <c r="T1096" s="24"/>
      <c r="U1096" s="24" t="s">
        <v>1161</v>
      </c>
      <c r="V1096" s="24" t="s">
        <v>1161</v>
      </c>
      <c r="W1096" s="24"/>
      <c r="X1096" s="24"/>
      <c r="Y1096" s="275">
        <v>44938.642013888886</v>
      </c>
      <c r="Z1096" s="275">
        <v>45264.889884259261</v>
      </c>
      <c r="AA1096" s="24"/>
      <c r="AB1096" s="24" t="s">
        <v>158</v>
      </c>
      <c r="AC1096" s="24">
        <v>20567</v>
      </c>
      <c r="AD1096" s="24">
        <v>1060</v>
      </c>
      <c r="AE1096" s="24" t="s">
        <v>1951</v>
      </c>
      <c r="AF1096" s="24" t="s">
        <v>1953</v>
      </c>
      <c r="AG1096" s="24" t="s">
        <v>87</v>
      </c>
    </row>
    <row r="1097" spans="1:33" ht="316.8" x14ac:dyDescent="0.3">
      <c r="A1097" s="274"/>
      <c r="B1097" s="24" t="s">
        <v>1951</v>
      </c>
      <c r="C1097" s="24" t="s">
        <v>26</v>
      </c>
      <c r="D1097" s="24" t="s">
        <v>2423</v>
      </c>
      <c r="E1097" s="24" t="s">
        <v>4422</v>
      </c>
      <c r="F1097" s="24" t="s">
        <v>4423</v>
      </c>
      <c r="G1097" s="24" t="s">
        <v>4419</v>
      </c>
      <c r="H1097" s="24" t="s">
        <v>28</v>
      </c>
      <c r="I1097" s="24" t="s">
        <v>1161</v>
      </c>
      <c r="J1097" s="24" t="s">
        <v>1161</v>
      </c>
      <c r="K1097" s="24" t="s">
        <v>1161</v>
      </c>
      <c r="L1097" s="24" t="s">
        <v>1161</v>
      </c>
      <c r="M1097" s="24" t="s">
        <v>1952</v>
      </c>
      <c r="N1097" s="24" t="s">
        <v>78</v>
      </c>
      <c r="O1097" s="24" t="s">
        <v>1161</v>
      </c>
      <c r="P1097" s="24"/>
      <c r="Q1097" s="24"/>
      <c r="R1097" s="24"/>
      <c r="S1097" s="24" t="s">
        <v>5219</v>
      </c>
      <c r="T1097" s="24"/>
      <c r="U1097" s="24" t="s">
        <v>1161</v>
      </c>
      <c r="V1097" s="24" t="s">
        <v>1161</v>
      </c>
      <c r="W1097" s="24"/>
      <c r="X1097" s="24"/>
      <c r="Y1097" s="275">
        <v>44938.642847222225</v>
      </c>
      <c r="Z1097" s="275">
        <v>45264.889884259261</v>
      </c>
      <c r="AA1097" s="24"/>
      <c r="AB1097" s="24" t="s">
        <v>158</v>
      </c>
      <c r="AC1097" s="24">
        <v>20567</v>
      </c>
      <c r="AD1097" s="24">
        <v>1020</v>
      </c>
      <c r="AE1097" s="24" t="s">
        <v>1951</v>
      </c>
      <c r="AF1097" s="24" t="s">
        <v>1953</v>
      </c>
      <c r="AG1097" s="24" t="s">
        <v>87</v>
      </c>
    </row>
    <row r="1098" spans="1:33" ht="52.8" x14ac:dyDescent="0.3">
      <c r="A1098" s="274"/>
      <c r="B1098" s="24" t="s">
        <v>1951</v>
      </c>
      <c r="C1098" s="24" t="s">
        <v>26</v>
      </c>
      <c r="D1098" s="24" t="s">
        <v>122</v>
      </c>
      <c r="E1098" s="24" t="s">
        <v>4424</v>
      </c>
      <c r="F1098" s="24" t="s">
        <v>4425</v>
      </c>
      <c r="G1098" s="24" t="s">
        <v>4426</v>
      </c>
      <c r="H1098" s="24" t="s">
        <v>28</v>
      </c>
      <c r="I1098" s="24" t="s">
        <v>1161</v>
      </c>
      <c r="J1098" s="24" t="s">
        <v>1161</v>
      </c>
      <c r="K1098" s="24" t="s">
        <v>1161</v>
      </c>
      <c r="L1098" s="24" t="s">
        <v>1161</v>
      </c>
      <c r="M1098" s="24" t="s">
        <v>1952</v>
      </c>
      <c r="N1098" s="24" t="s">
        <v>64</v>
      </c>
      <c r="O1098" s="24" t="s">
        <v>1161</v>
      </c>
      <c r="P1098" s="24"/>
      <c r="Q1098" s="24"/>
      <c r="R1098" s="24"/>
      <c r="S1098" s="24" t="s">
        <v>5220</v>
      </c>
      <c r="T1098" s="24"/>
      <c r="U1098" s="24" t="s">
        <v>1161</v>
      </c>
      <c r="V1098" s="24" t="s">
        <v>1161</v>
      </c>
      <c r="W1098" s="24"/>
      <c r="X1098" s="24"/>
      <c r="Y1098" s="275">
        <v>44938.647870370369</v>
      </c>
      <c r="Z1098" s="275">
        <v>45264.889884259261</v>
      </c>
      <c r="AA1098" s="24"/>
      <c r="AB1098" s="24" t="s">
        <v>4427</v>
      </c>
      <c r="AC1098" s="24">
        <v>26498</v>
      </c>
      <c r="AD1098" s="24">
        <v>2080</v>
      </c>
      <c r="AE1098" s="24" t="s">
        <v>1951</v>
      </c>
      <c r="AF1098" s="24" t="s">
        <v>1953</v>
      </c>
      <c r="AG1098" s="24" t="s">
        <v>113</v>
      </c>
    </row>
    <row r="1099" spans="1:33" ht="26.4" x14ac:dyDescent="0.3">
      <c r="A1099" s="274"/>
      <c r="B1099" s="24" t="s">
        <v>1951</v>
      </c>
      <c r="C1099" s="24" t="s">
        <v>48</v>
      </c>
      <c r="D1099" s="24" t="s">
        <v>517</v>
      </c>
      <c r="E1099" s="24" t="s">
        <v>4428</v>
      </c>
      <c r="F1099" s="24" t="s">
        <v>4429</v>
      </c>
      <c r="G1099" s="24" t="s">
        <v>188</v>
      </c>
      <c r="H1099" s="24" t="s">
        <v>382</v>
      </c>
      <c r="I1099" s="24" t="s">
        <v>1161</v>
      </c>
      <c r="J1099" s="24" t="s">
        <v>1161</v>
      </c>
      <c r="K1099" s="24" t="s">
        <v>1161</v>
      </c>
      <c r="L1099" s="24" t="s">
        <v>1161</v>
      </c>
      <c r="M1099" s="24" t="s">
        <v>1952</v>
      </c>
      <c r="N1099" s="24" t="s">
        <v>64</v>
      </c>
      <c r="O1099" s="24" t="s">
        <v>518</v>
      </c>
      <c r="P1099" s="24"/>
      <c r="Q1099" s="24"/>
      <c r="R1099" s="24"/>
      <c r="S1099" s="24" t="s">
        <v>5221</v>
      </c>
      <c r="T1099" s="24"/>
      <c r="U1099" s="24" t="s">
        <v>1161</v>
      </c>
      <c r="V1099" s="24" t="s">
        <v>1161</v>
      </c>
      <c r="W1099" s="24"/>
      <c r="X1099" s="24"/>
      <c r="Y1099" s="275">
        <v>44938.663344907407</v>
      </c>
      <c r="Z1099" s="275">
        <v>45264.889884259261</v>
      </c>
      <c r="AA1099" s="24"/>
      <c r="AB1099" s="24" t="s">
        <v>514</v>
      </c>
      <c r="AC1099" s="24">
        <v>78832</v>
      </c>
      <c r="AD1099" s="24">
        <v>37980</v>
      </c>
      <c r="AE1099" s="24" t="s">
        <v>1951</v>
      </c>
      <c r="AF1099" s="24" t="s">
        <v>1953</v>
      </c>
      <c r="AG1099" s="24" t="s">
        <v>14</v>
      </c>
    </row>
    <row r="1100" spans="1:33" ht="26.4" x14ac:dyDescent="0.3">
      <c r="A1100" s="274"/>
      <c r="B1100" s="24" t="s">
        <v>1951</v>
      </c>
      <c r="C1100" s="24" t="s">
        <v>26</v>
      </c>
      <c r="D1100" s="24" t="s">
        <v>2150</v>
      </c>
      <c r="E1100" s="24" t="s">
        <v>4430</v>
      </c>
      <c r="F1100" s="24" t="s">
        <v>4431</v>
      </c>
      <c r="G1100" s="24" t="s">
        <v>4432</v>
      </c>
      <c r="H1100" s="24" t="s">
        <v>28</v>
      </c>
      <c r="I1100" s="24" t="s">
        <v>1161</v>
      </c>
      <c r="J1100" s="24" t="s">
        <v>1161</v>
      </c>
      <c r="K1100" s="24" t="s">
        <v>1161</v>
      </c>
      <c r="L1100" s="24" t="s">
        <v>1161</v>
      </c>
      <c r="M1100" s="24" t="s">
        <v>1952</v>
      </c>
      <c r="N1100" s="24" t="s">
        <v>78</v>
      </c>
      <c r="O1100" s="24" t="s">
        <v>1161</v>
      </c>
      <c r="P1100" s="24"/>
      <c r="Q1100" s="24"/>
      <c r="R1100" s="24"/>
      <c r="S1100" s="24"/>
      <c r="T1100" s="24"/>
      <c r="U1100" s="24" t="s">
        <v>1161</v>
      </c>
      <c r="V1100" s="24" t="s">
        <v>1161</v>
      </c>
      <c r="W1100" s="24"/>
      <c r="X1100" s="24"/>
      <c r="Y1100" s="275">
        <v>44938.683819444443</v>
      </c>
      <c r="Z1100" s="275">
        <v>45264.889884259261</v>
      </c>
      <c r="AA1100" s="24"/>
      <c r="AB1100" s="24" t="s">
        <v>4433</v>
      </c>
      <c r="AC1100" s="24">
        <v>62531</v>
      </c>
      <c r="AD1100" s="24">
        <v>4010</v>
      </c>
      <c r="AE1100" s="24" t="s">
        <v>1951</v>
      </c>
      <c r="AF1100" s="24" t="s">
        <v>1953</v>
      </c>
      <c r="AG1100" s="24" t="s">
        <v>87</v>
      </c>
    </row>
    <row r="1101" spans="1:33" ht="26.4" x14ac:dyDescent="0.3">
      <c r="A1101" s="274" t="s">
        <v>2461</v>
      </c>
      <c r="B1101" s="24" t="s">
        <v>1951</v>
      </c>
      <c r="C1101" s="24" t="s">
        <v>131</v>
      </c>
      <c r="D1101" s="24" t="s">
        <v>2185</v>
      </c>
      <c r="E1101" s="24" t="s">
        <v>4434</v>
      </c>
      <c r="F1101" s="24" t="s">
        <v>4435</v>
      </c>
      <c r="G1101" s="24" t="s">
        <v>982</v>
      </c>
      <c r="H1101" s="24" t="s">
        <v>28</v>
      </c>
      <c r="I1101" s="24" t="s">
        <v>1161</v>
      </c>
      <c r="J1101" s="24" t="s">
        <v>1161</v>
      </c>
      <c r="K1101" s="24" t="s">
        <v>1161</v>
      </c>
      <c r="L1101" s="24" t="s">
        <v>1161</v>
      </c>
      <c r="M1101" s="24" t="s">
        <v>1952</v>
      </c>
      <c r="N1101" s="24" t="s">
        <v>78</v>
      </c>
      <c r="O1101" s="24" t="s">
        <v>1161</v>
      </c>
      <c r="P1101" s="24"/>
      <c r="Q1101" s="24"/>
      <c r="R1101" s="24"/>
      <c r="S1101" s="24"/>
      <c r="T1101" s="24"/>
      <c r="U1101" s="24" t="s">
        <v>1161</v>
      </c>
      <c r="V1101" s="24" t="s">
        <v>1161</v>
      </c>
      <c r="W1101" s="24"/>
      <c r="X1101" s="24"/>
      <c r="Y1101" s="275">
        <v>44938.684548611112</v>
      </c>
      <c r="Z1101" s="275">
        <v>45264.889884259261</v>
      </c>
      <c r="AA1101" s="24"/>
      <c r="AB1101" s="24" t="s">
        <v>983</v>
      </c>
      <c r="AC1101" s="24">
        <v>64516</v>
      </c>
      <c r="AD1101" s="24">
        <v>2050</v>
      </c>
      <c r="AE1101" s="24" t="s">
        <v>1951</v>
      </c>
      <c r="AF1101" s="24" t="s">
        <v>1953</v>
      </c>
      <c r="AG1101" s="24" t="s">
        <v>113</v>
      </c>
    </row>
    <row r="1102" spans="1:33" ht="26.4" x14ac:dyDescent="0.3">
      <c r="A1102" s="274"/>
      <c r="B1102" s="24" t="s">
        <v>1951</v>
      </c>
      <c r="C1102" s="24" t="s">
        <v>26</v>
      </c>
      <c r="D1102" s="24" t="s">
        <v>2179</v>
      </c>
      <c r="E1102" s="24" t="s">
        <v>4436</v>
      </c>
      <c r="F1102" s="24" t="s">
        <v>4437</v>
      </c>
      <c r="G1102" s="24" t="s">
        <v>4432</v>
      </c>
      <c r="H1102" s="24" t="s">
        <v>28</v>
      </c>
      <c r="I1102" s="24" t="s">
        <v>1161</v>
      </c>
      <c r="J1102" s="24" t="s">
        <v>1161</v>
      </c>
      <c r="K1102" s="24" t="s">
        <v>1161</v>
      </c>
      <c r="L1102" s="24" t="s">
        <v>1161</v>
      </c>
      <c r="M1102" s="24" t="s">
        <v>1952</v>
      </c>
      <c r="N1102" s="24" t="s">
        <v>78</v>
      </c>
      <c r="O1102" s="24" t="s">
        <v>1161</v>
      </c>
      <c r="P1102" s="24"/>
      <c r="Q1102" s="24"/>
      <c r="R1102" s="24"/>
      <c r="S1102" s="24"/>
      <c r="T1102" s="24"/>
      <c r="U1102" s="24" t="s">
        <v>1161</v>
      </c>
      <c r="V1102" s="24" t="s">
        <v>1161</v>
      </c>
      <c r="W1102" s="24"/>
      <c r="X1102" s="24"/>
      <c r="Y1102" s="275">
        <v>44938.684895833336</v>
      </c>
      <c r="Z1102" s="275">
        <v>45264.889884259261</v>
      </c>
      <c r="AA1102" s="24"/>
      <c r="AB1102" s="24" t="s">
        <v>4433</v>
      </c>
      <c r="AC1102" s="24">
        <v>62531</v>
      </c>
      <c r="AD1102" s="24">
        <v>4010</v>
      </c>
      <c r="AE1102" s="24" t="s">
        <v>1951</v>
      </c>
      <c r="AF1102" s="24" t="s">
        <v>1953</v>
      </c>
      <c r="AG1102" s="24" t="s">
        <v>87</v>
      </c>
    </row>
    <row r="1103" spans="1:33" ht="26.4" x14ac:dyDescent="0.3">
      <c r="A1103" s="274" t="s">
        <v>2461</v>
      </c>
      <c r="B1103" s="24" t="s">
        <v>1951</v>
      </c>
      <c r="C1103" s="24" t="s">
        <v>26</v>
      </c>
      <c r="D1103" s="24" t="s">
        <v>2518</v>
      </c>
      <c r="E1103" s="24" t="s">
        <v>4438</v>
      </c>
      <c r="F1103" s="24" t="s">
        <v>4439</v>
      </c>
      <c r="G1103" s="24" t="s">
        <v>982</v>
      </c>
      <c r="H1103" s="24" t="s">
        <v>28</v>
      </c>
      <c r="I1103" s="24" t="s">
        <v>1161</v>
      </c>
      <c r="J1103" s="24" t="s">
        <v>1161</v>
      </c>
      <c r="K1103" s="24" t="s">
        <v>1161</v>
      </c>
      <c r="L1103" s="24" t="s">
        <v>1161</v>
      </c>
      <c r="M1103" s="24" t="s">
        <v>1952</v>
      </c>
      <c r="N1103" s="24" t="s">
        <v>78</v>
      </c>
      <c r="O1103" s="24" t="s">
        <v>1161</v>
      </c>
      <c r="P1103" s="24"/>
      <c r="Q1103" s="24"/>
      <c r="R1103" s="24"/>
      <c r="S1103" s="24"/>
      <c r="T1103" s="24"/>
      <c r="U1103" s="24" t="s">
        <v>1161</v>
      </c>
      <c r="V1103" s="24" t="s">
        <v>1161</v>
      </c>
      <c r="W1103" s="24"/>
      <c r="X1103" s="24"/>
      <c r="Y1103" s="275">
        <v>44938.685694444444</v>
      </c>
      <c r="Z1103" s="275">
        <v>45264.889884259261</v>
      </c>
      <c r="AA1103" s="24"/>
      <c r="AB1103" s="24" t="s">
        <v>983</v>
      </c>
      <c r="AC1103" s="24">
        <v>64516</v>
      </c>
      <c r="AD1103" s="24">
        <v>2020</v>
      </c>
      <c r="AE1103" s="24" t="s">
        <v>1951</v>
      </c>
      <c r="AF1103" s="24" t="s">
        <v>1953</v>
      </c>
      <c r="AG1103" s="24" t="s">
        <v>113</v>
      </c>
    </row>
    <row r="1104" spans="1:33" ht="26.4" x14ac:dyDescent="0.3">
      <c r="A1104" s="274"/>
      <c r="B1104" s="24" t="s">
        <v>1951</v>
      </c>
      <c r="C1104" s="24" t="s">
        <v>26</v>
      </c>
      <c r="D1104" s="24" t="s">
        <v>2170</v>
      </c>
      <c r="E1104" s="24" t="s">
        <v>4440</v>
      </c>
      <c r="F1104" s="24" t="s">
        <v>4441</v>
      </c>
      <c r="G1104" s="24" t="s">
        <v>553</v>
      </c>
      <c r="H1104" s="24" t="s">
        <v>28</v>
      </c>
      <c r="I1104" s="24" t="s">
        <v>1161</v>
      </c>
      <c r="J1104" s="24" t="s">
        <v>1161</v>
      </c>
      <c r="K1104" s="24" t="s">
        <v>1161</v>
      </c>
      <c r="L1104" s="24" t="s">
        <v>1161</v>
      </c>
      <c r="M1104" s="24" t="s">
        <v>1952</v>
      </c>
      <c r="N1104" s="24" t="s">
        <v>78</v>
      </c>
      <c r="O1104" s="24" t="s">
        <v>1161</v>
      </c>
      <c r="P1104" s="24"/>
      <c r="Q1104" s="24"/>
      <c r="R1104" s="24"/>
      <c r="S1104" s="24"/>
      <c r="T1104" s="24"/>
      <c r="U1104" s="24" t="s">
        <v>1161</v>
      </c>
      <c r="V1104" s="24" t="s">
        <v>1161</v>
      </c>
      <c r="W1104" s="24"/>
      <c r="X1104" s="24"/>
      <c r="Y1104" s="275">
        <v>44938.686053240737</v>
      </c>
      <c r="Z1104" s="275">
        <v>45264.889884259261</v>
      </c>
      <c r="AA1104" s="24"/>
      <c r="AB1104" s="24" t="s">
        <v>846</v>
      </c>
      <c r="AC1104" s="24">
        <v>45858</v>
      </c>
      <c r="AD1104" s="24">
        <v>2040</v>
      </c>
      <c r="AE1104" s="24" t="s">
        <v>1951</v>
      </c>
      <c r="AF1104" s="24" t="s">
        <v>1953</v>
      </c>
      <c r="AG1104" s="24" t="s">
        <v>113</v>
      </c>
    </row>
    <row r="1105" spans="1:33" ht="26.4" x14ac:dyDescent="0.3">
      <c r="A1105" s="274"/>
      <c r="B1105" s="24" t="s">
        <v>1951</v>
      </c>
      <c r="C1105" s="24" t="s">
        <v>26</v>
      </c>
      <c r="D1105" s="24" t="s">
        <v>2378</v>
      </c>
      <c r="E1105" s="24" t="s">
        <v>4442</v>
      </c>
      <c r="F1105" s="24" t="s">
        <v>849</v>
      </c>
      <c r="G1105" s="24" t="s">
        <v>553</v>
      </c>
      <c r="H1105" s="24" t="s">
        <v>28</v>
      </c>
      <c r="I1105" s="24" t="s">
        <v>1161</v>
      </c>
      <c r="J1105" s="24" t="s">
        <v>1161</v>
      </c>
      <c r="K1105" s="24" t="s">
        <v>1161</v>
      </c>
      <c r="L1105" s="24" t="s">
        <v>1161</v>
      </c>
      <c r="M1105" s="24" t="s">
        <v>1952</v>
      </c>
      <c r="N1105" s="24" t="s">
        <v>78</v>
      </c>
      <c r="O1105" s="24" t="s">
        <v>1161</v>
      </c>
      <c r="P1105" s="24"/>
      <c r="Q1105" s="24"/>
      <c r="R1105" s="24"/>
      <c r="S1105" s="24"/>
      <c r="T1105" s="24"/>
      <c r="U1105" s="24" t="s">
        <v>1161</v>
      </c>
      <c r="V1105" s="24" t="s">
        <v>1161</v>
      </c>
      <c r="W1105" s="24"/>
      <c r="X1105" s="24"/>
      <c r="Y1105" s="275">
        <v>44938.686574074076</v>
      </c>
      <c r="Z1105" s="275">
        <v>45264.889884259261</v>
      </c>
      <c r="AA1105" s="24"/>
      <c r="AB1105" s="24" t="s">
        <v>846</v>
      </c>
      <c r="AC1105" s="24">
        <v>45858</v>
      </c>
      <c r="AD1105" s="24">
        <v>2040</v>
      </c>
      <c r="AE1105" s="24" t="s">
        <v>1951</v>
      </c>
      <c r="AF1105" s="24" t="s">
        <v>1953</v>
      </c>
      <c r="AG1105" s="24" t="s">
        <v>113</v>
      </c>
    </row>
    <row r="1106" spans="1:33" ht="26.4" x14ac:dyDescent="0.3">
      <c r="A1106" s="274"/>
      <c r="B1106" s="24" t="s">
        <v>1951</v>
      </c>
      <c r="C1106" s="24" t="s">
        <v>26</v>
      </c>
      <c r="D1106" s="24" t="s">
        <v>2204</v>
      </c>
      <c r="E1106" s="24" t="s">
        <v>4443</v>
      </c>
      <c r="F1106" s="24" t="s">
        <v>4444</v>
      </c>
      <c r="G1106" s="24" t="s">
        <v>4432</v>
      </c>
      <c r="H1106" s="24" t="s">
        <v>28</v>
      </c>
      <c r="I1106" s="24" t="s">
        <v>1161</v>
      </c>
      <c r="J1106" s="24" t="s">
        <v>1161</v>
      </c>
      <c r="K1106" s="24" t="s">
        <v>1161</v>
      </c>
      <c r="L1106" s="24" t="s">
        <v>1161</v>
      </c>
      <c r="M1106" s="24" t="s">
        <v>1952</v>
      </c>
      <c r="N1106" s="24" t="s">
        <v>78</v>
      </c>
      <c r="O1106" s="24" t="s">
        <v>1161</v>
      </c>
      <c r="P1106" s="24"/>
      <c r="Q1106" s="24"/>
      <c r="R1106" s="24"/>
      <c r="S1106" s="24"/>
      <c r="T1106" s="24"/>
      <c r="U1106" s="24" t="s">
        <v>1161</v>
      </c>
      <c r="V1106" s="24" t="s">
        <v>1161</v>
      </c>
      <c r="W1106" s="24"/>
      <c r="X1106" s="24"/>
      <c r="Y1106" s="275">
        <v>44938.68677083333</v>
      </c>
      <c r="Z1106" s="275">
        <v>45264.939386574071</v>
      </c>
      <c r="AA1106" s="24"/>
      <c r="AB1106" s="24" t="s">
        <v>4433</v>
      </c>
      <c r="AC1106" s="24">
        <v>62531</v>
      </c>
      <c r="AD1106" s="24">
        <v>4010</v>
      </c>
      <c r="AE1106" s="24" t="s">
        <v>1951</v>
      </c>
      <c r="AF1106" s="24" t="s">
        <v>1953</v>
      </c>
      <c r="AG1106" s="24" t="s">
        <v>87</v>
      </c>
    </row>
    <row r="1107" spans="1:33" ht="39.6" x14ac:dyDescent="0.3">
      <c r="A1107" s="274"/>
      <c r="B1107" s="24" t="s">
        <v>1951</v>
      </c>
      <c r="C1107" s="24" t="s">
        <v>26</v>
      </c>
      <c r="D1107" s="24" t="s">
        <v>2453</v>
      </c>
      <c r="E1107" s="24" t="s">
        <v>4445</v>
      </c>
      <c r="F1107" s="24" t="s">
        <v>4446</v>
      </c>
      <c r="G1107" s="24" t="s">
        <v>469</v>
      </c>
      <c r="H1107" s="24" t="s">
        <v>28</v>
      </c>
      <c r="I1107" s="24" t="s">
        <v>1161</v>
      </c>
      <c r="J1107" s="24" t="s">
        <v>1161</v>
      </c>
      <c r="K1107" s="24" t="s">
        <v>1161</v>
      </c>
      <c r="L1107" s="24" t="s">
        <v>1161</v>
      </c>
      <c r="M1107" s="24" t="s">
        <v>1952</v>
      </c>
      <c r="N1107" s="24" t="s">
        <v>78</v>
      </c>
      <c r="O1107" s="24" t="s">
        <v>1161</v>
      </c>
      <c r="P1107" s="24"/>
      <c r="Q1107" s="24"/>
      <c r="R1107" s="24"/>
      <c r="S1107" s="24"/>
      <c r="T1107" s="24"/>
      <c r="U1107" s="24" t="s">
        <v>1161</v>
      </c>
      <c r="V1107" s="24" t="s">
        <v>1161</v>
      </c>
      <c r="W1107" s="24"/>
      <c r="X1107" s="24"/>
      <c r="Y1107" s="275">
        <v>44938.689293981479</v>
      </c>
      <c r="Z1107" s="275">
        <v>45264.889884259261</v>
      </c>
      <c r="AA1107" s="24"/>
      <c r="AB1107" s="24" t="s">
        <v>470</v>
      </c>
      <c r="AC1107" s="24">
        <v>89234</v>
      </c>
      <c r="AD1107" s="24">
        <v>1040</v>
      </c>
      <c r="AE1107" s="24" t="s">
        <v>1951</v>
      </c>
      <c r="AF1107" s="24" t="s">
        <v>1953</v>
      </c>
      <c r="AG1107" s="24" t="s">
        <v>87</v>
      </c>
    </row>
    <row r="1108" spans="1:33" ht="26.4" x14ac:dyDescent="0.3">
      <c r="A1108" s="274"/>
      <c r="B1108" s="24" t="s">
        <v>1951</v>
      </c>
      <c r="C1108" s="24" t="s">
        <v>26</v>
      </c>
      <c r="D1108" s="24" t="s">
        <v>2170</v>
      </c>
      <c r="E1108" s="24" t="s">
        <v>4447</v>
      </c>
      <c r="F1108" s="24" t="s">
        <v>4448</v>
      </c>
      <c r="G1108" s="24" t="s">
        <v>750</v>
      </c>
      <c r="H1108" s="24" t="s">
        <v>28</v>
      </c>
      <c r="I1108" s="24" t="s">
        <v>1161</v>
      </c>
      <c r="J1108" s="24" t="s">
        <v>1161</v>
      </c>
      <c r="K1108" s="24" t="s">
        <v>1161</v>
      </c>
      <c r="L1108" s="24" t="s">
        <v>1161</v>
      </c>
      <c r="M1108" s="24" t="s">
        <v>1952</v>
      </c>
      <c r="N1108" s="24" t="s">
        <v>78</v>
      </c>
      <c r="O1108" s="24" t="s">
        <v>1161</v>
      </c>
      <c r="P1108" s="24"/>
      <c r="Q1108" s="24"/>
      <c r="R1108" s="24"/>
      <c r="S1108" s="24"/>
      <c r="T1108" s="24"/>
      <c r="U1108" s="24" t="s">
        <v>1161</v>
      </c>
      <c r="V1108" s="24" t="s">
        <v>1161</v>
      </c>
      <c r="W1108" s="24"/>
      <c r="X1108" s="24"/>
      <c r="Y1108" s="275">
        <v>44938.699490740742</v>
      </c>
      <c r="Z1108" s="275">
        <v>45264.889884259261</v>
      </c>
      <c r="AA1108" s="24"/>
      <c r="AB1108" s="24" t="s">
        <v>995</v>
      </c>
      <c r="AC1108" s="24">
        <v>95424</v>
      </c>
      <c r="AD1108" s="24">
        <v>5180</v>
      </c>
      <c r="AE1108" s="24" t="s">
        <v>1951</v>
      </c>
      <c r="AF1108" s="24" t="s">
        <v>1953</v>
      </c>
      <c r="AG1108" s="24" t="s">
        <v>87</v>
      </c>
    </row>
    <row r="1109" spans="1:33" ht="26.4" x14ac:dyDescent="0.3">
      <c r="A1109" s="274"/>
      <c r="B1109" s="24" t="s">
        <v>1951</v>
      </c>
      <c r="C1109" s="24" t="s">
        <v>48</v>
      </c>
      <c r="D1109" s="24" t="s">
        <v>668</v>
      </c>
      <c r="E1109" s="24" t="s">
        <v>4449</v>
      </c>
      <c r="F1109" s="24" t="s">
        <v>4450</v>
      </c>
      <c r="G1109" s="24" t="s">
        <v>188</v>
      </c>
      <c r="H1109" s="24" t="s">
        <v>382</v>
      </c>
      <c r="I1109" s="24" t="s">
        <v>1161</v>
      </c>
      <c r="J1109" s="24" t="s">
        <v>1161</v>
      </c>
      <c r="K1109" s="24" t="s">
        <v>1161</v>
      </c>
      <c r="L1109" s="24" t="s">
        <v>1161</v>
      </c>
      <c r="M1109" s="24" t="s">
        <v>1952</v>
      </c>
      <c r="N1109" s="24" t="s">
        <v>64</v>
      </c>
      <c r="O1109" s="24" t="s">
        <v>895</v>
      </c>
      <c r="P1109" s="24"/>
      <c r="Q1109" s="24"/>
      <c r="R1109" s="24"/>
      <c r="S1109" s="24"/>
      <c r="T1109" s="24"/>
      <c r="U1109" s="24" t="s">
        <v>1161</v>
      </c>
      <c r="V1109" s="24" t="s">
        <v>1161</v>
      </c>
      <c r="W1109" s="24"/>
      <c r="X1109" s="24"/>
      <c r="Y1109" s="275">
        <v>44938.699756944443</v>
      </c>
      <c r="Z1109" s="275">
        <v>45264.889884259261</v>
      </c>
      <c r="AA1109" s="24"/>
      <c r="AB1109" s="24" t="s">
        <v>667</v>
      </c>
      <c r="AC1109" s="24">
        <v>72346</v>
      </c>
      <c r="AD1109" s="24">
        <v>38930</v>
      </c>
      <c r="AE1109" s="24" t="s">
        <v>1951</v>
      </c>
      <c r="AF1109" s="24" t="s">
        <v>1953</v>
      </c>
      <c r="AG1109" s="24" t="s">
        <v>14</v>
      </c>
    </row>
    <row r="1110" spans="1:33" ht="26.4" x14ac:dyDescent="0.3">
      <c r="A1110" s="274" t="s">
        <v>2439</v>
      </c>
      <c r="B1110" s="24" t="s">
        <v>1951</v>
      </c>
      <c r="C1110" s="24" t="s">
        <v>131</v>
      </c>
      <c r="D1110" s="24" t="s">
        <v>2192</v>
      </c>
      <c r="E1110" s="24" t="s">
        <v>4451</v>
      </c>
      <c r="F1110" s="24" t="s">
        <v>4452</v>
      </c>
      <c r="G1110" s="24" t="s">
        <v>750</v>
      </c>
      <c r="H1110" s="24" t="s">
        <v>28</v>
      </c>
      <c r="I1110" s="24" t="s">
        <v>1161</v>
      </c>
      <c r="J1110" s="24" t="s">
        <v>1161</v>
      </c>
      <c r="K1110" s="24" t="s">
        <v>1161</v>
      </c>
      <c r="L1110" s="24" t="s">
        <v>1161</v>
      </c>
      <c r="M1110" s="24" t="s">
        <v>1952</v>
      </c>
      <c r="N1110" s="24" t="s">
        <v>78</v>
      </c>
      <c r="O1110" s="24" t="s">
        <v>1161</v>
      </c>
      <c r="P1110" s="24"/>
      <c r="Q1110" s="24"/>
      <c r="R1110" s="24"/>
      <c r="S1110" s="24"/>
      <c r="T1110" s="24"/>
      <c r="U1110" s="24" t="s">
        <v>1161</v>
      </c>
      <c r="V1110" s="24" t="s">
        <v>1161</v>
      </c>
      <c r="W1110" s="24"/>
      <c r="X1110" s="24"/>
      <c r="Y1110" s="275">
        <v>44938.703055555554</v>
      </c>
      <c r="Z1110" s="275">
        <v>45264.889884259261</v>
      </c>
      <c r="AA1110" s="24"/>
      <c r="AB1110" s="24" t="s">
        <v>995</v>
      </c>
      <c r="AC1110" s="24">
        <v>95424</v>
      </c>
      <c r="AD1110" s="24">
        <v>2050</v>
      </c>
      <c r="AE1110" s="24" t="s">
        <v>1951</v>
      </c>
      <c r="AF1110" s="24" t="s">
        <v>1953</v>
      </c>
      <c r="AG1110" s="24" t="s">
        <v>87</v>
      </c>
    </row>
    <row r="1111" spans="1:33" ht="26.4" x14ac:dyDescent="0.3">
      <c r="A1111" s="274"/>
      <c r="B1111" s="24" t="s">
        <v>1951</v>
      </c>
      <c r="C1111" s="24" t="s">
        <v>26</v>
      </c>
      <c r="D1111" s="24">
        <v>15</v>
      </c>
      <c r="E1111" s="24" t="s">
        <v>4453</v>
      </c>
      <c r="F1111" s="24" t="s">
        <v>578</v>
      </c>
      <c r="G1111" s="24" t="s">
        <v>2987</v>
      </c>
      <c r="H1111" s="24" t="s">
        <v>28</v>
      </c>
      <c r="I1111" s="24" t="s">
        <v>1161</v>
      </c>
      <c r="J1111" s="24" t="s">
        <v>1161</v>
      </c>
      <c r="K1111" s="24" t="s">
        <v>1161</v>
      </c>
      <c r="L1111" s="24" t="s">
        <v>1161</v>
      </c>
      <c r="M1111" s="24" t="s">
        <v>1952</v>
      </c>
      <c r="N1111" s="24" t="s">
        <v>1161</v>
      </c>
      <c r="O1111" s="24" t="s">
        <v>1161</v>
      </c>
      <c r="P1111" s="24"/>
      <c r="Q1111" s="24"/>
      <c r="R1111" s="24"/>
      <c r="S1111" s="24"/>
      <c r="T1111" s="24"/>
      <c r="U1111" s="24" t="s">
        <v>1161</v>
      </c>
      <c r="V1111" s="24" t="s">
        <v>1161</v>
      </c>
      <c r="W1111" s="24"/>
      <c r="X1111" s="24"/>
      <c r="Y1111" s="275">
        <v>44938.706423611111</v>
      </c>
      <c r="Z1111" s="275">
        <v>45264.939386574071</v>
      </c>
      <c r="AA1111" s="24"/>
      <c r="AB1111" s="24" t="s">
        <v>419</v>
      </c>
      <c r="AC1111" s="24">
        <v>34439</v>
      </c>
      <c r="AD1111" s="24">
        <v>3060</v>
      </c>
      <c r="AE1111" s="24" t="s">
        <v>1951</v>
      </c>
      <c r="AF1111" s="24" t="s">
        <v>1953</v>
      </c>
      <c r="AG1111" s="24"/>
    </row>
    <row r="1112" spans="1:33" ht="26.4" x14ac:dyDescent="0.3">
      <c r="A1112" s="274" t="s">
        <v>3715</v>
      </c>
      <c r="B1112" s="24" t="s">
        <v>1951</v>
      </c>
      <c r="C1112" s="24" t="s">
        <v>131</v>
      </c>
      <c r="D1112" s="24" t="s">
        <v>2192</v>
      </c>
      <c r="E1112" s="24" t="s">
        <v>4454</v>
      </c>
      <c r="F1112" s="24" t="s">
        <v>4455</v>
      </c>
      <c r="G1112" s="24" t="s">
        <v>750</v>
      </c>
      <c r="H1112" s="24" t="s">
        <v>28</v>
      </c>
      <c r="I1112" s="24" t="s">
        <v>1161</v>
      </c>
      <c r="J1112" s="24" t="s">
        <v>1161</v>
      </c>
      <c r="K1112" s="24" t="s">
        <v>1161</v>
      </c>
      <c r="L1112" s="24" t="s">
        <v>1161</v>
      </c>
      <c r="M1112" s="24" t="s">
        <v>1952</v>
      </c>
      <c r="N1112" s="24" t="s">
        <v>78</v>
      </c>
      <c r="O1112" s="24" t="s">
        <v>1161</v>
      </c>
      <c r="P1112" s="24"/>
      <c r="Q1112" s="24"/>
      <c r="R1112" s="24"/>
      <c r="S1112" s="24"/>
      <c r="T1112" s="24"/>
      <c r="U1112" s="24" t="s">
        <v>1161</v>
      </c>
      <c r="V1112" s="24" t="s">
        <v>1161</v>
      </c>
      <c r="W1112" s="24"/>
      <c r="X1112" s="24"/>
      <c r="Y1112" s="275">
        <v>44938.706909722219</v>
      </c>
      <c r="Z1112" s="275">
        <v>45264.889884259261</v>
      </c>
      <c r="AA1112" s="24"/>
      <c r="AB1112" s="24" t="s">
        <v>995</v>
      </c>
      <c r="AC1112" s="24">
        <v>95424</v>
      </c>
      <c r="AD1112" s="24">
        <v>3030</v>
      </c>
      <c r="AE1112" s="24" t="s">
        <v>1951</v>
      </c>
      <c r="AF1112" s="24" t="s">
        <v>1953</v>
      </c>
      <c r="AG1112" s="24" t="s">
        <v>87</v>
      </c>
    </row>
    <row r="1113" spans="1:33" ht="26.4" x14ac:dyDescent="0.3">
      <c r="A1113" s="274" t="s">
        <v>2705</v>
      </c>
      <c r="B1113" s="24" t="s">
        <v>1951</v>
      </c>
      <c r="C1113" s="24" t="s">
        <v>131</v>
      </c>
      <c r="D1113" s="24" t="s">
        <v>2185</v>
      </c>
      <c r="E1113" s="24" t="s">
        <v>4456</v>
      </c>
      <c r="F1113" s="24" t="s">
        <v>4457</v>
      </c>
      <c r="G1113" s="24" t="s">
        <v>750</v>
      </c>
      <c r="H1113" s="24" t="s">
        <v>28</v>
      </c>
      <c r="I1113" s="24" t="s">
        <v>1161</v>
      </c>
      <c r="J1113" s="24" t="s">
        <v>1161</v>
      </c>
      <c r="K1113" s="24" t="s">
        <v>1161</v>
      </c>
      <c r="L1113" s="24" t="s">
        <v>1161</v>
      </c>
      <c r="M1113" s="24" t="s">
        <v>1952</v>
      </c>
      <c r="N1113" s="24" t="s">
        <v>78</v>
      </c>
      <c r="O1113" s="24" t="s">
        <v>1161</v>
      </c>
      <c r="P1113" s="24"/>
      <c r="Q1113" s="24"/>
      <c r="R1113" s="24"/>
      <c r="S1113" s="24"/>
      <c r="T1113" s="24"/>
      <c r="U1113" s="24" t="s">
        <v>1161</v>
      </c>
      <c r="V1113" s="24" t="s">
        <v>1161</v>
      </c>
      <c r="W1113" s="24"/>
      <c r="X1113" s="24"/>
      <c r="Y1113" s="275">
        <v>44938.709317129629</v>
      </c>
      <c r="Z1113" s="275">
        <v>45264.889884259261</v>
      </c>
      <c r="AA1113" s="24"/>
      <c r="AB1113" s="24" t="s">
        <v>995</v>
      </c>
      <c r="AC1113" s="24">
        <v>95424</v>
      </c>
      <c r="AD1113" s="24">
        <v>3020</v>
      </c>
      <c r="AE1113" s="24" t="s">
        <v>1951</v>
      </c>
      <c r="AF1113" s="24" t="s">
        <v>1953</v>
      </c>
      <c r="AG1113" s="24" t="s">
        <v>87</v>
      </c>
    </row>
    <row r="1114" spans="1:33" ht="39.6" x14ac:dyDescent="0.3">
      <c r="A1114" s="274" t="s">
        <v>960</v>
      </c>
      <c r="B1114" s="24" t="s">
        <v>1951</v>
      </c>
      <c r="C1114" s="24" t="s">
        <v>48</v>
      </c>
      <c r="D1114" s="24" t="s">
        <v>156</v>
      </c>
      <c r="E1114" s="24" t="s">
        <v>4458</v>
      </c>
      <c r="F1114" s="24" t="s">
        <v>4459</v>
      </c>
      <c r="G1114" s="24" t="s">
        <v>65</v>
      </c>
      <c r="H1114" s="24" t="s">
        <v>202</v>
      </c>
      <c r="I1114" s="24" t="s">
        <v>1161</v>
      </c>
      <c r="J1114" s="24" t="s">
        <v>1161</v>
      </c>
      <c r="K1114" s="24" t="s">
        <v>1161</v>
      </c>
      <c r="L1114" s="24" t="s">
        <v>1161</v>
      </c>
      <c r="M1114" s="24" t="s">
        <v>1952</v>
      </c>
      <c r="N1114" s="24" t="s">
        <v>64</v>
      </c>
      <c r="O1114" s="24" t="s">
        <v>368</v>
      </c>
      <c r="P1114" s="24"/>
      <c r="Q1114" s="24"/>
      <c r="R1114" s="24" t="s">
        <v>4460</v>
      </c>
      <c r="S1114" s="24" t="s">
        <v>5222</v>
      </c>
      <c r="T1114" s="24"/>
      <c r="U1114" s="24" t="s">
        <v>1161</v>
      </c>
      <c r="V1114" s="24" t="s">
        <v>1161</v>
      </c>
      <c r="W1114" s="24"/>
      <c r="X1114" s="24"/>
      <c r="Y1114" s="275">
        <v>44938.715810185182</v>
      </c>
      <c r="Z1114" s="275">
        <v>45264.02306712963</v>
      </c>
      <c r="AA1114" s="24"/>
      <c r="AB1114" s="24" t="s">
        <v>529</v>
      </c>
      <c r="AC1114" s="24">
        <v>99562</v>
      </c>
      <c r="AD1114" s="24">
        <v>37060</v>
      </c>
      <c r="AE1114" s="24" t="s">
        <v>1951</v>
      </c>
      <c r="AF1114" s="24" t="s">
        <v>1953</v>
      </c>
      <c r="AG1114" s="24" t="s">
        <v>14</v>
      </c>
    </row>
    <row r="1115" spans="1:33" ht="26.4" x14ac:dyDescent="0.3">
      <c r="A1115" s="274"/>
      <c r="B1115" s="24" t="s">
        <v>1951</v>
      </c>
      <c r="C1115" s="24" t="s">
        <v>48</v>
      </c>
      <c r="D1115" s="24" t="s">
        <v>179</v>
      </c>
      <c r="E1115" s="24" t="s">
        <v>4461</v>
      </c>
      <c r="F1115" s="24" t="s">
        <v>4462</v>
      </c>
      <c r="G1115" s="24" t="s">
        <v>65</v>
      </c>
      <c r="H1115" s="24" t="s">
        <v>202</v>
      </c>
      <c r="I1115" s="24" t="s">
        <v>1161</v>
      </c>
      <c r="J1115" s="24" t="s">
        <v>1161</v>
      </c>
      <c r="K1115" s="24" t="s">
        <v>1161</v>
      </c>
      <c r="L1115" s="24" t="s">
        <v>1161</v>
      </c>
      <c r="M1115" s="24" t="s">
        <v>1952</v>
      </c>
      <c r="N1115" s="24" t="s">
        <v>64</v>
      </c>
      <c r="O1115" s="24" t="s">
        <v>901</v>
      </c>
      <c r="P1115" s="24"/>
      <c r="Q1115" s="24"/>
      <c r="R1115" s="24"/>
      <c r="S1115" s="24"/>
      <c r="T1115" s="24"/>
      <c r="U1115" s="24" t="s">
        <v>1161</v>
      </c>
      <c r="V1115" s="24" t="s">
        <v>1161</v>
      </c>
      <c r="W1115" s="24"/>
      <c r="X1115" s="24"/>
      <c r="Y1115" s="275">
        <v>44938.715810185182</v>
      </c>
      <c r="Z1115" s="275">
        <v>45264.02306712963</v>
      </c>
      <c r="AA1115" s="24"/>
      <c r="AB1115" s="24" t="s">
        <v>529</v>
      </c>
      <c r="AC1115" s="24">
        <v>99562</v>
      </c>
      <c r="AD1115" s="24">
        <v>37180</v>
      </c>
      <c r="AE1115" s="24" t="s">
        <v>1951</v>
      </c>
      <c r="AF1115" s="24" t="s">
        <v>1953</v>
      </c>
      <c r="AG1115" s="24" t="s">
        <v>14</v>
      </c>
    </row>
    <row r="1116" spans="1:33" ht="26.4" x14ac:dyDescent="0.3">
      <c r="A1116" s="274"/>
      <c r="B1116" s="24" t="s">
        <v>1951</v>
      </c>
      <c r="C1116" s="24" t="s">
        <v>48</v>
      </c>
      <c r="D1116" s="24" t="s">
        <v>194</v>
      </c>
      <c r="E1116" s="24" t="s">
        <v>4463</v>
      </c>
      <c r="F1116" s="24" t="s">
        <v>4464</v>
      </c>
      <c r="G1116" s="24" t="s">
        <v>65</v>
      </c>
      <c r="H1116" s="24" t="s">
        <v>202</v>
      </c>
      <c r="I1116" s="24" t="s">
        <v>1161</v>
      </c>
      <c r="J1116" s="24" t="s">
        <v>1161</v>
      </c>
      <c r="K1116" s="24" t="s">
        <v>1161</v>
      </c>
      <c r="L1116" s="24" t="s">
        <v>1161</v>
      </c>
      <c r="M1116" s="24" t="s">
        <v>1952</v>
      </c>
      <c r="N1116" s="24" t="s">
        <v>64</v>
      </c>
      <c r="O1116" s="24" t="s">
        <v>900</v>
      </c>
      <c r="P1116" s="24"/>
      <c r="Q1116" s="24"/>
      <c r="R1116" s="24"/>
      <c r="S1116" s="24"/>
      <c r="T1116" s="24"/>
      <c r="U1116" s="24" t="s">
        <v>1161</v>
      </c>
      <c r="V1116" s="24" t="s">
        <v>1161</v>
      </c>
      <c r="W1116" s="24"/>
      <c r="X1116" s="24"/>
      <c r="Y1116" s="275">
        <v>44938.715810185182</v>
      </c>
      <c r="Z1116" s="275">
        <v>45264.02306712963</v>
      </c>
      <c r="AA1116" s="24"/>
      <c r="AB1116" s="24" t="s">
        <v>529</v>
      </c>
      <c r="AC1116" s="24">
        <v>99562</v>
      </c>
      <c r="AD1116" s="24">
        <v>37170</v>
      </c>
      <c r="AE1116" s="24" t="s">
        <v>1951</v>
      </c>
      <c r="AF1116" s="24" t="s">
        <v>1953</v>
      </c>
      <c r="AG1116" s="24" t="s">
        <v>14</v>
      </c>
    </row>
    <row r="1117" spans="1:33" ht="39.6" x14ac:dyDescent="0.3">
      <c r="A1117" s="274" t="s">
        <v>960</v>
      </c>
      <c r="B1117" s="24" t="s">
        <v>1951</v>
      </c>
      <c r="C1117" s="24" t="s">
        <v>48</v>
      </c>
      <c r="D1117" s="24" t="s">
        <v>194</v>
      </c>
      <c r="E1117" s="24" t="s">
        <v>4465</v>
      </c>
      <c r="F1117" s="24" t="s">
        <v>4466</v>
      </c>
      <c r="G1117" s="24" t="s">
        <v>65</v>
      </c>
      <c r="H1117" s="24" t="s">
        <v>202</v>
      </c>
      <c r="I1117" s="24" t="s">
        <v>1161</v>
      </c>
      <c r="J1117" s="24" t="s">
        <v>1161</v>
      </c>
      <c r="K1117" s="24" t="s">
        <v>1161</v>
      </c>
      <c r="L1117" s="24" t="s">
        <v>1161</v>
      </c>
      <c r="M1117" s="24" t="s">
        <v>1952</v>
      </c>
      <c r="N1117" s="24" t="s">
        <v>64</v>
      </c>
      <c r="O1117" s="24" t="s">
        <v>900</v>
      </c>
      <c r="P1117" s="24"/>
      <c r="Q1117" s="24"/>
      <c r="R1117" s="24" t="s">
        <v>4460</v>
      </c>
      <c r="S1117" s="24" t="s">
        <v>5222</v>
      </c>
      <c r="T1117" s="24"/>
      <c r="U1117" s="24" t="s">
        <v>1161</v>
      </c>
      <c r="V1117" s="24" t="s">
        <v>1161</v>
      </c>
      <c r="W1117" s="24"/>
      <c r="X1117" s="24"/>
      <c r="Y1117" s="275">
        <v>44938.715810185182</v>
      </c>
      <c r="Z1117" s="275">
        <v>45264.02306712963</v>
      </c>
      <c r="AA1117" s="24"/>
      <c r="AB1117" s="24" t="s">
        <v>529</v>
      </c>
      <c r="AC1117" s="24">
        <v>99562</v>
      </c>
      <c r="AD1117" s="24">
        <v>38160</v>
      </c>
      <c r="AE1117" s="24" t="s">
        <v>1951</v>
      </c>
      <c r="AF1117" s="24" t="s">
        <v>1953</v>
      </c>
      <c r="AG1117" s="24" t="s">
        <v>14</v>
      </c>
    </row>
    <row r="1118" spans="1:33" ht="26.4" x14ac:dyDescent="0.3">
      <c r="A1118" s="274"/>
      <c r="B1118" s="24" t="s">
        <v>1951</v>
      </c>
      <c r="C1118" s="24" t="s">
        <v>48</v>
      </c>
      <c r="D1118" s="24" t="s">
        <v>550</v>
      </c>
      <c r="E1118" s="24" t="s">
        <v>4467</v>
      </c>
      <c r="F1118" s="24" t="s">
        <v>4468</v>
      </c>
      <c r="G1118" s="24" t="s">
        <v>65</v>
      </c>
      <c r="H1118" s="24" t="s">
        <v>202</v>
      </c>
      <c r="I1118" s="24" t="s">
        <v>1161</v>
      </c>
      <c r="J1118" s="24" t="s">
        <v>1161</v>
      </c>
      <c r="K1118" s="24" t="s">
        <v>1161</v>
      </c>
      <c r="L1118" s="24" t="s">
        <v>1161</v>
      </c>
      <c r="M1118" s="24" t="s">
        <v>1952</v>
      </c>
      <c r="N1118" s="24" t="s">
        <v>64</v>
      </c>
      <c r="O1118" s="24" t="s">
        <v>903</v>
      </c>
      <c r="P1118" s="24"/>
      <c r="Q1118" s="24"/>
      <c r="R1118" s="24"/>
      <c r="S1118" s="24"/>
      <c r="T1118" s="24"/>
      <c r="U1118" s="24" t="s">
        <v>1161</v>
      </c>
      <c r="V1118" s="24" t="s">
        <v>1161</v>
      </c>
      <c r="W1118" s="24"/>
      <c r="X1118" s="24"/>
      <c r="Y1118" s="275">
        <v>44938.715810185182</v>
      </c>
      <c r="Z1118" s="275">
        <v>45264.02306712963</v>
      </c>
      <c r="AA1118" s="24"/>
      <c r="AB1118" s="24" t="s">
        <v>529</v>
      </c>
      <c r="AC1118" s="24">
        <v>99562</v>
      </c>
      <c r="AD1118" s="24">
        <v>37200</v>
      </c>
      <c r="AE1118" s="24" t="s">
        <v>1951</v>
      </c>
      <c r="AF1118" s="24" t="s">
        <v>1953</v>
      </c>
      <c r="AG1118" s="24" t="s">
        <v>14</v>
      </c>
    </row>
    <row r="1119" spans="1:33" ht="26.4" x14ac:dyDescent="0.3">
      <c r="A1119" s="274"/>
      <c r="B1119" s="24" t="s">
        <v>1951</v>
      </c>
      <c r="C1119" s="24" t="s">
        <v>48</v>
      </c>
      <c r="D1119" s="24" t="s">
        <v>765</v>
      </c>
      <c r="E1119" s="24" t="s">
        <v>4469</v>
      </c>
      <c r="F1119" s="24" t="s">
        <v>4470</v>
      </c>
      <c r="G1119" s="24" t="s">
        <v>65</v>
      </c>
      <c r="H1119" s="24" t="s">
        <v>202</v>
      </c>
      <c r="I1119" s="24" t="s">
        <v>1161</v>
      </c>
      <c r="J1119" s="24" t="s">
        <v>1161</v>
      </c>
      <c r="K1119" s="24" t="s">
        <v>1161</v>
      </c>
      <c r="L1119" s="24" t="s">
        <v>1161</v>
      </c>
      <c r="M1119" s="24" t="s">
        <v>1952</v>
      </c>
      <c r="N1119" s="24" t="s">
        <v>64</v>
      </c>
      <c r="O1119" s="24" t="s">
        <v>897</v>
      </c>
      <c r="P1119" s="24"/>
      <c r="Q1119" s="24"/>
      <c r="R1119" s="24"/>
      <c r="S1119" s="24"/>
      <c r="T1119" s="24"/>
      <c r="U1119" s="24" t="s">
        <v>1161</v>
      </c>
      <c r="V1119" s="24" t="s">
        <v>1161</v>
      </c>
      <c r="W1119" s="24"/>
      <c r="X1119" s="24"/>
      <c r="Y1119" s="275">
        <v>44938.715810185182</v>
      </c>
      <c r="Z1119" s="275">
        <v>45264.02306712963</v>
      </c>
      <c r="AA1119" s="24"/>
      <c r="AB1119" s="24" t="s">
        <v>529</v>
      </c>
      <c r="AC1119" s="24">
        <v>99562</v>
      </c>
      <c r="AD1119" s="24">
        <v>4100</v>
      </c>
      <c r="AE1119" s="24" t="s">
        <v>1951</v>
      </c>
      <c r="AF1119" s="24" t="s">
        <v>1953</v>
      </c>
      <c r="AG1119" s="24" t="s">
        <v>14</v>
      </c>
    </row>
    <row r="1120" spans="1:33" ht="26.4" x14ac:dyDescent="0.3">
      <c r="A1120" s="274"/>
      <c r="B1120" s="24" t="s">
        <v>1951</v>
      </c>
      <c r="C1120" s="24" t="s">
        <v>48</v>
      </c>
      <c r="D1120" s="24" t="s">
        <v>752</v>
      </c>
      <c r="E1120" s="24" t="s">
        <v>4471</v>
      </c>
      <c r="F1120" s="24" t="s">
        <v>4472</v>
      </c>
      <c r="G1120" s="24" t="s">
        <v>65</v>
      </c>
      <c r="H1120" s="24" t="s">
        <v>202</v>
      </c>
      <c r="I1120" s="24" t="s">
        <v>1161</v>
      </c>
      <c r="J1120" s="24" t="s">
        <v>1161</v>
      </c>
      <c r="K1120" s="24" t="s">
        <v>1161</v>
      </c>
      <c r="L1120" s="24" t="s">
        <v>1161</v>
      </c>
      <c r="M1120" s="24" t="s">
        <v>1952</v>
      </c>
      <c r="N1120" s="24" t="s">
        <v>64</v>
      </c>
      <c r="O1120" s="24" t="s">
        <v>753</v>
      </c>
      <c r="P1120" s="24"/>
      <c r="Q1120" s="24"/>
      <c r="R1120" s="24"/>
      <c r="S1120" s="24"/>
      <c r="T1120" s="24"/>
      <c r="U1120" s="24" t="s">
        <v>1161</v>
      </c>
      <c r="V1120" s="24" t="s">
        <v>1161</v>
      </c>
      <c r="W1120" s="24"/>
      <c r="X1120" s="24"/>
      <c r="Y1120" s="275">
        <v>44938.715810185182</v>
      </c>
      <c r="Z1120" s="275">
        <v>45264.02306712963</v>
      </c>
      <c r="AA1120" s="24"/>
      <c r="AB1120" s="24" t="s">
        <v>529</v>
      </c>
      <c r="AC1120" s="24">
        <v>99562</v>
      </c>
      <c r="AD1120" s="24">
        <v>4100</v>
      </c>
      <c r="AE1120" s="24" t="s">
        <v>1951</v>
      </c>
      <c r="AF1120" s="24" t="s">
        <v>1953</v>
      </c>
      <c r="AG1120" s="24" t="s">
        <v>14</v>
      </c>
    </row>
    <row r="1121" spans="1:33" ht="39.6" x14ac:dyDescent="0.3">
      <c r="A1121" s="274" t="s">
        <v>960</v>
      </c>
      <c r="B1121" s="24" t="s">
        <v>1951</v>
      </c>
      <c r="C1121" s="24" t="s">
        <v>48</v>
      </c>
      <c r="D1121" s="24" t="s">
        <v>752</v>
      </c>
      <c r="E1121" s="24" t="s">
        <v>4473</v>
      </c>
      <c r="F1121" s="24" t="s">
        <v>4474</v>
      </c>
      <c r="G1121" s="24" t="s">
        <v>65</v>
      </c>
      <c r="H1121" s="24" t="s">
        <v>202</v>
      </c>
      <c r="I1121" s="24" t="s">
        <v>1161</v>
      </c>
      <c r="J1121" s="24" t="s">
        <v>1161</v>
      </c>
      <c r="K1121" s="24" t="s">
        <v>1161</v>
      </c>
      <c r="L1121" s="24" t="s">
        <v>1161</v>
      </c>
      <c r="M1121" s="24" t="s">
        <v>1952</v>
      </c>
      <c r="N1121" s="24" t="s">
        <v>64</v>
      </c>
      <c r="O1121" s="24" t="s">
        <v>753</v>
      </c>
      <c r="P1121" s="24"/>
      <c r="Q1121" s="24"/>
      <c r="R1121" s="24" t="s">
        <v>4460</v>
      </c>
      <c r="S1121" s="24" t="s">
        <v>5222</v>
      </c>
      <c r="T1121" s="24"/>
      <c r="U1121" s="24" t="s">
        <v>1161</v>
      </c>
      <c r="V1121" s="24" t="s">
        <v>1161</v>
      </c>
      <c r="W1121" s="24"/>
      <c r="X1121" s="24"/>
      <c r="Y1121" s="275">
        <v>44938.715810185182</v>
      </c>
      <c r="Z1121" s="275">
        <v>45264.02306712963</v>
      </c>
      <c r="AA1121" s="24"/>
      <c r="AB1121" s="24" t="s">
        <v>529</v>
      </c>
      <c r="AC1121" s="24">
        <v>99562</v>
      </c>
      <c r="AD1121" s="24">
        <v>4300</v>
      </c>
      <c r="AE1121" s="24" t="s">
        <v>1951</v>
      </c>
      <c r="AF1121" s="24" t="s">
        <v>1953</v>
      </c>
      <c r="AG1121" s="24" t="s">
        <v>14</v>
      </c>
    </row>
    <row r="1122" spans="1:33" ht="39.6" x14ac:dyDescent="0.3">
      <c r="A1122" s="274" t="s">
        <v>960</v>
      </c>
      <c r="B1122" s="24" t="s">
        <v>1951</v>
      </c>
      <c r="C1122" s="24" t="s">
        <v>48</v>
      </c>
      <c r="D1122" s="24" t="s">
        <v>448</v>
      </c>
      <c r="E1122" s="24" t="s">
        <v>4475</v>
      </c>
      <c r="F1122" s="24" t="s">
        <v>4476</v>
      </c>
      <c r="G1122" s="24" t="s">
        <v>65</v>
      </c>
      <c r="H1122" s="24" t="s">
        <v>202</v>
      </c>
      <c r="I1122" s="24" t="s">
        <v>1161</v>
      </c>
      <c r="J1122" s="24" t="s">
        <v>1161</v>
      </c>
      <c r="K1122" s="24" t="s">
        <v>1161</v>
      </c>
      <c r="L1122" s="24" t="s">
        <v>1161</v>
      </c>
      <c r="M1122" s="24" t="s">
        <v>1952</v>
      </c>
      <c r="N1122" s="24" t="s">
        <v>64</v>
      </c>
      <c r="O1122" s="24" t="s">
        <v>2817</v>
      </c>
      <c r="P1122" s="24"/>
      <c r="Q1122" s="24"/>
      <c r="R1122" s="24" t="s">
        <v>4460</v>
      </c>
      <c r="S1122" s="24" t="s">
        <v>5222</v>
      </c>
      <c r="T1122" s="24"/>
      <c r="U1122" s="24" t="s">
        <v>1161</v>
      </c>
      <c r="V1122" s="24" t="s">
        <v>1161</v>
      </c>
      <c r="W1122" s="24"/>
      <c r="X1122" s="24"/>
      <c r="Y1122" s="275">
        <v>44938.715810185182</v>
      </c>
      <c r="Z1122" s="275">
        <v>45264.02306712963</v>
      </c>
      <c r="AA1122" s="24"/>
      <c r="AB1122" s="24" t="s">
        <v>529</v>
      </c>
      <c r="AC1122" s="24">
        <v>99562</v>
      </c>
      <c r="AD1122" s="24">
        <v>4310</v>
      </c>
      <c r="AE1122" s="24" t="s">
        <v>1951</v>
      </c>
      <c r="AF1122" s="24" t="s">
        <v>1953</v>
      </c>
      <c r="AG1122" s="24" t="s">
        <v>14</v>
      </c>
    </row>
    <row r="1123" spans="1:33" ht="26.4" x14ac:dyDescent="0.3">
      <c r="A1123" s="274"/>
      <c r="B1123" s="24" t="s">
        <v>1951</v>
      </c>
      <c r="C1123" s="24" t="s">
        <v>48</v>
      </c>
      <c r="D1123" s="24" t="s">
        <v>376</v>
      </c>
      <c r="E1123" s="24" t="s">
        <v>4477</v>
      </c>
      <c r="F1123" s="24" t="s">
        <v>4478</v>
      </c>
      <c r="G1123" s="24" t="s">
        <v>65</v>
      </c>
      <c r="H1123" s="24" t="s">
        <v>202</v>
      </c>
      <c r="I1123" s="24" t="s">
        <v>1161</v>
      </c>
      <c r="J1123" s="24" t="s">
        <v>1161</v>
      </c>
      <c r="K1123" s="24" t="s">
        <v>1161</v>
      </c>
      <c r="L1123" s="24" t="s">
        <v>1161</v>
      </c>
      <c r="M1123" s="24" t="s">
        <v>1952</v>
      </c>
      <c r="N1123" s="24" t="s">
        <v>64</v>
      </c>
      <c r="O1123" s="24" t="s">
        <v>2605</v>
      </c>
      <c r="P1123" s="24"/>
      <c r="Q1123" s="24"/>
      <c r="R1123" s="24"/>
      <c r="S1123" s="24"/>
      <c r="T1123" s="24"/>
      <c r="U1123" s="24" t="s">
        <v>1161</v>
      </c>
      <c r="V1123" s="24" t="s">
        <v>1161</v>
      </c>
      <c r="W1123" s="24"/>
      <c r="X1123" s="24"/>
      <c r="Y1123" s="275">
        <v>44938.715810185182</v>
      </c>
      <c r="Z1123" s="275">
        <v>45264.02306712963</v>
      </c>
      <c r="AA1123" s="24"/>
      <c r="AB1123" s="24" t="s">
        <v>529</v>
      </c>
      <c r="AC1123" s="24">
        <v>99562</v>
      </c>
      <c r="AD1123" s="24">
        <v>4300</v>
      </c>
      <c r="AE1123" s="24" t="s">
        <v>1951</v>
      </c>
      <c r="AF1123" s="24" t="s">
        <v>1953</v>
      </c>
      <c r="AG1123" s="24" t="s">
        <v>14</v>
      </c>
    </row>
    <row r="1124" spans="1:33" ht="39.6" x14ac:dyDescent="0.3">
      <c r="A1124" s="274" t="s">
        <v>960</v>
      </c>
      <c r="B1124" s="24" t="s">
        <v>1951</v>
      </c>
      <c r="C1124" s="24" t="s">
        <v>48</v>
      </c>
      <c r="D1124" s="24" t="s">
        <v>376</v>
      </c>
      <c r="E1124" s="24" t="s">
        <v>4479</v>
      </c>
      <c r="F1124" s="24" t="s">
        <v>4480</v>
      </c>
      <c r="G1124" s="24" t="s">
        <v>65</v>
      </c>
      <c r="H1124" s="24" t="s">
        <v>202</v>
      </c>
      <c r="I1124" s="24" t="s">
        <v>1161</v>
      </c>
      <c r="J1124" s="24" t="s">
        <v>1161</v>
      </c>
      <c r="K1124" s="24" t="s">
        <v>1161</v>
      </c>
      <c r="L1124" s="24" t="s">
        <v>1161</v>
      </c>
      <c r="M1124" s="24" t="s">
        <v>1952</v>
      </c>
      <c r="N1124" s="24" t="s">
        <v>64</v>
      </c>
      <c r="O1124" s="24" t="s">
        <v>2605</v>
      </c>
      <c r="P1124" s="24"/>
      <c r="Q1124" s="24"/>
      <c r="R1124" s="24" t="s">
        <v>4460</v>
      </c>
      <c r="S1124" s="24" t="s">
        <v>5222</v>
      </c>
      <c r="T1124" s="24"/>
      <c r="U1124" s="24" t="s">
        <v>1161</v>
      </c>
      <c r="V1124" s="24" t="s">
        <v>1161</v>
      </c>
      <c r="W1124" s="24"/>
      <c r="X1124" s="24"/>
      <c r="Y1124" s="275">
        <v>44938.715810185182</v>
      </c>
      <c r="Z1124" s="275">
        <v>45264.02306712963</v>
      </c>
      <c r="AA1124" s="24"/>
      <c r="AB1124" s="24" t="s">
        <v>529</v>
      </c>
      <c r="AC1124" s="24">
        <v>99562</v>
      </c>
      <c r="AD1124" s="24">
        <v>4320</v>
      </c>
      <c r="AE1124" s="24" t="s">
        <v>1951</v>
      </c>
      <c r="AF1124" s="24" t="s">
        <v>1953</v>
      </c>
      <c r="AG1124" s="24" t="s">
        <v>14</v>
      </c>
    </row>
    <row r="1125" spans="1:33" ht="26.4" x14ac:dyDescent="0.3">
      <c r="A1125" s="274"/>
      <c r="B1125" s="24" t="s">
        <v>1951</v>
      </c>
      <c r="C1125" s="24" t="s">
        <v>48</v>
      </c>
      <c r="D1125" s="24" t="s">
        <v>67</v>
      </c>
      <c r="E1125" s="24" t="s">
        <v>4481</v>
      </c>
      <c r="F1125" s="24" t="s">
        <v>4482</v>
      </c>
      <c r="G1125" s="24" t="s">
        <v>65</v>
      </c>
      <c r="H1125" s="24" t="s">
        <v>202</v>
      </c>
      <c r="I1125" s="24" t="s">
        <v>1161</v>
      </c>
      <c r="J1125" s="24" t="s">
        <v>1161</v>
      </c>
      <c r="K1125" s="24" t="s">
        <v>1161</v>
      </c>
      <c r="L1125" s="24" t="s">
        <v>1161</v>
      </c>
      <c r="M1125" s="24" t="s">
        <v>1952</v>
      </c>
      <c r="N1125" s="24" t="s">
        <v>64</v>
      </c>
      <c r="O1125" s="24" t="s">
        <v>506</v>
      </c>
      <c r="P1125" s="24"/>
      <c r="Q1125" s="24"/>
      <c r="R1125" s="24"/>
      <c r="S1125" s="24"/>
      <c r="T1125" s="24"/>
      <c r="U1125" s="24" t="s">
        <v>1161</v>
      </c>
      <c r="V1125" s="24" t="s">
        <v>1161</v>
      </c>
      <c r="W1125" s="24"/>
      <c r="X1125" s="24"/>
      <c r="Y1125" s="275">
        <v>44938.715810185182</v>
      </c>
      <c r="Z1125" s="275">
        <v>45264.02306712963</v>
      </c>
      <c r="AA1125" s="24"/>
      <c r="AB1125" s="24" t="s">
        <v>529</v>
      </c>
      <c r="AC1125" s="24">
        <v>99562</v>
      </c>
      <c r="AD1125" s="24">
        <v>393100</v>
      </c>
      <c r="AE1125" s="24" t="s">
        <v>1951</v>
      </c>
      <c r="AF1125" s="24" t="s">
        <v>1953</v>
      </c>
      <c r="AG1125" s="24" t="s">
        <v>14</v>
      </c>
    </row>
    <row r="1126" spans="1:33" ht="39.6" x14ac:dyDescent="0.3">
      <c r="A1126" s="274" t="s">
        <v>960</v>
      </c>
      <c r="B1126" s="24" t="s">
        <v>1951</v>
      </c>
      <c r="C1126" s="24" t="s">
        <v>48</v>
      </c>
      <c r="D1126" s="24" t="s">
        <v>67</v>
      </c>
      <c r="E1126" s="24" t="s">
        <v>4483</v>
      </c>
      <c r="F1126" s="24" t="s">
        <v>4484</v>
      </c>
      <c r="G1126" s="24" t="s">
        <v>65</v>
      </c>
      <c r="H1126" s="24" t="s">
        <v>202</v>
      </c>
      <c r="I1126" s="24" t="s">
        <v>1161</v>
      </c>
      <c r="J1126" s="24" t="s">
        <v>1161</v>
      </c>
      <c r="K1126" s="24" t="s">
        <v>1161</v>
      </c>
      <c r="L1126" s="24" t="s">
        <v>1161</v>
      </c>
      <c r="M1126" s="24" t="s">
        <v>1952</v>
      </c>
      <c r="N1126" s="24" t="s">
        <v>64</v>
      </c>
      <c r="O1126" s="24" t="s">
        <v>506</v>
      </c>
      <c r="P1126" s="24"/>
      <c r="Q1126" s="24"/>
      <c r="R1126" s="24" t="s">
        <v>4460</v>
      </c>
      <c r="S1126" s="24" t="s">
        <v>5222</v>
      </c>
      <c r="T1126" s="24"/>
      <c r="U1126" s="24" t="s">
        <v>1161</v>
      </c>
      <c r="V1126" s="24" t="s">
        <v>1161</v>
      </c>
      <c r="W1126" s="24"/>
      <c r="X1126" s="24"/>
      <c r="Y1126" s="275">
        <v>44938.715810185182</v>
      </c>
      <c r="Z1126" s="275">
        <v>45264.02306712963</v>
      </c>
      <c r="AA1126" s="24"/>
      <c r="AB1126" s="24" t="s">
        <v>529</v>
      </c>
      <c r="AC1126" s="24">
        <v>99562</v>
      </c>
      <c r="AD1126" s="24">
        <v>4320</v>
      </c>
      <c r="AE1126" s="24" t="s">
        <v>1951</v>
      </c>
      <c r="AF1126" s="24" t="s">
        <v>1953</v>
      </c>
      <c r="AG1126" s="24" t="s">
        <v>14</v>
      </c>
    </row>
    <row r="1127" spans="1:33" ht="26.4" x14ac:dyDescent="0.3">
      <c r="A1127" s="274"/>
      <c r="B1127" s="24" t="s">
        <v>1951</v>
      </c>
      <c r="C1127" s="24" t="s">
        <v>48</v>
      </c>
      <c r="D1127" s="24" t="s">
        <v>75</v>
      </c>
      <c r="E1127" s="24" t="s">
        <v>4485</v>
      </c>
      <c r="F1127" s="24" t="s">
        <v>4486</v>
      </c>
      <c r="G1127" s="24" t="s">
        <v>65</v>
      </c>
      <c r="H1127" s="24" t="s">
        <v>202</v>
      </c>
      <c r="I1127" s="24" t="s">
        <v>1161</v>
      </c>
      <c r="J1127" s="24" t="s">
        <v>1161</v>
      </c>
      <c r="K1127" s="24" t="s">
        <v>1161</v>
      </c>
      <c r="L1127" s="24" t="s">
        <v>1161</v>
      </c>
      <c r="M1127" s="24" t="s">
        <v>1952</v>
      </c>
      <c r="N1127" s="24" t="s">
        <v>64</v>
      </c>
      <c r="O1127" s="24" t="s">
        <v>76</v>
      </c>
      <c r="P1127" s="24"/>
      <c r="Q1127" s="24"/>
      <c r="R1127" s="24"/>
      <c r="S1127" s="24"/>
      <c r="T1127" s="24"/>
      <c r="U1127" s="24" t="s">
        <v>1161</v>
      </c>
      <c r="V1127" s="24" t="s">
        <v>1161</v>
      </c>
      <c r="W1127" s="24"/>
      <c r="X1127" s="24"/>
      <c r="Y1127" s="275">
        <v>44938.715810185182</v>
      </c>
      <c r="Z1127" s="275">
        <v>45264.02306712963</v>
      </c>
      <c r="AA1127" s="24"/>
      <c r="AB1127" s="24" t="s">
        <v>529</v>
      </c>
      <c r="AC1127" s="24">
        <v>99562</v>
      </c>
      <c r="AD1127" s="24">
        <v>4300</v>
      </c>
      <c r="AE1127" s="24" t="s">
        <v>1951</v>
      </c>
      <c r="AF1127" s="24" t="s">
        <v>1953</v>
      </c>
      <c r="AG1127" s="24" t="s">
        <v>14</v>
      </c>
    </row>
    <row r="1128" spans="1:33" ht="39.6" x14ac:dyDescent="0.3">
      <c r="A1128" s="274" t="s">
        <v>960</v>
      </c>
      <c r="B1128" s="24" t="s">
        <v>1951</v>
      </c>
      <c r="C1128" s="24" t="s">
        <v>48</v>
      </c>
      <c r="D1128" s="24" t="s">
        <v>75</v>
      </c>
      <c r="E1128" s="24" t="s">
        <v>4487</v>
      </c>
      <c r="F1128" s="24" t="s">
        <v>4488</v>
      </c>
      <c r="G1128" s="24" t="s">
        <v>65</v>
      </c>
      <c r="H1128" s="24" t="s">
        <v>202</v>
      </c>
      <c r="I1128" s="24" t="s">
        <v>1161</v>
      </c>
      <c r="J1128" s="24" t="s">
        <v>1161</v>
      </c>
      <c r="K1128" s="24" t="s">
        <v>1161</v>
      </c>
      <c r="L1128" s="24" t="s">
        <v>1161</v>
      </c>
      <c r="M1128" s="24" t="s">
        <v>1952</v>
      </c>
      <c r="N1128" s="24" t="s">
        <v>64</v>
      </c>
      <c r="O1128" s="24" t="s">
        <v>76</v>
      </c>
      <c r="P1128" s="24"/>
      <c r="Q1128" s="24"/>
      <c r="R1128" s="24" t="s">
        <v>4460</v>
      </c>
      <c r="S1128" s="24" t="s">
        <v>5222</v>
      </c>
      <c r="T1128" s="24"/>
      <c r="U1128" s="24" t="s">
        <v>1161</v>
      </c>
      <c r="V1128" s="24" t="s">
        <v>1161</v>
      </c>
      <c r="W1128" s="24"/>
      <c r="X1128" s="24"/>
      <c r="Y1128" s="275">
        <v>44938.715810185182</v>
      </c>
      <c r="Z1128" s="275">
        <v>45264.02306712963</v>
      </c>
      <c r="AA1128" s="24"/>
      <c r="AB1128" s="24" t="s">
        <v>529</v>
      </c>
      <c r="AC1128" s="24">
        <v>99562</v>
      </c>
      <c r="AD1128" s="24">
        <v>4321</v>
      </c>
      <c r="AE1128" s="24" t="s">
        <v>1951</v>
      </c>
      <c r="AF1128" s="24" t="s">
        <v>1953</v>
      </c>
      <c r="AG1128" s="24" t="s">
        <v>14</v>
      </c>
    </row>
    <row r="1129" spans="1:33" ht="26.4" x14ac:dyDescent="0.3">
      <c r="A1129" s="274"/>
      <c r="B1129" s="24" t="s">
        <v>1951</v>
      </c>
      <c r="C1129" s="24" t="s">
        <v>48</v>
      </c>
      <c r="D1129" s="24" t="s">
        <v>460</v>
      </c>
      <c r="E1129" s="24" t="s">
        <v>4489</v>
      </c>
      <c r="F1129" s="24" t="s">
        <v>4490</v>
      </c>
      <c r="G1129" s="24" t="s">
        <v>65</v>
      </c>
      <c r="H1129" s="24" t="s">
        <v>202</v>
      </c>
      <c r="I1129" s="24" t="s">
        <v>1161</v>
      </c>
      <c r="J1129" s="24" t="s">
        <v>1161</v>
      </c>
      <c r="K1129" s="24" t="s">
        <v>1161</v>
      </c>
      <c r="L1129" s="24" t="s">
        <v>1161</v>
      </c>
      <c r="M1129" s="24" t="s">
        <v>1952</v>
      </c>
      <c r="N1129" s="24" t="s">
        <v>64</v>
      </c>
      <c r="O1129" s="24" t="s">
        <v>461</v>
      </c>
      <c r="P1129" s="24"/>
      <c r="Q1129" s="24"/>
      <c r="R1129" s="24"/>
      <c r="S1129" s="24"/>
      <c r="T1129" s="24"/>
      <c r="U1129" s="24" t="s">
        <v>1161</v>
      </c>
      <c r="V1129" s="24" t="s">
        <v>1161</v>
      </c>
      <c r="W1129" s="24"/>
      <c r="X1129" s="24"/>
      <c r="Y1129" s="275">
        <v>44938.715810185182</v>
      </c>
      <c r="Z1129" s="275">
        <v>45264.02306712963</v>
      </c>
      <c r="AA1129" s="24"/>
      <c r="AB1129" s="24" t="s">
        <v>529</v>
      </c>
      <c r="AC1129" s="24">
        <v>99562</v>
      </c>
      <c r="AD1129" s="24">
        <v>4310</v>
      </c>
      <c r="AE1129" s="24" t="s">
        <v>1951</v>
      </c>
      <c r="AF1129" s="24" t="s">
        <v>1953</v>
      </c>
      <c r="AG1129" s="24" t="s">
        <v>14</v>
      </c>
    </row>
    <row r="1130" spans="1:33" ht="39.6" x14ac:dyDescent="0.3">
      <c r="A1130" s="274" t="s">
        <v>960</v>
      </c>
      <c r="B1130" s="24" t="s">
        <v>1951</v>
      </c>
      <c r="C1130" s="24" t="s">
        <v>48</v>
      </c>
      <c r="D1130" s="24" t="s">
        <v>460</v>
      </c>
      <c r="E1130" s="24" t="s">
        <v>4491</v>
      </c>
      <c r="F1130" s="24" t="s">
        <v>4492</v>
      </c>
      <c r="G1130" s="24" t="s">
        <v>65</v>
      </c>
      <c r="H1130" s="24" t="s">
        <v>202</v>
      </c>
      <c r="I1130" s="24" t="s">
        <v>1161</v>
      </c>
      <c r="J1130" s="24" t="s">
        <v>1161</v>
      </c>
      <c r="K1130" s="24" t="s">
        <v>1161</v>
      </c>
      <c r="L1130" s="24" t="s">
        <v>1161</v>
      </c>
      <c r="M1130" s="24" t="s">
        <v>1952</v>
      </c>
      <c r="N1130" s="24" t="s">
        <v>64</v>
      </c>
      <c r="O1130" s="24" t="s">
        <v>461</v>
      </c>
      <c r="P1130" s="24"/>
      <c r="Q1130" s="24"/>
      <c r="R1130" s="24" t="s">
        <v>4460</v>
      </c>
      <c r="S1130" s="24" t="s">
        <v>5222</v>
      </c>
      <c r="T1130" s="24"/>
      <c r="U1130" s="24" t="s">
        <v>1161</v>
      </c>
      <c r="V1130" s="24" t="s">
        <v>1161</v>
      </c>
      <c r="W1130" s="24"/>
      <c r="X1130" s="24"/>
      <c r="Y1130" s="275">
        <v>44938.715810185182</v>
      </c>
      <c r="Z1130" s="275">
        <v>45264.02306712963</v>
      </c>
      <c r="AA1130" s="24"/>
      <c r="AB1130" s="24" t="s">
        <v>529</v>
      </c>
      <c r="AC1130" s="24">
        <v>99562</v>
      </c>
      <c r="AD1130" s="24">
        <v>4200</v>
      </c>
      <c r="AE1130" s="24" t="s">
        <v>1951</v>
      </c>
      <c r="AF1130" s="24" t="s">
        <v>1953</v>
      </c>
      <c r="AG1130" s="24" t="s">
        <v>14</v>
      </c>
    </row>
    <row r="1131" spans="1:33" ht="26.4" x14ac:dyDescent="0.3">
      <c r="A1131" s="274"/>
      <c r="B1131" s="24" t="s">
        <v>1951</v>
      </c>
      <c r="C1131" s="24" t="s">
        <v>48</v>
      </c>
      <c r="D1131" s="24" t="s">
        <v>122</v>
      </c>
      <c r="E1131" s="24" t="s">
        <v>4493</v>
      </c>
      <c r="F1131" s="24" t="s">
        <v>4494</v>
      </c>
      <c r="G1131" s="24" t="s">
        <v>65</v>
      </c>
      <c r="H1131" s="24" t="s">
        <v>202</v>
      </c>
      <c r="I1131" s="24" t="s">
        <v>1161</v>
      </c>
      <c r="J1131" s="24" t="s">
        <v>1161</v>
      </c>
      <c r="K1131" s="24" t="s">
        <v>1161</v>
      </c>
      <c r="L1131" s="24" t="s">
        <v>1161</v>
      </c>
      <c r="M1131" s="24" t="s">
        <v>1952</v>
      </c>
      <c r="N1131" s="24" t="s">
        <v>64</v>
      </c>
      <c r="O1131" s="24" t="s">
        <v>123</v>
      </c>
      <c r="P1131" s="24"/>
      <c r="Q1131" s="24"/>
      <c r="R1131" s="24"/>
      <c r="S1131" s="24"/>
      <c r="T1131" s="24"/>
      <c r="U1131" s="24" t="s">
        <v>1161</v>
      </c>
      <c r="V1131" s="24" t="s">
        <v>1161</v>
      </c>
      <c r="W1131" s="24"/>
      <c r="X1131" s="24"/>
      <c r="Y1131" s="275">
        <v>44938.715810185182</v>
      </c>
      <c r="Z1131" s="275">
        <v>45264.02306712963</v>
      </c>
      <c r="AA1131" s="24"/>
      <c r="AB1131" s="24" t="s">
        <v>529</v>
      </c>
      <c r="AC1131" s="24">
        <v>99562</v>
      </c>
      <c r="AD1131" s="24">
        <v>4310</v>
      </c>
      <c r="AE1131" s="24" t="s">
        <v>1951</v>
      </c>
      <c r="AF1131" s="24" t="s">
        <v>1953</v>
      </c>
      <c r="AG1131" s="24" t="s">
        <v>14</v>
      </c>
    </row>
    <row r="1132" spans="1:33" ht="39.6" x14ac:dyDescent="0.3">
      <c r="A1132" s="274" t="s">
        <v>960</v>
      </c>
      <c r="B1132" s="24" t="s">
        <v>1951</v>
      </c>
      <c r="C1132" s="24" t="s">
        <v>48</v>
      </c>
      <c r="D1132" s="24" t="s">
        <v>122</v>
      </c>
      <c r="E1132" s="24" t="s">
        <v>4495</v>
      </c>
      <c r="F1132" s="24" t="s">
        <v>4496</v>
      </c>
      <c r="G1132" s="24" t="s">
        <v>65</v>
      </c>
      <c r="H1132" s="24" t="s">
        <v>202</v>
      </c>
      <c r="I1132" s="24" t="s">
        <v>1161</v>
      </c>
      <c r="J1132" s="24" t="s">
        <v>1161</v>
      </c>
      <c r="K1132" s="24" t="s">
        <v>1161</v>
      </c>
      <c r="L1132" s="24" t="s">
        <v>1161</v>
      </c>
      <c r="M1132" s="24" t="s">
        <v>1952</v>
      </c>
      <c r="N1132" s="24" t="s">
        <v>64</v>
      </c>
      <c r="O1132" s="24" t="s">
        <v>123</v>
      </c>
      <c r="P1132" s="24"/>
      <c r="Q1132" s="24"/>
      <c r="R1132" s="24" t="s">
        <v>4460</v>
      </c>
      <c r="S1132" s="24" t="s">
        <v>5222</v>
      </c>
      <c r="T1132" s="24"/>
      <c r="U1132" s="24" t="s">
        <v>1161</v>
      </c>
      <c r="V1132" s="24" t="s">
        <v>1161</v>
      </c>
      <c r="W1132" s="24"/>
      <c r="X1132" s="24"/>
      <c r="Y1132" s="275">
        <v>44938.715810185182</v>
      </c>
      <c r="Z1132" s="275">
        <v>45264.02306712963</v>
      </c>
      <c r="AA1132" s="24"/>
      <c r="AB1132" s="24" t="s">
        <v>529</v>
      </c>
      <c r="AC1132" s="24">
        <v>99562</v>
      </c>
      <c r="AD1132" s="24">
        <v>9000</v>
      </c>
      <c r="AE1132" s="24" t="s">
        <v>1951</v>
      </c>
      <c r="AF1132" s="24" t="s">
        <v>1953</v>
      </c>
      <c r="AG1132" s="24" t="s">
        <v>14</v>
      </c>
    </row>
    <row r="1133" spans="1:33" ht="26.4" x14ac:dyDescent="0.3">
      <c r="A1133" s="274"/>
      <c r="B1133" s="24" t="s">
        <v>1951</v>
      </c>
      <c r="C1133" s="24" t="s">
        <v>48</v>
      </c>
      <c r="D1133" s="24" t="s">
        <v>703</v>
      </c>
      <c r="E1133" s="24" t="s">
        <v>4497</v>
      </c>
      <c r="F1133" s="24" t="s">
        <v>4498</v>
      </c>
      <c r="G1133" s="24" t="s">
        <v>65</v>
      </c>
      <c r="H1133" s="24" t="s">
        <v>202</v>
      </c>
      <c r="I1133" s="24" t="s">
        <v>1161</v>
      </c>
      <c r="J1133" s="24" t="s">
        <v>1161</v>
      </c>
      <c r="K1133" s="24" t="s">
        <v>1161</v>
      </c>
      <c r="L1133" s="24" t="s">
        <v>1161</v>
      </c>
      <c r="M1133" s="24" t="s">
        <v>1952</v>
      </c>
      <c r="N1133" s="24" t="s">
        <v>64</v>
      </c>
      <c r="O1133" s="24" t="s">
        <v>704</v>
      </c>
      <c r="P1133" s="24"/>
      <c r="Q1133" s="24"/>
      <c r="R1133" s="24"/>
      <c r="S1133" s="24"/>
      <c r="T1133" s="24"/>
      <c r="U1133" s="24" t="s">
        <v>1161</v>
      </c>
      <c r="V1133" s="24" t="s">
        <v>1161</v>
      </c>
      <c r="W1133" s="24"/>
      <c r="X1133" s="24"/>
      <c r="Y1133" s="275">
        <v>44938.715810185182</v>
      </c>
      <c r="Z1133" s="275">
        <v>45264.02306712963</v>
      </c>
      <c r="AA1133" s="24"/>
      <c r="AB1133" s="24" t="s">
        <v>529</v>
      </c>
      <c r="AC1133" s="24">
        <v>99562</v>
      </c>
      <c r="AD1133" s="24">
        <v>4300</v>
      </c>
      <c r="AE1133" s="24" t="s">
        <v>1951</v>
      </c>
      <c r="AF1133" s="24" t="s">
        <v>1953</v>
      </c>
      <c r="AG1133" s="24" t="s">
        <v>14</v>
      </c>
    </row>
    <row r="1134" spans="1:33" ht="26.4" x14ac:dyDescent="0.3">
      <c r="A1134" s="274"/>
      <c r="B1134" s="24" t="s">
        <v>1951</v>
      </c>
      <c r="C1134" s="24" t="s">
        <v>48</v>
      </c>
      <c r="D1134" s="24" t="s">
        <v>844</v>
      </c>
      <c r="E1134" s="24" t="s">
        <v>4499</v>
      </c>
      <c r="F1134" s="24" t="s">
        <v>4500</v>
      </c>
      <c r="G1134" s="24" t="s">
        <v>65</v>
      </c>
      <c r="H1134" s="24" t="s">
        <v>202</v>
      </c>
      <c r="I1134" s="24" t="s">
        <v>1161</v>
      </c>
      <c r="J1134" s="24" t="s">
        <v>1161</v>
      </c>
      <c r="K1134" s="24" t="s">
        <v>1161</v>
      </c>
      <c r="L1134" s="24" t="s">
        <v>1161</v>
      </c>
      <c r="M1134" s="24" t="s">
        <v>1952</v>
      </c>
      <c r="N1134" s="24" t="s">
        <v>64</v>
      </c>
      <c r="O1134" s="24" t="s">
        <v>845</v>
      </c>
      <c r="P1134" s="24"/>
      <c r="Q1134" s="24"/>
      <c r="R1134" s="24"/>
      <c r="S1134" s="24"/>
      <c r="T1134" s="24"/>
      <c r="U1134" s="24" t="s">
        <v>1161</v>
      </c>
      <c r="V1134" s="24" t="s">
        <v>1161</v>
      </c>
      <c r="W1134" s="24"/>
      <c r="X1134" s="24"/>
      <c r="Y1134" s="275">
        <v>44938.715810185182</v>
      </c>
      <c r="Z1134" s="275">
        <v>45264.02306712963</v>
      </c>
      <c r="AA1134" s="24"/>
      <c r="AB1134" s="24" t="s">
        <v>529</v>
      </c>
      <c r="AC1134" s="24">
        <v>99562</v>
      </c>
      <c r="AD1134" s="24">
        <v>4300</v>
      </c>
      <c r="AE1134" s="24" t="s">
        <v>1951</v>
      </c>
      <c r="AF1134" s="24" t="s">
        <v>1953</v>
      </c>
      <c r="AG1134" s="24" t="s">
        <v>14</v>
      </c>
    </row>
    <row r="1135" spans="1:33" ht="26.4" x14ac:dyDescent="0.3">
      <c r="A1135" s="274"/>
      <c r="B1135" s="24" t="s">
        <v>1951</v>
      </c>
      <c r="C1135" s="24" t="s">
        <v>48</v>
      </c>
      <c r="D1135" s="24" t="s">
        <v>487</v>
      </c>
      <c r="E1135" s="24" t="s">
        <v>4501</v>
      </c>
      <c r="F1135" s="24" t="s">
        <v>4502</v>
      </c>
      <c r="G1135" s="24" t="s">
        <v>65</v>
      </c>
      <c r="H1135" s="24" t="s">
        <v>202</v>
      </c>
      <c r="I1135" s="24" t="s">
        <v>1161</v>
      </c>
      <c r="J1135" s="24" t="s">
        <v>1161</v>
      </c>
      <c r="K1135" s="24" t="s">
        <v>1161</v>
      </c>
      <c r="L1135" s="24" t="s">
        <v>1161</v>
      </c>
      <c r="M1135" s="24" t="s">
        <v>1952</v>
      </c>
      <c r="N1135" s="24" t="s">
        <v>64</v>
      </c>
      <c r="O1135" s="24" t="s">
        <v>3444</v>
      </c>
      <c r="P1135" s="24"/>
      <c r="Q1135" s="24"/>
      <c r="R1135" s="24"/>
      <c r="S1135" s="24"/>
      <c r="T1135" s="24"/>
      <c r="U1135" s="24" t="s">
        <v>1161</v>
      </c>
      <c r="V1135" s="24" t="s">
        <v>1161</v>
      </c>
      <c r="W1135" s="24"/>
      <c r="X1135" s="24"/>
      <c r="Y1135" s="275">
        <v>44938.715810185182</v>
      </c>
      <c r="Z1135" s="275">
        <v>45264.02306712963</v>
      </c>
      <c r="AA1135" s="24"/>
      <c r="AB1135" s="24" t="s">
        <v>529</v>
      </c>
      <c r="AC1135" s="24">
        <v>99562</v>
      </c>
      <c r="AD1135" s="24">
        <v>4310</v>
      </c>
      <c r="AE1135" s="24" t="s">
        <v>1951</v>
      </c>
      <c r="AF1135" s="24" t="s">
        <v>1953</v>
      </c>
      <c r="AG1135" s="24" t="s">
        <v>14</v>
      </c>
    </row>
    <row r="1136" spans="1:33" ht="39.6" x14ac:dyDescent="0.3">
      <c r="A1136" s="274" t="s">
        <v>960</v>
      </c>
      <c r="B1136" s="24" t="s">
        <v>1951</v>
      </c>
      <c r="C1136" s="24" t="s">
        <v>48</v>
      </c>
      <c r="D1136" s="24" t="s">
        <v>487</v>
      </c>
      <c r="E1136" s="24" t="s">
        <v>4503</v>
      </c>
      <c r="F1136" s="24" t="s">
        <v>4504</v>
      </c>
      <c r="G1136" s="24" t="s">
        <v>65</v>
      </c>
      <c r="H1136" s="24" t="s">
        <v>202</v>
      </c>
      <c r="I1136" s="24" t="s">
        <v>1161</v>
      </c>
      <c r="J1136" s="24" t="s">
        <v>1161</v>
      </c>
      <c r="K1136" s="24" t="s">
        <v>1161</v>
      </c>
      <c r="L1136" s="24" t="s">
        <v>1161</v>
      </c>
      <c r="M1136" s="24" t="s">
        <v>1952</v>
      </c>
      <c r="N1136" s="24" t="s">
        <v>64</v>
      </c>
      <c r="O1136" s="24" t="s">
        <v>3444</v>
      </c>
      <c r="P1136" s="24"/>
      <c r="Q1136" s="24"/>
      <c r="R1136" s="24" t="s">
        <v>4460</v>
      </c>
      <c r="S1136" s="24" t="s">
        <v>5222</v>
      </c>
      <c r="T1136" s="24"/>
      <c r="U1136" s="24" t="s">
        <v>1161</v>
      </c>
      <c r="V1136" s="24" t="s">
        <v>1161</v>
      </c>
      <c r="W1136" s="24"/>
      <c r="X1136" s="24"/>
      <c r="Y1136" s="275">
        <v>44938.715810185182</v>
      </c>
      <c r="Z1136" s="275">
        <v>45264.02306712963</v>
      </c>
      <c r="AA1136" s="24"/>
      <c r="AB1136" s="24" t="s">
        <v>529</v>
      </c>
      <c r="AC1136" s="24">
        <v>99562</v>
      </c>
      <c r="AD1136" s="24">
        <v>4400</v>
      </c>
      <c r="AE1136" s="24" t="s">
        <v>1951</v>
      </c>
      <c r="AF1136" s="24" t="s">
        <v>1953</v>
      </c>
      <c r="AG1136" s="24" t="s">
        <v>14</v>
      </c>
    </row>
    <row r="1137" spans="1:33" ht="92.4" x14ac:dyDescent="0.3">
      <c r="A1137" s="274"/>
      <c r="B1137" s="24" t="s">
        <v>1951</v>
      </c>
      <c r="C1137" s="24" t="s">
        <v>990</v>
      </c>
      <c r="D1137" s="24" t="s">
        <v>705</v>
      </c>
      <c r="E1137" s="24" t="s">
        <v>4505</v>
      </c>
      <c r="F1137" s="24" t="s">
        <v>4506</v>
      </c>
      <c r="G1137" s="24" t="s">
        <v>65</v>
      </c>
      <c r="H1137" s="24" t="s">
        <v>202</v>
      </c>
      <c r="I1137" s="24" t="s">
        <v>1161</v>
      </c>
      <c r="J1137" s="24" t="s">
        <v>1161</v>
      </c>
      <c r="K1137" s="24" t="s">
        <v>1161</v>
      </c>
      <c r="L1137" s="24" t="s">
        <v>1161</v>
      </c>
      <c r="M1137" s="24" t="s">
        <v>1952</v>
      </c>
      <c r="N1137" s="24" t="s">
        <v>64</v>
      </c>
      <c r="O1137" s="24" t="s">
        <v>706</v>
      </c>
      <c r="P1137" s="24" t="s">
        <v>4507</v>
      </c>
      <c r="Q1137" s="24"/>
      <c r="R1137" s="24"/>
      <c r="S1137" s="24" t="s">
        <v>5223</v>
      </c>
      <c r="T1137" s="24"/>
      <c r="U1137" s="24" t="s">
        <v>1161</v>
      </c>
      <c r="V1137" s="24" t="s">
        <v>1161</v>
      </c>
      <c r="W1137" s="24"/>
      <c r="X1137" s="24"/>
      <c r="Y1137" s="275">
        <v>44938.715810185182</v>
      </c>
      <c r="Z1137" s="275">
        <v>45264.02306712963</v>
      </c>
      <c r="AA1137" s="24"/>
      <c r="AB1137" s="24" t="s">
        <v>529</v>
      </c>
      <c r="AC1137" s="24">
        <v>99562</v>
      </c>
      <c r="AD1137" s="24">
        <v>4310</v>
      </c>
      <c r="AE1137" s="24" t="s">
        <v>1951</v>
      </c>
      <c r="AF1137" s="24" t="s">
        <v>1953</v>
      </c>
      <c r="AG1137" s="24" t="s">
        <v>14</v>
      </c>
    </row>
    <row r="1138" spans="1:33" ht="39.6" x14ac:dyDescent="0.3">
      <c r="A1138" s="274" t="s">
        <v>960</v>
      </c>
      <c r="B1138" s="24" t="s">
        <v>1951</v>
      </c>
      <c r="C1138" s="24" t="s">
        <v>48</v>
      </c>
      <c r="D1138" s="24" t="s">
        <v>705</v>
      </c>
      <c r="E1138" s="24" t="s">
        <v>4508</v>
      </c>
      <c r="F1138" s="24" t="s">
        <v>4509</v>
      </c>
      <c r="G1138" s="24" t="s">
        <v>65</v>
      </c>
      <c r="H1138" s="24" t="s">
        <v>202</v>
      </c>
      <c r="I1138" s="24" t="s">
        <v>1161</v>
      </c>
      <c r="J1138" s="24" t="s">
        <v>1161</v>
      </c>
      <c r="K1138" s="24" t="s">
        <v>1161</v>
      </c>
      <c r="L1138" s="24" t="s">
        <v>1161</v>
      </c>
      <c r="M1138" s="24" t="s">
        <v>1952</v>
      </c>
      <c r="N1138" s="24" t="s">
        <v>64</v>
      </c>
      <c r="O1138" s="24" t="s">
        <v>706</v>
      </c>
      <c r="P1138" s="24"/>
      <c r="Q1138" s="24"/>
      <c r="R1138" s="24" t="s">
        <v>4460</v>
      </c>
      <c r="S1138" s="24" t="s">
        <v>5222</v>
      </c>
      <c r="T1138" s="24"/>
      <c r="U1138" s="24" t="s">
        <v>1161</v>
      </c>
      <c r="V1138" s="24" t="s">
        <v>1161</v>
      </c>
      <c r="W1138" s="24"/>
      <c r="X1138" s="24"/>
      <c r="Y1138" s="275">
        <v>44938.715810185182</v>
      </c>
      <c r="Z1138" s="275">
        <v>45264.02306712963</v>
      </c>
      <c r="AA1138" s="24"/>
      <c r="AB1138" s="24" t="s">
        <v>529</v>
      </c>
      <c r="AC1138" s="24">
        <v>99562</v>
      </c>
      <c r="AD1138" s="24">
        <v>9000</v>
      </c>
      <c r="AE1138" s="24" t="s">
        <v>1951</v>
      </c>
      <c r="AF1138" s="24" t="s">
        <v>1953</v>
      </c>
      <c r="AG1138" s="24" t="s">
        <v>14</v>
      </c>
    </row>
    <row r="1139" spans="1:33" ht="26.4" x14ac:dyDescent="0.3">
      <c r="A1139" s="274"/>
      <c r="B1139" s="24" t="s">
        <v>1951</v>
      </c>
      <c r="C1139" s="24" t="s">
        <v>48</v>
      </c>
      <c r="D1139" s="24" t="s">
        <v>149</v>
      </c>
      <c r="E1139" s="24" t="s">
        <v>4510</v>
      </c>
      <c r="F1139" s="24" t="s">
        <v>4511</v>
      </c>
      <c r="G1139" s="24" t="s">
        <v>65</v>
      </c>
      <c r="H1139" s="24" t="s">
        <v>202</v>
      </c>
      <c r="I1139" s="24" t="s">
        <v>1161</v>
      </c>
      <c r="J1139" s="24" t="s">
        <v>1161</v>
      </c>
      <c r="K1139" s="24" t="s">
        <v>1161</v>
      </c>
      <c r="L1139" s="24" t="s">
        <v>1161</v>
      </c>
      <c r="M1139" s="24" t="s">
        <v>1952</v>
      </c>
      <c r="N1139" s="24" t="s">
        <v>64</v>
      </c>
      <c r="O1139" s="24" t="s">
        <v>150</v>
      </c>
      <c r="P1139" s="24"/>
      <c r="Q1139" s="24"/>
      <c r="R1139" s="24"/>
      <c r="S1139" s="24"/>
      <c r="T1139" s="24"/>
      <c r="U1139" s="24" t="s">
        <v>1161</v>
      </c>
      <c r="V1139" s="24" t="s">
        <v>1161</v>
      </c>
      <c r="W1139" s="24"/>
      <c r="X1139" s="24"/>
      <c r="Y1139" s="275">
        <v>44938.715810185182</v>
      </c>
      <c r="Z1139" s="275">
        <v>45264.02306712963</v>
      </c>
      <c r="AA1139" s="24"/>
      <c r="AB1139" s="24" t="s">
        <v>529</v>
      </c>
      <c r="AC1139" s="24">
        <v>99562</v>
      </c>
      <c r="AD1139" s="24">
        <v>4300</v>
      </c>
      <c r="AE1139" s="24" t="s">
        <v>1951</v>
      </c>
      <c r="AF1139" s="24" t="s">
        <v>1953</v>
      </c>
      <c r="AG1139" s="24" t="s">
        <v>14</v>
      </c>
    </row>
    <row r="1140" spans="1:33" ht="26.4" x14ac:dyDescent="0.3">
      <c r="A1140" s="274"/>
      <c r="B1140" s="24" t="s">
        <v>1951</v>
      </c>
      <c r="C1140" s="24" t="s">
        <v>48</v>
      </c>
      <c r="D1140" s="24" t="s">
        <v>524</v>
      </c>
      <c r="E1140" s="24" t="s">
        <v>4512</v>
      </c>
      <c r="F1140" s="24" t="s">
        <v>4513</v>
      </c>
      <c r="G1140" s="24" t="s">
        <v>65</v>
      </c>
      <c r="H1140" s="24" t="s">
        <v>202</v>
      </c>
      <c r="I1140" s="24" t="s">
        <v>1161</v>
      </c>
      <c r="J1140" s="24" t="s">
        <v>1161</v>
      </c>
      <c r="K1140" s="24" t="s">
        <v>1161</v>
      </c>
      <c r="L1140" s="24" t="s">
        <v>1161</v>
      </c>
      <c r="M1140" s="24" t="s">
        <v>1952</v>
      </c>
      <c r="N1140" s="24" t="s">
        <v>64</v>
      </c>
      <c r="O1140" s="24" t="s">
        <v>525</v>
      </c>
      <c r="P1140" s="24"/>
      <c r="Q1140" s="24"/>
      <c r="R1140" s="24"/>
      <c r="S1140" s="24"/>
      <c r="T1140" s="24"/>
      <c r="U1140" s="24" t="s">
        <v>1161</v>
      </c>
      <c r="V1140" s="24" t="s">
        <v>1161</v>
      </c>
      <c r="W1140" s="24"/>
      <c r="X1140" s="24"/>
      <c r="Y1140" s="275">
        <v>44938.715810185182</v>
      </c>
      <c r="Z1140" s="275">
        <v>45264.02306712963</v>
      </c>
      <c r="AA1140" s="24"/>
      <c r="AB1140" s="24" t="s">
        <v>529</v>
      </c>
      <c r="AC1140" s="24">
        <v>99562</v>
      </c>
      <c r="AD1140" s="24">
        <v>5000</v>
      </c>
      <c r="AE1140" s="24" t="s">
        <v>1951</v>
      </c>
      <c r="AF1140" s="24" t="s">
        <v>1953</v>
      </c>
      <c r="AG1140" s="24" t="s">
        <v>14</v>
      </c>
    </row>
    <row r="1141" spans="1:33" ht="26.4" x14ac:dyDescent="0.3">
      <c r="A1141" s="274"/>
      <c r="B1141" s="24" t="s">
        <v>1951</v>
      </c>
      <c r="C1141" s="24" t="s">
        <v>48</v>
      </c>
      <c r="D1141" s="24" t="s">
        <v>731</v>
      </c>
      <c r="E1141" s="24" t="s">
        <v>4514</v>
      </c>
      <c r="F1141" s="24" t="s">
        <v>4515</v>
      </c>
      <c r="G1141" s="24" t="s">
        <v>65</v>
      </c>
      <c r="H1141" s="24" t="s">
        <v>202</v>
      </c>
      <c r="I1141" s="24" t="s">
        <v>1161</v>
      </c>
      <c r="J1141" s="24" t="s">
        <v>1161</v>
      </c>
      <c r="K1141" s="24" t="s">
        <v>1161</v>
      </c>
      <c r="L1141" s="24" t="s">
        <v>1161</v>
      </c>
      <c r="M1141" s="24" t="s">
        <v>1952</v>
      </c>
      <c r="N1141" s="24" t="s">
        <v>64</v>
      </c>
      <c r="O1141" s="24" t="s">
        <v>732</v>
      </c>
      <c r="P1141" s="24"/>
      <c r="Q1141" s="24"/>
      <c r="R1141" s="24"/>
      <c r="S1141" s="24"/>
      <c r="T1141" s="24"/>
      <c r="U1141" s="24" t="s">
        <v>1161</v>
      </c>
      <c r="V1141" s="24" t="s">
        <v>1161</v>
      </c>
      <c r="W1141" s="24"/>
      <c r="X1141" s="24"/>
      <c r="Y1141" s="275">
        <v>44938.715810185182</v>
      </c>
      <c r="Z1141" s="275">
        <v>45264.02306712963</v>
      </c>
      <c r="AA1141" s="24"/>
      <c r="AB1141" s="24" t="s">
        <v>529</v>
      </c>
      <c r="AC1141" s="24">
        <v>99562</v>
      </c>
      <c r="AD1141" s="24">
        <v>4300</v>
      </c>
      <c r="AE1141" s="24" t="s">
        <v>1951</v>
      </c>
      <c r="AF1141" s="24" t="s">
        <v>1953</v>
      </c>
      <c r="AG1141" s="24" t="s">
        <v>14</v>
      </c>
    </row>
    <row r="1142" spans="1:33" ht="39.6" x14ac:dyDescent="0.3">
      <c r="A1142" s="274" t="s">
        <v>960</v>
      </c>
      <c r="B1142" s="24" t="s">
        <v>1951</v>
      </c>
      <c r="C1142" s="24" t="s">
        <v>48</v>
      </c>
      <c r="D1142" s="24" t="s">
        <v>73</v>
      </c>
      <c r="E1142" s="24" t="s">
        <v>4516</v>
      </c>
      <c r="F1142" s="24" t="s">
        <v>4517</v>
      </c>
      <c r="G1142" s="24" t="s">
        <v>65</v>
      </c>
      <c r="H1142" s="24" t="s">
        <v>202</v>
      </c>
      <c r="I1142" s="24" t="s">
        <v>1161</v>
      </c>
      <c r="J1142" s="24" t="s">
        <v>1161</v>
      </c>
      <c r="K1142" s="24" t="s">
        <v>1161</v>
      </c>
      <c r="L1142" s="24" t="s">
        <v>1161</v>
      </c>
      <c r="M1142" s="24" t="s">
        <v>1952</v>
      </c>
      <c r="N1142" s="24" t="s">
        <v>64</v>
      </c>
      <c r="O1142" s="24" t="s">
        <v>899</v>
      </c>
      <c r="P1142" s="24"/>
      <c r="Q1142" s="24"/>
      <c r="R1142" s="24" t="s">
        <v>4460</v>
      </c>
      <c r="S1142" s="24" t="s">
        <v>5222</v>
      </c>
      <c r="T1142" s="24"/>
      <c r="U1142" s="24" t="s">
        <v>1161</v>
      </c>
      <c r="V1142" s="24" t="s">
        <v>1161</v>
      </c>
      <c r="W1142" s="24"/>
      <c r="X1142" s="24"/>
      <c r="Y1142" s="275">
        <v>44938.715810185182</v>
      </c>
      <c r="Z1142" s="275">
        <v>45264.02306712963</v>
      </c>
      <c r="AA1142" s="24"/>
      <c r="AB1142" s="24" t="s">
        <v>529</v>
      </c>
      <c r="AC1142" s="24">
        <v>99562</v>
      </c>
      <c r="AD1142" s="24">
        <v>4310</v>
      </c>
      <c r="AE1142" s="24" t="s">
        <v>1951</v>
      </c>
      <c r="AF1142" s="24" t="s">
        <v>1953</v>
      </c>
      <c r="AG1142" s="24" t="s">
        <v>14</v>
      </c>
    </row>
    <row r="1143" spans="1:33" ht="26.4" x14ac:dyDescent="0.3">
      <c r="A1143" s="274"/>
      <c r="B1143" s="24" t="s">
        <v>1951</v>
      </c>
      <c r="C1143" s="24" t="s">
        <v>48</v>
      </c>
      <c r="D1143" s="24" t="s">
        <v>767</v>
      </c>
      <c r="E1143" s="24" t="s">
        <v>4518</v>
      </c>
      <c r="F1143" s="24" t="s">
        <v>4519</v>
      </c>
      <c r="G1143" s="24" t="s">
        <v>65</v>
      </c>
      <c r="H1143" s="24" t="s">
        <v>202</v>
      </c>
      <c r="I1143" s="24" t="s">
        <v>1161</v>
      </c>
      <c r="J1143" s="24" t="s">
        <v>1161</v>
      </c>
      <c r="K1143" s="24" t="s">
        <v>1161</v>
      </c>
      <c r="L1143" s="24" t="s">
        <v>1161</v>
      </c>
      <c r="M1143" s="24" t="s">
        <v>1952</v>
      </c>
      <c r="N1143" s="24" t="s">
        <v>64</v>
      </c>
      <c r="O1143" s="24" t="s">
        <v>1183</v>
      </c>
      <c r="P1143" s="24"/>
      <c r="Q1143" s="24"/>
      <c r="R1143" s="24"/>
      <c r="S1143" s="24"/>
      <c r="T1143" s="24"/>
      <c r="U1143" s="24" t="s">
        <v>1161</v>
      </c>
      <c r="V1143" s="24" t="s">
        <v>1161</v>
      </c>
      <c r="W1143" s="24"/>
      <c r="X1143" s="24"/>
      <c r="Y1143" s="275">
        <v>44938.715810185182</v>
      </c>
      <c r="Z1143" s="275">
        <v>45264.02306712963</v>
      </c>
      <c r="AA1143" s="24"/>
      <c r="AB1143" s="24" t="s">
        <v>529</v>
      </c>
      <c r="AC1143" s="24">
        <v>99562</v>
      </c>
      <c r="AD1143" s="24">
        <v>4300</v>
      </c>
      <c r="AE1143" s="24" t="s">
        <v>1951</v>
      </c>
      <c r="AF1143" s="24" t="s">
        <v>1953</v>
      </c>
      <c r="AG1143" s="24" t="s">
        <v>14</v>
      </c>
    </row>
    <row r="1144" spans="1:33" ht="26.4" x14ac:dyDescent="0.3">
      <c r="A1144" s="274"/>
      <c r="B1144" s="24" t="s">
        <v>1951</v>
      </c>
      <c r="C1144" s="24" t="s">
        <v>48</v>
      </c>
      <c r="D1144" s="24" t="s">
        <v>2146</v>
      </c>
      <c r="E1144" s="24" t="s">
        <v>4520</v>
      </c>
      <c r="F1144" s="24" t="s">
        <v>4521</v>
      </c>
      <c r="G1144" s="24" t="s">
        <v>65</v>
      </c>
      <c r="H1144" s="24" t="s">
        <v>202</v>
      </c>
      <c r="I1144" s="24" t="s">
        <v>1161</v>
      </c>
      <c r="J1144" s="24" t="s">
        <v>1161</v>
      </c>
      <c r="K1144" s="24" t="s">
        <v>1161</v>
      </c>
      <c r="L1144" s="24" t="s">
        <v>1161</v>
      </c>
      <c r="M1144" s="24" t="s">
        <v>1952</v>
      </c>
      <c r="N1144" s="24" t="s">
        <v>64</v>
      </c>
      <c r="O1144" s="24" t="s">
        <v>4522</v>
      </c>
      <c r="P1144" s="24"/>
      <c r="Q1144" s="24"/>
      <c r="R1144" s="24"/>
      <c r="S1144" s="24" t="s">
        <v>5224</v>
      </c>
      <c r="T1144" s="24"/>
      <c r="U1144" s="24" t="s">
        <v>1161</v>
      </c>
      <c r="V1144" s="24" t="s">
        <v>1161</v>
      </c>
      <c r="W1144" s="24"/>
      <c r="X1144" s="24"/>
      <c r="Y1144" s="275">
        <v>44938.715810185182</v>
      </c>
      <c r="Z1144" s="275">
        <v>45264.02306712963</v>
      </c>
      <c r="AA1144" s="24"/>
      <c r="AB1144" s="24" t="s">
        <v>529</v>
      </c>
      <c r="AC1144" s="24">
        <v>99562</v>
      </c>
      <c r="AD1144" s="24">
        <v>398400</v>
      </c>
      <c r="AE1144" s="24" t="s">
        <v>1951</v>
      </c>
      <c r="AF1144" s="24" t="s">
        <v>1953</v>
      </c>
      <c r="AG1144" s="24" t="s">
        <v>14</v>
      </c>
    </row>
    <row r="1145" spans="1:33" ht="39.6" x14ac:dyDescent="0.3">
      <c r="A1145" s="274"/>
      <c r="B1145" s="24" t="s">
        <v>1951</v>
      </c>
      <c r="C1145" s="24" t="s">
        <v>48</v>
      </c>
      <c r="D1145" s="24" t="s">
        <v>965</v>
      </c>
      <c r="E1145" s="24" t="s">
        <v>4523</v>
      </c>
      <c r="F1145" s="24" t="s">
        <v>4524</v>
      </c>
      <c r="G1145" s="24" t="s">
        <v>65</v>
      </c>
      <c r="H1145" s="24" t="s">
        <v>202</v>
      </c>
      <c r="I1145" s="24" t="s">
        <v>1161</v>
      </c>
      <c r="J1145" s="24" t="s">
        <v>1161</v>
      </c>
      <c r="K1145" s="24" t="s">
        <v>1161</v>
      </c>
      <c r="L1145" s="24" t="s">
        <v>1161</v>
      </c>
      <c r="M1145" s="24" t="s">
        <v>1952</v>
      </c>
      <c r="N1145" s="24" t="s">
        <v>64</v>
      </c>
      <c r="O1145" s="24" t="s">
        <v>4525</v>
      </c>
      <c r="P1145" s="24"/>
      <c r="Q1145" s="24"/>
      <c r="R1145" s="24"/>
      <c r="S1145" s="24"/>
      <c r="T1145" s="24"/>
      <c r="U1145" s="24" t="s">
        <v>1161</v>
      </c>
      <c r="V1145" s="24" t="s">
        <v>1161</v>
      </c>
      <c r="W1145" s="24"/>
      <c r="X1145" s="24"/>
      <c r="Y1145" s="275">
        <v>44938.715810185182</v>
      </c>
      <c r="Z1145" s="275">
        <v>45264.02306712963</v>
      </c>
      <c r="AA1145" s="24"/>
      <c r="AB1145" s="24" t="s">
        <v>529</v>
      </c>
      <c r="AC1145" s="24">
        <v>99562</v>
      </c>
      <c r="AD1145" s="24">
        <v>3000</v>
      </c>
      <c r="AE1145" s="24" t="s">
        <v>1951</v>
      </c>
      <c r="AF1145" s="24" t="s">
        <v>1953</v>
      </c>
      <c r="AG1145" s="24" t="s">
        <v>14</v>
      </c>
    </row>
    <row r="1146" spans="1:33" ht="26.4" x14ac:dyDescent="0.3">
      <c r="A1146" s="274"/>
      <c r="B1146" s="24" t="s">
        <v>1951</v>
      </c>
      <c r="C1146" s="24" t="s">
        <v>48</v>
      </c>
      <c r="D1146" s="24" t="s">
        <v>965</v>
      </c>
      <c r="E1146" s="24" t="s">
        <v>4526</v>
      </c>
      <c r="F1146" s="24" t="s">
        <v>4265</v>
      </c>
      <c r="G1146" s="24" t="s">
        <v>65</v>
      </c>
      <c r="H1146" s="24" t="s">
        <v>202</v>
      </c>
      <c r="I1146" s="24" t="s">
        <v>1161</v>
      </c>
      <c r="J1146" s="24" t="s">
        <v>1161</v>
      </c>
      <c r="K1146" s="24" t="s">
        <v>1161</v>
      </c>
      <c r="L1146" s="24" t="s">
        <v>1161</v>
      </c>
      <c r="M1146" s="24" t="s">
        <v>1952</v>
      </c>
      <c r="N1146" s="24" t="s">
        <v>64</v>
      </c>
      <c r="O1146" s="24" t="s">
        <v>966</v>
      </c>
      <c r="P1146" s="24"/>
      <c r="Q1146" s="24"/>
      <c r="R1146" s="24" t="s">
        <v>4527</v>
      </c>
      <c r="S1146" s="24"/>
      <c r="T1146" s="24"/>
      <c r="U1146" s="24" t="s">
        <v>1161</v>
      </c>
      <c r="V1146" s="24" t="s">
        <v>1161</v>
      </c>
      <c r="W1146" s="24"/>
      <c r="X1146" s="24"/>
      <c r="Y1146" s="275">
        <v>44938.715810185182</v>
      </c>
      <c r="Z1146" s="275">
        <v>45264.02306712963</v>
      </c>
      <c r="AA1146" s="24"/>
      <c r="AB1146" s="24" t="s">
        <v>529</v>
      </c>
      <c r="AC1146" s="24">
        <v>99562</v>
      </c>
      <c r="AD1146" s="24">
        <v>3010</v>
      </c>
      <c r="AE1146" s="24" t="s">
        <v>1951</v>
      </c>
      <c r="AF1146" s="24" t="s">
        <v>1953</v>
      </c>
      <c r="AG1146" s="24" t="s">
        <v>14</v>
      </c>
    </row>
    <row r="1147" spans="1:33" ht="26.4" x14ac:dyDescent="0.3">
      <c r="A1147" s="274"/>
      <c r="B1147" s="24" t="s">
        <v>1951</v>
      </c>
      <c r="C1147" s="24" t="s">
        <v>48</v>
      </c>
      <c r="D1147" s="24" t="s">
        <v>763</v>
      </c>
      <c r="E1147" s="24" t="s">
        <v>4528</v>
      </c>
      <c r="F1147" s="24" t="s">
        <v>4529</v>
      </c>
      <c r="G1147" s="24" t="s">
        <v>65</v>
      </c>
      <c r="H1147" s="24" t="s">
        <v>202</v>
      </c>
      <c r="I1147" s="24" t="s">
        <v>1161</v>
      </c>
      <c r="J1147" s="24" t="s">
        <v>1161</v>
      </c>
      <c r="K1147" s="24" t="s">
        <v>1161</v>
      </c>
      <c r="L1147" s="24" t="s">
        <v>1161</v>
      </c>
      <c r="M1147" s="24" t="s">
        <v>1952</v>
      </c>
      <c r="N1147" s="24" t="s">
        <v>64</v>
      </c>
      <c r="O1147" s="24" t="s">
        <v>898</v>
      </c>
      <c r="P1147" s="24"/>
      <c r="Q1147" s="24"/>
      <c r="R1147" s="24"/>
      <c r="S1147" s="24"/>
      <c r="T1147" s="24"/>
      <c r="U1147" s="24" t="s">
        <v>1161</v>
      </c>
      <c r="V1147" s="24" t="s">
        <v>1161</v>
      </c>
      <c r="W1147" s="24"/>
      <c r="X1147" s="24"/>
      <c r="Y1147" s="275">
        <v>44938.715810185182</v>
      </c>
      <c r="Z1147" s="275">
        <v>45264.02306712963</v>
      </c>
      <c r="AA1147" s="24"/>
      <c r="AB1147" s="24" t="s">
        <v>529</v>
      </c>
      <c r="AC1147" s="24">
        <v>99562</v>
      </c>
      <c r="AD1147" s="24">
        <v>38460</v>
      </c>
      <c r="AE1147" s="24" t="s">
        <v>1951</v>
      </c>
      <c r="AF1147" s="24" t="s">
        <v>1953</v>
      </c>
      <c r="AG1147" s="24" t="s">
        <v>14</v>
      </c>
    </row>
    <row r="1148" spans="1:33" ht="39.6" x14ac:dyDescent="0.3">
      <c r="A1148" s="274"/>
      <c r="B1148" s="24" t="s">
        <v>1951</v>
      </c>
      <c r="C1148" s="24" t="s">
        <v>48</v>
      </c>
      <c r="D1148" s="24">
        <v>14</v>
      </c>
      <c r="E1148" s="24" t="s">
        <v>4530</v>
      </c>
      <c r="F1148" s="24" t="s">
        <v>4531</v>
      </c>
      <c r="G1148" s="24" t="s">
        <v>65</v>
      </c>
      <c r="H1148" s="24" t="s">
        <v>202</v>
      </c>
      <c r="I1148" s="24" t="s">
        <v>1161</v>
      </c>
      <c r="J1148" s="24" t="s">
        <v>1161</v>
      </c>
      <c r="K1148" s="24" t="s">
        <v>1161</v>
      </c>
      <c r="L1148" s="24" t="s">
        <v>1161</v>
      </c>
      <c r="M1148" s="24" t="s">
        <v>1952</v>
      </c>
      <c r="N1148" s="24" t="s">
        <v>70</v>
      </c>
      <c r="O1148" s="24" t="s">
        <v>4532</v>
      </c>
      <c r="P1148" s="24"/>
      <c r="Q1148" s="24"/>
      <c r="R1148" s="24"/>
      <c r="S1148" s="24"/>
      <c r="T1148" s="24"/>
      <c r="U1148" s="24" t="s">
        <v>1161</v>
      </c>
      <c r="V1148" s="24" t="s">
        <v>1161</v>
      </c>
      <c r="W1148" s="24"/>
      <c r="X1148" s="24"/>
      <c r="Y1148" s="275">
        <v>44938.715810185182</v>
      </c>
      <c r="Z1148" s="275">
        <v>45264.02306712963</v>
      </c>
      <c r="AA1148" s="24"/>
      <c r="AB1148" s="24" t="s">
        <v>529</v>
      </c>
      <c r="AC1148" s="24">
        <v>99562</v>
      </c>
      <c r="AD1148" s="24">
        <v>3000</v>
      </c>
      <c r="AE1148" s="24" t="s">
        <v>1951</v>
      </c>
      <c r="AF1148" s="24" t="s">
        <v>1953</v>
      </c>
      <c r="AG1148" s="24" t="s">
        <v>14</v>
      </c>
    </row>
    <row r="1149" spans="1:33" ht="26.4" x14ac:dyDescent="0.3">
      <c r="A1149" s="274"/>
      <c r="B1149" s="24" t="s">
        <v>1951</v>
      </c>
      <c r="C1149" s="24" t="s">
        <v>48</v>
      </c>
      <c r="D1149" s="24">
        <v>14</v>
      </c>
      <c r="E1149" s="24" t="s">
        <v>4533</v>
      </c>
      <c r="F1149" s="24" t="s">
        <v>4534</v>
      </c>
      <c r="G1149" s="24" t="s">
        <v>65</v>
      </c>
      <c r="H1149" s="24" t="s">
        <v>202</v>
      </c>
      <c r="I1149" s="24" t="s">
        <v>1161</v>
      </c>
      <c r="J1149" s="24" t="s">
        <v>1161</v>
      </c>
      <c r="K1149" s="24" t="s">
        <v>1161</v>
      </c>
      <c r="L1149" s="24" t="s">
        <v>1161</v>
      </c>
      <c r="M1149" s="24" t="s">
        <v>1952</v>
      </c>
      <c r="N1149" s="24" t="s">
        <v>70</v>
      </c>
      <c r="O1149" s="24" t="s">
        <v>1180</v>
      </c>
      <c r="P1149" s="24"/>
      <c r="Q1149" s="24"/>
      <c r="R1149" s="24"/>
      <c r="S1149" s="24"/>
      <c r="T1149" s="24"/>
      <c r="U1149" s="24" t="s">
        <v>1161</v>
      </c>
      <c r="V1149" s="24" t="s">
        <v>1161</v>
      </c>
      <c r="W1149" s="24"/>
      <c r="X1149" s="24"/>
      <c r="Y1149" s="275">
        <v>44938.715810185182</v>
      </c>
      <c r="Z1149" s="275">
        <v>45264.02306712963</v>
      </c>
      <c r="AA1149" s="24"/>
      <c r="AB1149" s="24" t="s">
        <v>529</v>
      </c>
      <c r="AC1149" s="24">
        <v>99562</v>
      </c>
      <c r="AD1149" s="24">
        <v>3010</v>
      </c>
      <c r="AE1149" s="24" t="s">
        <v>1951</v>
      </c>
      <c r="AF1149" s="24" t="s">
        <v>1953</v>
      </c>
      <c r="AG1149" s="24" t="s">
        <v>14</v>
      </c>
    </row>
    <row r="1150" spans="1:33" ht="26.4" x14ac:dyDescent="0.3">
      <c r="A1150" s="274"/>
      <c r="B1150" s="24" t="s">
        <v>1951</v>
      </c>
      <c r="C1150" s="24" t="s">
        <v>48</v>
      </c>
      <c r="D1150" s="24">
        <v>14</v>
      </c>
      <c r="E1150" s="24" t="s">
        <v>4535</v>
      </c>
      <c r="F1150" s="24" t="s">
        <v>4536</v>
      </c>
      <c r="G1150" s="24" t="s">
        <v>65</v>
      </c>
      <c r="H1150" s="24" t="s">
        <v>202</v>
      </c>
      <c r="I1150" s="24" t="s">
        <v>1161</v>
      </c>
      <c r="J1150" s="24" t="s">
        <v>1161</v>
      </c>
      <c r="K1150" s="24" t="s">
        <v>1161</v>
      </c>
      <c r="L1150" s="24" t="s">
        <v>1161</v>
      </c>
      <c r="M1150" s="24" t="s">
        <v>1952</v>
      </c>
      <c r="N1150" s="24" t="s">
        <v>70</v>
      </c>
      <c r="O1150" s="24" t="s">
        <v>530</v>
      </c>
      <c r="P1150" s="24"/>
      <c r="Q1150" s="24"/>
      <c r="R1150" s="24"/>
      <c r="S1150" s="24"/>
      <c r="T1150" s="24"/>
      <c r="U1150" s="24" t="s">
        <v>1161</v>
      </c>
      <c r="V1150" s="24" t="s">
        <v>1161</v>
      </c>
      <c r="W1150" s="24"/>
      <c r="X1150" s="24"/>
      <c r="Y1150" s="275">
        <v>44938.715810185182</v>
      </c>
      <c r="Z1150" s="275">
        <v>45264.02306712963</v>
      </c>
      <c r="AA1150" s="24"/>
      <c r="AB1150" s="24" t="s">
        <v>529</v>
      </c>
      <c r="AC1150" s="24">
        <v>99562</v>
      </c>
      <c r="AD1150" s="24">
        <v>3020</v>
      </c>
      <c r="AE1150" s="24" t="s">
        <v>1951</v>
      </c>
      <c r="AF1150" s="24" t="s">
        <v>1953</v>
      </c>
      <c r="AG1150" s="24" t="s">
        <v>14</v>
      </c>
    </row>
    <row r="1151" spans="1:33" ht="26.4" x14ac:dyDescent="0.3">
      <c r="A1151" s="274"/>
      <c r="B1151" s="24" t="s">
        <v>1951</v>
      </c>
      <c r="C1151" s="24" t="s">
        <v>48</v>
      </c>
      <c r="D1151" s="24">
        <v>14</v>
      </c>
      <c r="E1151" s="24" t="s">
        <v>4537</v>
      </c>
      <c r="F1151" s="24" t="s">
        <v>4538</v>
      </c>
      <c r="G1151" s="24" t="s">
        <v>65</v>
      </c>
      <c r="H1151" s="24" t="s">
        <v>202</v>
      </c>
      <c r="I1151" s="24" t="s">
        <v>1161</v>
      </c>
      <c r="J1151" s="24" t="s">
        <v>1161</v>
      </c>
      <c r="K1151" s="24" t="s">
        <v>1161</v>
      </c>
      <c r="L1151" s="24" t="s">
        <v>1161</v>
      </c>
      <c r="M1151" s="24" t="s">
        <v>1952</v>
      </c>
      <c r="N1151" s="24" t="s">
        <v>70</v>
      </c>
      <c r="O1151" s="24" t="s">
        <v>4539</v>
      </c>
      <c r="P1151" s="24"/>
      <c r="Q1151" s="24"/>
      <c r="R1151" s="24"/>
      <c r="S1151" s="24"/>
      <c r="T1151" s="24"/>
      <c r="U1151" s="24" t="s">
        <v>1161</v>
      </c>
      <c r="V1151" s="24" t="s">
        <v>1161</v>
      </c>
      <c r="W1151" s="24"/>
      <c r="X1151" s="24"/>
      <c r="Y1151" s="275">
        <v>44938.715810185182</v>
      </c>
      <c r="Z1151" s="275">
        <v>45264.02306712963</v>
      </c>
      <c r="AA1151" s="24"/>
      <c r="AB1151" s="24" t="s">
        <v>529</v>
      </c>
      <c r="AC1151" s="24">
        <v>99562</v>
      </c>
      <c r="AD1151" s="24">
        <v>3030</v>
      </c>
      <c r="AE1151" s="24" t="s">
        <v>1951</v>
      </c>
      <c r="AF1151" s="24" t="s">
        <v>1953</v>
      </c>
      <c r="AG1151" s="24" t="s">
        <v>14</v>
      </c>
    </row>
    <row r="1152" spans="1:33" ht="26.4" x14ac:dyDescent="0.3">
      <c r="A1152" s="274"/>
      <c r="B1152" s="24" t="s">
        <v>1951</v>
      </c>
      <c r="C1152" s="24" t="s">
        <v>48</v>
      </c>
      <c r="D1152" s="24">
        <v>14</v>
      </c>
      <c r="E1152" s="24" t="s">
        <v>4540</v>
      </c>
      <c r="F1152" s="24" t="s">
        <v>4541</v>
      </c>
      <c r="G1152" s="24" t="s">
        <v>65</v>
      </c>
      <c r="H1152" s="24" t="s">
        <v>202</v>
      </c>
      <c r="I1152" s="24" t="s">
        <v>1161</v>
      </c>
      <c r="J1152" s="24" t="s">
        <v>1161</v>
      </c>
      <c r="K1152" s="24" t="s">
        <v>1161</v>
      </c>
      <c r="L1152" s="24" t="s">
        <v>1161</v>
      </c>
      <c r="M1152" s="24" t="s">
        <v>1952</v>
      </c>
      <c r="N1152" s="24" t="s">
        <v>70</v>
      </c>
      <c r="O1152" s="24" t="s">
        <v>1176</v>
      </c>
      <c r="P1152" s="24"/>
      <c r="Q1152" s="24"/>
      <c r="R1152" s="24"/>
      <c r="S1152" s="24"/>
      <c r="T1152" s="24"/>
      <c r="U1152" s="24" t="s">
        <v>1161</v>
      </c>
      <c r="V1152" s="24" t="s">
        <v>1161</v>
      </c>
      <c r="W1152" s="24"/>
      <c r="X1152" s="24"/>
      <c r="Y1152" s="275">
        <v>44938.715810185182</v>
      </c>
      <c r="Z1152" s="275">
        <v>45264.02306712963</v>
      </c>
      <c r="AA1152" s="24"/>
      <c r="AB1152" s="24" t="s">
        <v>529</v>
      </c>
      <c r="AC1152" s="24">
        <v>99562</v>
      </c>
      <c r="AD1152" s="24">
        <v>3040</v>
      </c>
      <c r="AE1152" s="24" t="s">
        <v>1951</v>
      </c>
      <c r="AF1152" s="24" t="s">
        <v>1953</v>
      </c>
      <c r="AG1152" s="24" t="s">
        <v>14</v>
      </c>
    </row>
    <row r="1153" spans="1:33" ht="52.8" x14ac:dyDescent="0.3">
      <c r="A1153" s="274"/>
      <c r="B1153" s="24" t="s">
        <v>1951</v>
      </c>
      <c r="C1153" s="24" t="s">
        <v>48</v>
      </c>
      <c r="D1153" s="24">
        <v>14</v>
      </c>
      <c r="E1153" s="24" t="s">
        <v>4542</v>
      </c>
      <c r="F1153" s="24" t="s">
        <v>4543</v>
      </c>
      <c r="G1153" s="24" t="s">
        <v>65</v>
      </c>
      <c r="H1153" s="24" t="s">
        <v>202</v>
      </c>
      <c r="I1153" s="24" t="s">
        <v>1161</v>
      </c>
      <c r="J1153" s="24" t="s">
        <v>1161</v>
      </c>
      <c r="K1153" s="24" t="s">
        <v>1161</v>
      </c>
      <c r="L1153" s="24" t="s">
        <v>1161</v>
      </c>
      <c r="M1153" s="24" t="s">
        <v>1952</v>
      </c>
      <c r="N1153" s="24" t="s">
        <v>70</v>
      </c>
      <c r="O1153" s="24" t="s">
        <v>4544</v>
      </c>
      <c r="P1153" s="24"/>
      <c r="Q1153" s="24"/>
      <c r="R1153" s="24"/>
      <c r="S1153" s="24"/>
      <c r="T1153" s="24"/>
      <c r="U1153" s="24" t="s">
        <v>1161</v>
      </c>
      <c r="V1153" s="24" t="s">
        <v>1161</v>
      </c>
      <c r="W1153" s="24"/>
      <c r="X1153" s="24"/>
      <c r="Y1153" s="275">
        <v>44938.715810185182</v>
      </c>
      <c r="Z1153" s="275">
        <v>45264.02306712963</v>
      </c>
      <c r="AA1153" s="24"/>
      <c r="AB1153" s="24" t="s">
        <v>529</v>
      </c>
      <c r="AC1153" s="24">
        <v>99562</v>
      </c>
      <c r="AD1153" s="24">
        <v>3050</v>
      </c>
      <c r="AE1153" s="24" t="s">
        <v>1951</v>
      </c>
      <c r="AF1153" s="24" t="s">
        <v>1953</v>
      </c>
      <c r="AG1153" s="24" t="s">
        <v>14</v>
      </c>
    </row>
    <row r="1154" spans="1:33" ht="26.4" x14ac:dyDescent="0.3">
      <c r="A1154" s="274"/>
      <c r="B1154" s="24" t="s">
        <v>1951</v>
      </c>
      <c r="C1154" s="24" t="s">
        <v>48</v>
      </c>
      <c r="D1154" s="24">
        <v>14</v>
      </c>
      <c r="E1154" s="24" t="s">
        <v>4545</v>
      </c>
      <c r="F1154" s="24" t="s">
        <v>4546</v>
      </c>
      <c r="G1154" s="24" t="s">
        <v>65</v>
      </c>
      <c r="H1154" s="24" t="s">
        <v>202</v>
      </c>
      <c r="I1154" s="24" t="s">
        <v>1161</v>
      </c>
      <c r="J1154" s="24" t="s">
        <v>1161</v>
      </c>
      <c r="K1154" s="24" t="s">
        <v>1161</v>
      </c>
      <c r="L1154" s="24" t="s">
        <v>1161</v>
      </c>
      <c r="M1154" s="24" t="s">
        <v>1952</v>
      </c>
      <c r="N1154" s="24" t="s">
        <v>70</v>
      </c>
      <c r="O1154" s="24" t="s">
        <v>886</v>
      </c>
      <c r="P1154" s="24"/>
      <c r="Q1154" s="24"/>
      <c r="R1154" s="24"/>
      <c r="S1154" s="24"/>
      <c r="T1154" s="24"/>
      <c r="U1154" s="24" t="s">
        <v>1161</v>
      </c>
      <c r="V1154" s="24" t="s">
        <v>1161</v>
      </c>
      <c r="W1154" s="24"/>
      <c r="X1154" s="24"/>
      <c r="Y1154" s="275">
        <v>44938.715810185182</v>
      </c>
      <c r="Z1154" s="275">
        <v>45264.02306712963</v>
      </c>
      <c r="AA1154" s="24"/>
      <c r="AB1154" s="24" t="s">
        <v>529</v>
      </c>
      <c r="AC1154" s="24">
        <v>99562</v>
      </c>
      <c r="AD1154" s="24">
        <v>3060</v>
      </c>
      <c r="AE1154" s="24" t="s">
        <v>1951</v>
      </c>
      <c r="AF1154" s="24" t="s">
        <v>1953</v>
      </c>
      <c r="AG1154" s="24" t="s">
        <v>14</v>
      </c>
    </row>
    <row r="1155" spans="1:33" ht="26.4" x14ac:dyDescent="0.3">
      <c r="A1155" s="274"/>
      <c r="B1155" s="24" t="s">
        <v>1951</v>
      </c>
      <c r="C1155" s="24" t="s">
        <v>48</v>
      </c>
      <c r="D1155" s="24">
        <v>14</v>
      </c>
      <c r="E1155" s="24" t="s">
        <v>4547</v>
      </c>
      <c r="F1155" s="24" t="s">
        <v>4548</v>
      </c>
      <c r="G1155" s="24" t="s">
        <v>65</v>
      </c>
      <c r="H1155" s="24" t="s">
        <v>202</v>
      </c>
      <c r="I1155" s="24" t="s">
        <v>1161</v>
      </c>
      <c r="J1155" s="24" t="s">
        <v>1161</v>
      </c>
      <c r="K1155" s="24" t="s">
        <v>1161</v>
      </c>
      <c r="L1155" s="24" t="s">
        <v>1161</v>
      </c>
      <c r="M1155" s="24" t="s">
        <v>1952</v>
      </c>
      <c r="N1155" s="24" t="s">
        <v>70</v>
      </c>
      <c r="O1155" s="24" t="s">
        <v>887</v>
      </c>
      <c r="P1155" s="24"/>
      <c r="Q1155" s="24"/>
      <c r="R1155" s="24"/>
      <c r="S1155" s="24"/>
      <c r="T1155" s="24"/>
      <c r="U1155" s="24" t="s">
        <v>1161</v>
      </c>
      <c r="V1155" s="24" t="s">
        <v>1161</v>
      </c>
      <c r="W1155" s="24"/>
      <c r="X1155" s="24"/>
      <c r="Y1155" s="275">
        <v>44938.715810185182</v>
      </c>
      <c r="Z1155" s="275">
        <v>45264.02306712963</v>
      </c>
      <c r="AA1155" s="24"/>
      <c r="AB1155" s="24" t="s">
        <v>529</v>
      </c>
      <c r="AC1155" s="24">
        <v>99562</v>
      </c>
      <c r="AD1155" s="24">
        <v>3070</v>
      </c>
      <c r="AE1155" s="24" t="s">
        <v>1951</v>
      </c>
      <c r="AF1155" s="24" t="s">
        <v>1953</v>
      </c>
      <c r="AG1155" s="24" t="s">
        <v>14</v>
      </c>
    </row>
    <row r="1156" spans="1:33" ht="39.6" x14ac:dyDescent="0.3">
      <c r="A1156" s="274" t="s">
        <v>960</v>
      </c>
      <c r="B1156" s="24" t="s">
        <v>1951</v>
      </c>
      <c r="C1156" s="24" t="s">
        <v>17</v>
      </c>
      <c r="D1156" s="24" t="s">
        <v>515</v>
      </c>
      <c r="E1156" s="24" t="s">
        <v>4549</v>
      </c>
      <c r="F1156" s="24" t="s">
        <v>4550</v>
      </c>
      <c r="G1156" s="24" t="s">
        <v>893</v>
      </c>
      <c r="H1156" s="24" t="s">
        <v>91</v>
      </c>
      <c r="I1156" s="24" t="s">
        <v>1161</v>
      </c>
      <c r="J1156" s="24" t="s">
        <v>1161</v>
      </c>
      <c r="K1156" s="24" t="s">
        <v>1161</v>
      </c>
      <c r="L1156" s="24" t="s">
        <v>1161</v>
      </c>
      <c r="M1156" s="24" t="s">
        <v>1952</v>
      </c>
      <c r="N1156" s="24" t="s">
        <v>64</v>
      </c>
      <c r="O1156" s="24" t="s">
        <v>892</v>
      </c>
      <c r="P1156" s="24" t="s">
        <v>4733</v>
      </c>
      <c r="Q1156" s="24"/>
      <c r="R1156" s="24"/>
      <c r="S1156" s="24" t="s">
        <v>5225</v>
      </c>
      <c r="T1156" s="24"/>
      <c r="U1156" s="24" t="s">
        <v>1161</v>
      </c>
      <c r="V1156" s="24" t="s">
        <v>1161</v>
      </c>
      <c r="W1156" s="24"/>
      <c r="X1156" s="24"/>
      <c r="Y1156" s="275">
        <v>44938.758275462962</v>
      </c>
      <c r="Z1156" s="275">
        <v>45264.939386574071</v>
      </c>
      <c r="AA1156" s="24"/>
      <c r="AB1156" s="24" t="s">
        <v>890</v>
      </c>
      <c r="AC1156" s="24">
        <v>83190</v>
      </c>
      <c r="AD1156" s="24">
        <v>33540</v>
      </c>
      <c r="AE1156" s="24" t="s">
        <v>1951</v>
      </c>
      <c r="AF1156" s="24" t="s">
        <v>1953</v>
      </c>
      <c r="AG1156" s="24"/>
    </row>
    <row r="1157" spans="1:33" ht="118.8" x14ac:dyDescent="0.3">
      <c r="A1157" s="274" t="s">
        <v>83</v>
      </c>
      <c r="B1157" s="24" t="s">
        <v>1951</v>
      </c>
      <c r="C1157" s="24" t="s">
        <v>48</v>
      </c>
      <c r="D1157" s="24" t="s">
        <v>515</v>
      </c>
      <c r="E1157" s="24" t="s">
        <v>4551</v>
      </c>
      <c r="F1157" s="24" t="s">
        <v>4552</v>
      </c>
      <c r="G1157" s="24" t="s">
        <v>894</v>
      </c>
      <c r="H1157" s="24" t="s">
        <v>98</v>
      </c>
      <c r="I1157" s="24" t="s">
        <v>1161</v>
      </c>
      <c r="J1157" s="24" t="s">
        <v>1161</v>
      </c>
      <c r="K1157" s="24" t="s">
        <v>1161</v>
      </c>
      <c r="L1157" s="24" t="s">
        <v>1161</v>
      </c>
      <c r="M1157" s="24" t="s">
        <v>1952</v>
      </c>
      <c r="N1157" s="24" t="s">
        <v>64</v>
      </c>
      <c r="O1157" s="24" t="s">
        <v>892</v>
      </c>
      <c r="P1157" s="24"/>
      <c r="Q1157" s="24"/>
      <c r="R1157" s="24"/>
      <c r="S1157" s="24" t="s">
        <v>5226</v>
      </c>
      <c r="T1157" s="24"/>
      <c r="U1157" s="24" t="s">
        <v>1161</v>
      </c>
      <c r="V1157" s="24" t="s">
        <v>1161</v>
      </c>
      <c r="W1157" s="24"/>
      <c r="X1157" s="24"/>
      <c r="Y1157" s="275">
        <v>44938.760046296295</v>
      </c>
      <c r="Z1157" s="275">
        <v>45264.939386574071</v>
      </c>
      <c r="AA1157" s="24"/>
      <c r="AB1157" s="24" t="s">
        <v>890</v>
      </c>
      <c r="AC1157" s="24">
        <v>83190</v>
      </c>
      <c r="AD1157" s="24">
        <v>38561</v>
      </c>
      <c r="AE1157" s="24" t="s">
        <v>1951</v>
      </c>
      <c r="AF1157" s="24" t="s">
        <v>1953</v>
      </c>
      <c r="AG1157" s="24" t="s">
        <v>14</v>
      </c>
    </row>
    <row r="1158" spans="1:33" ht="26.4" x14ac:dyDescent="0.3">
      <c r="A1158" s="274" t="s">
        <v>83</v>
      </c>
      <c r="B1158" s="24" t="s">
        <v>1951</v>
      </c>
      <c r="C1158" s="24" t="s">
        <v>48</v>
      </c>
      <c r="D1158" s="24" t="s">
        <v>515</v>
      </c>
      <c r="E1158" s="24" t="s">
        <v>4553</v>
      </c>
      <c r="F1158" s="24" t="s">
        <v>4554</v>
      </c>
      <c r="G1158" s="24" t="s">
        <v>893</v>
      </c>
      <c r="H1158" s="24" t="s">
        <v>662</v>
      </c>
      <c r="I1158" s="24" t="s">
        <v>1161</v>
      </c>
      <c r="J1158" s="24" t="s">
        <v>1161</v>
      </c>
      <c r="K1158" s="24" t="s">
        <v>1161</v>
      </c>
      <c r="L1158" s="24" t="s">
        <v>1161</v>
      </c>
      <c r="M1158" s="24" t="s">
        <v>1952</v>
      </c>
      <c r="N1158" s="24" t="s">
        <v>64</v>
      </c>
      <c r="O1158" s="24" t="s">
        <v>892</v>
      </c>
      <c r="P1158" s="24"/>
      <c r="Q1158" s="24"/>
      <c r="R1158" s="24"/>
      <c r="S1158" s="24"/>
      <c r="T1158" s="24"/>
      <c r="U1158" s="24" t="s">
        <v>1161</v>
      </c>
      <c r="V1158" s="24" t="s">
        <v>1161</v>
      </c>
      <c r="W1158" s="24"/>
      <c r="X1158" s="24"/>
      <c r="Y1158" s="275">
        <v>44938.761180555557</v>
      </c>
      <c r="Z1158" s="275">
        <v>45264.939386574071</v>
      </c>
      <c r="AA1158" s="24"/>
      <c r="AB1158" s="24" t="s">
        <v>890</v>
      </c>
      <c r="AC1158" s="24">
        <v>83190</v>
      </c>
      <c r="AD1158" s="24">
        <v>38570</v>
      </c>
      <c r="AE1158" s="24" t="s">
        <v>1951</v>
      </c>
      <c r="AF1158" s="24" t="s">
        <v>1953</v>
      </c>
      <c r="AG1158" s="24" t="s">
        <v>14</v>
      </c>
    </row>
    <row r="1159" spans="1:33" ht="26.4" x14ac:dyDescent="0.3">
      <c r="A1159" s="274" t="s">
        <v>92</v>
      </c>
      <c r="B1159" s="24" t="s">
        <v>1951</v>
      </c>
      <c r="C1159" s="24" t="s">
        <v>48</v>
      </c>
      <c r="D1159" s="24" t="s">
        <v>172</v>
      </c>
      <c r="E1159" s="24" t="s">
        <v>4555</v>
      </c>
      <c r="F1159" s="24" t="s">
        <v>5227</v>
      </c>
      <c r="G1159" s="24" t="s">
        <v>992</v>
      </c>
      <c r="H1159" s="24" t="s">
        <v>98</v>
      </c>
      <c r="I1159" s="24" t="s">
        <v>1161</v>
      </c>
      <c r="J1159" s="24" t="s">
        <v>1161</v>
      </c>
      <c r="K1159" s="24" t="s">
        <v>1161</v>
      </c>
      <c r="L1159" s="24" t="s">
        <v>1161</v>
      </c>
      <c r="M1159" s="24" t="s">
        <v>1952</v>
      </c>
      <c r="N1159" s="24" t="s">
        <v>173</v>
      </c>
      <c r="O1159" s="24" t="s">
        <v>220</v>
      </c>
      <c r="P1159" s="24"/>
      <c r="Q1159" s="24"/>
      <c r="R1159" s="24" t="s">
        <v>4556</v>
      </c>
      <c r="S1159" s="24"/>
      <c r="T1159" s="24"/>
      <c r="U1159" s="24" t="s">
        <v>1161</v>
      </c>
      <c r="V1159" s="24" t="s">
        <v>1161</v>
      </c>
      <c r="W1159" s="24"/>
      <c r="X1159" s="24"/>
      <c r="Y1159" s="275">
        <v>44938.764560185184</v>
      </c>
      <c r="Z1159" s="275">
        <v>45264.02306712963</v>
      </c>
      <c r="AA1159" s="24"/>
      <c r="AB1159" s="24" t="s">
        <v>993</v>
      </c>
      <c r="AC1159" s="24">
        <v>102945</v>
      </c>
      <c r="AD1159" s="24">
        <v>38670</v>
      </c>
      <c r="AE1159" s="24" t="s">
        <v>1951</v>
      </c>
      <c r="AF1159" s="24" t="s">
        <v>1953</v>
      </c>
      <c r="AG1159" s="24" t="s">
        <v>14</v>
      </c>
    </row>
    <row r="1160" spans="1:33" ht="39.6" x14ac:dyDescent="0.3">
      <c r="A1160" s="274"/>
      <c r="B1160" s="24" t="s">
        <v>1951</v>
      </c>
      <c r="C1160" s="24" t="s">
        <v>48</v>
      </c>
      <c r="D1160" s="24" t="s">
        <v>4559</v>
      </c>
      <c r="E1160" s="24" t="s">
        <v>4557</v>
      </c>
      <c r="F1160" s="24" t="s">
        <v>4558</v>
      </c>
      <c r="G1160" s="24" t="s">
        <v>412</v>
      </c>
      <c r="H1160" s="24" t="s">
        <v>382</v>
      </c>
      <c r="I1160" s="24" t="s">
        <v>1161</v>
      </c>
      <c r="J1160" s="24" t="s">
        <v>1161</v>
      </c>
      <c r="K1160" s="24" t="s">
        <v>1161</v>
      </c>
      <c r="L1160" s="24" t="s">
        <v>1161</v>
      </c>
      <c r="M1160" s="24" t="s">
        <v>1952</v>
      </c>
      <c r="N1160" s="24" t="s">
        <v>64</v>
      </c>
      <c r="O1160" s="24" t="s">
        <v>1649</v>
      </c>
      <c r="P1160" s="24"/>
      <c r="Q1160" s="24"/>
      <c r="R1160" s="24"/>
      <c r="S1160" s="24" t="s">
        <v>5228</v>
      </c>
      <c r="T1160" s="24"/>
      <c r="U1160" s="24" t="s">
        <v>1161</v>
      </c>
      <c r="V1160" s="24" t="s">
        <v>1161</v>
      </c>
      <c r="W1160" s="24"/>
      <c r="X1160" s="24"/>
      <c r="Y1160" s="275">
        <v>44938.765659722223</v>
      </c>
      <c r="Z1160" s="275">
        <v>45266.953067129631</v>
      </c>
      <c r="AA1160" s="24"/>
      <c r="AB1160" s="24" t="s">
        <v>586</v>
      </c>
      <c r="AC1160" s="24">
        <v>102931</v>
      </c>
      <c r="AD1160" s="24">
        <v>38590</v>
      </c>
      <c r="AE1160" s="24" t="s">
        <v>1951</v>
      </c>
      <c r="AF1160" s="24" t="s">
        <v>1953</v>
      </c>
      <c r="AG1160" s="24" t="s">
        <v>14</v>
      </c>
    </row>
    <row r="1161" spans="1:33" ht="26.4" x14ac:dyDescent="0.3">
      <c r="A1161" s="274"/>
      <c r="B1161" s="24" t="s">
        <v>1951</v>
      </c>
      <c r="C1161" s="24" t="s">
        <v>26</v>
      </c>
      <c r="D1161" s="24" t="s">
        <v>2453</v>
      </c>
      <c r="E1161" s="24" t="s">
        <v>4560</v>
      </c>
      <c r="F1161" s="24" t="s">
        <v>4561</v>
      </c>
      <c r="G1161" s="24" t="s">
        <v>972</v>
      </c>
      <c r="H1161" s="24" t="s">
        <v>28</v>
      </c>
      <c r="I1161" s="24" t="s">
        <v>1161</v>
      </c>
      <c r="J1161" s="24" t="s">
        <v>1161</v>
      </c>
      <c r="K1161" s="24" t="s">
        <v>1161</v>
      </c>
      <c r="L1161" s="24" t="s">
        <v>1161</v>
      </c>
      <c r="M1161" s="24" t="s">
        <v>1952</v>
      </c>
      <c r="N1161" s="24" t="s">
        <v>78</v>
      </c>
      <c r="O1161" s="24" t="s">
        <v>1161</v>
      </c>
      <c r="P1161" s="24"/>
      <c r="Q1161" s="24"/>
      <c r="R1161" s="24"/>
      <c r="S1161" s="24"/>
      <c r="T1161" s="24"/>
      <c r="U1161" s="24" t="s">
        <v>1161</v>
      </c>
      <c r="V1161" s="24" t="s">
        <v>1161</v>
      </c>
      <c r="W1161" s="24"/>
      <c r="X1161" s="24"/>
      <c r="Y1161" s="275">
        <v>44938.767175925925</v>
      </c>
      <c r="Z1161" s="275">
        <v>45264.889884259261</v>
      </c>
      <c r="AA1161" s="24"/>
      <c r="AB1161" s="24" t="s">
        <v>973</v>
      </c>
      <c r="AC1161" s="24">
        <v>94199</v>
      </c>
      <c r="AD1161" s="24">
        <v>1050</v>
      </c>
      <c r="AE1161" s="24" t="s">
        <v>1951</v>
      </c>
      <c r="AF1161" s="24" t="s">
        <v>1953</v>
      </c>
      <c r="AG1161" s="24" t="s">
        <v>113</v>
      </c>
    </row>
    <row r="1162" spans="1:33" ht="26.4" x14ac:dyDescent="0.3">
      <c r="A1162" s="274"/>
      <c r="B1162" s="24" t="s">
        <v>1951</v>
      </c>
      <c r="C1162" s="24" t="s">
        <v>26</v>
      </c>
      <c r="D1162" s="24" t="s">
        <v>2150</v>
      </c>
      <c r="E1162" s="24" t="s">
        <v>4562</v>
      </c>
      <c r="F1162" s="24" t="s">
        <v>975</v>
      </c>
      <c r="G1162" s="24" t="s">
        <v>972</v>
      </c>
      <c r="H1162" s="24" t="s">
        <v>28</v>
      </c>
      <c r="I1162" s="24" t="s">
        <v>1161</v>
      </c>
      <c r="J1162" s="24" t="s">
        <v>1161</v>
      </c>
      <c r="K1162" s="24" t="s">
        <v>1161</v>
      </c>
      <c r="L1162" s="24" t="s">
        <v>1161</v>
      </c>
      <c r="M1162" s="24" t="s">
        <v>1952</v>
      </c>
      <c r="N1162" s="24" t="s">
        <v>78</v>
      </c>
      <c r="O1162" s="24" t="s">
        <v>1161</v>
      </c>
      <c r="P1162" s="24"/>
      <c r="Q1162" s="24"/>
      <c r="R1162" s="24"/>
      <c r="S1162" s="24"/>
      <c r="T1162" s="24"/>
      <c r="U1162" s="24" t="s">
        <v>1161</v>
      </c>
      <c r="V1162" s="24" t="s">
        <v>1161</v>
      </c>
      <c r="W1162" s="24"/>
      <c r="X1162" s="24"/>
      <c r="Y1162" s="275">
        <v>44938.767175925925</v>
      </c>
      <c r="Z1162" s="275">
        <v>45264.889884259261</v>
      </c>
      <c r="AA1162" s="24"/>
      <c r="AB1162" s="24" t="s">
        <v>973</v>
      </c>
      <c r="AC1162" s="24">
        <v>94199</v>
      </c>
      <c r="AD1162" s="24">
        <v>1040</v>
      </c>
      <c r="AE1162" s="24" t="s">
        <v>1951</v>
      </c>
      <c r="AF1162" s="24" t="s">
        <v>1953</v>
      </c>
      <c r="AG1162" s="24" t="s">
        <v>113</v>
      </c>
    </row>
    <row r="1163" spans="1:33" ht="26.4" x14ac:dyDescent="0.3">
      <c r="A1163" s="274"/>
      <c r="B1163" s="24" t="s">
        <v>1951</v>
      </c>
      <c r="C1163" s="24" t="s">
        <v>26</v>
      </c>
      <c r="D1163" s="24" t="s">
        <v>2161</v>
      </c>
      <c r="E1163" s="24" t="s">
        <v>4563</v>
      </c>
      <c r="F1163" s="24" t="s">
        <v>4564</v>
      </c>
      <c r="G1163" s="24" t="s">
        <v>197</v>
      </c>
      <c r="H1163" s="24" t="s">
        <v>28</v>
      </c>
      <c r="I1163" s="24" t="s">
        <v>1161</v>
      </c>
      <c r="J1163" s="24" t="s">
        <v>1161</v>
      </c>
      <c r="K1163" s="24" t="s">
        <v>1161</v>
      </c>
      <c r="L1163" s="24" t="s">
        <v>1161</v>
      </c>
      <c r="M1163" s="24" t="s">
        <v>1952</v>
      </c>
      <c r="N1163" s="24" t="s">
        <v>78</v>
      </c>
      <c r="O1163" s="24" t="s">
        <v>1161</v>
      </c>
      <c r="P1163" s="24"/>
      <c r="Q1163" s="24"/>
      <c r="R1163" s="24"/>
      <c r="S1163" s="24"/>
      <c r="T1163" s="24"/>
      <c r="U1163" s="24" t="s">
        <v>1161</v>
      </c>
      <c r="V1163" s="24" t="s">
        <v>1161</v>
      </c>
      <c r="W1163" s="24"/>
      <c r="X1163" s="24"/>
      <c r="Y1163" s="275">
        <v>44938.767175925925</v>
      </c>
      <c r="Z1163" s="275">
        <v>45264.889884259261</v>
      </c>
      <c r="AA1163" s="24"/>
      <c r="AB1163" s="24" t="s">
        <v>973</v>
      </c>
      <c r="AC1163" s="24">
        <v>94199</v>
      </c>
      <c r="AD1163" s="24">
        <v>1040</v>
      </c>
      <c r="AE1163" s="24" t="s">
        <v>1951</v>
      </c>
      <c r="AF1163" s="24" t="s">
        <v>1953</v>
      </c>
      <c r="AG1163" s="24" t="s">
        <v>113</v>
      </c>
    </row>
    <row r="1164" spans="1:33" ht="26.4" x14ac:dyDescent="0.3">
      <c r="A1164" s="274" t="s">
        <v>3715</v>
      </c>
      <c r="B1164" s="24" t="s">
        <v>1951</v>
      </c>
      <c r="C1164" s="24" t="s">
        <v>131</v>
      </c>
      <c r="D1164" s="24" t="s">
        <v>2185</v>
      </c>
      <c r="E1164" s="24" t="s">
        <v>4565</v>
      </c>
      <c r="F1164" s="24" t="s">
        <v>974</v>
      </c>
      <c r="G1164" s="24" t="s">
        <v>197</v>
      </c>
      <c r="H1164" s="24" t="s">
        <v>28</v>
      </c>
      <c r="I1164" s="24" t="s">
        <v>1161</v>
      </c>
      <c r="J1164" s="24" t="s">
        <v>1161</v>
      </c>
      <c r="K1164" s="24" t="s">
        <v>1161</v>
      </c>
      <c r="L1164" s="24" t="s">
        <v>1161</v>
      </c>
      <c r="M1164" s="24" t="s">
        <v>1952</v>
      </c>
      <c r="N1164" s="24" t="s">
        <v>78</v>
      </c>
      <c r="O1164" s="24" t="s">
        <v>1161</v>
      </c>
      <c r="P1164" s="24"/>
      <c r="Q1164" s="24"/>
      <c r="R1164" s="24"/>
      <c r="S1164" s="24"/>
      <c r="T1164" s="24"/>
      <c r="U1164" s="24" t="s">
        <v>1161</v>
      </c>
      <c r="V1164" s="24" t="s">
        <v>1161</v>
      </c>
      <c r="W1164" s="24"/>
      <c r="X1164" s="24"/>
      <c r="Y1164" s="275">
        <v>44938.767175925925</v>
      </c>
      <c r="Z1164" s="275">
        <v>45264.889884259261</v>
      </c>
      <c r="AA1164" s="24"/>
      <c r="AB1164" s="24" t="s">
        <v>973</v>
      </c>
      <c r="AC1164" s="24">
        <v>94199</v>
      </c>
      <c r="AD1164" s="24">
        <v>7000</v>
      </c>
      <c r="AE1164" s="24" t="s">
        <v>1951</v>
      </c>
      <c r="AF1164" s="24" t="s">
        <v>1953</v>
      </c>
      <c r="AG1164" s="24" t="s">
        <v>113</v>
      </c>
    </row>
    <row r="1165" spans="1:33" ht="26.4" x14ac:dyDescent="0.3">
      <c r="A1165" s="274"/>
      <c r="B1165" s="24" t="s">
        <v>1951</v>
      </c>
      <c r="C1165" s="24" t="s">
        <v>131</v>
      </c>
      <c r="D1165" s="24" t="s">
        <v>2141</v>
      </c>
      <c r="E1165" s="24" t="s">
        <v>4566</v>
      </c>
      <c r="F1165" s="24" t="s">
        <v>4567</v>
      </c>
      <c r="G1165" s="24" t="s">
        <v>972</v>
      </c>
      <c r="H1165" s="24" t="s">
        <v>28</v>
      </c>
      <c r="I1165" s="24" t="s">
        <v>1161</v>
      </c>
      <c r="J1165" s="24" t="s">
        <v>1161</v>
      </c>
      <c r="K1165" s="24" t="s">
        <v>1161</v>
      </c>
      <c r="L1165" s="24" t="s">
        <v>1161</v>
      </c>
      <c r="M1165" s="24" t="s">
        <v>1952</v>
      </c>
      <c r="N1165" s="24" t="s">
        <v>78</v>
      </c>
      <c r="O1165" s="24" t="s">
        <v>1161</v>
      </c>
      <c r="P1165" s="24"/>
      <c r="Q1165" s="24"/>
      <c r="R1165" s="24"/>
      <c r="S1165" s="24"/>
      <c r="T1165" s="24"/>
      <c r="U1165" s="24" t="s">
        <v>1161</v>
      </c>
      <c r="V1165" s="24" t="s">
        <v>1161</v>
      </c>
      <c r="W1165" s="24"/>
      <c r="X1165" s="24"/>
      <c r="Y1165" s="275">
        <v>44938.767175925925</v>
      </c>
      <c r="Z1165" s="275">
        <v>45264.939386574071</v>
      </c>
      <c r="AA1165" s="24"/>
      <c r="AB1165" s="24" t="s">
        <v>973</v>
      </c>
      <c r="AC1165" s="24">
        <v>94199</v>
      </c>
      <c r="AD1165" s="24">
        <v>37940</v>
      </c>
      <c r="AE1165" s="24" t="s">
        <v>1951</v>
      </c>
      <c r="AF1165" s="24" t="s">
        <v>1953</v>
      </c>
      <c r="AG1165" s="24" t="s">
        <v>113</v>
      </c>
    </row>
    <row r="1166" spans="1:33" ht="26.4" x14ac:dyDescent="0.3">
      <c r="A1166" s="274"/>
      <c r="B1166" s="24" t="s">
        <v>1951</v>
      </c>
      <c r="C1166" s="24" t="s">
        <v>26</v>
      </c>
      <c r="D1166" s="24" t="s">
        <v>2153</v>
      </c>
      <c r="E1166" s="24" t="s">
        <v>4568</v>
      </c>
      <c r="F1166" s="24" t="s">
        <v>3050</v>
      </c>
      <c r="G1166" s="24" t="s">
        <v>972</v>
      </c>
      <c r="H1166" s="24" t="s">
        <v>28</v>
      </c>
      <c r="I1166" s="24" t="s">
        <v>1161</v>
      </c>
      <c r="J1166" s="24" t="s">
        <v>1161</v>
      </c>
      <c r="K1166" s="24" t="s">
        <v>1161</v>
      </c>
      <c r="L1166" s="24" t="s">
        <v>1161</v>
      </c>
      <c r="M1166" s="24" t="s">
        <v>1952</v>
      </c>
      <c r="N1166" s="24" t="s">
        <v>78</v>
      </c>
      <c r="O1166" s="24" t="s">
        <v>1161</v>
      </c>
      <c r="P1166" s="24"/>
      <c r="Q1166" s="24"/>
      <c r="R1166" s="24"/>
      <c r="S1166" s="24"/>
      <c r="T1166" s="24"/>
      <c r="U1166" s="24" t="s">
        <v>1161</v>
      </c>
      <c r="V1166" s="24" t="s">
        <v>1161</v>
      </c>
      <c r="W1166" s="24"/>
      <c r="X1166" s="24"/>
      <c r="Y1166" s="275">
        <v>44938.767175925925</v>
      </c>
      <c r="Z1166" s="275">
        <v>45264.889884259261</v>
      </c>
      <c r="AA1166" s="24"/>
      <c r="AB1166" s="24" t="s">
        <v>973</v>
      </c>
      <c r="AC1166" s="24">
        <v>94199</v>
      </c>
      <c r="AD1166" s="24">
        <v>1020</v>
      </c>
      <c r="AE1166" s="24" t="s">
        <v>1951</v>
      </c>
      <c r="AF1166" s="24" t="s">
        <v>1953</v>
      </c>
      <c r="AG1166" s="24" t="s">
        <v>113</v>
      </c>
    </row>
    <row r="1167" spans="1:33" ht="26.4" x14ac:dyDescent="0.3">
      <c r="A1167" s="274"/>
      <c r="B1167" s="24" t="s">
        <v>1951</v>
      </c>
      <c r="C1167" s="24" t="s">
        <v>26</v>
      </c>
      <c r="D1167" s="24" t="s">
        <v>2170</v>
      </c>
      <c r="E1167" s="24" t="s">
        <v>4569</v>
      </c>
      <c r="F1167" s="24" t="s">
        <v>4570</v>
      </c>
      <c r="G1167" s="24" t="s">
        <v>4571</v>
      </c>
      <c r="H1167" s="24" t="s">
        <v>28</v>
      </c>
      <c r="I1167" s="24" t="s">
        <v>1161</v>
      </c>
      <c r="J1167" s="24" t="s">
        <v>1161</v>
      </c>
      <c r="K1167" s="24" t="s">
        <v>1161</v>
      </c>
      <c r="L1167" s="24" t="s">
        <v>1161</v>
      </c>
      <c r="M1167" s="24" t="s">
        <v>1952</v>
      </c>
      <c r="N1167" s="24" t="s">
        <v>78</v>
      </c>
      <c r="O1167" s="24" t="s">
        <v>1161</v>
      </c>
      <c r="P1167" s="24"/>
      <c r="Q1167" s="24"/>
      <c r="R1167" s="24"/>
      <c r="S1167" s="24"/>
      <c r="T1167" s="24"/>
      <c r="U1167" s="24" t="s">
        <v>1161</v>
      </c>
      <c r="V1167" s="24" t="s">
        <v>1161</v>
      </c>
      <c r="W1167" s="24"/>
      <c r="X1167" s="24"/>
      <c r="Y1167" s="275">
        <v>44938.767175925925</v>
      </c>
      <c r="Z1167" s="275">
        <v>45264.889884259261</v>
      </c>
      <c r="AA1167" s="24"/>
      <c r="AB1167" s="24" t="s">
        <v>973</v>
      </c>
      <c r="AC1167" s="24">
        <v>94199</v>
      </c>
      <c r="AD1167" s="24">
        <v>1050</v>
      </c>
      <c r="AE1167" s="24" t="s">
        <v>1951</v>
      </c>
      <c r="AF1167" s="24" t="s">
        <v>1953</v>
      </c>
      <c r="AG1167" s="24" t="s">
        <v>113</v>
      </c>
    </row>
    <row r="1168" spans="1:33" ht="26.4" x14ac:dyDescent="0.3">
      <c r="A1168" s="274"/>
      <c r="B1168" s="24" t="s">
        <v>1951</v>
      </c>
      <c r="C1168" s="24" t="s">
        <v>26</v>
      </c>
      <c r="D1168" s="24" t="s">
        <v>172</v>
      </c>
      <c r="E1168" s="24" t="s">
        <v>4572</v>
      </c>
      <c r="F1168" s="24" t="s">
        <v>4573</v>
      </c>
      <c r="G1168" s="24" t="s">
        <v>412</v>
      </c>
      <c r="H1168" s="24" t="s">
        <v>91</v>
      </c>
      <c r="I1168" s="24" t="s">
        <v>1161</v>
      </c>
      <c r="J1168" s="24" t="s">
        <v>1161</v>
      </c>
      <c r="K1168" s="24" t="s">
        <v>1161</v>
      </c>
      <c r="L1168" s="24" t="s">
        <v>1161</v>
      </c>
      <c r="M1168" s="24" t="s">
        <v>1952</v>
      </c>
      <c r="N1168" s="24" t="s">
        <v>173</v>
      </c>
      <c r="O1168" s="24" t="s">
        <v>220</v>
      </c>
      <c r="P1168" s="24"/>
      <c r="Q1168" s="24"/>
      <c r="R1168" s="24"/>
      <c r="S1168" s="24"/>
      <c r="T1168" s="24"/>
      <c r="U1168" s="24" t="s">
        <v>1161</v>
      </c>
      <c r="V1168" s="24" t="s">
        <v>1161</v>
      </c>
      <c r="W1168" s="24"/>
      <c r="X1168" s="24"/>
      <c r="Y1168" s="275">
        <v>44938.7734375</v>
      </c>
      <c r="Z1168" s="275">
        <v>45261.796134259261</v>
      </c>
      <c r="AA1168" s="24"/>
      <c r="AB1168" s="24" t="s">
        <v>4574</v>
      </c>
      <c r="AC1168" s="24">
        <v>102059</v>
      </c>
      <c r="AD1168" s="24">
        <v>28000</v>
      </c>
      <c r="AE1168" s="24" t="s">
        <v>1951</v>
      </c>
      <c r="AF1168" s="24" t="s">
        <v>1953</v>
      </c>
      <c r="AG1168" s="24"/>
    </row>
    <row r="1169" spans="1:33" ht="39.6" x14ac:dyDescent="0.3">
      <c r="A1169" s="274"/>
      <c r="B1169" s="24" t="s">
        <v>1951</v>
      </c>
      <c r="C1169" s="24" t="s">
        <v>26</v>
      </c>
      <c r="D1169" s="24" t="s">
        <v>118</v>
      </c>
      <c r="E1169" s="24" t="s">
        <v>4575</v>
      </c>
      <c r="F1169" s="24" t="s">
        <v>561</v>
      </c>
      <c r="G1169" s="24" t="s">
        <v>188</v>
      </c>
      <c r="H1169" s="24" t="s">
        <v>91</v>
      </c>
      <c r="I1169" s="24" t="s">
        <v>1161</v>
      </c>
      <c r="J1169" s="24" t="s">
        <v>1161</v>
      </c>
      <c r="K1169" s="24" t="s">
        <v>1161</v>
      </c>
      <c r="L1169" s="24" t="s">
        <v>1161</v>
      </c>
      <c r="M1169" s="24" t="s">
        <v>1952</v>
      </c>
      <c r="N1169" s="24" t="s">
        <v>78</v>
      </c>
      <c r="O1169" s="24" t="s">
        <v>563</v>
      </c>
      <c r="P1169" s="24"/>
      <c r="Q1169" s="24"/>
      <c r="R1169" s="24"/>
      <c r="S1169" s="24" t="s">
        <v>5229</v>
      </c>
      <c r="T1169" s="24"/>
      <c r="U1169" s="24" t="s">
        <v>1161</v>
      </c>
      <c r="V1169" s="24" t="s">
        <v>1161</v>
      </c>
      <c r="W1169" s="24"/>
      <c r="X1169" s="24"/>
      <c r="Y1169" s="275">
        <v>44938.801192129627</v>
      </c>
      <c r="Z1169" s="275">
        <v>45273.029699074075</v>
      </c>
      <c r="AA1169" s="24"/>
      <c r="AB1169" s="24" t="s">
        <v>560</v>
      </c>
      <c r="AC1169" s="24">
        <v>45069</v>
      </c>
      <c r="AD1169" s="24">
        <v>3000</v>
      </c>
      <c r="AE1169" s="24" t="s">
        <v>1951</v>
      </c>
      <c r="AF1169" s="24" t="s">
        <v>1953</v>
      </c>
      <c r="AG1169" s="24"/>
    </row>
    <row r="1170" spans="1:33" ht="26.4" x14ac:dyDescent="0.3">
      <c r="A1170" s="274"/>
      <c r="B1170" s="24" t="s">
        <v>1951</v>
      </c>
      <c r="C1170" s="24" t="s">
        <v>26</v>
      </c>
      <c r="D1170" s="24">
        <v>15</v>
      </c>
      <c r="E1170" s="24" t="s">
        <v>4576</v>
      </c>
      <c r="F1170" s="24" t="s">
        <v>4577</v>
      </c>
      <c r="G1170" s="24" t="s">
        <v>160</v>
      </c>
      <c r="H1170" s="24" t="s">
        <v>28</v>
      </c>
      <c r="I1170" s="24" t="s">
        <v>1161</v>
      </c>
      <c r="J1170" s="24" t="s">
        <v>1161</v>
      </c>
      <c r="K1170" s="24" t="s">
        <v>1161</v>
      </c>
      <c r="L1170" s="24" t="s">
        <v>1161</v>
      </c>
      <c r="M1170" s="24" t="s">
        <v>1952</v>
      </c>
      <c r="N1170" s="24" t="s">
        <v>1161</v>
      </c>
      <c r="O1170" s="24" t="s">
        <v>1161</v>
      </c>
      <c r="P1170" s="24"/>
      <c r="Q1170" s="24"/>
      <c r="R1170" s="24"/>
      <c r="S1170" s="24"/>
      <c r="T1170" s="24"/>
      <c r="U1170" s="24" t="s">
        <v>1161</v>
      </c>
      <c r="V1170" s="24" t="s">
        <v>1161</v>
      </c>
      <c r="W1170" s="24"/>
      <c r="X1170" s="24"/>
      <c r="Y1170" s="275">
        <v>44938.805011574077</v>
      </c>
      <c r="Z1170" s="275">
        <v>45264.889884259261</v>
      </c>
      <c r="AA1170" s="24"/>
      <c r="AB1170" s="24" t="s">
        <v>161</v>
      </c>
      <c r="AC1170" s="24">
        <v>82304</v>
      </c>
      <c r="AD1170" s="24">
        <v>4030</v>
      </c>
      <c r="AE1170" s="24" t="s">
        <v>1951</v>
      </c>
      <c r="AF1170" s="24" t="s">
        <v>1953</v>
      </c>
      <c r="AG1170" s="24" t="s">
        <v>113</v>
      </c>
    </row>
    <row r="1171" spans="1:33" ht="26.4" x14ac:dyDescent="0.3">
      <c r="A1171" s="274"/>
      <c r="B1171" s="24" t="s">
        <v>1951</v>
      </c>
      <c r="C1171" s="24" t="s">
        <v>26</v>
      </c>
      <c r="D1171" s="24" t="s">
        <v>2179</v>
      </c>
      <c r="E1171" s="24" t="s">
        <v>4578</v>
      </c>
      <c r="F1171" s="24" t="s">
        <v>4579</v>
      </c>
      <c r="G1171" s="24" t="s">
        <v>3438</v>
      </c>
      <c r="H1171" s="24" t="s">
        <v>28</v>
      </c>
      <c r="I1171" s="24" t="s">
        <v>1161</v>
      </c>
      <c r="J1171" s="24" t="s">
        <v>1161</v>
      </c>
      <c r="K1171" s="24" t="s">
        <v>1161</v>
      </c>
      <c r="L1171" s="24" t="s">
        <v>1161</v>
      </c>
      <c r="M1171" s="24" t="s">
        <v>1952</v>
      </c>
      <c r="N1171" s="24" t="s">
        <v>78</v>
      </c>
      <c r="O1171" s="24" t="s">
        <v>1161</v>
      </c>
      <c r="P1171" s="24"/>
      <c r="Q1171" s="24"/>
      <c r="R1171" s="24"/>
      <c r="S1171" s="24"/>
      <c r="T1171" s="24"/>
      <c r="U1171" s="24" t="s">
        <v>1161</v>
      </c>
      <c r="V1171" s="24" t="s">
        <v>1161</v>
      </c>
      <c r="W1171" s="24"/>
      <c r="X1171" s="24"/>
      <c r="Y1171" s="275">
        <v>44938.80537037037</v>
      </c>
      <c r="Z1171" s="275">
        <v>45264.889884259261</v>
      </c>
      <c r="AA1171" s="24"/>
      <c r="AB1171" s="24" t="s">
        <v>596</v>
      </c>
      <c r="AC1171" s="24">
        <v>39867</v>
      </c>
      <c r="AD1171" s="24">
        <v>5100</v>
      </c>
      <c r="AE1171" s="24" t="s">
        <v>1951</v>
      </c>
      <c r="AF1171" s="24" t="s">
        <v>1953</v>
      </c>
      <c r="AG1171" s="24" t="s">
        <v>113</v>
      </c>
    </row>
    <row r="1172" spans="1:33" ht="39.6" x14ac:dyDescent="0.3">
      <c r="A1172" s="274"/>
      <c r="B1172" s="24" t="s">
        <v>1953</v>
      </c>
      <c r="C1172" s="24" t="s">
        <v>137</v>
      </c>
      <c r="D1172" s="24" t="s">
        <v>2150</v>
      </c>
      <c r="E1172" s="24" t="s">
        <v>4580</v>
      </c>
      <c r="F1172" s="24" t="s">
        <v>4581</v>
      </c>
      <c r="G1172" s="24" t="s">
        <v>612</v>
      </c>
      <c r="H1172" s="24" t="s">
        <v>28</v>
      </c>
      <c r="I1172" s="24" t="s">
        <v>1161</v>
      </c>
      <c r="J1172" s="24" t="s">
        <v>1161</v>
      </c>
      <c r="K1172" s="24" t="s">
        <v>1161</v>
      </c>
      <c r="L1172" s="24" t="s">
        <v>1161</v>
      </c>
      <c r="M1172" s="24" t="s">
        <v>1952</v>
      </c>
      <c r="N1172" s="24" t="s">
        <v>78</v>
      </c>
      <c r="O1172" s="24" t="s">
        <v>1161</v>
      </c>
      <c r="P1172" s="24"/>
      <c r="Q1172" s="24"/>
      <c r="R1172" s="24" t="s">
        <v>5230</v>
      </c>
      <c r="S1172" s="24"/>
      <c r="T1172" s="24"/>
      <c r="U1172" s="24" t="s">
        <v>1161</v>
      </c>
      <c r="V1172" s="24" t="s">
        <v>1161</v>
      </c>
      <c r="W1172" s="24"/>
      <c r="X1172" s="24"/>
      <c r="Y1172" s="275">
        <v>44938.847893518519</v>
      </c>
      <c r="Z1172" s="24"/>
      <c r="AA1172" s="24"/>
      <c r="AB1172" s="24" t="s">
        <v>4582</v>
      </c>
      <c r="AC1172" s="24">
        <v>72762</v>
      </c>
      <c r="AD1172" s="24">
        <v>1050</v>
      </c>
      <c r="AE1172" s="24" t="s">
        <v>1951</v>
      </c>
      <c r="AF1172" s="24" t="s">
        <v>1951</v>
      </c>
      <c r="AG1172" s="24" t="s">
        <v>87</v>
      </c>
    </row>
    <row r="1173" spans="1:33" ht="39.6" x14ac:dyDescent="0.3">
      <c r="A1173" s="274"/>
      <c r="B1173" s="24" t="s">
        <v>1951</v>
      </c>
      <c r="C1173" s="24" t="s">
        <v>26</v>
      </c>
      <c r="D1173" s="24" t="s">
        <v>215</v>
      </c>
      <c r="E1173" s="24" t="s">
        <v>4583</v>
      </c>
      <c r="F1173" s="24" t="s">
        <v>4584</v>
      </c>
      <c r="G1173" s="24" t="s">
        <v>111</v>
      </c>
      <c r="H1173" s="24" t="s">
        <v>91</v>
      </c>
      <c r="I1173" s="24" t="s">
        <v>1161</v>
      </c>
      <c r="J1173" s="24" t="s">
        <v>1161</v>
      </c>
      <c r="K1173" s="24" t="s">
        <v>1161</v>
      </c>
      <c r="L1173" s="24" t="s">
        <v>1161</v>
      </c>
      <c r="M1173" s="24" t="s">
        <v>1952</v>
      </c>
      <c r="N1173" s="24" t="s">
        <v>173</v>
      </c>
      <c r="O1173" s="24" t="s">
        <v>218</v>
      </c>
      <c r="P1173" s="24"/>
      <c r="Q1173" s="24"/>
      <c r="R1173" s="24" t="s">
        <v>5231</v>
      </c>
      <c r="S1173" s="24"/>
      <c r="T1173" s="24"/>
      <c r="U1173" s="24" t="s">
        <v>1161</v>
      </c>
      <c r="V1173" s="24" t="s">
        <v>1161</v>
      </c>
      <c r="W1173" s="24"/>
      <c r="X1173" s="24"/>
      <c r="Y1173" s="275">
        <v>44938.84884259259</v>
      </c>
      <c r="Z1173" s="275">
        <v>45264.889884259261</v>
      </c>
      <c r="AA1173" s="24"/>
      <c r="AB1173" s="24" t="s">
        <v>1986</v>
      </c>
      <c r="AC1173" s="24">
        <v>57089</v>
      </c>
      <c r="AD1173" s="24">
        <v>27990</v>
      </c>
      <c r="AE1173" s="24" t="s">
        <v>1951</v>
      </c>
      <c r="AF1173" s="24" t="s">
        <v>1953</v>
      </c>
      <c r="AG1173" s="24"/>
    </row>
    <row r="1174" spans="1:33" ht="39.6" x14ac:dyDescent="0.3">
      <c r="A1174" s="274"/>
      <c r="B1174" s="24" t="s">
        <v>1951</v>
      </c>
      <c r="C1174" s="24" t="s">
        <v>26</v>
      </c>
      <c r="D1174" s="24" t="s">
        <v>590</v>
      </c>
      <c r="E1174" s="24" t="s">
        <v>4585</v>
      </c>
      <c r="F1174" s="24" t="s">
        <v>4586</v>
      </c>
      <c r="G1174" s="24" t="s">
        <v>111</v>
      </c>
      <c r="H1174" s="24" t="s">
        <v>91</v>
      </c>
      <c r="I1174" s="24" t="s">
        <v>1161</v>
      </c>
      <c r="J1174" s="24" t="s">
        <v>1161</v>
      </c>
      <c r="K1174" s="24" t="s">
        <v>1161</v>
      </c>
      <c r="L1174" s="24" t="s">
        <v>1161</v>
      </c>
      <c r="M1174" s="24" t="s">
        <v>1952</v>
      </c>
      <c r="N1174" s="24" t="s">
        <v>70</v>
      </c>
      <c r="O1174" s="24" t="s">
        <v>247</v>
      </c>
      <c r="P1174" s="24"/>
      <c r="Q1174" s="24"/>
      <c r="R1174" s="24" t="s">
        <v>5232</v>
      </c>
      <c r="S1174" s="24" t="s">
        <v>1956</v>
      </c>
      <c r="T1174" s="24"/>
      <c r="U1174" s="24" t="s">
        <v>1161</v>
      </c>
      <c r="V1174" s="24" t="s">
        <v>1161</v>
      </c>
      <c r="W1174" s="24"/>
      <c r="X1174" s="24"/>
      <c r="Y1174" s="275">
        <v>44938.850219907406</v>
      </c>
      <c r="Z1174" s="275">
        <v>45264.889884259261</v>
      </c>
      <c r="AA1174" s="24"/>
      <c r="AB1174" s="24" t="s">
        <v>1986</v>
      </c>
      <c r="AC1174" s="24">
        <v>57089</v>
      </c>
      <c r="AD1174" s="24">
        <v>28090</v>
      </c>
      <c r="AE1174" s="24" t="s">
        <v>1951</v>
      </c>
      <c r="AF1174" s="24" t="s">
        <v>1953</v>
      </c>
      <c r="AG1174" s="24"/>
    </row>
    <row r="1175" spans="1:33" ht="39.6" x14ac:dyDescent="0.3">
      <c r="A1175" s="274"/>
      <c r="B1175" s="24" t="s">
        <v>1951</v>
      </c>
      <c r="C1175" s="24" t="s">
        <v>26</v>
      </c>
      <c r="D1175" s="24" t="s">
        <v>251</v>
      </c>
      <c r="E1175" s="24" t="s">
        <v>4587</v>
      </c>
      <c r="F1175" s="24" t="s">
        <v>4588</v>
      </c>
      <c r="G1175" s="24" t="s">
        <v>111</v>
      </c>
      <c r="H1175" s="24" t="s">
        <v>91</v>
      </c>
      <c r="I1175" s="24" t="s">
        <v>1161</v>
      </c>
      <c r="J1175" s="24" t="s">
        <v>1161</v>
      </c>
      <c r="K1175" s="24" t="s">
        <v>1161</v>
      </c>
      <c r="L1175" s="24" t="s">
        <v>1161</v>
      </c>
      <c r="M1175" s="24" t="s">
        <v>1952</v>
      </c>
      <c r="N1175" s="24" t="s">
        <v>70</v>
      </c>
      <c r="O1175" s="24" t="s">
        <v>263</v>
      </c>
      <c r="P1175" s="24"/>
      <c r="Q1175" s="24"/>
      <c r="R1175" s="24" t="s">
        <v>5233</v>
      </c>
      <c r="S1175" s="24"/>
      <c r="T1175" s="24"/>
      <c r="U1175" s="24" t="s">
        <v>1161</v>
      </c>
      <c r="V1175" s="24" t="s">
        <v>1161</v>
      </c>
      <c r="W1175" s="24"/>
      <c r="X1175" s="24"/>
      <c r="Y1175" s="275">
        <v>44938.851226851853</v>
      </c>
      <c r="Z1175" s="275">
        <v>45264.889884259261</v>
      </c>
      <c r="AA1175" s="24"/>
      <c r="AB1175" s="24" t="s">
        <v>1986</v>
      </c>
      <c r="AC1175" s="24">
        <v>57089</v>
      </c>
      <c r="AD1175" s="24">
        <v>28160</v>
      </c>
      <c r="AE1175" s="24" t="s">
        <v>1951</v>
      </c>
      <c r="AF1175" s="24" t="s">
        <v>1953</v>
      </c>
      <c r="AG1175" s="24"/>
    </row>
    <row r="1176" spans="1:33" ht="26.4" x14ac:dyDescent="0.3">
      <c r="A1176" s="274"/>
      <c r="B1176" s="24" t="s">
        <v>1951</v>
      </c>
      <c r="C1176" s="24" t="s">
        <v>26</v>
      </c>
      <c r="D1176" s="24" t="s">
        <v>2513</v>
      </c>
      <c r="E1176" s="24" t="s">
        <v>4589</v>
      </c>
      <c r="F1176" s="24" t="s">
        <v>4590</v>
      </c>
      <c r="G1176" s="24" t="s">
        <v>1650</v>
      </c>
      <c r="H1176" s="24" t="s">
        <v>28</v>
      </c>
      <c r="I1176" s="24" t="s">
        <v>1161</v>
      </c>
      <c r="J1176" s="24" t="s">
        <v>1161</v>
      </c>
      <c r="K1176" s="24" t="s">
        <v>1161</v>
      </c>
      <c r="L1176" s="24" t="s">
        <v>1161</v>
      </c>
      <c r="M1176" s="24" t="s">
        <v>1952</v>
      </c>
      <c r="N1176" s="24" t="s">
        <v>78</v>
      </c>
      <c r="O1176" s="24" t="s">
        <v>1161</v>
      </c>
      <c r="P1176" s="24"/>
      <c r="Q1176" s="24"/>
      <c r="R1176" s="24"/>
      <c r="S1176" s="24"/>
      <c r="T1176" s="24"/>
      <c r="U1176" s="24" t="s">
        <v>1161</v>
      </c>
      <c r="V1176" s="24" t="s">
        <v>1161</v>
      </c>
      <c r="W1176" s="24"/>
      <c r="X1176" s="24"/>
      <c r="Y1176" s="275">
        <v>44938.851678240739</v>
      </c>
      <c r="Z1176" s="275">
        <v>45264.939386574071</v>
      </c>
      <c r="AA1176" s="24"/>
      <c r="AB1176" s="24" t="s">
        <v>613</v>
      </c>
      <c r="AC1176" s="24">
        <v>87068</v>
      </c>
      <c r="AD1176" s="24">
        <v>8100</v>
      </c>
      <c r="AE1176" s="24" t="s">
        <v>1951</v>
      </c>
      <c r="AF1176" s="24" t="s">
        <v>1953</v>
      </c>
      <c r="AG1176" s="24" t="s">
        <v>87</v>
      </c>
    </row>
    <row r="1177" spans="1:33" ht="26.4" x14ac:dyDescent="0.3">
      <c r="A1177" s="274"/>
      <c r="B1177" s="24" t="s">
        <v>1951</v>
      </c>
      <c r="C1177" s="24" t="s">
        <v>26</v>
      </c>
      <c r="D1177" s="24" t="s">
        <v>2513</v>
      </c>
      <c r="E1177" s="24" t="s">
        <v>4591</v>
      </c>
      <c r="F1177" s="24" t="s">
        <v>4592</v>
      </c>
      <c r="G1177" s="24" t="s">
        <v>1650</v>
      </c>
      <c r="H1177" s="24" t="s">
        <v>28</v>
      </c>
      <c r="I1177" s="24" t="s">
        <v>1161</v>
      </c>
      <c r="J1177" s="24" t="s">
        <v>1161</v>
      </c>
      <c r="K1177" s="24" t="s">
        <v>1161</v>
      </c>
      <c r="L1177" s="24" t="s">
        <v>1161</v>
      </c>
      <c r="M1177" s="24" t="s">
        <v>1952</v>
      </c>
      <c r="N1177" s="24" t="s">
        <v>78</v>
      </c>
      <c r="O1177" s="24" t="s">
        <v>1161</v>
      </c>
      <c r="P1177" s="24"/>
      <c r="Q1177" s="24"/>
      <c r="R1177" s="24"/>
      <c r="S1177" s="24"/>
      <c r="T1177" s="24"/>
      <c r="U1177" s="24" t="s">
        <v>1161</v>
      </c>
      <c r="V1177" s="24" t="s">
        <v>1161</v>
      </c>
      <c r="W1177" s="24"/>
      <c r="X1177" s="24"/>
      <c r="Y1177" s="275">
        <v>44938.851678240739</v>
      </c>
      <c r="Z1177" s="275">
        <v>45264.939386574071</v>
      </c>
      <c r="AA1177" s="24"/>
      <c r="AB1177" s="24" t="s">
        <v>613</v>
      </c>
      <c r="AC1177" s="24">
        <v>87068</v>
      </c>
      <c r="AD1177" s="24">
        <v>8110</v>
      </c>
      <c r="AE1177" s="24" t="s">
        <v>1951</v>
      </c>
      <c r="AF1177" s="24" t="s">
        <v>1953</v>
      </c>
      <c r="AG1177" s="24" t="s">
        <v>87</v>
      </c>
    </row>
    <row r="1178" spans="1:33" ht="52.8" x14ac:dyDescent="0.3">
      <c r="A1178" s="274"/>
      <c r="B1178" s="24" t="s">
        <v>1951</v>
      </c>
      <c r="C1178" s="24" t="s">
        <v>17</v>
      </c>
      <c r="D1178" s="24" t="s">
        <v>696</v>
      </c>
      <c r="E1178" s="24" t="s">
        <v>4593</v>
      </c>
      <c r="F1178" s="24" t="s">
        <v>4594</v>
      </c>
      <c r="G1178" s="24" t="s">
        <v>4595</v>
      </c>
      <c r="H1178" s="24" t="s">
        <v>98</v>
      </c>
      <c r="I1178" s="24" t="s">
        <v>1161</v>
      </c>
      <c r="J1178" s="24" t="s">
        <v>1161</v>
      </c>
      <c r="K1178" s="24" t="s">
        <v>1161</v>
      </c>
      <c r="L1178" s="24" t="s">
        <v>1161</v>
      </c>
      <c r="M1178" s="24" t="s">
        <v>1952</v>
      </c>
      <c r="N1178" s="24" t="s">
        <v>64</v>
      </c>
      <c r="O1178" s="24" t="s">
        <v>697</v>
      </c>
      <c r="P1178" s="24" t="s">
        <v>4597</v>
      </c>
      <c r="Q1178" s="24"/>
      <c r="R1178" s="24" t="s">
        <v>4596</v>
      </c>
      <c r="S1178" s="24" t="s">
        <v>5234</v>
      </c>
      <c r="T1178" s="24"/>
      <c r="U1178" s="24" t="s">
        <v>1161</v>
      </c>
      <c r="V1178" s="24" t="s">
        <v>1161</v>
      </c>
      <c r="W1178" s="24"/>
      <c r="X1178" s="24"/>
      <c r="Y1178" s="275">
        <v>44938.851678240739</v>
      </c>
      <c r="Z1178" s="275">
        <v>45264.939386574071</v>
      </c>
      <c r="AA1178" s="24"/>
      <c r="AB1178" s="24" t="s">
        <v>613</v>
      </c>
      <c r="AC1178" s="24">
        <v>87068</v>
      </c>
      <c r="AD1178" s="24">
        <v>30360</v>
      </c>
      <c r="AE1178" s="24" t="s">
        <v>1951</v>
      </c>
      <c r="AF1178" s="24" t="s">
        <v>1953</v>
      </c>
      <c r="AG1178" s="24" t="s">
        <v>14</v>
      </c>
    </row>
    <row r="1179" spans="1:33" ht="26.4" x14ac:dyDescent="0.3">
      <c r="A1179" s="274"/>
      <c r="B1179" s="24" t="s">
        <v>1953</v>
      </c>
      <c r="C1179" s="24" t="s">
        <v>137</v>
      </c>
      <c r="D1179" s="24" t="s">
        <v>2141</v>
      </c>
      <c r="E1179" s="24" t="s">
        <v>4598</v>
      </c>
      <c r="F1179" s="24" t="s">
        <v>594</v>
      </c>
      <c r="G1179" s="24" t="s">
        <v>4599</v>
      </c>
      <c r="H1179" s="24" t="s">
        <v>28</v>
      </c>
      <c r="I1179" s="24" t="s">
        <v>1161</v>
      </c>
      <c r="J1179" s="24" t="s">
        <v>1161</v>
      </c>
      <c r="K1179" s="24" t="s">
        <v>1161</v>
      </c>
      <c r="L1179" s="24" t="s">
        <v>1161</v>
      </c>
      <c r="M1179" s="24" t="s">
        <v>1952</v>
      </c>
      <c r="N1179" s="24" t="s">
        <v>78</v>
      </c>
      <c r="O1179" s="24" t="s">
        <v>1161</v>
      </c>
      <c r="P1179" s="24"/>
      <c r="Q1179" s="24"/>
      <c r="R1179" s="24"/>
      <c r="S1179" s="24"/>
      <c r="T1179" s="24"/>
      <c r="U1179" s="24" t="s">
        <v>1161</v>
      </c>
      <c r="V1179" s="24" t="s">
        <v>1161</v>
      </c>
      <c r="W1179" s="24"/>
      <c r="X1179" s="24"/>
      <c r="Y1179" s="275">
        <v>44938.856736111113</v>
      </c>
      <c r="Z1179" s="24"/>
      <c r="AA1179" s="24"/>
      <c r="AB1179" s="24" t="s">
        <v>4600</v>
      </c>
      <c r="AC1179" s="24">
        <v>90328</v>
      </c>
      <c r="AD1179" s="24">
        <v>38640</v>
      </c>
      <c r="AE1179" s="24" t="s">
        <v>1951</v>
      </c>
      <c r="AF1179" s="24" t="s">
        <v>1951</v>
      </c>
      <c r="AG1179" s="24" t="s">
        <v>87</v>
      </c>
    </row>
    <row r="1180" spans="1:33" ht="409.6" x14ac:dyDescent="0.3">
      <c r="A1180" s="274"/>
      <c r="B1180" s="24" t="s">
        <v>1951</v>
      </c>
      <c r="C1180" s="24" t="s">
        <v>26</v>
      </c>
      <c r="D1180" s="24">
        <v>14</v>
      </c>
      <c r="E1180" s="24" t="s">
        <v>4601</v>
      </c>
      <c r="F1180" s="24" t="s">
        <v>3464</v>
      </c>
      <c r="G1180" s="24" t="s">
        <v>4602</v>
      </c>
      <c r="H1180" s="24" t="s">
        <v>28</v>
      </c>
      <c r="I1180" s="24" t="s">
        <v>1161</v>
      </c>
      <c r="J1180" s="24" t="s">
        <v>1161</v>
      </c>
      <c r="K1180" s="24" t="s">
        <v>1161</v>
      </c>
      <c r="L1180" s="24" t="s">
        <v>1161</v>
      </c>
      <c r="M1180" s="24" t="s">
        <v>1952</v>
      </c>
      <c r="N1180" s="24" t="s">
        <v>70</v>
      </c>
      <c r="O1180" s="24" t="s">
        <v>1161</v>
      </c>
      <c r="P1180" s="24"/>
      <c r="Q1180" s="24"/>
      <c r="R1180" s="24"/>
      <c r="S1180" s="24" t="s">
        <v>5235</v>
      </c>
      <c r="T1180" s="24"/>
      <c r="U1180" s="24" t="s">
        <v>1161</v>
      </c>
      <c r="V1180" s="24" t="s">
        <v>1161</v>
      </c>
      <c r="W1180" s="24"/>
      <c r="X1180" s="24"/>
      <c r="Y1180" s="275">
        <v>44938.869641203702</v>
      </c>
      <c r="Z1180" s="275">
        <v>45264.889884259261</v>
      </c>
      <c r="AA1180" s="24"/>
      <c r="AB1180" s="24" t="s">
        <v>970</v>
      </c>
      <c r="AC1180" s="24">
        <v>1122</v>
      </c>
      <c r="AD1180" s="24">
        <v>38790</v>
      </c>
      <c r="AE1180" s="24" t="s">
        <v>1951</v>
      </c>
      <c r="AF1180" s="24" t="s">
        <v>1953</v>
      </c>
      <c r="AG1180" s="24" t="s">
        <v>14</v>
      </c>
    </row>
    <row r="1181" spans="1:33" ht="184.8" x14ac:dyDescent="0.3">
      <c r="A1181" s="274"/>
      <c r="B1181" s="24" t="s">
        <v>1951</v>
      </c>
      <c r="C1181" s="24" t="s">
        <v>26</v>
      </c>
      <c r="D1181" s="24" t="s">
        <v>2170</v>
      </c>
      <c r="E1181" s="24" t="s">
        <v>4603</v>
      </c>
      <c r="F1181" s="24" t="s">
        <v>3397</v>
      </c>
      <c r="G1181" s="24" t="s">
        <v>5236</v>
      </c>
      <c r="H1181" s="24" t="s">
        <v>28</v>
      </c>
      <c r="I1181" s="24" t="s">
        <v>1161</v>
      </c>
      <c r="J1181" s="24" t="s">
        <v>1161</v>
      </c>
      <c r="K1181" s="24" t="s">
        <v>1161</v>
      </c>
      <c r="L1181" s="24" t="s">
        <v>1161</v>
      </c>
      <c r="M1181" s="24" t="s">
        <v>1952</v>
      </c>
      <c r="N1181" s="24" t="s">
        <v>78</v>
      </c>
      <c r="O1181" s="24" t="s">
        <v>1161</v>
      </c>
      <c r="P1181" s="24"/>
      <c r="Q1181" s="24"/>
      <c r="R1181" s="24"/>
      <c r="S1181" s="24"/>
      <c r="T1181" s="24"/>
      <c r="U1181" s="24" t="s">
        <v>1161</v>
      </c>
      <c r="V1181" s="24" t="s">
        <v>1161</v>
      </c>
      <c r="W1181" s="24"/>
      <c r="X1181" s="24"/>
      <c r="Y1181" s="275">
        <v>44938.871608796297</v>
      </c>
      <c r="Z1181" s="275">
        <v>45264.889884259261</v>
      </c>
      <c r="AA1181" s="24"/>
      <c r="AB1181" s="24" t="s">
        <v>970</v>
      </c>
      <c r="AC1181" s="24">
        <v>1122</v>
      </c>
      <c r="AD1181" s="24">
        <v>1060</v>
      </c>
      <c r="AE1181" s="24" t="s">
        <v>1951</v>
      </c>
      <c r="AF1181" s="24" t="s">
        <v>1953</v>
      </c>
      <c r="AG1181" s="24" t="s">
        <v>340</v>
      </c>
    </row>
    <row r="1182" spans="1:33" ht="26.4" x14ac:dyDescent="0.3">
      <c r="A1182" s="274"/>
      <c r="B1182" s="24" t="s">
        <v>1951</v>
      </c>
      <c r="C1182" s="24" t="s">
        <v>48</v>
      </c>
      <c r="D1182" s="24" t="s">
        <v>965</v>
      </c>
      <c r="E1182" s="24" t="s">
        <v>4604</v>
      </c>
      <c r="F1182" s="24" t="s">
        <v>4605</v>
      </c>
      <c r="G1182" s="24" t="s">
        <v>72</v>
      </c>
      <c r="H1182" s="24" t="s">
        <v>202</v>
      </c>
      <c r="I1182" s="24" t="s">
        <v>1161</v>
      </c>
      <c r="J1182" s="24" t="s">
        <v>1161</v>
      </c>
      <c r="K1182" s="24" t="s">
        <v>1161</v>
      </c>
      <c r="L1182" s="24" t="s">
        <v>1161</v>
      </c>
      <c r="M1182" s="24" t="s">
        <v>1952</v>
      </c>
      <c r="N1182" s="24" t="s">
        <v>64</v>
      </c>
      <c r="O1182" s="24" t="s">
        <v>966</v>
      </c>
      <c r="P1182" s="24"/>
      <c r="Q1182" s="24"/>
      <c r="R1182" s="24"/>
      <c r="S1182" s="24"/>
      <c r="T1182" s="24"/>
      <c r="U1182" s="24" t="s">
        <v>1161</v>
      </c>
      <c r="V1182" s="24" t="s">
        <v>1161</v>
      </c>
      <c r="W1182" s="24"/>
      <c r="X1182" s="24"/>
      <c r="Y1182" s="275">
        <v>44938.873541666668</v>
      </c>
      <c r="Z1182" s="275">
        <v>45267.935995370368</v>
      </c>
      <c r="AA1182" s="24"/>
      <c r="AB1182" s="24" t="s">
        <v>985</v>
      </c>
      <c r="AC1182" s="24">
        <v>21609</v>
      </c>
      <c r="AD1182" s="24">
        <v>2000</v>
      </c>
      <c r="AE1182" s="24" t="s">
        <v>1951</v>
      </c>
      <c r="AF1182" s="24" t="s">
        <v>1953</v>
      </c>
      <c r="AG1182" s="24" t="s">
        <v>14</v>
      </c>
    </row>
    <row r="1183" spans="1:33" ht="26.4" x14ac:dyDescent="0.3">
      <c r="A1183" s="274"/>
      <c r="B1183" s="24" t="s">
        <v>1951</v>
      </c>
      <c r="C1183" s="24" t="s">
        <v>48</v>
      </c>
      <c r="D1183" s="24" t="s">
        <v>965</v>
      </c>
      <c r="E1183" s="24" t="s">
        <v>4606</v>
      </c>
      <c r="F1183" s="24" t="s">
        <v>4607</v>
      </c>
      <c r="G1183" s="24" t="s">
        <v>72</v>
      </c>
      <c r="H1183" s="24" t="s">
        <v>202</v>
      </c>
      <c r="I1183" s="24" t="s">
        <v>1161</v>
      </c>
      <c r="J1183" s="24" t="s">
        <v>1161</v>
      </c>
      <c r="K1183" s="24" t="s">
        <v>1161</v>
      </c>
      <c r="L1183" s="24" t="s">
        <v>1161</v>
      </c>
      <c r="M1183" s="24" t="s">
        <v>1952</v>
      </c>
      <c r="N1183" s="24" t="s">
        <v>64</v>
      </c>
      <c r="O1183" s="24" t="s">
        <v>966</v>
      </c>
      <c r="P1183" s="24"/>
      <c r="Q1183" s="24"/>
      <c r="R1183" s="24"/>
      <c r="S1183" s="24"/>
      <c r="T1183" s="24"/>
      <c r="U1183" s="24" t="s">
        <v>1161</v>
      </c>
      <c r="V1183" s="24" t="s">
        <v>1161</v>
      </c>
      <c r="W1183" s="24"/>
      <c r="X1183" s="24"/>
      <c r="Y1183" s="275">
        <v>44938.873541666668</v>
      </c>
      <c r="Z1183" s="275">
        <v>45267.935995370368</v>
      </c>
      <c r="AA1183" s="24"/>
      <c r="AB1183" s="24" t="s">
        <v>985</v>
      </c>
      <c r="AC1183" s="24">
        <v>21609</v>
      </c>
      <c r="AD1183" s="24">
        <v>2010</v>
      </c>
      <c r="AE1183" s="24" t="s">
        <v>1951</v>
      </c>
      <c r="AF1183" s="24" t="s">
        <v>1953</v>
      </c>
      <c r="AG1183" s="24" t="s">
        <v>14</v>
      </c>
    </row>
    <row r="1184" spans="1:33" ht="26.4" x14ac:dyDescent="0.3">
      <c r="A1184" s="274"/>
      <c r="B1184" s="24" t="s">
        <v>1951</v>
      </c>
      <c r="C1184" s="24" t="s">
        <v>48</v>
      </c>
      <c r="D1184" s="24" t="s">
        <v>3526</v>
      </c>
      <c r="E1184" s="24" t="s">
        <v>4608</v>
      </c>
      <c r="F1184" s="24" t="s">
        <v>4609</v>
      </c>
      <c r="G1184" s="24" t="s">
        <v>72</v>
      </c>
      <c r="H1184" s="24" t="s">
        <v>202</v>
      </c>
      <c r="I1184" s="24" t="s">
        <v>1161</v>
      </c>
      <c r="J1184" s="24" t="s">
        <v>1161</v>
      </c>
      <c r="K1184" s="24" t="s">
        <v>1161</v>
      </c>
      <c r="L1184" s="24" t="s">
        <v>1161</v>
      </c>
      <c r="M1184" s="24" t="s">
        <v>1952</v>
      </c>
      <c r="N1184" s="24" t="s">
        <v>64</v>
      </c>
      <c r="O1184" s="24" t="s">
        <v>966</v>
      </c>
      <c r="P1184" s="24"/>
      <c r="Q1184" s="24"/>
      <c r="R1184" s="24"/>
      <c r="S1184" s="24"/>
      <c r="T1184" s="24"/>
      <c r="U1184" s="24" t="s">
        <v>1161</v>
      </c>
      <c r="V1184" s="24" t="s">
        <v>1161</v>
      </c>
      <c r="W1184" s="24"/>
      <c r="X1184" s="24"/>
      <c r="Y1184" s="275">
        <v>44938.873541666668</v>
      </c>
      <c r="Z1184" s="275">
        <v>45267.935995370368</v>
      </c>
      <c r="AA1184" s="24"/>
      <c r="AB1184" s="24" t="s">
        <v>985</v>
      </c>
      <c r="AC1184" s="24">
        <v>21609</v>
      </c>
      <c r="AD1184" s="24">
        <v>2000</v>
      </c>
      <c r="AE1184" s="24" t="s">
        <v>1951</v>
      </c>
      <c r="AF1184" s="24" t="s">
        <v>1953</v>
      </c>
      <c r="AG1184" s="24" t="s">
        <v>14</v>
      </c>
    </row>
    <row r="1185" spans="1:33" ht="26.4" x14ac:dyDescent="0.3">
      <c r="A1185" s="274"/>
      <c r="B1185" s="24" t="s">
        <v>1951</v>
      </c>
      <c r="C1185" s="24" t="s">
        <v>48</v>
      </c>
      <c r="D1185" s="24">
        <v>14</v>
      </c>
      <c r="E1185" s="24" t="s">
        <v>4610</v>
      </c>
      <c r="F1185" s="24" t="s">
        <v>984</v>
      </c>
      <c r="G1185" s="24" t="s">
        <v>72</v>
      </c>
      <c r="H1185" s="24" t="s">
        <v>202</v>
      </c>
      <c r="I1185" s="24" t="s">
        <v>1161</v>
      </c>
      <c r="J1185" s="24" t="s">
        <v>1161</v>
      </c>
      <c r="K1185" s="24" t="s">
        <v>1161</v>
      </c>
      <c r="L1185" s="24" t="s">
        <v>1161</v>
      </c>
      <c r="M1185" s="24" t="s">
        <v>1952</v>
      </c>
      <c r="N1185" s="24" t="s">
        <v>319</v>
      </c>
      <c r="O1185" s="24" t="s">
        <v>4611</v>
      </c>
      <c r="P1185" s="24"/>
      <c r="Q1185" s="24"/>
      <c r="R1185" s="24"/>
      <c r="S1185" s="24"/>
      <c r="T1185" s="24"/>
      <c r="U1185" s="24" t="s">
        <v>1161</v>
      </c>
      <c r="V1185" s="24" t="s">
        <v>1161</v>
      </c>
      <c r="W1185" s="24"/>
      <c r="X1185" s="24"/>
      <c r="Y1185" s="275">
        <v>44938.873541666668</v>
      </c>
      <c r="Z1185" s="275">
        <v>45267.935995370368</v>
      </c>
      <c r="AA1185" s="24"/>
      <c r="AB1185" s="24" t="s">
        <v>985</v>
      </c>
      <c r="AC1185" s="24">
        <v>21609</v>
      </c>
      <c r="AD1185" s="24">
        <v>2000</v>
      </c>
      <c r="AE1185" s="24" t="s">
        <v>1951</v>
      </c>
      <c r="AF1185" s="24" t="s">
        <v>1953</v>
      </c>
      <c r="AG1185" s="24" t="s">
        <v>14</v>
      </c>
    </row>
    <row r="1186" spans="1:33" ht="92.4" x14ac:dyDescent="0.3">
      <c r="A1186" s="274"/>
      <c r="B1186" s="24" t="s">
        <v>1951</v>
      </c>
      <c r="C1186" s="24" t="s">
        <v>48</v>
      </c>
      <c r="D1186" s="24">
        <v>14</v>
      </c>
      <c r="E1186" s="24" t="s">
        <v>4612</v>
      </c>
      <c r="F1186" s="24" t="s">
        <v>986</v>
      </c>
      <c r="G1186" s="24" t="s">
        <v>72</v>
      </c>
      <c r="H1186" s="24" t="s">
        <v>202</v>
      </c>
      <c r="I1186" s="24" t="s">
        <v>1161</v>
      </c>
      <c r="J1186" s="24" t="s">
        <v>1161</v>
      </c>
      <c r="K1186" s="24" t="s">
        <v>1161</v>
      </c>
      <c r="L1186" s="24" t="s">
        <v>1161</v>
      </c>
      <c r="M1186" s="24" t="s">
        <v>1952</v>
      </c>
      <c r="N1186" s="24" t="s">
        <v>173</v>
      </c>
      <c r="O1186" s="24" t="s">
        <v>4613</v>
      </c>
      <c r="P1186" s="24"/>
      <c r="Q1186" s="24"/>
      <c r="R1186" s="24"/>
      <c r="S1186" s="24"/>
      <c r="T1186" s="24"/>
      <c r="U1186" s="24" t="s">
        <v>1161</v>
      </c>
      <c r="V1186" s="24" t="s">
        <v>1161</v>
      </c>
      <c r="W1186" s="24"/>
      <c r="X1186" s="24"/>
      <c r="Y1186" s="275">
        <v>44938.873541666668</v>
      </c>
      <c r="Z1186" s="275">
        <v>45267.935995370368</v>
      </c>
      <c r="AA1186" s="24"/>
      <c r="AB1186" s="24" t="s">
        <v>985</v>
      </c>
      <c r="AC1186" s="24">
        <v>21609</v>
      </c>
      <c r="AD1186" s="24">
        <v>2010</v>
      </c>
      <c r="AE1186" s="24" t="s">
        <v>1951</v>
      </c>
      <c r="AF1186" s="24" t="s">
        <v>1953</v>
      </c>
      <c r="AG1186" s="24" t="s">
        <v>14</v>
      </c>
    </row>
    <row r="1187" spans="1:33" ht="66" x14ac:dyDescent="0.3">
      <c r="A1187" s="274"/>
      <c r="B1187" s="24" t="s">
        <v>1951</v>
      </c>
      <c r="C1187" s="24" t="s">
        <v>48</v>
      </c>
      <c r="D1187" s="24">
        <v>14</v>
      </c>
      <c r="E1187" s="24" t="s">
        <v>4614</v>
      </c>
      <c r="F1187" s="24" t="s">
        <v>987</v>
      </c>
      <c r="G1187" s="24" t="s">
        <v>72</v>
      </c>
      <c r="H1187" s="24" t="s">
        <v>202</v>
      </c>
      <c r="I1187" s="24" t="s">
        <v>1161</v>
      </c>
      <c r="J1187" s="24" t="s">
        <v>1161</v>
      </c>
      <c r="K1187" s="24" t="s">
        <v>1161</v>
      </c>
      <c r="L1187" s="24" t="s">
        <v>1161</v>
      </c>
      <c r="M1187" s="24" t="s">
        <v>1952</v>
      </c>
      <c r="N1187" s="24" t="s">
        <v>173</v>
      </c>
      <c r="O1187" s="24" t="s">
        <v>4615</v>
      </c>
      <c r="P1187" s="24"/>
      <c r="Q1187" s="24"/>
      <c r="R1187" s="24"/>
      <c r="S1187" s="24"/>
      <c r="T1187" s="24"/>
      <c r="U1187" s="24" t="s">
        <v>1161</v>
      </c>
      <c r="V1187" s="24" t="s">
        <v>1161</v>
      </c>
      <c r="W1187" s="24"/>
      <c r="X1187" s="24"/>
      <c r="Y1187" s="275">
        <v>44938.873541666668</v>
      </c>
      <c r="Z1187" s="275">
        <v>45267.935995370368</v>
      </c>
      <c r="AA1187" s="24"/>
      <c r="AB1187" s="24" t="s">
        <v>985</v>
      </c>
      <c r="AC1187" s="24">
        <v>21609</v>
      </c>
      <c r="AD1187" s="24">
        <v>2020</v>
      </c>
      <c r="AE1187" s="24" t="s">
        <v>1951</v>
      </c>
      <c r="AF1187" s="24" t="s">
        <v>1953</v>
      </c>
      <c r="AG1187" s="24" t="s">
        <v>14</v>
      </c>
    </row>
    <row r="1188" spans="1:33" ht="132" x14ac:dyDescent="0.3">
      <c r="A1188" s="274" t="s">
        <v>960</v>
      </c>
      <c r="B1188" s="24" t="s">
        <v>1951</v>
      </c>
      <c r="C1188" s="24" t="s">
        <v>311</v>
      </c>
      <c r="D1188" s="24">
        <v>14</v>
      </c>
      <c r="E1188" s="24" t="s">
        <v>4616</v>
      </c>
      <c r="F1188" s="24" t="s">
        <v>988</v>
      </c>
      <c r="G1188" s="24" t="s">
        <v>72</v>
      </c>
      <c r="H1188" s="24" t="s">
        <v>202</v>
      </c>
      <c r="I1188" s="24" t="s">
        <v>1161</v>
      </c>
      <c r="J1188" s="24" t="s">
        <v>1161</v>
      </c>
      <c r="K1188" s="24" t="s">
        <v>1161</v>
      </c>
      <c r="L1188" s="24" t="s">
        <v>1161</v>
      </c>
      <c r="M1188" s="24" t="s">
        <v>1952</v>
      </c>
      <c r="N1188" s="24" t="s">
        <v>70</v>
      </c>
      <c r="O1188" s="24" t="s">
        <v>4617</v>
      </c>
      <c r="P1188" s="24"/>
      <c r="Q1188" s="24"/>
      <c r="R1188" s="24"/>
      <c r="S1188" s="24" t="s">
        <v>5237</v>
      </c>
      <c r="T1188" s="24"/>
      <c r="U1188" s="24" t="s">
        <v>1161</v>
      </c>
      <c r="V1188" s="24" t="s">
        <v>1161</v>
      </c>
      <c r="W1188" s="24"/>
      <c r="X1188" s="24"/>
      <c r="Y1188" s="275">
        <v>44938.873541666668</v>
      </c>
      <c r="Z1188" s="275">
        <v>45267.935995370368</v>
      </c>
      <c r="AA1188" s="24"/>
      <c r="AB1188" s="24" t="s">
        <v>985</v>
      </c>
      <c r="AC1188" s="24">
        <v>21609</v>
      </c>
      <c r="AD1188" s="24">
        <v>2030</v>
      </c>
      <c r="AE1188" s="24" t="s">
        <v>1951</v>
      </c>
      <c r="AF1188" s="24" t="s">
        <v>1953</v>
      </c>
      <c r="AG1188" s="24" t="s">
        <v>14</v>
      </c>
    </row>
    <row r="1189" spans="1:33" ht="105.6" x14ac:dyDescent="0.3">
      <c r="A1189" s="274"/>
      <c r="B1189" s="24" t="s">
        <v>1951</v>
      </c>
      <c r="C1189" s="24" t="s">
        <v>48</v>
      </c>
      <c r="D1189" s="24">
        <v>14</v>
      </c>
      <c r="E1189" s="24" t="s">
        <v>4618</v>
      </c>
      <c r="F1189" s="24" t="s">
        <v>989</v>
      </c>
      <c r="G1189" s="24" t="s">
        <v>72</v>
      </c>
      <c r="H1189" s="24" t="s">
        <v>202</v>
      </c>
      <c r="I1189" s="24" t="s">
        <v>1161</v>
      </c>
      <c r="J1189" s="24" t="s">
        <v>1161</v>
      </c>
      <c r="K1189" s="24" t="s">
        <v>1161</v>
      </c>
      <c r="L1189" s="24" t="s">
        <v>1161</v>
      </c>
      <c r="M1189" s="24" t="s">
        <v>1952</v>
      </c>
      <c r="N1189" s="24" t="s">
        <v>70</v>
      </c>
      <c r="O1189" s="24" t="s">
        <v>4619</v>
      </c>
      <c r="P1189" s="24"/>
      <c r="Q1189" s="24"/>
      <c r="R1189" s="24"/>
      <c r="S1189" s="24"/>
      <c r="T1189" s="24"/>
      <c r="U1189" s="24" t="s">
        <v>1161</v>
      </c>
      <c r="V1189" s="24" t="s">
        <v>1161</v>
      </c>
      <c r="W1189" s="24"/>
      <c r="X1189" s="24"/>
      <c r="Y1189" s="275">
        <v>44938.873541666668</v>
      </c>
      <c r="Z1189" s="275">
        <v>45267.935995370368</v>
      </c>
      <c r="AA1189" s="24"/>
      <c r="AB1189" s="24" t="s">
        <v>985</v>
      </c>
      <c r="AC1189" s="24">
        <v>21609</v>
      </c>
      <c r="AD1189" s="24">
        <v>2040</v>
      </c>
      <c r="AE1189" s="24" t="s">
        <v>1951</v>
      </c>
      <c r="AF1189" s="24" t="s">
        <v>1953</v>
      </c>
      <c r="AG1189" s="24" t="s">
        <v>14</v>
      </c>
    </row>
    <row r="1190" spans="1:33" ht="92.4" x14ac:dyDescent="0.3">
      <c r="A1190" s="274"/>
      <c r="B1190" s="24" t="s">
        <v>1951</v>
      </c>
      <c r="C1190" s="24" t="s">
        <v>48</v>
      </c>
      <c r="D1190" s="24">
        <v>14</v>
      </c>
      <c r="E1190" s="24" t="s">
        <v>4620</v>
      </c>
      <c r="F1190" s="24" t="s">
        <v>991</v>
      </c>
      <c r="G1190" s="24" t="s">
        <v>72</v>
      </c>
      <c r="H1190" s="24" t="s">
        <v>202</v>
      </c>
      <c r="I1190" s="24" t="s">
        <v>1161</v>
      </c>
      <c r="J1190" s="24" t="s">
        <v>1161</v>
      </c>
      <c r="K1190" s="24" t="s">
        <v>1161</v>
      </c>
      <c r="L1190" s="24" t="s">
        <v>1161</v>
      </c>
      <c r="M1190" s="24" t="s">
        <v>1952</v>
      </c>
      <c r="N1190" s="24" t="s">
        <v>70</v>
      </c>
      <c r="O1190" s="24" t="s">
        <v>4621</v>
      </c>
      <c r="P1190" s="24"/>
      <c r="Q1190" s="24"/>
      <c r="R1190" s="24"/>
      <c r="S1190" s="24"/>
      <c r="T1190" s="24"/>
      <c r="U1190" s="24" t="s">
        <v>1161</v>
      </c>
      <c r="V1190" s="24" t="s">
        <v>1161</v>
      </c>
      <c r="W1190" s="24"/>
      <c r="X1190" s="24"/>
      <c r="Y1190" s="275">
        <v>44938.873541666668</v>
      </c>
      <c r="Z1190" s="275">
        <v>45267.935995370368</v>
      </c>
      <c r="AA1190" s="24"/>
      <c r="AB1190" s="24" t="s">
        <v>985</v>
      </c>
      <c r="AC1190" s="24">
        <v>21609</v>
      </c>
      <c r="AD1190" s="24">
        <v>2050</v>
      </c>
      <c r="AE1190" s="24" t="s">
        <v>1951</v>
      </c>
      <c r="AF1190" s="24" t="s">
        <v>1953</v>
      </c>
      <c r="AG1190" s="24" t="s">
        <v>14</v>
      </c>
    </row>
    <row r="1191" spans="1:33" ht="105.6" x14ac:dyDescent="0.3">
      <c r="A1191" s="274"/>
      <c r="B1191" s="24" t="s">
        <v>1951</v>
      </c>
      <c r="C1191" s="24" t="s">
        <v>48</v>
      </c>
      <c r="D1191" s="24">
        <v>14</v>
      </c>
      <c r="E1191" s="24" t="s">
        <v>4622</v>
      </c>
      <c r="F1191" s="24" t="s">
        <v>1990</v>
      </c>
      <c r="G1191" s="24" t="s">
        <v>72</v>
      </c>
      <c r="H1191" s="24" t="s">
        <v>202</v>
      </c>
      <c r="I1191" s="24" t="s">
        <v>1161</v>
      </c>
      <c r="J1191" s="24" t="s">
        <v>1161</v>
      </c>
      <c r="K1191" s="24" t="s">
        <v>1161</v>
      </c>
      <c r="L1191" s="24" t="s">
        <v>1161</v>
      </c>
      <c r="M1191" s="24" t="s">
        <v>1952</v>
      </c>
      <c r="N1191" s="24" t="s">
        <v>70</v>
      </c>
      <c r="O1191" s="24" t="s">
        <v>4623</v>
      </c>
      <c r="P1191" s="24"/>
      <c r="Q1191" s="24"/>
      <c r="R1191" s="24"/>
      <c r="S1191" s="24"/>
      <c r="T1191" s="24"/>
      <c r="U1191" s="24" t="s">
        <v>1161</v>
      </c>
      <c r="V1191" s="24" t="s">
        <v>1161</v>
      </c>
      <c r="W1191" s="24"/>
      <c r="X1191" s="24"/>
      <c r="Y1191" s="275">
        <v>44938.873541666668</v>
      </c>
      <c r="Z1191" s="275">
        <v>45267.935995370368</v>
      </c>
      <c r="AA1191" s="24"/>
      <c r="AB1191" s="24" t="s">
        <v>985</v>
      </c>
      <c r="AC1191" s="24">
        <v>21609</v>
      </c>
      <c r="AD1191" s="24">
        <v>2060</v>
      </c>
      <c r="AE1191" s="24" t="s">
        <v>1951</v>
      </c>
      <c r="AF1191" s="24" t="s">
        <v>1953</v>
      </c>
      <c r="AG1191" s="24" t="s">
        <v>14</v>
      </c>
    </row>
    <row r="1192" spans="1:33" ht="52.8" x14ac:dyDescent="0.3">
      <c r="A1192" s="274"/>
      <c r="B1192" s="24" t="s">
        <v>1951</v>
      </c>
      <c r="C1192" s="24" t="s">
        <v>48</v>
      </c>
      <c r="D1192" s="24" t="s">
        <v>763</v>
      </c>
      <c r="E1192" s="24" t="s">
        <v>4624</v>
      </c>
      <c r="F1192" s="24" t="s">
        <v>4529</v>
      </c>
      <c r="G1192" s="24" t="s">
        <v>72</v>
      </c>
      <c r="H1192" s="24" t="s">
        <v>202</v>
      </c>
      <c r="I1192" s="24" t="s">
        <v>1161</v>
      </c>
      <c r="J1192" s="24" t="s">
        <v>1161</v>
      </c>
      <c r="K1192" s="24" t="s">
        <v>1161</v>
      </c>
      <c r="L1192" s="24" t="s">
        <v>1161</v>
      </c>
      <c r="M1192" s="24" t="s">
        <v>1952</v>
      </c>
      <c r="N1192" s="24" t="s">
        <v>64</v>
      </c>
      <c r="O1192" s="24" t="s">
        <v>898</v>
      </c>
      <c r="P1192" s="24"/>
      <c r="Q1192" s="24"/>
      <c r="R1192" s="24"/>
      <c r="S1192" s="24" t="s">
        <v>5238</v>
      </c>
      <c r="T1192" s="24"/>
      <c r="U1192" s="24" t="s">
        <v>1161</v>
      </c>
      <c r="V1192" s="24" t="s">
        <v>1161</v>
      </c>
      <c r="W1192" s="24"/>
      <c r="X1192" s="24"/>
      <c r="Y1192" s="275">
        <v>44938.873541666668</v>
      </c>
      <c r="Z1192" s="275">
        <v>45267.935995370368</v>
      </c>
      <c r="AA1192" s="24"/>
      <c r="AB1192" s="24" t="s">
        <v>985</v>
      </c>
      <c r="AC1192" s="24">
        <v>21609</v>
      </c>
      <c r="AD1192" s="24">
        <v>37150</v>
      </c>
      <c r="AE1192" s="24" t="s">
        <v>1951</v>
      </c>
      <c r="AF1192" s="24" t="s">
        <v>1953</v>
      </c>
      <c r="AG1192" s="24" t="s">
        <v>14</v>
      </c>
    </row>
    <row r="1193" spans="1:33" ht="26.4" x14ac:dyDescent="0.3">
      <c r="A1193" s="274"/>
      <c r="B1193" s="24" t="s">
        <v>1951</v>
      </c>
      <c r="C1193" s="24" t="s">
        <v>48</v>
      </c>
      <c r="D1193" s="24" t="s">
        <v>507</v>
      </c>
      <c r="E1193" s="24" t="s">
        <v>4625</v>
      </c>
      <c r="F1193" s="24" t="s">
        <v>4626</v>
      </c>
      <c r="G1193" s="24" t="s">
        <v>72</v>
      </c>
      <c r="H1193" s="24" t="s">
        <v>202</v>
      </c>
      <c r="I1193" s="24" t="s">
        <v>1161</v>
      </c>
      <c r="J1193" s="24" t="s">
        <v>1161</v>
      </c>
      <c r="K1193" s="24" t="s">
        <v>1161</v>
      </c>
      <c r="L1193" s="24" t="s">
        <v>1161</v>
      </c>
      <c r="M1193" s="24" t="s">
        <v>1952</v>
      </c>
      <c r="N1193" s="24" t="s">
        <v>64</v>
      </c>
      <c r="O1193" s="24" t="s">
        <v>508</v>
      </c>
      <c r="P1193" s="24"/>
      <c r="Q1193" s="24"/>
      <c r="R1193" s="24"/>
      <c r="S1193" s="24"/>
      <c r="T1193" s="24"/>
      <c r="U1193" s="24" t="s">
        <v>1161</v>
      </c>
      <c r="V1193" s="24" t="s">
        <v>1161</v>
      </c>
      <c r="W1193" s="24"/>
      <c r="X1193" s="24"/>
      <c r="Y1193" s="275">
        <v>44938.873541666668</v>
      </c>
      <c r="Z1193" s="275">
        <v>45267.935995370368</v>
      </c>
      <c r="AA1193" s="24"/>
      <c r="AB1193" s="24" t="s">
        <v>985</v>
      </c>
      <c r="AC1193" s="24">
        <v>21609</v>
      </c>
      <c r="AD1193" s="24">
        <v>33890</v>
      </c>
      <c r="AE1193" s="24" t="s">
        <v>1951</v>
      </c>
      <c r="AF1193" s="24" t="s">
        <v>1953</v>
      </c>
      <c r="AG1193" s="24" t="s">
        <v>14</v>
      </c>
    </row>
    <row r="1194" spans="1:33" ht="26.4" x14ac:dyDescent="0.3">
      <c r="A1194" s="274"/>
      <c r="B1194" s="24" t="s">
        <v>1951</v>
      </c>
      <c r="C1194" s="24" t="s">
        <v>48</v>
      </c>
      <c r="D1194" s="24" t="s">
        <v>668</v>
      </c>
      <c r="E1194" s="24" t="s">
        <v>4627</v>
      </c>
      <c r="F1194" s="24" t="s">
        <v>4628</v>
      </c>
      <c r="G1194" s="24" t="s">
        <v>72</v>
      </c>
      <c r="H1194" s="24" t="s">
        <v>202</v>
      </c>
      <c r="I1194" s="24" t="s">
        <v>1161</v>
      </c>
      <c r="J1194" s="24" t="s">
        <v>1161</v>
      </c>
      <c r="K1194" s="24" t="s">
        <v>1161</v>
      </c>
      <c r="L1194" s="24" t="s">
        <v>1161</v>
      </c>
      <c r="M1194" s="24" t="s">
        <v>1952</v>
      </c>
      <c r="N1194" s="24" t="s">
        <v>64</v>
      </c>
      <c r="O1194" s="24" t="s">
        <v>895</v>
      </c>
      <c r="P1194" s="24"/>
      <c r="Q1194" s="24"/>
      <c r="R1194" s="24"/>
      <c r="S1194" s="24"/>
      <c r="T1194" s="24"/>
      <c r="U1194" s="24" t="s">
        <v>1161</v>
      </c>
      <c r="V1194" s="24" t="s">
        <v>1161</v>
      </c>
      <c r="W1194" s="24"/>
      <c r="X1194" s="24"/>
      <c r="Y1194" s="275">
        <v>44938.873541666668</v>
      </c>
      <c r="Z1194" s="275">
        <v>45267.935995370368</v>
      </c>
      <c r="AA1194" s="24"/>
      <c r="AB1194" s="24" t="s">
        <v>985</v>
      </c>
      <c r="AC1194" s="24">
        <v>21609</v>
      </c>
      <c r="AD1194" s="24">
        <v>37070</v>
      </c>
      <c r="AE1194" s="24" t="s">
        <v>1951</v>
      </c>
      <c r="AF1194" s="24" t="s">
        <v>1953</v>
      </c>
      <c r="AG1194" s="24" t="s">
        <v>14</v>
      </c>
    </row>
    <row r="1195" spans="1:33" ht="26.4" x14ac:dyDescent="0.3">
      <c r="A1195" s="274"/>
      <c r="B1195" s="24" t="s">
        <v>1951</v>
      </c>
      <c r="C1195" s="24" t="s">
        <v>48</v>
      </c>
      <c r="D1195" s="24" t="s">
        <v>124</v>
      </c>
      <c r="E1195" s="24" t="s">
        <v>4629</v>
      </c>
      <c r="F1195" s="24" t="s">
        <v>4630</v>
      </c>
      <c r="G1195" s="24" t="s">
        <v>72</v>
      </c>
      <c r="H1195" s="24" t="s">
        <v>202</v>
      </c>
      <c r="I1195" s="24" t="s">
        <v>1161</v>
      </c>
      <c r="J1195" s="24" t="s">
        <v>1161</v>
      </c>
      <c r="K1195" s="24" t="s">
        <v>1161</v>
      </c>
      <c r="L1195" s="24" t="s">
        <v>1161</v>
      </c>
      <c r="M1195" s="24" t="s">
        <v>1952</v>
      </c>
      <c r="N1195" s="24" t="s">
        <v>64</v>
      </c>
      <c r="O1195" s="24" t="s">
        <v>852</v>
      </c>
      <c r="P1195" s="24"/>
      <c r="Q1195" s="24"/>
      <c r="R1195" s="24"/>
      <c r="S1195" s="24" t="s">
        <v>5239</v>
      </c>
      <c r="T1195" s="24"/>
      <c r="U1195" s="24" t="s">
        <v>1161</v>
      </c>
      <c r="V1195" s="24" t="s">
        <v>1161</v>
      </c>
      <c r="W1195" s="24"/>
      <c r="X1195" s="24"/>
      <c r="Y1195" s="275">
        <v>44938.873541666668</v>
      </c>
      <c r="Z1195" s="275">
        <v>45267.935995370368</v>
      </c>
      <c r="AA1195" s="24"/>
      <c r="AB1195" s="24" t="s">
        <v>985</v>
      </c>
      <c r="AC1195" s="24">
        <v>21609</v>
      </c>
      <c r="AD1195" s="24">
        <v>37080</v>
      </c>
      <c r="AE1195" s="24" t="s">
        <v>1951</v>
      </c>
      <c r="AF1195" s="24" t="s">
        <v>1953</v>
      </c>
      <c r="AG1195" s="24" t="s">
        <v>14</v>
      </c>
    </row>
    <row r="1196" spans="1:33" ht="26.4" x14ac:dyDescent="0.3">
      <c r="A1196" s="274"/>
      <c r="B1196" s="24" t="s">
        <v>1951</v>
      </c>
      <c r="C1196" s="24" t="s">
        <v>48</v>
      </c>
      <c r="D1196" s="24" t="s">
        <v>740</v>
      </c>
      <c r="E1196" s="24" t="s">
        <v>4631</v>
      </c>
      <c r="F1196" s="24" t="s">
        <v>4632</v>
      </c>
      <c r="G1196" s="24" t="s">
        <v>72</v>
      </c>
      <c r="H1196" s="24" t="s">
        <v>202</v>
      </c>
      <c r="I1196" s="24" t="s">
        <v>1161</v>
      </c>
      <c r="J1196" s="24" t="s">
        <v>1161</v>
      </c>
      <c r="K1196" s="24" t="s">
        <v>1161</v>
      </c>
      <c r="L1196" s="24" t="s">
        <v>1161</v>
      </c>
      <c r="M1196" s="24" t="s">
        <v>1952</v>
      </c>
      <c r="N1196" s="24" t="s">
        <v>64</v>
      </c>
      <c r="O1196" s="24" t="s">
        <v>896</v>
      </c>
      <c r="P1196" s="24"/>
      <c r="Q1196" s="24"/>
      <c r="R1196" s="24"/>
      <c r="S1196" s="24" t="s">
        <v>5240</v>
      </c>
      <c r="T1196" s="24"/>
      <c r="U1196" s="24" t="s">
        <v>1161</v>
      </c>
      <c r="V1196" s="24" t="s">
        <v>1161</v>
      </c>
      <c r="W1196" s="24"/>
      <c r="X1196" s="24"/>
      <c r="Y1196" s="275">
        <v>44938.873541666668</v>
      </c>
      <c r="Z1196" s="275">
        <v>45267.935995370368</v>
      </c>
      <c r="AA1196" s="24"/>
      <c r="AB1196" s="24" t="s">
        <v>985</v>
      </c>
      <c r="AC1196" s="24">
        <v>21609</v>
      </c>
      <c r="AD1196" s="24">
        <v>37090</v>
      </c>
      <c r="AE1196" s="24" t="s">
        <v>1951</v>
      </c>
      <c r="AF1196" s="24" t="s">
        <v>1953</v>
      </c>
      <c r="AG1196" s="24" t="s">
        <v>14</v>
      </c>
    </row>
    <row r="1197" spans="1:33" ht="118.8" x14ac:dyDescent="0.3">
      <c r="A1197" s="274" t="s">
        <v>960</v>
      </c>
      <c r="B1197" s="24" t="s">
        <v>1951</v>
      </c>
      <c r="C1197" s="24" t="s">
        <v>311</v>
      </c>
      <c r="D1197" s="24" t="s">
        <v>359</v>
      </c>
      <c r="E1197" s="24" t="s">
        <v>4633</v>
      </c>
      <c r="F1197" s="24" t="s">
        <v>4634</v>
      </c>
      <c r="G1197" s="24" t="s">
        <v>72</v>
      </c>
      <c r="H1197" s="24" t="s">
        <v>202</v>
      </c>
      <c r="I1197" s="24" t="s">
        <v>1161</v>
      </c>
      <c r="J1197" s="24" t="s">
        <v>1161</v>
      </c>
      <c r="K1197" s="24" t="s">
        <v>1161</v>
      </c>
      <c r="L1197" s="24" t="s">
        <v>1161</v>
      </c>
      <c r="M1197" s="24" t="s">
        <v>1952</v>
      </c>
      <c r="N1197" s="24" t="s">
        <v>64</v>
      </c>
      <c r="O1197" s="24" t="s">
        <v>360</v>
      </c>
      <c r="P1197" s="24"/>
      <c r="Q1197" s="24"/>
      <c r="R1197" s="24"/>
      <c r="S1197" s="24" t="s">
        <v>5241</v>
      </c>
      <c r="T1197" s="24"/>
      <c r="U1197" s="24" t="s">
        <v>1161</v>
      </c>
      <c r="V1197" s="24" t="s">
        <v>1161</v>
      </c>
      <c r="W1197" s="24"/>
      <c r="X1197" s="24"/>
      <c r="Y1197" s="275">
        <v>44938.873541666668</v>
      </c>
      <c r="Z1197" s="275">
        <v>45267.935995370368</v>
      </c>
      <c r="AA1197" s="24"/>
      <c r="AB1197" s="24" t="s">
        <v>985</v>
      </c>
      <c r="AC1197" s="24">
        <v>21609</v>
      </c>
      <c r="AD1197" s="24">
        <v>37050</v>
      </c>
      <c r="AE1197" s="24" t="s">
        <v>1951</v>
      </c>
      <c r="AF1197" s="24" t="s">
        <v>1953</v>
      </c>
      <c r="AG1197" s="24" t="s">
        <v>14</v>
      </c>
    </row>
    <row r="1198" spans="1:33" ht="26.4" x14ac:dyDescent="0.3">
      <c r="A1198" s="274"/>
      <c r="B1198" s="24" t="s">
        <v>1951</v>
      </c>
      <c r="C1198" s="24" t="s">
        <v>48</v>
      </c>
      <c r="D1198" s="24" t="s">
        <v>156</v>
      </c>
      <c r="E1198" s="24" t="s">
        <v>4635</v>
      </c>
      <c r="F1198" s="24" t="s">
        <v>4636</v>
      </c>
      <c r="G1198" s="24" t="s">
        <v>72</v>
      </c>
      <c r="H1198" s="24" t="s">
        <v>202</v>
      </c>
      <c r="I1198" s="24" t="s">
        <v>1161</v>
      </c>
      <c r="J1198" s="24" t="s">
        <v>1161</v>
      </c>
      <c r="K1198" s="24" t="s">
        <v>1161</v>
      </c>
      <c r="L1198" s="24" t="s">
        <v>1161</v>
      </c>
      <c r="M1198" s="24" t="s">
        <v>1952</v>
      </c>
      <c r="N1198" s="24" t="s">
        <v>64</v>
      </c>
      <c r="O1198" s="24" t="s">
        <v>368</v>
      </c>
      <c r="P1198" s="24"/>
      <c r="Q1198" s="24"/>
      <c r="R1198" s="24"/>
      <c r="S1198" s="24"/>
      <c r="T1198" s="24"/>
      <c r="U1198" s="24" t="s">
        <v>1161</v>
      </c>
      <c r="V1198" s="24" t="s">
        <v>1161</v>
      </c>
      <c r="W1198" s="24"/>
      <c r="X1198" s="24"/>
      <c r="Y1198" s="275">
        <v>44938.873541666668</v>
      </c>
      <c r="Z1198" s="275">
        <v>45267.935995370368</v>
      </c>
      <c r="AA1198" s="24"/>
      <c r="AB1198" s="24" t="s">
        <v>985</v>
      </c>
      <c r="AC1198" s="24">
        <v>21609</v>
      </c>
      <c r="AD1198" s="24">
        <v>27890</v>
      </c>
      <c r="AE1198" s="24" t="s">
        <v>1951</v>
      </c>
      <c r="AF1198" s="24" t="s">
        <v>1953</v>
      </c>
      <c r="AG1198" s="24" t="s">
        <v>14</v>
      </c>
    </row>
    <row r="1199" spans="1:33" ht="26.4" x14ac:dyDescent="0.3">
      <c r="A1199" s="274"/>
      <c r="B1199" s="24" t="s">
        <v>1951</v>
      </c>
      <c r="C1199" s="24" t="s">
        <v>48</v>
      </c>
      <c r="D1199" s="24" t="s">
        <v>179</v>
      </c>
      <c r="E1199" s="24" t="s">
        <v>4637</v>
      </c>
      <c r="F1199" s="24" t="s">
        <v>4638</v>
      </c>
      <c r="G1199" s="24" t="s">
        <v>72</v>
      </c>
      <c r="H1199" s="24" t="s">
        <v>202</v>
      </c>
      <c r="I1199" s="24" t="s">
        <v>1161</v>
      </c>
      <c r="J1199" s="24" t="s">
        <v>1161</v>
      </c>
      <c r="K1199" s="24" t="s">
        <v>1161</v>
      </c>
      <c r="L1199" s="24" t="s">
        <v>1161</v>
      </c>
      <c r="M1199" s="24" t="s">
        <v>1952</v>
      </c>
      <c r="N1199" s="24" t="s">
        <v>64</v>
      </c>
      <c r="O1199" s="24" t="s">
        <v>180</v>
      </c>
      <c r="P1199" s="24"/>
      <c r="Q1199" s="24"/>
      <c r="R1199" s="24"/>
      <c r="S1199" s="24"/>
      <c r="T1199" s="24"/>
      <c r="U1199" s="24" t="s">
        <v>1161</v>
      </c>
      <c r="V1199" s="24" t="s">
        <v>1161</v>
      </c>
      <c r="W1199" s="24"/>
      <c r="X1199" s="24"/>
      <c r="Y1199" s="275">
        <v>44938.873541666668</v>
      </c>
      <c r="Z1199" s="275">
        <v>45267.935995370368</v>
      </c>
      <c r="AA1199" s="24"/>
      <c r="AB1199" s="24" t="s">
        <v>985</v>
      </c>
      <c r="AC1199" s="24">
        <v>21609</v>
      </c>
      <c r="AD1199" s="24">
        <v>28860</v>
      </c>
      <c r="AE1199" s="24" t="s">
        <v>1951</v>
      </c>
      <c r="AF1199" s="24" t="s">
        <v>1953</v>
      </c>
      <c r="AG1199" s="24" t="s">
        <v>14</v>
      </c>
    </row>
    <row r="1200" spans="1:33" ht="26.4" x14ac:dyDescent="0.3">
      <c r="A1200" s="274"/>
      <c r="B1200" s="24" t="s">
        <v>1951</v>
      </c>
      <c r="C1200" s="24" t="s">
        <v>48</v>
      </c>
      <c r="D1200" s="24" t="s">
        <v>194</v>
      </c>
      <c r="E1200" s="24" t="s">
        <v>4639</v>
      </c>
      <c r="F1200" s="24" t="s">
        <v>4640</v>
      </c>
      <c r="G1200" s="24" t="s">
        <v>72</v>
      </c>
      <c r="H1200" s="24" t="s">
        <v>202</v>
      </c>
      <c r="I1200" s="24" t="s">
        <v>1161</v>
      </c>
      <c r="J1200" s="24" t="s">
        <v>1161</v>
      </c>
      <c r="K1200" s="24" t="s">
        <v>1161</v>
      </c>
      <c r="L1200" s="24" t="s">
        <v>1161</v>
      </c>
      <c r="M1200" s="24" t="s">
        <v>1952</v>
      </c>
      <c r="N1200" s="24" t="s">
        <v>64</v>
      </c>
      <c r="O1200" s="24" t="s">
        <v>900</v>
      </c>
      <c r="P1200" s="24"/>
      <c r="Q1200" s="24"/>
      <c r="R1200" s="24"/>
      <c r="S1200" s="24"/>
      <c r="T1200" s="24"/>
      <c r="U1200" s="24" t="s">
        <v>1161</v>
      </c>
      <c r="V1200" s="24" t="s">
        <v>1161</v>
      </c>
      <c r="W1200" s="24"/>
      <c r="X1200" s="24"/>
      <c r="Y1200" s="275">
        <v>44938.873541666668</v>
      </c>
      <c r="Z1200" s="275">
        <v>45267.935995370368</v>
      </c>
      <c r="AA1200" s="24"/>
      <c r="AB1200" s="24" t="s">
        <v>985</v>
      </c>
      <c r="AC1200" s="24">
        <v>21609</v>
      </c>
      <c r="AD1200" s="24">
        <v>36380</v>
      </c>
      <c r="AE1200" s="24" t="s">
        <v>1951</v>
      </c>
      <c r="AF1200" s="24" t="s">
        <v>1953</v>
      </c>
      <c r="AG1200" s="24" t="s">
        <v>14</v>
      </c>
    </row>
    <row r="1201" spans="1:33" ht="26.4" x14ac:dyDescent="0.3">
      <c r="A1201" s="274"/>
      <c r="B1201" s="24" t="s">
        <v>1951</v>
      </c>
      <c r="C1201" s="24" t="s">
        <v>48</v>
      </c>
      <c r="D1201" s="24" t="s">
        <v>550</v>
      </c>
      <c r="E1201" s="24" t="s">
        <v>4641</v>
      </c>
      <c r="F1201" s="24" t="s">
        <v>4642</v>
      </c>
      <c r="G1201" s="24" t="s">
        <v>72</v>
      </c>
      <c r="H1201" s="24" t="s">
        <v>202</v>
      </c>
      <c r="I1201" s="24" t="s">
        <v>1161</v>
      </c>
      <c r="J1201" s="24" t="s">
        <v>1161</v>
      </c>
      <c r="K1201" s="24" t="s">
        <v>1161</v>
      </c>
      <c r="L1201" s="24" t="s">
        <v>1161</v>
      </c>
      <c r="M1201" s="24" t="s">
        <v>1952</v>
      </c>
      <c r="N1201" s="24" t="s">
        <v>64</v>
      </c>
      <c r="O1201" s="24" t="s">
        <v>903</v>
      </c>
      <c r="P1201" s="24"/>
      <c r="Q1201" s="24"/>
      <c r="R1201" s="24"/>
      <c r="S1201" s="24" t="s">
        <v>5242</v>
      </c>
      <c r="T1201" s="24"/>
      <c r="U1201" s="24" t="s">
        <v>1161</v>
      </c>
      <c r="V1201" s="24" t="s">
        <v>1161</v>
      </c>
      <c r="W1201" s="24"/>
      <c r="X1201" s="24"/>
      <c r="Y1201" s="275">
        <v>44938.873541666668</v>
      </c>
      <c r="Z1201" s="275">
        <v>45267.935995370368</v>
      </c>
      <c r="AA1201" s="24"/>
      <c r="AB1201" s="24" t="s">
        <v>985</v>
      </c>
      <c r="AC1201" s="24">
        <v>21609</v>
      </c>
      <c r="AD1201" s="24">
        <v>36570</v>
      </c>
      <c r="AE1201" s="24" t="s">
        <v>1951</v>
      </c>
      <c r="AF1201" s="24" t="s">
        <v>1953</v>
      </c>
      <c r="AG1201" s="24" t="s">
        <v>14</v>
      </c>
    </row>
    <row r="1202" spans="1:33" ht="26.4" x14ac:dyDescent="0.3">
      <c r="A1202" s="274"/>
      <c r="B1202" s="24" t="s">
        <v>1951</v>
      </c>
      <c r="C1202" s="24" t="s">
        <v>48</v>
      </c>
      <c r="D1202" s="24" t="s">
        <v>406</v>
      </c>
      <c r="E1202" s="24" t="s">
        <v>4643</v>
      </c>
      <c r="F1202" s="24" t="s">
        <v>4644</v>
      </c>
      <c r="G1202" s="24" t="s">
        <v>72</v>
      </c>
      <c r="H1202" s="24" t="s">
        <v>202</v>
      </c>
      <c r="I1202" s="24" t="s">
        <v>1161</v>
      </c>
      <c r="J1202" s="24" t="s">
        <v>1161</v>
      </c>
      <c r="K1202" s="24" t="s">
        <v>1161</v>
      </c>
      <c r="L1202" s="24" t="s">
        <v>1161</v>
      </c>
      <c r="M1202" s="24" t="s">
        <v>1952</v>
      </c>
      <c r="N1202" s="24" t="s">
        <v>64</v>
      </c>
      <c r="O1202" s="24" t="s">
        <v>902</v>
      </c>
      <c r="P1202" s="24"/>
      <c r="Q1202" s="24"/>
      <c r="R1202" s="24"/>
      <c r="S1202" s="24"/>
      <c r="T1202" s="24"/>
      <c r="U1202" s="24" t="s">
        <v>1161</v>
      </c>
      <c r="V1202" s="24" t="s">
        <v>1161</v>
      </c>
      <c r="W1202" s="24"/>
      <c r="X1202" s="24"/>
      <c r="Y1202" s="275">
        <v>44938.873541666668</v>
      </c>
      <c r="Z1202" s="275">
        <v>45267.935995370368</v>
      </c>
      <c r="AA1202" s="24"/>
      <c r="AB1202" s="24" t="s">
        <v>985</v>
      </c>
      <c r="AC1202" s="24">
        <v>21609</v>
      </c>
      <c r="AD1202" s="24">
        <v>33910</v>
      </c>
      <c r="AE1202" s="24" t="s">
        <v>1951</v>
      </c>
      <c r="AF1202" s="24" t="s">
        <v>1953</v>
      </c>
      <c r="AG1202" s="24" t="s">
        <v>14</v>
      </c>
    </row>
    <row r="1203" spans="1:33" ht="26.4" x14ac:dyDescent="0.3">
      <c r="A1203" s="274"/>
      <c r="B1203" s="24" t="s">
        <v>1951</v>
      </c>
      <c r="C1203" s="24" t="s">
        <v>48</v>
      </c>
      <c r="D1203" s="24" t="s">
        <v>752</v>
      </c>
      <c r="E1203" s="24" t="s">
        <v>4645</v>
      </c>
      <c r="F1203" s="24" t="s">
        <v>4646</v>
      </c>
      <c r="G1203" s="24" t="s">
        <v>72</v>
      </c>
      <c r="H1203" s="24" t="s">
        <v>202</v>
      </c>
      <c r="I1203" s="24" t="s">
        <v>1161</v>
      </c>
      <c r="J1203" s="24" t="s">
        <v>1161</v>
      </c>
      <c r="K1203" s="24" t="s">
        <v>1161</v>
      </c>
      <c r="L1203" s="24" t="s">
        <v>1161</v>
      </c>
      <c r="M1203" s="24" t="s">
        <v>1952</v>
      </c>
      <c r="N1203" s="24" t="s">
        <v>64</v>
      </c>
      <c r="O1203" s="24" t="s">
        <v>753</v>
      </c>
      <c r="P1203" s="24"/>
      <c r="Q1203" s="24"/>
      <c r="R1203" s="24"/>
      <c r="S1203" s="24"/>
      <c r="T1203" s="24"/>
      <c r="U1203" s="24" t="s">
        <v>1161</v>
      </c>
      <c r="V1203" s="24" t="s">
        <v>1161</v>
      </c>
      <c r="W1203" s="24"/>
      <c r="X1203" s="24"/>
      <c r="Y1203" s="275">
        <v>44938.873541666668</v>
      </c>
      <c r="Z1203" s="275">
        <v>45267.935995370368</v>
      </c>
      <c r="AA1203" s="24"/>
      <c r="AB1203" s="24" t="s">
        <v>985</v>
      </c>
      <c r="AC1203" s="24">
        <v>21609</v>
      </c>
      <c r="AD1203" s="24">
        <v>4000</v>
      </c>
      <c r="AE1203" s="24" t="s">
        <v>1951</v>
      </c>
      <c r="AF1203" s="24" t="s">
        <v>1953</v>
      </c>
      <c r="AG1203" s="24" t="s">
        <v>14</v>
      </c>
    </row>
    <row r="1204" spans="1:33" ht="26.4" x14ac:dyDescent="0.3">
      <c r="A1204" s="274"/>
      <c r="B1204" s="24" t="s">
        <v>1951</v>
      </c>
      <c r="C1204" s="24" t="s">
        <v>48</v>
      </c>
      <c r="D1204" s="24" t="s">
        <v>448</v>
      </c>
      <c r="E1204" s="24" t="s">
        <v>4647</v>
      </c>
      <c r="F1204" s="24" t="s">
        <v>4648</v>
      </c>
      <c r="G1204" s="24" t="s">
        <v>72</v>
      </c>
      <c r="H1204" s="24" t="s">
        <v>202</v>
      </c>
      <c r="I1204" s="24" t="s">
        <v>1161</v>
      </c>
      <c r="J1204" s="24" t="s">
        <v>1161</v>
      </c>
      <c r="K1204" s="24" t="s">
        <v>1161</v>
      </c>
      <c r="L1204" s="24" t="s">
        <v>1161</v>
      </c>
      <c r="M1204" s="24" t="s">
        <v>1952</v>
      </c>
      <c r="N1204" s="24" t="s">
        <v>64</v>
      </c>
      <c r="O1204" s="24" t="s">
        <v>449</v>
      </c>
      <c r="P1204" s="24"/>
      <c r="Q1204" s="24"/>
      <c r="R1204" s="24"/>
      <c r="S1204" s="24"/>
      <c r="T1204" s="24"/>
      <c r="U1204" s="24" t="s">
        <v>1161</v>
      </c>
      <c r="V1204" s="24" t="s">
        <v>1161</v>
      </c>
      <c r="W1204" s="24"/>
      <c r="X1204" s="24"/>
      <c r="Y1204" s="275">
        <v>44938.873541666668</v>
      </c>
      <c r="Z1204" s="275">
        <v>45267.935995370368</v>
      </c>
      <c r="AA1204" s="24"/>
      <c r="AB1204" s="24" t="s">
        <v>985</v>
      </c>
      <c r="AC1204" s="24">
        <v>21609</v>
      </c>
      <c r="AD1204" s="24">
        <v>4200</v>
      </c>
      <c r="AE1204" s="24" t="s">
        <v>1951</v>
      </c>
      <c r="AF1204" s="24" t="s">
        <v>1953</v>
      </c>
      <c r="AG1204" s="24" t="s">
        <v>14</v>
      </c>
    </row>
    <row r="1205" spans="1:33" ht="26.4" x14ac:dyDescent="0.3">
      <c r="A1205" s="274"/>
      <c r="B1205" s="24" t="s">
        <v>1951</v>
      </c>
      <c r="C1205" s="24" t="s">
        <v>48</v>
      </c>
      <c r="D1205" s="24" t="s">
        <v>376</v>
      </c>
      <c r="E1205" s="24" t="s">
        <v>4649</v>
      </c>
      <c r="F1205" s="24" t="s">
        <v>4650</v>
      </c>
      <c r="G1205" s="24" t="s">
        <v>72</v>
      </c>
      <c r="H1205" s="24" t="s">
        <v>202</v>
      </c>
      <c r="I1205" s="24" t="s">
        <v>1161</v>
      </c>
      <c r="J1205" s="24" t="s">
        <v>1161</v>
      </c>
      <c r="K1205" s="24" t="s">
        <v>1161</v>
      </c>
      <c r="L1205" s="24" t="s">
        <v>1161</v>
      </c>
      <c r="M1205" s="24" t="s">
        <v>1952</v>
      </c>
      <c r="N1205" s="24" t="s">
        <v>64</v>
      </c>
      <c r="O1205" s="24" t="s">
        <v>2605</v>
      </c>
      <c r="P1205" s="24"/>
      <c r="Q1205" s="24"/>
      <c r="R1205" s="24"/>
      <c r="S1205" s="24"/>
      <c r="T1205" s="24"/>
      <c r="U1205" s="24" t="s">
        <v>1161</v>
      </c>
      <c r="V1205" s="24" t="s">
        <v>1161</v>
      </c>
      <c r="W1205" s="24"/>
      <c r="X1205" s="24"/>
      <c r="Y1205" s="275">
        <v>44938.873541666668</v>
      </c>
      <c r="Z1205" s="275">
        <v>45267.935995370368</v>
      </c>
      <c r="AA1205" s="24"/>
      <c r="AB1205" s="24" t="s">
        <v>985</v>
      </c>
      <c r="AC1205" s="24">
        <v>21609</v>
      </c>
      <c r="AD1205" s="24">
        <v>4200</v>
      </c>
      <c r="AE1205" s="24" t="s">
        <v>1951</v>
      </c>
      <c r="AF1205" s="24" t="s">
        <v>1953</v>
      </c>
      <c r="AG1205" s="24" t="s">
        <v>14</v>
      </c>
    </row>
    <row r="1206" spans="1:33" ht="26.4" x14ac:dyDescent="0.3">
      <c r="A1206" s="274"/>
      <c r="B1206" s="24" t="s">
        <v>1951</v>
      </c>
      <c r="C1206" s="24" t="s">
        <v>48</v>
      </c>
      <c r="D1206" s="24" t="s">
        <v>533</v>
      </c>
      <c r="E1206" s="24" t="s">
        <v>4651</v>
      </c>
      <c r="F1206" s="24" t="s">
        <v>4652</v>
      </c>
      <c r="G1206" s="24" t="s">
        <v>72</v>
      </c>
      <c r="H1206" s="24" t="s">
        <v>202</v>
      </c>
      <c r="I1206" s="24" t="s">
        <v>1161</v>
      </c>
      <c r="J1206" s="24" t="s">
        <v>1161</v>
      </c>
      <c r="K1206" s="24" t="s">
        <v>1161</v>
      </c>
      <c r="L1206" s="24" t="s">
        <v>1161</v>
      </c>
      <c r="M1206" s="24" t="s">
        <v>1952</v>
      </c>
      <c r="N1206" s="24" t="s">
        <v>64</v>
      </c>
      <c r="O1206" s="24" t="s">
        <v>534</v>
      </c>
      <c r="P1206" s="24"/>
      <c r="Q1206" s="24"/>
      <c r="R1206" s="24"/>
      <c r="S1206" s="24"/>
      <c r="T1206" s="24"/>
      <c r="U1206" s="24" t="s">
        <v>1161</v>
      </c>
      <c r="V1206" s="24" t="s">
        <v>1161</v>
      </c>
      <c r="W1206" s="24"/>
      <c r="X1206" s="24"/>
      <c r="Y1206" s="275">
        <v>44938.873541666668</v>
      </c>
      <c r="Z1206" s="275">
        <v>45267.935995370368</v>
      </c>
      <c r="AA1206" s="24"/>
      <c r="AB1206" s="24" t="s">
        <v>985</v>
      </c>
      <c r="AC1206" s="24">
        <v>21609</v>
      </c>
      <c r="AD1206" s="24">
        <v>4200</v>
      </c>
      <c r="AE1206" s="24" t="s">
        <v>1951</v>
      </c>
      <c r="AF1206" s="24" t="s">
        <v>1953</v>
      </c>
      <c r="AG1206" s="24" t="s">
        <v>14</v>
      </c>
    </row>
    <row r="1207" spans="1:33" ht="26.4" x14ac:dyDescent="0.3">
      <c r="A1207" s="274"/>
      <c r="B1207" s="24" t="s">
        <v>1951</v>
      </c>
      <c r="C1207" s="24" t="s">
        <v>48</v>
      </c>
      <c r="D1207" s="24" t="s">
        <v>75</v>
      </c>
      <c r="E1207" s="24" t="s">
        <v>4653</v>
      </c>
      <c r="F1207" s="24" t="s">
        <v>4654</v>
      </c>
      <c r="G1207" s="24" t="s">
        <v>72</v>
      </c>
      <c r="H1207" s="24" t="s">
        <v>202</v>
      </c>
      <c r="I1207" s="24" t="s">
        <v>1161</v>
      </c>
      <c r="J1207" s="24" t="s">
        <v>1161</v>
      </c>
      <c r="K1207" s="24" t="s">
        <v>1161</v>
      </c>
      <c r="L1207" s="24" t="s">
        <v>1161</v>
      </c>
      <c r="M1207" s="24" t="s">
        <v>1952</v>
      </c>
      <c r="N1207" s="24" t="s">
        <v>64</v>
      </c>
      <c r="O1207" s="24" t="s">
        <v>76</v>
      </c>
      <c r="P1207" s="24"/>
      <c r="Q1207" s="24"/>
      <c r="R1207" s="24"/>
      <c r="S1207" s="24" t="s">
        <v>5243</v>
      </c>
      <c r="T1207" s="24"/>
      <c r="U1207" s="24" t="s">
        <v>1161</v>
      </c>
      <c r="V1207" s="24" t="s">
        <v>1161</v>
      </c>
      <c r="W1207" s="24"/>
      <c r="X1207" s="24"/>
      <c r="Y1207" s="275">
        <v>44938.873541666668</v>
      </c>
      <c r="Z1207" s="275">
        <v>45267.935995370368</v>
      </c>
      <c r="AA1207" s="24"/>
      <c r="AB1207" s="24" t="s">
        <v>985</v>
      </c>
      <c r="AC1207" s="24">
        <v>21609</v>
      </c>
      <c r="AD1207" s="24">
        <v>4200</v>
      </c>
      <c r="AE1207" s="24" t="s">
        <v>1951</v>
      </c>
      <c r="AF1207" s="24" t="s">
        <v>1953</v>
      </c>
      <c r="AG1207" s="24" t="s">
        <v>14</v>
      </c>
    </row>
    <row r="1208" spans="1:33" ht="26.4" x14ac:dyDescent="0.3">
      <c r="A1208" s="274"/>
      <c r="B1208" s="24" t="s">
        <v>1951</v>
      </c>
      <c r="C1208" s="24" t="s">
        <v>48</v>
      </c>
      <c r="D1208" s="24" t="s">
        <v>460</v>
      </c>
      <c r="E1208" s="24" t="s">
        <v>4655</v>
      </c>
      <c r="F1208" s="24" t="s">
        <v>4656</v>
      </c>
      <c r="G1208" s="24" t="s">
        <v>72</v>
      </c>
      <c r="H1208" s="24" t="s">
        <v>202</v>
      </c>
      <c r="I1208" s="24" t="s">
        <v>1161</v>
      </c>
      <c r="J1208" s="24" t="s">
        <v>1161</v>
      </c>
      <c r="K1208" s="24" t="s">
        <v>1161</v>
      </c>
      <c r="L1208" s="24" t="s">
        <v>1161</v>
      </c>
      <c r="M1208" s="24" t="s">
        <v>1952</v>
      </c>
      <c r="N1208" s="24" t="s">
        <v>64</v>
      </c>
      <c r="O1208" s="24" t="s">
        <v>461</v>
      </c>
      <c r="P1208" s="24"/>
      <c r="Q1208" s="24"/>
      <c r="R1208" s="24"/>
      <c r="S1208" s="24"/>
      <c r="T1208" s="24"/>
      <c r="U1208" s="24" t="s">
        <v>1161</v>
      </c>
      <c r="V1208" s="24" t="s">
        <v>1161</v>
      </c>
      <c r="W1208" s="24"/>
      <c r="X1208" s="24"/>
      <c r="Y1208" s="275">
        <v>44938.873541666668</v>
      </c>
      <c r="Z1208" s="275">
        <v>45267.935995370368</v>
      </c>
      <c r="AA1208" s="24"/>
      <c r="AB1208" s="24" t="s">
        <v>985</v>
      </c>
      <c r="AC1208" s="24">
        <v>21609</v>
      </c>
      <c r="AD1208" s="24">
        <v>4300</v>
      </c>
      <c r="AE1208" s="24" t="s">
        <v>1951</v>
      </c>
      <c r="AF1208" s="24" t="s">
        <v>1953</v>
      </c>
      <c r="AG1208" s="24" t="s">
        <v>14</v>
      </c>
    </row>
    <row r="1209" spans="1:33" ht="26.4" x14ac:dyDescent="0.3">
      <c r="A1209" s="274"/>
      <c r="B1209" s="24" t="s">
        <v>1951</v>
      </c>
      <c r="C1209" s="24" t="s">
        <v>48</v>
      </c>
      <c r="D1209" s="24" t="s">
        <v>122</v>
      </c>
      <c r="E1209" s="24" t="s">
        <v>4657</v>
      </c>
      <c r="F1209" s="24" t="s">
        <v>4658</v>
      </c>
      <c r="G1209" s="24" t="s">
        <v>72</v>
      </c>
      <c r="H1209" s="24" t="s">
        <v>202</v>
      </c>
      <c r="I1209" s="24" t="s">
        <v>1161</v>
      </c>
      <c r="J1209" s="24" t="s">
        <v>1161</v>
      </c>
      <c r="K1209" s="24" t="s">
        <v>1161</v>
      </c>
      <c r="L1209" s="24" t="s">
        <v>1161</v>
      </c>
      <c r="M1209" s="24" t="s">
        <v>1952</v>
      </c>
      <c r="N1209" s="24" t="s">
        <v>64</v>
      </c>
      <c r="O1209" s="24" t="s">
        <v>123</v>
      </c>
      <c r="P1209" s="24"/>
      <c r="Q1209" s="24"/>
      <c r="R1209" s="24"/>
      <c r="S1209" s="24" t="s">
        <v>5244</v>
      </c>
      <c r="T1209" s="24"/>
      <c r="U1209" s="24" t="s">
        <v>1161</v>
      </c>
      <c r="V1209" s="24" t="s">
        <v>1161</v>
      </c>
      <c r="W1209" s="24"/>
      <c r="X1209" s="24"/>
      <c r="Y1209" s="275">
        <v>44938.873541666668</v>
      </c>
      <c r="Z1209" s="275">
        <v>45267.935995370368</v>
      </c>
      <c r="AA1209" s="24"/>
      <c r="AB1209" s="24" t="s">
        <v>985</v>
      </c>
      <c r="AC1209" s="24">
        <v>21609</v>
      </c>
      <c r="AD1209" s="24">
        <v>4300</v>
      </c>
      <c r="AE1209" s="24" t="s">
        <v>1951</v>
      </c>
      <c r="AF1209" s="24" t="s">
        <v>1953</v>
      </c>
      <c r="AG1209" s="24" t="s">
        <v>14</v>
      </c>
    </row>
    <row r="1210" spans="1:33" ht="26.4" x14ac:dyDescent="0.3">
      <c r="A1210" s="274"/>
      <c r="B1210" s="24" t="s">
        <v>1951</v>
      </c>
      <c r="C1210" s="24" t="s">
        <v>48</v>
      </c>
      <c r="D1210" s="24" t="s">
        <v>703</v>
      </c>
      <c r="E1210" s="24" t="s">
        <v>4659</v>
      </c>
      <c r="F1210" s="24" t="s">
        <v>4660</v>
      </c>
      <c r="G1210" s="24" t="s">
        <v>72</v>
      </c>
      <c r="H1210" s="24" t="s">
        <v>202</v>
      </c>
      <c r="I1210" s="24" t="s">
        <v>1161</v>
      </c>
      <c r="J1210" s="24" t="s">
        <v>1161</v>
      </c>
      <c r="K1210" s="24" t="s">
        <v>1161</v>
      </c>
      <c r="L1210" s="24" t="s">
        <v>1161</v>
      </c>
      <c r="M1210" s="24" t="s">
        <v>1952</v>
      </c>
      <c r="N1210" s="24" t="s">
        <v>64</v>
      </c>
      <c r="O1210" s="24" t="s">
        <v>704</v>
      </c>
      <c r="P1210" s="24"/>
      <c r="Q1210" s="24"/>
      <c r="R1210" s="24"/>
      <c r="S1210" s="24"/>
      <c r="T1210" s="24"/>
      <c r="U1210" s="24" t="s">
        <v>1161</v>
      </c>
      <c r="V1210" s="24" t="s">
        <v>1161</v>
      </c>
      <c r="W1210" s="24"/>
      <c r="X1210" s="24"/>
      <c r="Y1210" s="275">
        <v>44938.873541666668</v>
      </c>
      <c r="Z1210" s="275">
        <v>45267.935995370368</v>
      </c>
      <c r="AA1210" s="24"/>
      <c r="AB1210" s="24" t="s">
        <v>985</v>
      </c>
      <c r="AC1210" s="24">
        <v>21609</v>
      </c>
      <c r="AD1210" s="24">
        <v>4200</v>
      </c>
      <c r="AE1210" s="24" t="s">
        <v>1951</v>
      </c>
      <c r="AF1210" s="24" t="s">
        <v>1953</v>
      </c>
      <c r="AG1210" s="24" t="s">
        <v>14</v>
      </c>
    </row>
    <row r="1211" spans="1:33" ht="26.4" x14ac:dyDescent="0.3">
      <c r="A1211" s="274"/>
      <c r="B1211" s="24" t="s">
        <v>1951</v>
      </c>
      <c r="C1211" s="24" t="s">
        <v>48</v>
      </c>
      <c r="D1211" s="24" t="s">
        <v>844</v>
      </c>
      <c r="E1211" s="24" t="s">
        <v>4661</v>
      </c>
      <c r="F1211" s="24" t="s">
        <v>4662</v>
      </c>
      <c r="G1211" s="24" t="s">
        <v>72</v>
      </c>
      <c r="H1211" s="24" t="s">
        <v>202</v>
      </c>
      <c r="I1211" s="24" t="s">
        <v>1161</v>
      </c>
      <c r="J1211" s="24" t="s">
        <v>1161</v>
      </c>
      <c r="K1211" s="24" t="s">
        <v>1161</v>
      </c>
      <c r="L1211" s="24" t="s">
        <v>1161</v>
      </c>
      <c r="M1211" s="24" t="s">
        <v>1952</v>
      </c>
      <c r="N1211" s="24" t="s">
        <v>64</v>
      </c>
      <c r="O1211" s="24" t="s">
        <v>845</v>
      </c>
      <c r="P1211" s="24"/>
      <c r="Q1211" s="24"/>
      <c r="R1211" s="24"/>
      <c r="S1211" s="24"/>
      <c r="T1211" s="24"/>
      <c r="U1211" s="24" t="s">
        <v>1161</v>
      </c>
      <c r="V1211" s="24" t="s">
        <v>1161</v>
      </c>
      <c r="W1211" s="24"/>
      <c r="X1211" s="24"/>
      <c r="Y1211" s="275">
        <v>44938.873541666668</v>
      </c>
      <c r="Z1211" s="275">
        <v>45267.935995370368</v>
      </c>
      <c r="AA1211" s="24"/>
      <c r="AB1211" s="24" t="s">
        <v>985</v>
      </c>
      <c r="AC1211" s="24">
        <v>21609</v>
      </c>
      <c r="AD1211" s="24">
        <v>4200</v>
      </c>
      <c r="AE1211" s="24" t="s">
        <v>1951</v>
      </c>
      <c r="AF1211" s="24" t="s">
        <v>1953</v>
      </c>
      <c r="AG1211" s="24" t="s">
        <v>14</v>
      </c>
    </row>
    <row r="1212" spans="1:33" ht="26.4" x14ac:dyDescent="0.3">
      <c r="A1212" s="274"/>
      <c r="B1212" s="24" t="s">
        <v>1951</v>
      </c>
      <c r="C1212" s="24" t="s">
        <v>48</v>
      </c>
      <c r="D1212" s="24" t="s">
        <v>149</v>
      </c>
      <c r="E1212" s="24" t="s">
        <v>4663</v>
      </c>
      <c r="F1212" s="24" t="s">
        <v>4664</v>
      </c>
      <c r="G1212" s="24" t="s">
        <v>72</v>
      </c>
      <c r="H1212" s="24" t="s">
        <v>202</v>
      </c>
      <c r="I1212" s="24" t="s">
        <v>1161</v>
      </c>
      <c r="J1212" s="24" t="s">
        <v>1161</v>
      </c>
      <c r="K1212" s="24" t="s">
        <v>1161</v>
      </c>
      <c r="L1212" s="24" t="s">
        <v>1161</v>
      </c>
      <c r="M1212" s="24" t="s">
        <v>1952</v>
      </c>
      <c r="N1212" s="24" t="s">
        <v>64</v>
      </c>
      <c r="O1212" s="24" t="s">
        <v>150</v>
      </c>
      <c r="P1212" s="24"/>
      <c r="Q1212" s="24"/>
      <c r="R1212" s="24"/>
      <c r="S1212" s="24"/>
      <c r="T1212" s="24"/>
      <c r="U1212" s="24" t="s">
        <v>1161</v>
      </c>
      <c r="V1212" s="24" t="s">
        <v>1161</v>
      </c>
      <c r="W1212" s="24"/>
      <c r="X1212" s="24"/>
      <c r="Y1212" s="275">
        <v>44938.873541666668</v>
      </c>
      <c r="Z1212" s="275">
        <v>45267.935995370368</v>
      </c>
      <c r="AA1212" s="24"/>
      <c r="AB1212" s="24" t="s">
        <v>985</v>
      </c>
      <c r="AC1212" s="24">
        <v>21609</v>
      </c>
      <c r="AD1212" s="24">
        <v>4200</v>
      </c>
      <c r="AE1212" s="24" t="s">
        <v>1951</v>
      </c>
      <c r="AF1212" s="24" t="s">
        <v>1953</v>
      </c>
      <c r="AG1212" s="24" t="s">
        <v>14</v>
      </c>
    </row>
    <row r="1213" spans="1:33" ht="26.4" x14ac:dyDescent="0.3">
      <c r="A1213" s="274"/>
      <c r="B1213" s="24" t="s">
        <v>1951</v>
      </c>
      <c r="C1213" s="24" t="s">
        <v>48</v>
      </c>
      <c r="D1213" s="24" t="s">
        <v>731</v>
      </c>
      <c r="E1213" s="24" t="s">
        <v>4665</v>
      </c>
      <c r="F1213" s="24" t="s">
        <v>4666</v>
      </c>
      <c r="G1213" s="24" t="s">
        <v>72</v>
      </c>
      <c r="H1213" s="24" t="s">
        <v>202</v>
      </c>
      <c r="I1213" s="24" t="s">
        <v>1161</v>
      </c>
      <c r="J1213" s="24" t="s">
        <v>1161</v>
      </c>
      <c r="K1213" s="24" t="s">
        <v>1161</v>
      </c>
      <c r="L1213" s="24" t="s">
        <v>1161</v>
      </c>
      <c r="M1213" s="24" t="s">
        <v>1952</v>
      </c>
      <c r="N1213" s="24" t="s">
        <v>64</v>
      </c>
      <c r="O1213" s="24" t="s">
        <v>732</v>
      </c>
      <c r="P1213" s="24"/>
      <c r="Q1213" s="24"/>
      <c r="R1213" s="24"/>
      <c r="S1213" s="24"/>
      <c r="T1213" s="24"/>
      <c r="U1213" s="24" t="s">
        <v>1161</v>
      </c>
      <c r="V1213" s="24" t="s">
        <v>1161</v>
      </c>
      <c r="W1213" s="24"/>
      <c r="X1213" s="24"/>
      <c r="Y1213" s="275">
        <v>44938.873541666668</v>
      </c>
      <c r="Z1213" s="275">
        <v>45267.935995370368</v>
      </c>
      <c r="AA1213" s="24"/>
      <c r="AB1213" s="24" t="s">
        <v>985</v>
      </c>
      <c r="AC1213" s="24">
        <v>21609</v>
      </c>
      <c r="AD1213" s="24">
        <v>4200</v>
      </c>
      <c r="AE1213" s="24" t="s">
        <v>1951</v>
      </c>
      <c r="AF1213" s="24" t="s">
        <v>1953</v>
      </c>
      <c r="AG1213" s="24" t="s">
        <v>14</v>
      </c>
    </row>
    <row r="1214" spans="1:33" ht="26.4" x14ac:dyDescent="0.3">
      <c r="A1214" s="274"/>
      <c r="B1214" s="24" t="s">
        <v>1951</v>
      </c>
      <c r="C1214" s="24" t="s">
        <v>48</v>
      </c>
      <c r="D1214" s="24" t="s">
        <v>353</v>
      </c>
      <c r="E1214" s="24" t="s">
        <v>4667</v>
      </c>
      <c r="F1214" s="24" t="s">
        <v>4668</v>
      </c>
      <c r="G1214" s="24" t="s">
        <v>72</v>
      </c>
      <c r="H1214" s="24" t="s">
        <v>202</v>
      </c>
      <c r="I1214" s="24" t="s">
        <v>1161</v>
      </c>
      <c r="J1214" s="24" t="s">
        <v>1161</v>
      </c>
      <c r="K1214" s="24" t="s">
        <v>1161</v>
      </c>
      <c r="L1214" s="24" t="s">
        <v>1161</v>
      </c>
      <c r="M1214" s="24" t="s">
        <v>1952</v>
      </c>
      <c r="N1214" s="24" t="s">
        <v>64</v>
      </c>
      <c r="O1214" s="24" t="s">
        <v>547</v>
      </c>
      <c r="P1214" s="24"/>
      <c r="Q1214" s="24"/>
      <c r="R1214" s="24"/>
      <c r="S1214" s="24" t="s">
        <v>5245</v>
      </c>
      <c r="T1214" s="24"/>
      <c r="U1214" s="24" t="s">
        <v>1161</v>
      </c>
      <c r="V1214" s="24" t="s">
        <v>1161</v>
      </c>
      <c r="W1214" s="24"/>
      <c r="X1214" s="24"/>
      <c r="Y1214" s="275">
        <v>44938.873541666668</v>
      </c>
      <c r="Z1214" s="275">
        <v>45267.935995370368</v>
      </c>
      <c r="AA1214" s="24"/>
      <c r="AB1214" s="24" t="s">
        <v>985</v>
      </c>
      <c r="AC1214" s="24">
        <v>21609</v>
      </c>
      <c r="AD1214" s="24">
        <v>5000</v>
      </c>
      <c r="AE1214" s="24" t="s">
        <v>1951</v>
      </c>
      <c r="AF1214" s="24" t="s">
        <v>1953</v>
      </c>
      <c r="AG1214" s="24" t="s">
        <v>14</v>
      </c>
    </row>
    <row r="1215" spans="1:33" ht="26.4" x14ac:dyDescent="0.3">
      <c r="A1215" s="274"/>
      <c r="B1215" s="24" t="s">
        <v>1951</v>
      </c>
      <c r="C1215" s="24" t="s">
        <v>48</v>
      </c>
      <c r="D1215" s="24" t="s">
        <v>654</v>
      </c>
      <c r="E1215" s="24" t="s">
        <v>4669</v>
      </c>
      <c r="F1215" s="24" t="s">
        <v>4670</v>
      </c>
      <c r="G1215" s="24" t="s">
        <v>72</v>
      </c>
      <c r="H1215" s="24" t="s">
        <v>202</v>
      </c>
      <c r="I1215" s="24" t="s">
        <v>1161</v>
      </c>
      <c r="J1215" s="24" t="s">
        <v>1161</v>
      </c>
      <c r="K1215" s="24" t="s">
        <v>1161</v>
      </c>
      <c r="L1215" s="24" t="s">
        <v>1161</v>
      </c>
      <c r="M1215" s="24" t="s">
        <v>1952</v>
      </c>
      <c r="N1215" s="24" t="s">
        <v>64</v>
      </c>
      <c r="O1215" s="24" t="s">
        <v>655</v>
      </c>
      <c r="P1215" s="24"/>
      <c r="Q1215" s="24"/>
      <c r="R1215" s="24"/>
      <c r="S1215" s="24"/>
      <c r="T1215" s="24"/>
      <c r="U1215" s="24" t="s">
        <v>1161</v>
      </c>
      <c r="V1215" s="24" t="s">
        <v>1161</v>
      </c>
      <c r="W1215" s="24"/>
      <c r="X1215" s="24"/>
      <c r="Y1215" s="275">
        <v>44938.873541666668</v>
      </c>
      <c r="Z1215" s="275">
        <v>45267.935995370368</v>
      </c>
      <c r="AA1215" s="24"/>
      <c r="AB1215" s="24" t="s">
        <v>985</v>
      </c>
      <c r="AC1215" s="24">
        <v>21609</v>
      </c>
      <c r="AD1215" s="24">
        <v>4200</v>
      </c>
      <c r="AE1215" s="24" t="s">
        <v>1951</v>
      </c>
      <c r="AF1215" s="24" t="s">
        <v>1953</v>
      </c>
      <c r="AG1215" s="24" t="s">
        <v>14</v>
      </c>
    </row>
    <row r="1216" spans="1:33" ht="26.4" x14ac:dyDescent="0.3">
      <c r="A1216" s="274"/>
      <c r="B1216" s="24" t="s">
        <v>1951</v>
      </c>
      <c r="C1216" s="24" t="s">
        <v>48</v>
      </c>
      <c r="D1216" s="24" t="s">
        <v>767</v>
      </c>
      <c r="E1216" s="24" t="s">
        <v>4671</v>
      </c>
      <c r="F1216" s="24" t="s">
        <v>4672</v>
      </c>
      <c r="G1216" s="24" t="s">
        <v>72</v>
      </c>
      <c r="H1216" s="24" t="s">
        <v>202</v>
      </c>
      <c r="I1216" s="24" t="s">
        <v>1161</v>
      </c>
      <c r="J1216" s="24" t="s">
        <v>1161</v>
      </c>
      <c r="K1216" s="24" t="s">
        <v>1161</v>
      </c>
      <c r="L1216" s="24" t="s">
        <v>1161</v>
      </c>
      <c r="M1216" s="24" t="s">
        <v>1952</v>
      </c>
      <c r="N1216" s="24" t="s">
        <v>64</v>
      </c>
      <c r="O1216" s="24" t="s">
        <v>1183</v>
      </c>
      <c r="P1216" s="24"/>
      <c r="Q1216" s="24"/>
      <c r="R1216" s="24"/>
      <c r="S1216" s="24" t="s">
        <v>5246</v>
      </c>
      <c r="T1216" s="24"/>
      <c r="U1216" s="24" t="s">
        <v>1161</v>
      </c>
      <c r="V1216" s="24" t="s">
        <v>1161</v>
      </c>
      <c r="W1216" s="24"/>
      <c r="X1216" s="24"/>
      <c r="Y1216" s="275">
        <v>44938.873541666668</v>
      </c>
      <c r="Z1216" s="275">
        <v>45267.935995370368</v>
      </c>
      <c r="AA1216" s="24"/>
      <c r="AB1216" s="24" t="s">
        <v>985</v>
      </c>
      <c r="AC1216" s="24">
        <v>21609</v>
      </c>
      <c r="AD1216" s="24">
        <v>4200</v>
      </c>
      <c r="AE1216" s="24" t="s">
        <v>1951</v>
      </c>
      <c r="AF1216" s="24" t="s">
        <v>1953</v>
      </c>
      <c r="AG1216" s="24" t="s">
        <v>14</v>
      </c>
    </row>
    <row r="1217" spans="1:33" ht="26.4" x14ac:dyDescent="0.3">
      <c r="A1217" s="274"/>
      <c r="B1217" s="24" t="s">
        <v>1951</v>
      </c>
      <c r="C1217" s="24" t="s">
        <v>48</v>
      </c>
      <c r="D1217" s="24" t="s">
        <v>707</v>
      </c>
      <c r="E1217" s="24" t="s">
        <v>4673</v>
      </c>
      <c r="F1217" s="24" t="s">
        <v>4674</v>
      </c>
      <c r="G1217" s="24" t="s">
        <v>72</v>
      </c>
      <c r="H1217" s="24" t="s">
        <v>202</v>
      </c>
      <c r="I1217" s="24" t="s">
        <v>1161</v>
      </c>
      <c r="J1217" s="24" t="s">
        <v>1161</v>
      </c>
      <c r="K1217" s="24" t="s">
        <v>1161</v>
      </c>
      <c r="L1217" s="24" t="s">
        <v>1161</v>
      </c>
      <c r="M1217" s="24" t="s">
        <v>1952</v>
      </c>
      <c r="N1217" s="24" t="s">
        <v>64</v>
      </c>
      <c r="O1217" s="24" t="s">
        <v>1179</v>
      </c>
      <c r="P1217" s="24"/>
      <c r="Q1217" s="24"/>
      <c r="R1217" s="24"/>
      <c r="S1217" s="24"/>
      <c r="T1217" s="24"/>
      <c r="U1217" s="24" t="s">
        <v>1161</v>
      </c>
      <c r="V1217" s="24" t="s">
        <v>1161</v>
      </c>
      <c r="W1217" s="24"/>
      <c r="X1217" s="24"/>
      <c r="Y1217" s="275">
        <v>44938.873541666668</v>
      </c>
      <c r="Z1217" s="275">
        <v>45267.935995370368</v>
      </c>
      <c r="AA1217" s="24"/>
      <c r="AB1217" s="24" t="s">
        <v>985</v>
      </c>
      <c r="AC1217" s="24">
        <v>21609</v>
      </c>
      <c r="AD1217" s="24">
        <v>4200</v>
      </c>
      <c r="AE1217" s="24" t="s">
        <v>1951</v>
      </c>
      <c r="AF1217" s="24" t="s">
        <v>1953</v>
      </c>
      <c r="AG1217" s="24" t="s">
        <v>14</v>
      </c>
    </row>
    <row r="1218" spans="1:33" ht="26.4" x14ac:dyDescent="0.3">
      <c r="A1218" s="274"/>
      <c r="B1218" s="24" t="s">
        <v>1951</v>
      </c>
      <c r="C1218" s="24" t="s">
        <v>48</v>
      </c>
      <c r="D1218" s="24" t="s">
        <v>618</v>
      </c>
      <c r="E1218" s="24" t="s">
        <v>4675</v>
      </c>
      <c r="F1218" s="24" t="s">
        <v>4676</v>
      </c>
      <c r="G1218" s="24" t="s">
        <v>72</v>
      </c>
      <c r="H1218" s="24" t="s">
        <v>202</v>
      </c>
      <c r="I1218" s="24" t="s">
        <v>1161</v>
      </c>
      <c r="J1218" s="24" t="s">
        <v>1161</v>
      </c>
      <c r="K1218" s="24" t="s">
        <v>1161</v>
      </c>
      <c r="L1218" s="24" t="s">
        <v>1161</v>
      </c>
      <c r="M1218" s="24" t="s">
        <v>1952</v>
      </c>
      <c r="N1218" s="24" t="s">
        <v>64</v>
      </c>
      <c r="O1218" s="24" t="s">
        <v>1177</v>
      </c>
      <c r="P1218" s="24"/>
      <c r="Q1218" s="24"/>
      <c r="R1218" s="24"/>
      <c r="S1218" s="24"/>
      <c r="T1218" s="24"/>
      <c r="U1218" s="24" t="s">
        <v>1161</v>
      </c>
      <c r="V1218" s="24" t="s">
        <v>1161</v>
      </c>
      <c r="W1218" s="24"/>
      <c r="X1218" s="24"/>
      <c r="Y1218" s="275">
        <v>44938.873541666668</v>
      </c>
      <c r="Z1218" s="275">
        <v>45267.935995370368</v>
      </c>
      <c r="AA1218" s="24"/>
      <c r="AB1218" s="24" t="s">
        <v>985</v>
      </c>
      <c r="AC1218" s="24">
        <v>21609</v>
      </c>
      <c r="AD1218" s="24">
        <v>4200</v>
      </c>
      <c r="AE1218" s="24" t="s">
        <v>1951</v>
      </c>
      <c r="AF1218" s="24" t="s">
        <v>1953</v>
      </c>
      <c r="AG1218" s="24" t="s">
        <v>14</v>
      </c>
    </row>
    <row r="1219" spans="1:33" ht="39.6" x14ac:dyDescent="0.3">
      <c r="A1219" s="274"/>
      <c r="B1219" s="24" t="s">
        <v>1951</v>
      </c>
      <c r="C1219" s="24" t="s">
        <v>26</v>
      </c>
      <c r="D1219" s="24" t="s">
        <v>2513</v>
      </c>
      <c r="E1219" s="24" t="s">
        <v>4677</v>
      </c>
      <c r="F1219" s="24" t="s">
        <v>4678</v>
      </c>
      <c r="G1219" s="24" t="s">
        <v>39</v>
      </c>
      <c r="H1219" s="24" t="s">
        <v>19</v>
      </c>
      <c r="I1219" s="24" t="s">
        <v>1161</v>
      </c>
      <c r="J1219" s="24" t="s">
        <v>1161</v>
      </c>
      <c r="K1219" s="24" t="s">
        <v>1161</v>
      </c>
      <c r="L1219" s="24" t="s">
        <v>1161</v>
      </c>
      <c r="M1219" s="24" t="s">
        <v>1952</v>
      </c>
      <c r="N1219" s="24" t="s">
        <v>78</v>
      </c>
      <c r="O1219" s="24" t="s">
        <v>1161</v>
      </c>
      <c r="P1219" s="24"/>
      <c r="Q1219" s="24"/>
      <c r="R1219" s="24" t="s">
        <v>4679</v>
      </c>
      <c r="S1219" s="24" t="s">
        <v>5247</v>
      </c>
      <c r="T1219" s="24"/>
      <c r="U1219" s="24" t="s">
        <v>1161</v>
      </c>
      <c r="V1219" s="24" t="s">
        <v>1161</v>
      </c>
      <c r="W1219" s="24"/>
      <c r="X1219" s="24"/>
      <c r="Y1219" s="275">
        <v>45262.069826388892</v>
      </c>
      <c r="Z1219" s="275">
        <v>45275.473182870373</v>
      </c>
      <c r="AA1219" s="24" t="s">
        <v>1161</v>
      </c>
      <c r="AB1219" s="24"/>
      <c r="AC1219" s="24"/>
      <c r="AD1219" s="24">
        <v>391800</v>
      </c>
      <c r="AE1219" s="24" t="s">
        <v>1951</v>
      </c>
      <c r="AF1219" s="24" t="s">
        <v>1953</v>
      </c>
      <c r="AG1219" s="24" t="s">
        <v>28</v>
      </c>
    </row>
    <row r="1220" spans="1:33" ht="66" x14ac:dyDescent="0.3">
      <c r="A1220" s="274"/>
      <c r="B1220" s="24" t="s">
        <v>1951</v>
      </c>
      <c r="C1220" s="24" t="s">
        <v>26</v>
      </c>
      <c r="D1220" s="24" t="s">
        <v>50</v>
      </c>
      <c r="E1220" s="24" t="s">
        <v>4680</v>
      </c>
      <c r="F1220" s="24" t="s">
        <v>4681</v>
      </c>
      <c r="G1220" s="24" t="s">
        <v>18</v>
      </c>
      <c r="H1220" s="24" t="s">
        <v>1160</v>
      </c>
      <c r="I1220" s="24" t="s">
        <v>4682</v>
      </c>
      <c r="J1220" s="24" t="s">
        <v>1161</v>
      </c>
      <c r="K1220" s="24" t="s">
        <v>1161</v>
      </c>
      <c r="L1220" s="24" t="s">
        <v>1161</v>
      </c>
      <c r="M1220" s="24" t="s">
        <v>1010</v>
      </c>
      <c r="N1220" s="24" t="s">
        <v>64</v>
      </c>
      <c r="O1220" s="24" t="s">
        <v>1161</v>
      </c>
      <c r="P1220" s="24"/>
      <c r="Q1220" s="24"/>
      <c r="R1220" s="24"/>
      <c r="S1220" s="24" t="s">
        <v>5248</v>
      </c>
      <c r="T1220" s="24"/>
      <c r="U1220" s="24" t="s">
        <v>1161</v>
      </c>
      <c r="V1220" s="24" t="s">
        <v>1161</v>
      </c>
      <c r="W1220" s="24"/>
      <c r="X1220" s="24"/>
      <c r="Y1220" s="275">
        <v>45262.069826388892</v>
      </c>
      <c r="Z1220" s="275">
        <v>45266.953067129631</v>
      </c>
      <c r="AA1220" s="24" t="s">
        <v>1161</v>
      </c>
      <c r="AB1220" s="24"/>
      <c r="AC1220" s="24"/>
      <c r="AD1220" s="24">
        <v>391900</v>
      </c>
      <c r="AE1220" s="24" t="s">
        <v>1951</v>
      </c>
      <c r="AF1220" s="24" t="s">
        <v>1953</v>
      </c>
      <c r="AG1220" s="24" t="s">
        <v>29</v>
      </c>
    </row>
    <row r="1221" spans="1:33" ht="92.4" x14ac:dyDescent="0.3">
      <c r="A1221" s="274"/>
      <c r="B1221" s="24" t="s">
        <v>1951</v>
      </c>
      <c r="C1221" s="24" t="s">
        <v>26</v>
      </c>
      <c r="D1221" s="24" t="s">
        <v>2518</v>
      </c>
      <c r="E1221" s="24" t="s">
        <v>4683</v>
      </c>
      <c r="F1221" s="24" t="s">
        <v>4684</v>
      </c>
      <c r="G1221" s="24" t="s">
        <v>412</v>
      </c>
      <c r="H1221" s="24" t="s">
        <v>19</v>
      </c>
      <c r="I1221" s="24" t="s">
        <v>1161</v>
      </c>
      <c r="J1221" s="24" t="s">
        <v>1161</v>
      </c>
      <c r="K1221" s="24" t="s">
        <v>1161</v>
      </c>
      <c r="L1221" s="24" t="s">
        <v>1161</v>
      </c>
      <c r="M1221" s="24" t="s">
        <v>1952</v>
      </c>
      <c r="N1221" s="24" t="s">
        <v>78</v>
      </c>
      <c r="O1221" s="24" t="s">
        <v>1161</v>
      </c>
      <c r="P1221" s="24"/>
      <c r="Q1221" s="24"/>
      <c r="R1221" s="24" t="s">
        <v>4685</v>
      </c>
      <c r="S1221" s="24" t="s">
        <v>5249</v>
      </c>
      <c r="T1221" s="24"/>
      <c r="U1221" s="24" t="s">
        <v>1161</v>
      </c>
      <c r="V1221" s="24" t="s">
        <v>1161</v>
      </c>
      <c r="W1221" s="24"/>
      <c r="X1221" s="24"/>
      <c r="Y1221" s="275">
        <v>45262.069872685184</v>
      </c>
      <c r="Z1221" s="275">
        <v>45275.473171296297</v>
      </c>
      <c r="AA1221" s="24" t="s">
        <v>1161</v>
      </c>
      <c r="AB1221" s="24"/>
      <c r="AC1221" s="24"/>
      <c r="AD1221" s="24">
        <v>392000</v>
      </c>
      <c r="AE1221" s="24" t="s">
        <v>1951</v>
      </c>
      <c r="AF1221" s="24" t="s">
        <v>1953</v>
      </c>
      <c r="AG1221" s="24" t="s">
        <v>28</v>
      </c>
    </row>
    <row r="1222" spans="1:33" x14ac:dyDescent="0.3">
      <c r="A1222" s="274"/>
      <c r="B1222" s="24" t="s">
        <v>1951</v>
      </c>
      <c r="C1222" s="24" t="s">
        <v>26</v>
      </c>
      <c r="D1222" s="24" t="s">
        <v>3170</v>
      </c>
      <c r="E1222" s="24" t="s">
        <v>4686</v>
      </c>
      <c r="F1222" s="24" t="s">
        <v>4687</v>
      </c>
      <c r="G1222" s="24" t="s">
        <v>412</v>
      </c>
      <c r="H1222" s="24" t="s">
        <v>19</v>
      </c>
      <c r="I1222" s="24" t="s">
        <v>1161</v>
      </c>
      <c r="J1222" s="24" t="s">
        <v>1161</v>
      </c>
      <c r="K1222" s="24" t="s">
        <v>1161</v>
      </c>
      <c r="L1222" s="24" t="s">
        <v>1161</v>
      </c>
      <c r="M1222" s="24" t="s">
        <v>1952</v>
      </c>
      <c r="N1222" s="24" t="s">
        <v>78</v>
      </c>
      <c r="O1222" s="24" t="s">
        <v>1161</v>
      </c>
      <c r="P1222" s="24"/>
      <c r="Q1222" s="24"/>
      <c r="R1222" s="24" t="s">
        <v>4685</v>
      </c>
      <c r="S1222" s="24"/>
      <c r="T1222" s="24"/>
      <c r="U1222" s="24" t="s">
        <v>1161</v>
      </c>
      <c r="V1222" s="24" t="s">
        <v>1161</v>
      </c>
      <c r="W1222" s="24"/>
      <c r="X1222" s="24"/>
      <c r="Y1222" s="275">
        <v>45262.070011574076</v>
      </c>
      <c r="Z1222" s="275">
        <v>45275.473171296297</v>
      </c>
      <c r="AA1222" s="24" t="s">
        <v>1161</v>
      </c>
      <c r="AB1222" s="24"/>
      <c r="AC1222" s="24"/>
      <c r="AD1222" s="24">
        <v>392100</v>
      </c>
      <c r="AE1222" s="24" t="s">
        <v>1951</v>
      </c>
      <c r="AF1222" s="24" t="s">
        <v>1953</v>
      </c>
      <c r="AG1222" s="24" t="s">
        <v>28</v>
      </c>
    </row>
    <row r="1223" spans="1:33" ht="39.6" x14ac:dyDescent="0.3">
      <c r="A1223" s="274" t="s">
        <v>879</v>
      </c>
      <c r="B1223" s="24" t="s">
        <v>1951</v>
      </c>
      <c r="C1223" s="24" t="s">
        <v>26</v>
      </c>
      <c r="D1223" s="24" t="s">
        <v>255</v>
      </c>
      <c r="E1223" s="24" t="s">
        <v>4688</v>
      </c>
      <c r="F1223" s="24" t="s">
        <v>4689</v>
      </c>
      <c r="G1223" s="24" t="s">
        <v>89</v>
      </c>
      <c r="H1223" s="24" t="s">
        <v>91</v>
      </c>
      <c r="I1223" s="24" t="s">
        <v>1161</v>
      </c>
      <c r="J1223" s="24" t="s">
        <v>1161</v>
      </c>
      <c r="K1223" s="24" t="s">
        <v>1161</v>
      </c>
      <c r="L1223" s="24" t="s">
        <v>1161</v>
      </c>
      <c r="M1223" s="24" t="s">
        <v>1952</v>
      </c>
      <c r="N1223" s="24" t="s">
        <v>70</v>
      </c>
      <c r="O1223" s="24" t="s">
        <v>269</v>
      </c>
      <c r="P1223" s="24"/>
      <c r="Q1223" s="24"/>
      <c r="R1223" s="24"/>
      <c r="S1223" s="24" t="s">
        <v>2009</v>
      </c>
      <c r="T1223" s="24"/>
      <c r="U1223" s="24" t="s">
        <v>1161</v>
      </c>
      <c r="V1223" s="24" t="s">
        <v>1161</v>
      </c>
      <c r="W1223" s="24"/>
      <c r="X1223" s="24"/>
      <c r="Y1223" s="275">
        <v>45265.038935185185</v>
      </c>
      <c r="Z1223" s="275">
        <v>45267.935995370368</v>
      </c>
      <c r="AA1223" s="24" t="s">
        <v>1161</v>
      </c>
      <c r="AB1223" s="24"/>
      <c r="AC1223" s="24"/>
      <c r="AD1223" s="24">
        <v>392200</v>
      </c>
      <c r="AE1223" s="24" t="s">
        <v>1951</v>
      </c>
      <c r="AF1223" s="24" t="s">
        <v>1953</v>
      </c>
      <c r="AG1223" s="24"/>
    </row>
    <row r="1224" spans="1:33" ht="39.6" x14ac:dyDescent="0.3">
      <c r="A1224" s="274" t="s">
        <v>879</v>
      </c>
      <c r="B1224" s="24" t="s">
        <v>1951</v>
      </c>
      <c r="C1224" s="24" t="s">
        <v>26</v>
      </c>
      <c r="D1224" s="24" t="s">
        <v>152</v>
      </c>
      <c r="E1224" s="24" t="s">
        <v>4690</v>
      </c>
      <c r="F1224" s="24" t="s">
        <v>4691</v>
      </c>
      <c r="G1224" s="24" t="s">
        <v>89</v>
      </c>
      <c r="H1224" s="24" t="s">
        <v>91</v>
      </c>
      <c r="I1224" s="24" t="s">
        <v>1161</v>
      </c>
      <c r="J1224" s="24" t="s">
        <v>1161</v>
      </c>
      <c r="K1224" s="24" t="s">
        <v>1161</v>
      </c>
      <c r="L1224" s="24" t="s">
        <v>1161</v>
      </c>
      <c r="M1224" s="24" t="s">
        <v>1952</v>
      </c>
      <c r="N1224" s="24" t="s">
        <v>70</v>
      </c>
      <c r="O1224" s="24" t="s">
        <v>296</v>
      </c>
      <c r="P1224" s="24"/>
      <c r="Q1224" s="24"/>
      <c r="R1224" s="24"/>
      <c r="S1224" s="24" t="s">
        <v>2009</v>
      </c>
      <c r="T1224" s="24"/>
      <c r="U1224" s="24" t="s">
        <v>1161</v>
      </c>
      <c r="V1224" s="24" t="s">
        <v>1161</v>
      </c>
      <c r="W1224" s="24"/>
      <c r="X1224" s="24"/>
      <c r="Y1224" s="275">
        <v>45265.038935185185</v>
      </c>
      <c r="Z1224" s="275">
        <v>45267.935995370368</v>
      </c>
      <c r="AA1224" s="24" t="s">
        <v>1161</v>
      </c>
      <c r="AB1224" s="24"/>
      <c r="AC1224" s="24"/>
      <c r="AD1224" s="24">
        <v>28290</v>
      </c>
      <c r="AE1224" s="24" t="s">
        <v>1951</v>
      </c>
      <c r="AF1224" s="24" t="s">
        <v>1953</v>
      </c>
      <c r="AG1224" s="24"/>
    </row>
    <row r="1225" spans="1:33" ht="52.8" x14ac:dyDescent="0.3">
      <c r="A1225" s="274" t="s">
        <v>879</v>
      </c>
      <c r="B1225" s="24" t="s">
        <v>1951</v>
      </c>
      <c r="C1225" s="24" t="s">
        <v>26</v>
      </c>
      <c r="D1225" s="24" t="s">
        <v>287</v>
      </c>
      <c r="E1225" s="24" t="s">
        <v>4692</v>
      </c>
      <c r="F1225" s="24" t="s">
        <v>454</v>
      </c>
      <c r="G1225" s="24" t="s">
        <v>89</v>
      </c>
      <c r="H1225" s="24" t="s">
        <v>91</v>
      </c>
      <c r="I1225" s="24" t="s">
        <v>1161</v>
      </c>
      <c r="J1225" s="24" t="s">
        <v>1161</v>
      </c>
      <c r="K1225" s="24" t="s">
        <v>1161</v>
      </c>
      <c r="L1225" s="24" t="s">
        <v>1161</v>
      </c>
      <c r="M1225" s="24" t="s">
        <v>1952</v>
      </c>
      <c r="N1225" s="24" t="s">
        <v>70</v>
      </c>
      <c r="O1225" s="24" t="s">
        <v>455</v>
      </c>
      <c r="P1225" s="24"/>
      <c r="Q1225" s="24"/>
      <c r="R1225" s="24"/>
      <c r="S1225" s="24" t="s">
        <v>2009</v>
      </c>
      <c r="T1225" s="24"/>
      <c r="U1225" s="24" t="s">
        <v>1161</v>
      </c>
      <c r="V1225" s="24" t="s">
        <v>1161</v>
      </c>
      <c r="W1225" s="24"/>
      <c r="X1225" s="24"/>
      <c r="Y1225" s="275">
        <v>45265.039131944446</v>
      </c>
      <c r="Z1225" s="275">
        <v>45267.935995370368</v>
      </c>
      <c r="AA1225" s="24" t="s">
        <v>1161</v>
      </c>
      <c r="AB1225" s="24"/>
      <c r="AC1225" s="24"/>
      <c r="AD1225" s="24">
        <v>392400</v>
      </c>
      <c r="AE1225" s="24" t="s">
        <v>1951</v>
      </c>
      <c r="AF1225" s="24" t="s">
        <v>1953</v>
      </c>
      <c r="AG1225" s="24"/>
    </row>
    <row r="1226" spans="1:33" ht="39.6" x14ac:dyDescent="0.3">
      <c r="A1226" s="274" t="s">
        <v>879</v>
      </c>
      <c r="B1226" s="24" t="s">
        <v>1951</v>
      </c>
      <c r="C1226" s="24" t="s">
        <v>26</v>
      </c>
      <c r="D1226" s="24" t="s">
        <v>290</v>
      </c>
      <c r="E1226" s="24" t="s">
        <v>4693</v>
      </c>
      <c r="F1226" s="24" t="s">
        <v>4694</v>
      </c>
      <c r="G1226" s="24" t="s">
        <v>89</v>
      </c>
      <c r="H1226" s="24" t="s">
        <v>91</v>
      </c>
      <c r="I1226" s="24" t="s">
        <v>1161</v>
      </c>
      <c r="J1226" s="24" t="s">
        <v>1161</v>
      </c>
      <c r="K1226" s="24" t="s">
        <v>1161</v>
      </c>
      <c r="L1226" s="24" t="s">
        <v>1161</v>
      </c>
      <c r="M1226" s="24" t="s">
        <v>1952</v>
      </c>
      <c r="N1226" s="24" t="s">
        <v>70</v>
      </c>
      <c r="O1226" s="24" t="s">
        <v>4695</v>
      </c>
      <c r="P1226" s="24"/>
      <c r="Q1226" s="24"/>
      <c r="R1226" s="24"/>
      <c r="S1226" s="24" t="s">
        <v>2009</v>
      </c>
      <c r="T1226" s="24"/>
      <c r="U1226" s="24" t="s">
        <v>1161</v>
      </c>
      <c r="V1226" s="24" t="s">
        <v>1161</v>
      </c>
      <c r="W1226" s="24"/>
      <c r="X1226" s="24"/>
      <c r="Y1226" s="275">
        <v>45265.039502314816</v>
      </c>
      <c r="Z1226" s="275">
        <v>45267.935995370368</v>
      </c>
      <c r="AA1226" s="24" t="s">
        <v>1161</v>
      </c>
      <c r="AB1226" s="24"/>
      <c r="AC1226" s="24"/>
      <c r="AD1226" s="24">
        <v>392500</v>
      </c>
      <c r="AE1226" s="24" t="s">
        <v>1951</v>
      </c>
      <c r="AF1226" s="24" t="s">
        <v>1953</v>
      </c>
      <c r="AG1226" s="24"/>
    </row>
    <row r="1227" spans="1:33" ht="26.4" x14ac:dyDescent="0.3">
      <c r="A1227" s="274"/>
      <c r="B1227" s="24" t="s">
        <v>1951</v>
      </c>
      <c r="C1227" s="24" t="s">
        <v>48</v>
      </c>
      <c r="D1227" s="24" t="s">
        <v>353</v>
      </c>
      <c r="E1227" s="24" t="s">
        <v>4696</v>
      </c>
      <c r="F1227" s="24" t="s">
        <v>4697</v>
      </c>
      <c r="G1227" s="24" t="s">
        <v>1178</v>
      </c>
      <c r="H1227" s="24" t="s">
        <v>382</v>
      </c>
      <c r="I1227" s="24" t="s">
        <v>1161</v>
      </c>
      <c r="J1227" s="24" t="s">
        <v>1161</v>
      </c>
      <c r="K1227" s="24" t="s">
        <v>1161</v>
      </c>
      <c r="L1227" s="24" t="s">
        <v>1161</v>
      </c>
      <c r="M1227" s="24" t="s">
        <v>1952</v>
      </c>
      <c r="N1227" s="24" t="s">
        <v>64</v>
      </c>
      <c r="O1227" s="24" t="s">
        <v>547</v>
      </c>
      <c r="P1227" s="24"/>
      <c r="Q1227" s="24"/>
      <c r="R1227" s="24"/>
      <c r="S1227" s="24"/>
      <c r="T1227" s="24"/>
      <c r="U1227" s="24" t="s">
        <v>1161</v>
      </c>
      <c r="V1227" s="24" t="s">
        <v>1161</v>
      </c>
      <c r="W1227" s="24"/>
      <c r="X1227" s="24"/>
      <c r="Y1227" s="275">
        <v>45265.064467592594</v>
      </c>
      <c r="Z1227" s="275">
        <v>45271.766550925924</v>
      </c>
      <c r="AA1227" s="24" t="s">
        <v>1161</v>
      </c>
      <c r="AB1227" s="24"/>
      <c r="AC1227" s="24"/>
      <c r="AD1227" s="24">
        <v>392600</v>
      </c>
      <c r="AE1227" s="24" t="s">
        <v>1951</v>
      </c>
      <c r="AF1227" s="24" t="s">
        <v>1953</v>
      </c>
      <c r="AG1227" s="24" t="s">
        <v>14</v>
      </c>
    </row>
    <row r="1228" spans="1:33" ht="26.4" x14ac:dyDescent="0.3">
      <c r="A1228" s="274" t="s">
        <v>83</v>
      </c>
      <c r="B1228" s="24" t="s">
        <v>1951</v>
      </c>
      <c r="C1228" s="24" t="s">
        <v>48</v>
      </c>
      <c r="D1228" s="24" t="s">
        <v>816</v>
      </c>
      <c r="E1228" s="24" t="s">
        <v>3124</v>
      </c>
      <c r="F1228" s="24" t="s">
        <v>818</v>
      </c>
      <c r="G1228" s="24" t="s">
        <v>553</v>
      </c>
      <c r="H1228" s="24" t="s">
        <v>98</v>
      </c>
      <c r="I1228" s="24" t="s">
        <v>1161</v>
      </c>
      <c r="J1228" s="24" t="s">
        <v>1161</v>
      </c>
      <c r="K1228" s="24" t="s">
        <v>1161</v>
      </c>
      <c r="L1228" s="24" t="s">
        <v>1161</v>
      </c>
      <c r="M1228" s="24" t="s">
        <v>1952</v>
      </c>
      <c r="N1228" s="24" t="s">
        <v>64</v>
      </c>
      <c r="O1228" s="24" t="s">
        <v>817</v>
      </c>
      <c r="P1228" s="24"/>
      <c r="Q1228" s="24" t="s">
        <v>3122</v>
      </c>
      <c r="R1228" s="24"/>
      <c r="S1228" s="24" t="s">
        <v>5250</v>
      </c>
      <c r="T1228" s="24"/>
      <c r="U1228" s="24" t="s">
        <v>1161</v>
      </c>
      <c r="V1228" s="24" t="s">
        <v>1161</v>
      </c>
      <c r="W1228" s="24" t="s">
        <v>1161</v>
      </c>
      <c r="X1228" s="24" t="s">
        <v>1161</v>
      </c>
      <c r="Y1228" s="275">
        <v>45266.981030092589</v>
      </c>
      <c r="Z1228" s="275">
        <v>45273.533796296295</v>
      </c>
      <c r="AA1228" s="24" t="s">
        <v>1161</v>
      </c>
      <c r="AB1228" s="24"/>
      <c r="AC1228" s="24"/>
      <c r="AD1228" s="24">
        <v>31901</v>
      </c>
      <c r="AE1228" s="24" t="s">
        <v>1951</v>
      </c>
      <c r="AF1228" s="24" t="s">
        <v>1953</v>
      </c>
      <c r="AG1228" s="24" t="s">
        <v>14</v>
      </c>
    </row>
    <row r="1229" spans="1:33" ht="171.6" x14ac:dyDescent="0.3">
      <c r="A1229" s="274" t="s">
        <v>92</v>
      </c>
      <c r="B1229" s="24" t="s">
        <v>1951</v>
      </c>
      <c r="C1229" s="24" t="s">
        <v>48</v>
      </c>
      <c r="D1229" s="24" t="s">
        <v>255</v>
      </c>
      <c r="E1229" s="24" t="s">
        <v>4698</v>
      </c>
      <c r="F1229" s="24" t="s">
        <v>4699</v>
      </c>
      <c r="G1229" s="24" t="s">
        <v>1178</v>
      </c>
      <c r="H1229" s="24" t="s">
        <v>625</v>
      </c>
      <c r="I1229" s="24" t="s">
        <v>637</v>
      </c>
      <c r="J1229" s="24" t="s">
        <v>1161</v>
      </c>
      <c r="K1229" s="24" t="s">
        <v>1161</v>
      </c>
      <c r="L1229" s="24" t="s">
        <v>1161</v>
      </c>
      <c r="M1229" s="24" t="s">
        <v>2200</v>
      </c>
      <c r="N1229" s="24" t="s">
        <v>70</v>
      </c>
      <c r="O1229" s="24" t="s">
        <v>269</v>
      </c>
      <c r="P1229" s="24"/>
      <c r="Q1229" s="24"/>
      <c r="R1229" s="24" t="s">
        <v>4700</v>
      </c>
      <c r="S1229" s="24" t="s">
        <v>5251</v>
      </c>
      <c r="T1229" s="24"/>
      <c r="U1229" s="24" t="s">
        <v>1161</v>
      </c>
      <c r="V1229" s="24" t="s">
        <v>1161</v>
      </c>
      <c r="W1229" s="24"/>
      <c r="X1229" s="24"/>
      <c r="Y1229" s="275">
        <v>45267.008726851855</v>
      </c>
      <c r="Z1229" s="275">
        <v>45270.593657407408</v>
      </c>
      <c r="AA1229" s="24" t="s">
        <v>1161</v>
      </c>
      <c r="AB1229" s="24"/>
      <c r="AC1229" s="24"/>
      <c r="AD1229" s="24">
        <v>392800</v>
      </c>
      <c r="AE1229" s="24" t="s">
        <v>1951</v>
      </c>
      <c r="AF1229" s="24" t="s">
        <v>1953</v>
      </c>
      <c r="AG1229" s="24" t="s">
        <v>14</v>
      </c>
    </row>
    <row r="1230" spans="1:33" ht="26.4" x14ac:dyDescent="0.3">
      <c r="A1230" s="274" t="s">
        <v>92</v>
      </c>
      <c r="B1230" s="24" t="s">
        <v>1951</v>
      </c>
      <c r="C1230" s="24" t="s">
        <v>48</v>
      </c>
      <c r="D1230" s="24" t="s">
        <v>255</v>
      </c>
      <c r="E1230" s="24" t="s">
        <v>4701</v>
      </c>
      <c r="F1230" s="24" t="s">
        <v>4702</v>
      </c>
      <c r="G1230" s="24" t="s">
        <v>1178</v>
      </c>
      <c r="H1230" s="24" t="s">
        <v>98</v>
      </c>
      <c r="I1230" s="24" t="s">
        <v>1161</v>
      </c>
      <c r="J1230" s="24" t="s">
        <v>1161</v>
      </c>
      <c r="K1230" s="24" t="s">
        <v>1161</v>
      </c>
      <c r="L1230" s="24" t="s">
        <v>1161</v>
      </c>
      <c r="M1230" s="24" t="s">
        <v>1952</v>
      </c>
      <c r="N1230" s="24" t="s">
        <v>70</v>
      </c>
      <c r="O1230" s="24" t="s">
        <v>269</v>
      </c>
      <c r="P1230" s="24"/>
      <c r="Q1230" s="24"/>
      <c r="R1230" s="24"/>
      <c r="S1230" s="24"/>
      <c r="T1230" s="24"/>
      <c r="U1230" s="24" t="s">
        <v>1161</v>
      </c>
      <c r="V1230" s="24" t="s">
        <v>1161</v>
      </c>
      <c r="W1230" s="24"/>
      <c r="X1230" s="24"/>
      <c r="Y1230" s="275">
        <v>45267.015219907407</v>
      </c>
      <c r="Z1230" s="275">
        <v>45267.935995370368</v>
      </c>
      <c r="AA1230" s="24" t="s">
        <v>1161</v>
      </c>
      <c r="AB1230" s="24"/>
      <c r="AC1230" s="24"/>
      <c r="AD1230" s="24">
        <v>392900</v>
      </c>
      <c r="AE1230" s="24" t="s">
        <v>1951</v>
      </c>
      <c r="AF1230" s="24" t="s">
        <v>1953</v>
      </c>
      <c r="AG1230" s="24" t="s">
        <v>14</v>
      </c>
    </row>
    <row r="1231" spans="1:33" ht="79.2" x14ac:dyDescent="0.3">
      <c r="A1231" s="274" t="s">
        <v>960</v>
      </c>
      <c r="B1231" s="24" t="s">
        <v>1951</v>
      </c>
      <c r="C1231" s="24" t="s">
        <v>311</v>
      </c>
      <c r="D1231" s="24" t="s">
        <v>765</v>
      </c>
      <c r="E1231" s="24" t="s">
        <v>4703</v>
      </c>
      <c r="F1231" s="24" t="s">
        <v>4704</v>
      </c>
      <c r="G1231" s="24" t="s">
        <v>72</v>
      </c>
      <c r="H1231" s="24" t="s">
        <v>202</v>
      </c>
      <c r="I1231" s="24" t="s">
        <v>1161</v>
      </c>
      <c r="J1231" s="24" t="s">
        <v>1161</v>
      </c>
      <c r="K1231" s="24" t="s">
        <v>1161</v>
      </c>
      <c r="L1231" s="24" t="s">
        <v>1161</v>
      </c>
      <c r="M1231" s="24" t="s">
        <v>1952</v>
      </c>
      <c r="N1231" s="24" t="s">
        <v>64</v>
      </c>
      <c r="O1231" s="24" t="s">
        <v>897</v>
      </c>
      <c r="P1231" s="24"/>
      <c r="Q1231" s="24"/>
      <c r="R1231" s="24"/>
      <c r="S1231" s="24" t="s">
        <v>5252</v>
      </c>
      <c r="T1231" s="24"/>
      <c r="U1231" s="24" t="s">
        <v>1161</v>
      </c>
      <c r="V1231" s="24" t="s">
        <v>1161</v>
      </c>
      <c r="W1231" s="24"/>
      <c r="X1231" s="24"/>
      <c r="Y1231" s="275">
        <v>45267.03701388889</v>
      </c>
      <c r="Z1231" s="275">
        <v>45267.935995370368</v>
      </c>
      <c r="AA1231" s="24" t="s">
        <v>1161</v>
      </c>
      <c r="AB1231" s="24"/>
      <c r="AC1231" s="24"/>
      <c r="AD1231" s="24">
        <v>4050</v>
      </c>
      <c r="AE1231" s="24" t="s">
        <v>1951</v>
      </c>
      <c r="AF1231" s="24" t="s">
        <v>1953</v>
      </c>
      <c r="AG1231" s="24" t="s">
        <v>14</v>
      </c>
    </row>
    <row r="1232" spans="1:33" ht="39.6" x14ac:dyDescent="0.3">
      <c r="A1232" s="274" t="s">
        <v>960</v>
      </c>
      <c r="B1232" s="24" t="s">
        <v>1951</v>
      </c>
      <c r="C1232" s="24" t="s">
        <v>48</v>
      </c>
      <c r="D1232" s="24" t="s">
        <v>67</v>
      </c>
      <c r="E1232" s="24" t="s">
        <v>4705</v>
      </c>
      <c r="F1232" s="24" t="s">
        <v>4706</v>
      </c>
      <c r="G1232" s="24" t="s">
        <v>72</v>
      </c>
      <c r="H1232" s="24" t="s">
        <v>202</v>
      </c>
      <c r="I1232" s="24" t="s">
        <v>1161</v>
      </c>
      <c r="J1232" s="24" t="s">
        <v>1161</v>
      </c>
      <c r="K1232" s="24" t="s">
        <v>1161</v>
      </c>
      <c r="L1232" s="24" t="s">
        <v>1161</v>
      </c>
      <c r="M1232" s="24" t="s">
        <v>1952</v>
      </c>
      <c r="N1232" s="24" t="s">
        <v>64</v>
      </c>
      <c r="O1232" s="24" t="s">
        <v>506</v>
      </c>
      <c r="P1232" s="24"/>
      <c r="Q1232" s="24"/>
      <c r="R1232" s="24"/>
      <c r="S1232" s="24" t="s">
        <v>5253</v>
      </c>
      <c r="T1232" s="24"/>
      <c r="U1232" s="24" t="s">
        <v>1161</v>
      </c>
      <c r="V1232" s="24" t="s">
        <v>1161</v>
      </c>
      <c r="W1232" s="24"/>
      <c r="X1232" s="24"/>
      <c r="Y1232" s="275">
        <v>45267.03701388889</v>
      </c>
      <c r="Z1232" s="275">
        <v>45267.935995370368</v>
      </c>
      <c r="AA1232" s="24" t="s">
        <v>1161</v>
      </c>
      <c r="AB1232" s="24"/>
      <c r="AC1232" s="24"/>
      <c r="AD1232" s="24">
        <v>4310</v>
      </c>
      <c r="AE1232" s="24" t="s">
        <v>1951</v>
      </c>
      <c r="AF1232" s="24" t="s">
        <v>1953</v>
      </c>
      <c r="AG1232" s="24" t="s">
        <v>14</v>
      </c>
    </row>
    <row r="1233" spans="1:33" x14ac:dyDescent="0.3">
      <c r="A1233" s="274"/>
      <c r="B1233" s="24" t="s">
        <v>1951</v>
      </c>
      <c r="C1233" s="24" t="s">
        <v>48</v>
      </c>
      <c r="D1233" s="24" t="s">
        <v>67</v>
      </c>
      <c r="E1233" s="24" t="s">
        <v>4707</v>
      </c>
      <c r="F1233" s="24" t="s">
        <v>4708</v>
      </c>
      <c r="G1233" s="24" t="s">
        <v>72</v>
      </c>
      <c r="H1233" s="24" t="s">
        <v>202</v>
      </c>
      <c r="I1233" s="24" t="s">
        <v>1161</v>
      </c>
      <c r="J1233" s="24" t="s">
        <v>1161</v>
      </c>
      <c r="K1233" s="24" t="s">
        <v>1161</v>
      </c>
      <c r="L1233" s="24" t="s">
        <v>1161</v>
      </c>
      <c r="M1233" s="24" t="s">
        <v>1952</v>
      </c>
      <c r="N1233" s="24" t="s">
        <v>64</v>
      </c>
      <c r="O1233" s="24" t="s">
        <v>506</v>
      </c>
      <c r="P1233" s="24"/>
      <c r="Q1233" s="24"/>
      <c r="R1233" s="24"/>
      <c r="S1233" s="24"/>
      <c r="T1233" s="24"/>
      <c r="U1233" s="24" t="s">
        <v>1161</v>
      </c>
      <c r="V1233" s="24" t="s">
        <v>1161</v>
      </c>
      <c r="W1233" s="24"/>
      <c r="X1233" s="24"/>
      <c r="Y1233" s="275">
        <v>45267.03701388889</v>
      </c>
      <c r="Z1233" s="275">
        <v>45267.935995370368</v>
      </c>
      <c r="AA1233" s="24" t="s">
        <v>1161</v>
      </c>
      <c r="AB1233" s="24"/>
      <c r="AC1233" s="24"/>
      <c r="AD1233" s="24">
        <v>9000</v>
      </c>
      <c r="AE1233" s="24" t="s">
        <v>1951</v>
      </c>
      <c r="AF1233" s="24" t="s">
        <v>1953</v>
      </c>
      <c r="AG1233" s="24" t="s">
        <v>14</v>
      </c>
    </row>
    <row r="1234" spans="1:33" x14ac:dyDescent="0.3">
      <c r="A1234" s="274"/>
      <c r="B1234" s="24" t="s">
        <v>1951</v>
      </c>
      <c r="C1234" s="24" t="s">
        <v>48</v>
      </c>
      <c r="D1234" s="24" t="s">
        <v>487</v>
      </c>
      <c r="E1234" s="24" t="s">
        <v>4709</v>
      </c>
      <c r="F1234" s="24" t="s">
        <v>4710</v>
      </c>
      <c r="G1234" s="24" t="s">
        <v>72</v>
      </c>
      <c r="H1234" s="24" t="s">
        <v>202</v>
      </c>
      <c r="I1234" s="24" t="s">
        <v>1161</v>
      </c>
      <c r="J1234" s="24" t="s">
        <v>1161</v>
      </c>
      <c r="K1234" s="24" t="s">
        <v>1161</v>
      </c>
      <c r="L1234" s="24" t="s">
        <v>1161</v>
      </c>
      <c r="M1234" s="24" t="s">
        <v>1952</v>
      </c>
      <c r="N1234" s="24" t="s">
        <v>64</v>
      </c>
      <c r="O1234" s="24" t="s">
        <v>488</v>
      </c>
      <c r="P1234" s="24"/>
      <c r="Q1234" s="24"/>
      <c r="R1234" s="24"/>
      <c r="S1234" s="24"/>
      <c r="T1234" s="24"/>
      <c r="U1234" s="24" t="s">
        <v>1161</v>
      </c>
      <c r="V1234" s="24" t="s">
        <v>1161</v>
      </c>
      <c r="W1234" s="24"/>
      <c r="X1234" s="24"/>
      <c r="Y1234" s="275">
        <v>45267.03702546296</v>
      </c>
      <c r="Z1234" s="275">
        <v>45267.935995370368</v>
      </c>
      <c r="AA1234" s="24" t="s">
        <v>1161</v>
      </c>
      <c r="AB1234" s="24"/>
      <c r="AC1234" s="24"/>
      <c r="AD1234" s="24">
        <v>4300</v>
      </c>
      <c r="AE1234" s="24" t="s">
        <v>1951</v>
      </c>
      <c r="AF1234" s="24" t="s">
        <v>1953</v>
      </c>
      <c r="AG1234" s="24" t="s">
        <v>14</v>
      </c>
    </row>
    <row r="1235" spans="1:33" ht="26.4" x14ac:dyDescent="0.3">
      <c r="A1235" s="274"/>
      <c r="B1235" s="24" t="s">
        <v>1951</v>
      </c>
      <c r="C1235" s="24" t="s">
        <v>48</v>
      </c>
      <c r="D1235" s="24" t="s">
        <v>705</v>
      </c>
      <c r="E1235" s="24" t="s">
        <v>4711</v>
      </c>
      <c r="F1235" s="24" t="s">
        <v>4712</v>
      </c>
      <c r="G1235" s="24" t="s">
        <v>72</v>
      </c>
      <c r="H1235" s="24" t="s">
        <v>202</v>
      </c>
      <c r="I1235" s="24" t="s">
        <v>1161</v>
      </c>
      <c r="J1235" s="24" t="s">
        <v>1161</v>
      </c>
      <c r="K1235" s="24" t="s">
        <v>1161</v>
      </c>
      <c r="L1235" s="24" t="s">
        <v>1161</v>
      </c>
      <c r="M1235" s="24" t="s">
        <v>1952</v>
      </c>
      <c r="N1235" s="24" t="s">
        <v>64</v>
      </c>
      <c r="O1235" s="24" t="s">
        <v>706</v>
      </c>
      <c r="P1235" s="24"/>
      <c r="Q1235" s="24"/>
      <c r="R1235" s="24"/>
      <c r="S1235" s="24"/>
      <c r="T1235" s="24"/>
      <c r="U1235" s="24" t="s">
        <v>1161</v>
      </c>
      <c r="V1235" s="24" t="s">
        <v>1161</v>
      </c>
      <c r="W1235" s="24"/>
      <c r="X1235" s="24"/>
      <c r="Y1235" s="275">
        <v>45267.03702546296</v>
      </c>
      <c r="Z1235" s="275">
        <v>45267.935995370368</v>
      </c>
      <c r="AA1235" s="24" t="s">
        <v>1161</v>
      </c>
      <c r="AB1235" s="24"/>
      <c r="AC1235" s="24"/>
      <c r="AD1235" s="24">
        <v>4300</v>
      </c>
      <c r="AE1235" s="24" t="s">
        <v>1951</v>
      </c>
      <c r="AF1235" s="24" t="s">
        <v>1953</v>
      </c>
      <c r="AG1235" s="24" t="s">
        <v>14</v>
      </c>
    </row>
    <row r="1236" spans="1:33" x14ac:dyDescent="0.3">
      <c r="A1236" s="274"/>
      <c r="B1236" s="24" t="s">
        <v>1951</v>
      </c>
      <c r="C1236" s="24" t="s">
        <v>48</v>
      </c>
      <c r="D1236" s="24" t="s">
        <v>524</v>
      </c>
      <c r="E1236" s="24" t="s">
        <v>4713</v>
      </c>
      <c r="F1236" s="24" t="s">
        <v>4714</v>
      </c>
      <c r="G1236" s="24" t="s">
        <v>72</v>
      </c>
      <c r="H1236" s="24" t="s">
        <v>202</v>
      </c>
      <c r="I1236" s="24" t="s">
        <v>1161</v>
      </c>
      <c r="J1236" s="24" t="s">
        <v>1161</v>
      </c>
      <c r="K1236" s="24" t="s">
        <v>1161</v>
      </c>
      <c r="L1236" s="24" t="s">
        <v>1161</v>
      </c>
      <c r="M1236" s="24" t="s">
        <v>1952</v>
      </c>
      <c r="N1236" s="24" t="s">
        <v>64</v>
      </c>
      <c r="O1236" s="24" t="s">
        <v>525</v>
      </c>
      <c r="P1236" s="24"/>
      <c r="Q1236" s="24"/>
      <c r="R1236" s="24"/>
      <c r="S1236" s="24"/>
      <c r="T1236" s="24"/>
      <c r="U1236" s="24" t="s">
        <v>1161</v>
      </c>
      <c r="V1236" s="24" t="s">
        <v>1161</v>
      </c>
      <c r="W1236" s="24"/>
      <c r="X1236" s="24"/>
      <c r="Y1236" s="275">
        <v>45267.03702546296</v>
      </c>
      <c r="Z1236" s="275">
        <v>45267.935995370368</v>
      </c>
      <c r="AA1236" s="24" t="s">
        <v>1161</v>
      </c>
      <c r="AB1236" s="24"/>
      <c r="AC1236" s="24"/>
      <c r="AD1236" s="24">
        <v>2000</v>
      </c>
      <c r="AE1236" s="24" t="s">
        <v>1951</v>
      </c>
      <c r="AF1236" s="24" t="s">
        <v>1953</v>
      </c>
      <c r="AG1236" s="24" t="s">
        <v>14</v>
      </c>
    </row>
    <row r="1237" spans="1:33" ht="26.4" x14ac:dyDescent="0.3">
      <c r="A1237" s="274"/>
      <c r="B1237" s="24" t="s">
        <v>1951</v>
      </c>
      <c r="C1237" s="24" t="s">
        <v>48</v>
      </c>
      <c r="D1237" s="24" t="s">
        <v>73</v>
      </c>
      <c r="E1237" s="24" t="s">
        <v>4715</v>
      </c>
      <c r="F1237" s="24" t="s">
        <v>4716</v>
      </c>
      <c r="G1237" s="24" t="s">
        <v>72</v>
      </c>
      <c r="H1237" s="24" t="s">
        <v>202</v>
      </c>
      <c r="I1237" s="24" t="s">
        <v>1161</v>
      </c>
      <c r="J1237" s="24" t="s">
        <v>1161</v>
      </c>
      <c r="K1237" s="24" t="s">
        <v>1161</v>
      </c>
      <c r="L1237" s="24" t="s">
        <v>1161</v>
      </c>
      <c r="M1237" s="24" t="s">
        <v>1952</v>
      </c>
      <c r="N1237" s="24" t="s">
        <v>64</v>
      </c>
      <c r="O1237" s="24" t="s">
        <v>74</v>
      </c>
      <c r="P1237" s="24"/>
      <c r="Q1237" s="24"/>
      <c r="R1237" s="24"/>
      <c r="S1237" s="24"/>
      <c r="T1237" s="24"/>
      <c r="U1237" s="24" t="s">
        <v>1161</v>
      </c>
      <c r="V1237" s="24" t="s">
        <v>1161</v>
      </c>
      <c r="W1237" s="24"/>
      <c r="X1237" s="24"/>
      <c r="Y1237" s="275">
        <v>45267.03702546296</v>
      </c>
      <c r="Z1237" s="275">
        <v>45267.935995370368</v>
      </c>
      <c r="AA1237" s="24" t="s">
        <v>1161</v>
      </c>
      <c r="AB1237" s="24"/>
      <c r="AC1237" s="24"/>
      <c r="AD1237" s="24">
        <v>9000</v>
      </c>
      <c r="AE1237" s="24" t="s">
        <v>1951</v>
      </c>
      <c r="AF1237" s="24" t="s">
        <v>1953</v>
      </c>
      <c r="AG1237" s="24" t="s">
        <v>14</v>
      </c>
    </row>
    <row r="1238" spans="1:33" ht="52.8" x14ac:dyDescent="0.3">
      <c r="A1238" s="274"/>
      <c r="B1238" s="24" t="s">
        <v>1951</v>
      </c>
      <c r="C1238" s="24" t="s">
        <v>48</v>
      </c>
      <c r="D1238" s="24" t="s">
        <v>69</v>
      </c>
      <c r="E1238" s="24" t="s">
        <v>4717</v>
      </c>
      <c r="F1238" s="24" t="s">
        <v>4718</v>
      </c>
      <c r="G1238" s="24" t="s">
        <v>72</v>
      </c>
      <c r="H1238" s="24" t="s">
        <v>202</v>
      </c>
      <c r="I1238" s="24" t="s">
        <v>1161</v>
      </c>
      <c r="J1238" s="24" t="s">
        <v>1161</v>
      </c>
      <c r="K1238" s="24" t="s">
        <v>1161</v>
      </c>
      <c r="L1238" s="24" t="s">
        <v>1161</v>
      </c>
      <c r="M1238" s="24" t="s">
        <v>1952</v>
      </c>
      <c r="N1238" s="24" t="s">
        <v>64</v>
      </c>
      <c r="O1238" s="24" t="s">
        <v>3989</v>
      </c>
      <c r="P1238" s="24"/>
      <c r="Q1238" s="24"/>
      <c r="R1238" s="24"/>
      <c r="S1238" s="24" t="s">
        <v>5254</v>
      </c>
      <c r="T1238" s="24"/>
      <c r="U1238" s="24" t="s">
        <v>1161</v>
      </c>
      <c r="V1238" s="24" t="s">
        <v>1161</v>
      </c>
      <c r="W1238" s="24"/>
      <c r="X1238" s="24"/>
      <c r="Y1238" s="275">
        <v>45267.037037037036</v>
      </c>
      <c r="Z1238" s="275">
        <v>45267.935995370368</v>
      </c>
      <c r="AA1238" s="24" t="s">
        <v>1161</v>
      </c>
      <c r="AB1238" s="24"/>
      <c r="AC1238" s="24"/>
      <c r="AD1238" s="24">
        <v>5000</v>
      </c>
      <c r="AE1238" s="24" t="s">
        <v>1951</v>
      </c>
      <c r="AF1238" s="24" t="s">
        <v>1953</v>
      </c>
      <c r="AG1238" s="24" t="s">
        <v>14</v>
      </c>
    </row>
    <row r="1239" spans="1:33" ht="79.2" x14ac:dyDescent="0.3">
      <c r="A1239" s="274" t="s">
        <v>960</v>
      </c>
      <c r="B1239" s="24" t="s">
        <v>1951</v>
      </c>
      <c r="C1239" s="24" t="s">
        <v>48</v>
      </c>
      <c r="D1239" s="24" t="s">
        <v>452</v>
      </c>
      <c r="E1239" s="24" t="s">
        <v>4719</v>
      </c>
      <c r="F1239" s="24" t="s">
        <v>4720</v>
      </c>
      <c r="G1239" s="24" t="s">
        <v>72</v>
      </c>
      <c r="H1239" s="24" t="s">
        <v>202</v>
      </c>
      <c r="I1239" s="24" t="s">
        <v>1161</v>
      </c>
      <c r="J1239" s="24" t="s">
        <v>1161</v>
      </c>
      <c r="K1239" s="24" t="s">
        <v>1161</v>
      </c>
      <c r="L1239" s="24" t="s">
        <v>1161</v>
      </c>
      <c r="M1239" s="24" t="s">
        <v>1952</v>
      </c>
      <c r="N1239" s="24" t="s">
        <v>64</v>
      </c>
      <c r="O1239" s="24" t="s">
        <v>544</v>
      </c>
      <c r="P1239" s="24"/>
      <c r="Q1239" s="24"/>
      <c r="R1239" s="24"/>
      <c r="S1239" s="24" t="s">
        <v>5255</v>
      </c>
      <c r="T1239" s="24"/>
      <c r="U1239" s="24" t="s">
        <v>1161</v>
      </c>
      <c r="V1239" s="24" t="s">
        <v>1161</v>
      </c>
      <c r="W1239" s="24"/>
      <c r="X1239" s="24"/>
      <c r="Y1239" s="275">
        <v>45267.037037037036</v>
      </c>
      <c r="Z1239" s="275">
        <v>45267.935995370368</v>
      </c>
      <c r="AA1239" s="24" t="s">
        <v>1161</v>
      </c>
      <c r="AB1239" s="24"/>
      <c r="AC1239" s="24"/>
      <c r="AD1239" s="24">
        <v>5000</v>
      </c>
      <c r="AE1239" s="24" t="s">
        <v>1951</v>
      </c>
      <c r="AF1239" s="24" t="s">
        <v>1953</v>
      </c>
      <c r="AG1239" s="24" t="s">
        <v>14</v>
      </c>
    </row>
    <row r="1240" spans="1:33" ht="79.2" x14ac:dyDescent="0.3">
      <c r="A1240" s="274" t="s">
        <v>960</v>
      </c>
      <c r="B1240" s="24" t="s">
        <v>1951</v>
      </c>
      <c r="C1240" s="24" t="s">
        <v>48</v>
      </c>
      <c r="D1240" s="24" t="s">
        <v>4723</v>
      </c>
      <c r="E1240" s="24" t="s">
        <v>4721</v>
      </c>
      <c r="F1240" s="24" t="s">
        <v>4722</v>
      </c>
      <c r="G1240" s="24" t="s">
        <v>72</v>
      </c>
      <c r="H1240" s="24" t="s">
        <v>202</v>
      </c>
      <c r="I1240" s="24" t="s">
        <v>1161</v>
      </c>
      <c r="J1240" s="24" t="s">
        <v>1161</v>
      </c>
      <c r="K1240" s="24" t="s">
        <v>1161</v>
      </c>
      <c r="L1240" s="24" t="s">
        <v>1161</v>
      </c>
      <c r="M1240" s="24" t="s">
        <v>1952</v>
      </c>
      <c r="N1240" s="24" t="s">
        <v>64</v>
      </c>
      <c r="O1240" s="24" t="s">
        <v>383</v>
      </c>
      <c r="P1240" s="24"/>
      <c r="Q1240" s="24"/>
      <c r="R1240" s="24"/>
      <c r="S1240" s="24" t="s">
        <v>5256</v>
      </c>
      <c r="T1240" s="24"/>
      <c r="U1240" s="24" t="s">
        <v>1161</v>
      </c>
      <c r="V1240" s="24" t="s">
        <v>1161</v>
      </c>
      <c r="W1240" s="24"/>
      <c r="X1240" s="24"/>
      <c r="Y1240" s="275">
        <v>45267.037037037036</v>
      </c>
      <c r="Z1240" s="275">
        <v>45267.935995370368</v>
      </c>
      <c r="AA1240" s="24" t="s">
        <v>1161</v>
      </c>
      <c r="AB1240" s="24"/>
      <c r="AC1240" s="24"/>
      <c r="AD1240" s="24">
        <v>393900</v>
      </c>
      <c r="AE1240" s="24" t="s">
        <v>1951</v>
      </c>
      <c r="AF1240" s="24" t="s">
        <v>1953</v>
      </c>
      <c r="AG1240" s="24" t="s">
        <v>14</v>
      </c>
    </row>
    <row r="1241" spans="1:33" ht="409.6" x14ac:dyDescent="0.3">
      <c r="A1241" s="274" t="s">
        <v>4726</v>
      </c>
      <c r="B1241" s="24" t="s">
        <v>1951</v>
      </c>
      <c r="C1241" s="24" t="s">
        <v>311</v>
      </c>
      <c r="D1241" s="24" t="s">
        <v>4727</v>
      </c>
      <c r="E1241" s="24" t="s">
        <v>4724</v>
      </c>
      <c r="F1241" s="24" t="s">
        <v>4725</v>
      </c>
      <c r="G1241" s="24" t="s">
        <v>72</v>
      </c>
      <c r="H1241" s="24" t="s">
        <v>202</v>
      </c>
      <c r="I1241" s="24" t="s">
        <v>1161</v>
      </c>
      <c r="J1241" s="24" t="s">
        <v>1161</v>
      </c>
      <c r="K1241" s="24" t="s">
        <v>1161</v>
      </c>
      <c r="L1241" s="24" t="s">
        <v>1161</v>
      </c>
      <c r="M1241" s="24" t="s">
        <v>1952</v>
      </c>
      <c r="N1241" s="24" t="s">
        <v>64</v>
      </c>
      <c r="O1241" s="24" t="s">
        <v>4728</v>
      </c>
      <c r="P1241" s="24"/>
      <c r="Q1241" s="24"/>
      <c r="R1241" s="24"/>
      <c r="S1241" s="24" t="s">
        <v>5257</v>
      </c>
      <c r="T1241" s="24"/>
      <c r="U1241" s="24" t="s">
        <v>1161</v>
      </c>
      <c r="V1241" s="24" t="s">
        <v>1161</v>
      </c>
      <c r="W1241" s="24"/>
      <c r="X1241" s="24"/>
      <c r="Y1241" s="275">
        <v>45267.037037037036</v>
      </c>
      <c r="Z1241" s="275">
        <v>45271.766550925924</v>
      </c>
      <c r="AA1241" s="24" t="s">
        <v>1161</v>
      </c>
      <c r="AB1241" s="24"/>
      <c r="AC1241" s="24"/>
      <c r="AD1241" s="24">
        <v>394000</v>
      </c>
      <c r="AE1241" s="24" t="s">
        <v>1951</v>
      </c>
      <c r="AF1241" s="24" t="s">
        <v>1953</v>
      </c>
      <c r="AG1241" s="24" t="s">
        <v>14</v>
      </c>
    </row>
    <row r="1242" spans="1:33" ht="79.2" x14ac:dyDescent="0.3">
      <c r="A1242" s="274" t="s">
        <v>879</v>
      </c>
      <c r="B1242" s="24" t="s">
        <v>1951</v>
      </c>
      <c r="C1242" s="24" t="s">
        <v>739</v>
      </c>
      <c r="D1242" s="24" t="s">
        <v>4731</v>
      </c>
      <c r="E1242" s="24" t="s">
        <v>4729</v>
      </c>
      <c r="F1242" s="24" t="s">
        <v>4730</v>
      </c>
      <c r="G1242" s="24" t="s">
        <v>72</v>
      </c>
      <c r="H1242" s="24" t="s">
        <v>202</v>
      </c>
      <c r="I1242" s="24" t="s">
        <v>1161</v>
      </c>
      <c r="J1242" s="24" t="s">
        <v>1161</v>
      </c>
      <c r="K1242" s="24" t="s">
        <v>1161</v>
      </c>
      <c r="L1242" s="24" t="s">
        <v>1161</v>
      </c>
      <c r="M1242" s="24" t="s">
        <v>1952</v>
      </c>
      <c r="N1242" s="24" t="s">
        <v>64</v>
      </c>
      <c r="O1242" s="24" t="s">
        <v>4732</v>
      </c>
      <c r="P1242" s="24"/>
      <c r="Q1242" s="24"/>
      <c r="R1242" s="24"/>
      <c r="S1242" s="24" t="s">
        <v>5258</v>
      </c>
      <c r="T1242" s="24"/>
      <c r="U1242" s="24" t="s">
        <v>1161</v>
      </c>
      <c r="V1242" s="24" t="s">
        <v>1161</v>
      </c>
      <c r="W1242" s="24"/>
      <c r="X1242" s="24"/>
      <c r="Y1242" s="275">
        <v>45267.037048611113</v>
      </c>
      <c r="Z1242" s="275">
        <v>45271.766550925924</v>
      </c>
      <c r="AA1242" s="24" t="s">
        <v>1161</v>
      </c>
      <c r="AB1242" s="24"/>
      <c r="AC1242" s="24"/>
      <c r="AD1242" s="24">
        <v>394100</v>
      </c>
      <c r="AE1242" s="24" t="s">
        <v>1951</v>
      </c>
      <c r="AF1242" s="24" t="s">
        <v>1953</v>
      </c>
      <c r="AG1242" s="24" t="s">
        <v>14</v>
      </c>
    </row>
    <row r="1243" spans="1:33" ht="26.4" x14ac:dyDescent="0.3">
      <c r="A1243" s="274" t="s">
        <v>879</v>
      </c>
      <c r="B1243" s="24" t="s">
        <v>1951</v>
      </c>
      <c r="C1243" s="24" t="s">
        <v>26</v>
      </c>
      <c r="D1243" s="24" t="s">
        <v>515</v>
      </c>
      <c r="E1243" s="24" t="s">
        <v>4733</v>
      </c>
      <c r="F1243" s="24" t="s">
        <v>4550</v>
      </c>
      <c r="G1243" s="24" t="s">
        <v>893</v>
      </c>
      <c r="H1243" s="24" t="s">
        <v>91</v>
      </c>
      <c r="I1243" s="24" t="s">
        <v>1161</v>
      </c>
      <c r="J1243" s="24" t="s">
        <v>1161</v>
      </c>
      <c r="K1243" s="24" t="s">
        <v>1161</v>
      </c>
      <c r="L1243" s="24" t="s">
        <v>1161</v>
      </c>
      <c r="M1243" s="24" t="s">
        <v>1952</v>
      </c>
      <c r="N1243" s="24" t="s">
        <v>64</v>
      </c>
      <c r="O1243" s="24" t="s">
        <v>892</v>
      </c>
      <c r="P1243" s="24"/>
      <c r="Q1243" s="24"/>
      <c r="R1243" s="24"/>
      <c r="S1243" s="24" t="s">
        <v>2009</v>
      </c>
      <c r="T1243" s="24"/>
      <c r="U1243" s="24" t="s">
        <v>1161</v>
      </c>
      <c r="V1243" s="24" t="s">
        <v>1161</v>
      </c>
      <c r="W1243" s="24" t="s">
        <v>1161</v>
      </c>
      <c r="X1243" s="24" t="s">
        <v>1161</v>
      </c>
      <c r="Y1243" s="275">
        <v>45267.847291666665</v>
      </c>
      <c r="Z1243" s="275">
        <v>45270.593657407408</v>
      </c>
      <c r="AA1243" s="24" t="s">
        <v>1161</v>
      </c>
      <c r="AB1243" s="24"/>
      <c r="AC1243" s="24"/>
      <c r="AD1243" s="24">
        <v>33541</v>
      </c>
      <c r="AE1243" s="24" t="s">
        <v>1951</v>
      </c>
      <c r="AF1243" s="24" t="s">
        <v>1953</v>
      </c>
      <c r="AG1243" s="24"/>
    </row>
    <row r="1244" spans="1:33" ht="26.4" x14ac:dyDescent="0.3">
      <c r="A1244" s="274"/>
      <c r="B1244" s="24" t="s">
        <v>1953</v>
      </c>
      <c r="C1244" s="24" t="s">
        <v>137</v>
      </c>
      <c r="D1244" s="24" t="s">
        <v>618</v>
      </c>
      <c r="E1244" s="24" t="s">
        <v>4734</v>
      </c>
      <c r="F1244" s="24" t="s">
        <v>4735</v>
      </c>
      <c r="G1244" s="24" t="s">
        <v>1013</v>
      </c>
      <c r="H1244" s="24" t="s">
        <v>382</v>
      </c>
      <c r="I1244" s="24" t="s">
        <v>1161</v>
      </c>
      <c r="J1244" s="24" t="s">
        <v>1161</v>
      </c>
      <c r="K1244" s="24" t="s">
        <v>1161</v>
      </c>
      <c r="L1244" s="24" t="s">
        <v>1161</v>
      </c>
      <c r="M1244" s="24" t="s">
        <v>1952</v>
      </c>
      <c r="N1244" s="24" t="s">
        <v>64</v>
      </c>
      <c r="O1244" s="24" t="s">
        <v>1177</v>
      </c>
      <c r="P1244" s="24"/>
      <c r="Q1244" s="24"/>
      <c r="R1244" s="24"/>
      <c r="S1244" s="24" t="s">
        <v>5259</v>
      </c>
      <c r="T1244" s="24"/>
      <c r="U1244" s="24" t="s">
        <v>1161</v>
      </c>
      <c r="V1244" s="24" t="s">
        <v>1161</v>
      </c>
      <c r="W1244" s="24"/>
      <c r="X1244" s="24"/>
      <c r="Y1244" s="275">
        <v>45267.92119212963</v>
      </c>
      <c r="Z1244" s="24"/>
      <c r="AA1244" s="24" t="s">
        <v>1161</v>
      </c>
      <c r="AB1244" s="24"/>
      <c r="AC1244" s="24"/>
      <c r="AD1244" s="24">
        <v>394300</v>
      </c>
      <c r="AE1244" s="24" t="s">
        <v>1951</v>
      </c>
      <c r="AF1244" s="24" t="s">
        <v>1951</v>
      </c>
      <c r="AG1244" s="24" t="s">
        <v>14</v>
      </c>
    </row>
    <row r="1245" spans="1:33" ht="39.6" x14ac:dyDescent="0.3">
      <c r="A1245" s="274"/>
      <c r="B1245" s="24" t="s">
        <v>1951</v>
      </c>
      <c r="C1245" s="24" t="s">
        <v>17</v>
      </c>
      <c r="D1245" s="24" t="s">
        <v>118</v>
      </c>
      <c r="E1245" s="24" t="s">
        <v>3301</v>
      </c>
      <c r="F1245" s="24" t="s">
        <v>4736</v>
      </c>
      <c r="G1245" s="24" t="s">
        <v>4737</v>
      </c>
      <c r="H1245" s="24" t="s">
        <v>343</v>
      </c>
      <c r="I1245" s="24" t="s">
        <v>564</v>
      </c>
      <c r="J1245" s="24" t="s">
        <v>1161</v>
      </c>
      <c r="K1245" s="24" t="s">
        <v>1161</v>
      </c>
      <c r="L1245" s="24" t="s">
        <v>1161</v>
      </c>
      <c r="M1245" s="24" t="s">
        <v>1010</v>
      </c>
      <c r="N1245" s="24" t="s">
        <v>64</v>
      </c>
      <c r="O1245" s="24" t="s">
        <v>563</v>
      </c>
      <c r="P1245" s="24" t="s">
        <v>4738</v>
      </c>
      <c r="Q1245" s="24" t="s">
        <v>3299</v>
      </c>
      <c r="R1245" s="24"/>
      <c r="S1245" s="24" t="s">
        <v>5260</v>
      </c>
      <c r="T1245" s="24"/>
      <c r="U1245" s="24" t="s">
        <v>1161</v>
      </c>
      <c r="V1245" s="24" t="s">
        <v>1161</v>
      </c>
      <c r="W1245" s="24" t="s">
        <v>1161</v>
      </c>
      <c r="X1245" s="24" t="s">
        <v>1161</v>
      </c>
      <c r="Y1245" s="275">
        <v>45267.958692129629</v>
      </c>
      <c r="Z1245" s="275">
        <v>45270.593657407408</v>
      </c>
      <c r="AA1245" s="24" t="s">
        <v>1161</v>
      </c>
      <c r="AB1245" s="24"/>
      <c r="AC1245" s="24"/>
      <c r="AD1245" s="24">
        <v>2001</v>
      </c>
      <c r="AE1245" s="24" t="s">
        <v>1951</v>
      </c>
      <c r="AF1245" s="24" t="s">
        <v>1953</v>
      </c>
      <c r="AG1245" s="24" t="s">
        <v>14</v>
      </c>
    </row>
    <row r="1246" spans="1:33" ht="39.6" x14ac:dyDescent="0.3">
      <c r="A1246" s="274" t="s">
        <v>336</v>
      </c>
      <c r="B1246" s="24" t="s">
        <v>1951</v>
      </c>
      <c r="C1246" s="24" t="s">
        <v>17</v>
      </c>
      <c r="D1246" s="24" t="s">
        <v>118</v>
      </c>
      <c r="E1246" s="24" t="s">
        <v>4739</v>
      </c>
      <c r="F1246" s="24" t="s">
        <v>4740</v>
      </c>
      <c r="G1246" s="24" t="s">
        <v>188</v>
      </c>
      <c r="H1246" s="24" t="s">
        <v>339</v>
      </c>
      <c r="I1246" s="24" t="s">
        <v>564</v>
      </c>
      <c r="J1246" s="24" t="s">
        <v>1161</v>
      </c>
      <c r="K1246" s="24" t="s">
        <v>1161</v>
      </c>
      <c r="L1246" s="24" t="s">
        <v>1161</v>
      </c>
      <c r="M1246" s="24" t="s">
        <v>847</v>
      </c>
      <c r="N1246" s="24" t="s">
        <v>64</v>
      </c>
      <c r="O1246" s="24" t="s">
        <v>563</v>
      </c>
      <c r="P1246" s="24" t="s">
        <v>4742</v>
      </c>
      <c r="Q1246" s="24"/>
      <c r="R1246" s="24" t="s">
        <v>4741</v>
      </c>
      <c r="S1246" s="24"/>
      <c r="T1246" s="24"/>
      <c r="U1246" s="24" t="s">
        <v>1161</v>
      </c>
      <c r="V1246" s="24" t="s">
        <v>1161</v>
      </c>
      <c r="W1246" s="24" t="s">
        <v>1161</v>
      </c>
      <c r="X1246" s="24" t="s">
        <v>1161</v>
      </c>
      <c r="Y1246" s="275">
        <v>45267.959791666668</v>
      </c>
      <c r="Z1246" s="275">
        <v>45273.029699074075</v>
      </c>
      <c r="AA1246" s="24" t="s">
        <v>1161</v>
      </c>
      <c r="AB1246" s="24"/>
      <c r="AC1246" s="24"/>
      <c r="AD1246" s="24">
        <v>1100</v>
      </c>
      <c r="AE1246" s="24" t="s">
        <v>1951</v>
      </c>
      <c r="AF1246" s="24" t="s">
        <v>1953</v>
      </c>
      <c r="AG1246" s="24" t="s">
        <v>340</v>
      </c>
    </row>
    <row r="1247" spans="1:33" ht="26.4" x14ac:dyDescent="0.3">
      <c r="A1247" s="274" t="s">
        <v>155</v>
      </c>
      <c r="B1247" s="24" t="s">
        <v>1951</v>
      </c>
      <c r="C1247" s="24" t="s">
        <v>48</v>
      </c>
      <c r="D1247" s="24" t="s">
        <v>701</v>
      </c>
      <c r="E1247" s="24" t="s">
        <v>2993</v>
      </c>
      <c r="F1247" s="24" t="s">
        <v>4743</v>
      </c>
      <c r="G1247" s="24" t="s">
        <v>2987</v>
      </c>
      <c r="H1247" s="24" t="s">
        <v>339</v>
      </c>
      <c r="I1247" s="24" t="s">
        <v>428</v>
      </c>
      <c r="J1247" s="24" t="s">
        <v>1161</v>
      </c>
      <c r="K1247" s="24" t="s">
        <v>1161</v>
      </c>
      <c r="L1247" s="24" t="s">
        <v>1161</v>
      </c>
      <c r="M1247" s="24" t="s">
        <v>4744</v>
      </c>
      <c r="N1247" s="24" t="s">
        <v>64</v>
      </c>
      <c r="O1247" s="24" t="s">
        <v>425</v>
      </c>
      <c r="P1247" s="24"/>
      <c r="Q1247" s="24" t="s">
        <v>2990</v>
      </c>
      <c r="R1247" s="24" t="s">
        <v>2992</v>
      </c>
      <c r="S1247" s="24"/>
      <c r="T1247" s="24"/>
      <c r="U1247" s="24" t="s">
        <v>1161</v>
      </c>
      <c r="V1247" s="24" t="s">
        <v>1161</v>
      </c>
      <c r="W1247" s="24" t="s">
        <v>1161</v>
      </c>
      <c r="X1247" s="24" t="s">
        <v>1161</v>
      </c>
      <c r="Y1247" s="275">
        <v>45268.087175925924</v>
      </c>
      <c r="Z1247" s="275">
        <v>45274.318749999999</v>
      </c>
      <c r="AA1247" s="24" t="s">
        <v>1161</v>
      </c>
      <c r="AB1247" s="24"/>
      <c r="AC1247" s="24"/>
      <c r="AD1247" s="24">
        <v>2001</v>
      </c>
      <c r="AE1247" s="24" t="s">
        <v>1951</v>
      </c>
      <c r="AF1247" s="24" t="s">
        <v>1953</v>
      </c>
      <c r="AG1247" s="24" t="s">
        <v>14</v>
      </c>
    </row>
    <row r="1248" spans="1:33" ht="26.4" x14ac:dyDescent="0.3">
      <c r="A1248" s="274"/>
      <c r="B1248" s="24" t="s">
        <v>1951</v>
      </c>
      <c r="C1248" s="24" t="s">
        <v>48</v>
      </c>
      <c r="D1248" s="24" t="s">
        <v>524</v>
      </c>
      <c r="E1248" s="24" t="s">
        <v>4745</v>
      </c>
      <c r="F1248" s="24" t="s">
        <v>4746</v>
      </c>
      <c r="G1248" s="24" t="s">
        <v>1174</v>
      </c>
      <c r="H1248" s="24" t="s">
        <v>382</v>
      </c>
      <c r="I1248" s="24" t="s">
        <v>1161</v>
      </c>
      <c r="J1248" s="24" t="s">
        <v>1161</v>
      </c>
      <c r="K1248" s="24" t="s">
        <v>1161</v>
      </c>
      <c r="L1248" s="24" t="s">
        <v>1161</v>
      </c>
      <c r="M1248" s="24" t="s">
        <v>1952</v>
      </c>
      <c r="N1248" s="24" t="s">
        <v>64</v>
      </c>
      <c r="O1248" s="24" t="s">
        <v>525</v>
      </c>
      <c r="P1248" s="24"/>
      <c r="Q1248" s="24"/>
      <c r="R1248" s="24"/>
      <c r="S1248" s="24"/>
      <c r="T1248" s="24"/>
      <c r="U1248" s="24" t="s">
        <v>1161</v>
      </c>
      <c r="V1248" s="24" t="s">
        <v>1161</v>
      </c>
      <c r="W1248" s="24"/>
      <c r="X1248" s="24"/>
      <c r="Y1248" s="275">
        <v>45268.109120370369</v>
      </c>
      <c r="Z1248" s="275">
        <v>45270.593657407408</v>
      </c>
      <c r="AA1248" s="24" t="s">
        <v>1161</v>
      </c>
      <c r="AB1248" s="24"/>
      <c r="AC1248" s="24"/>
      <c r="AD1248" s="24">
        <v>394700</v>
      </c>
      <c r="AE1248" s="24" t="s">
        <v>1951</v>
      </c>
      <c r="AF1248" s="24" t="s">
        <v>1953</v>
      </c>
      <c r="AG1248" s="24" t="s">
        <v>14</v>
      </c>
    </row>
    <row r="1249" spans="1:33" ht="105.6" x14ac:dyDescent="0.3">
      <c r="A1249" s="274"/>
      <c r="B1249" s="24" t="s">
        <v>1951</v>
      </c>
      <c r="C1249" s="24" t="s">
        <v>131</v>
      </c>
      <c r="D1249" s="24" t="s">
        <v>2236</v>
      </c>
      <c r="E1249" s="24" t="s">
        <v>4747</v>
      </c>
      <c r="F1249" s="24" t="s">
        <v>4748</v>
      </c>
      <c r="G1249" s="24" t="s">
        <v>5261</v>
      </c>
      <c r="H1249" s="24" t="s">
        <v>28</v>
      </c>
      <c r="I1249" s="24" t="s">
        <v>1161</v>
      </c>
      <c r="J1249" s="24" t="s">
        <v>1161</v>
      </c>
      <c r="K1249" s="24" t="s">
        <v>1161</v>
      </c>
      <c r="L1249" s="24" t="s">
        <v>1161</v>
      </c>
      <c r="M1249" s="24" t="s">
        <v>1952</v>
      </c>
      <c r="N1249" s="24" t="s">
        <v>78</v>
      </c>
      <c r="O1249" s="24" t="s">
        <v>1161</v>
      </c>
      <c r="P1249" s="24"/>
      <c r="Q1249" s="24"/>
      <c r="R1249" s="24" t="s">
        <v>4749</v>
      </c>
      <c r="S1249" s="24"/>
      <c r="T1249" s="24"/>
      <c r="U1249" s="24" t="s">
        <v>1161</v>
      </c>
      <c r="V1249" s="24" t="s">
        <v>1161</v>
      </c>
      <c r="W1249" s="24"/>
      <c r="X1249" s="24"/>
      <c r="Y1249" s="275">
        <v>45268.88753472222</v>
      </c>
      <c r="Z1249" s="275">
        <v>45270.593657407408</v>
      </c>
      <c r="AA1249" s="24" t="s">
        <v>1161</v>
      </c>
      <c r="AB1249" s="24"/>
      <c r="AC1249" s="24"/>
      <c r="AD1249" s="24">
        <v>1070</v>
      </c>
      <c r="AE1249" s="24" t="s">
        <v>1951</v>
      </c>
      <c r="AF1249" s="24" t="s">
        <v>1953</v>
      </c>
      <c r="AG1249" s="24" t="s">
        <v>29</v>
      </c>
    </row>
    <row r="1250" spans="1:33" ht="39.6" x14ac:dyDescent="0.3">
      <c r="A1250" s="274"/>
      <c r="B1250" s="24" t="s">
        <v>1951</v>
      </c>
      <c r="C1250" s="24" t="s">
        <v>17</v>
      </c>
      <c r="D1250" s="24" t="s">
        <v>118</v>
      </c>
      <c r="E1250" s="24" t="s">
        <v>4750</v>
      </c>
      <c r="F1250" s="24" t="s">
        <v>4751</v>
      </c>
      <c r="G1250" s="24" t="s">
        <v>4298</v>
      </c>
      <c r="H1250" s="24" t="s">
        <v>343</v>
      </c>
      <c r="I1250" s="24" t="s">
        <v>564</v>
      </c>
      <c r="J1250" s="24" t="s">
        <v>1161</v>
      </c>
      <c r="K1250" s="24" t="s">
        <v>1161</v>
      </c>
      <c r="L1250" s="24" t="s">
        <v>1161</v>
      </c>
      <c r="M1250" s="24" t="s">
        <v>1010</v>
      </c>
      <c r="N1250" s="24" t="s">
        <v>64</v>
      </c>
      <c r="O1250" s="24" t="s">
        <v>563</v>
      </c>
      <c r="P1250" s="24" t="s">
        <v>4752</v>
      </c>
      <c r="Q1250" s="24"/>
      <c r="R1250" s="24"/>
      <c r="S1250" s="24"/>
      <c r="T1250" s="24"/>
      <c r="U1250" s="24" t="s">
        <v>1161</v>
      </c>
      <c r="V1250" s="24" t="s">
        <v>1161</v>
      </c>
      <c r="W1250" s="24"/>
      <c r="X1250" s="24"/>
      <c r="Y1250" s="275">
        <v>45270.481134259258</v>
      </c>
      <c r="Z1250" s="275">
        <v>45271.766550925924</v>
      </c>
      <c r="AA1250" s="24" t="s">
        <v>1161</v>
      </c>
      <c r="AB1250" s="24"/>
      <c r="AC1250" s="24"/>
      <c r="AD1250" s="24">
        <v>1010</v>
      </c>
      <c r="AE1250" s="24" t="s">
        <v>1951</v>
      </c>
      <c r="AF1250" s="24" t="s">
        <v>1953</v>
      </c>
      <c r="AG1250" s="24" t="s">
        <v>14</v>
      </c>
    </row>
    <row r="1251" spans="1:33" x14ac:dyDescent="0.3">
      <c r="A1251" s="274" t="s">
        <v>83</v>
      </c>
      <c r="B1251" s="24" t="s">
        <v>1951</v>
      </c>
      <c r="C1251" s="24" t="s">
        <v>48</v>
      </c>
      <c r="D1251" s="24" t="s">
        <v>3098</v>
      </c>
      <c r="E1251" s="24" t="s">
        <v>3103</v>
      </c>
      <c r="F1251" s="24" t="s">
        <v>3101</v>
      </c>
      <c r="G1251" s="24" t="s">
        <v>181</v>
      </c>
      <c r="H1251" s="24" t="s">
        <v>98</v>
      </c>
      <c r="I1251" s="24" t="s">
        <v>1161</v>
      </c>
      <c r="J1251" s="24" t="s">
        <v>1161</v>
      </c>
      <c r="K1251" s="24" t="s">
        <v>1161</v>
      </c>
      <c r="L1251" s="24" t="s">
        <v>1161</v>
      </c>
      <c r="M1251" s="24" t="s">
        <v>1952</v>
      </c>
      <c r="N1251" s="24" t="s">
        <v>64</v>
      </c>
      <c r="O1251" s="24" t="s">
        <v>3099</v>
      </c>
      <c r="P1251" s="24"/>
      <c r="Q1251" s="24" t="s">
        <v>3100</v>
      </c>
      <c r="R1251" s="24"/>
      <c r="S1251" s="24"/>
      <c r="T1251" s="24"/>
      <c r="U1251" s="24" t="s">
        <v>1161</v>
      </c>
      <c r="V1251" s="24" t="s">
        <v>1161</v>
      </c>
      <c r="W1251" s="24" t="s">
        <v>1161</v>
      </c>
      <c r="X1251" s="24" t="s">
        <v>1161</v>
      </c>
      <c r="Y1251" s="275">
        <v>45270.481134259258</v>
      </c>
      <c r="Z1251" s="275">
        <v>45273.029699074075</v>
      </c>
      <c r="AA1251" s="24" t="s">
        <v>1161</v>
      </c>
      <c r="AB1251" s="24"/>
      <c r="AC1251" s="24"/>
      <c r="AD1251" s="24">
        <v>31821</v>
      </c>
      <c r="AE1251" s="24" t="s">
        <v>1951</v>
      </c>
      <c r="AF1251" s="24" t="s">
        <v>1953</v>
      </c>
      <c r="AG1251" s="24" t="s">
        <v>14</v>
      </c>
    </row>
    <row r="1252" spans="1:33" ht="39.6" x14ac:dyDescent="0.3">
      <c r="A1252" s="274"/>
      <c r="B1252" s="24" t="s">
        <v>1951</v>
      </c>
      <c r="C1252" s="24" t="s">
        <v>26</v>
      </c>
      <c r="D1252" s="24" t="s">
        <v>2682</v>
      </c>
      <c r="E1252" s="24" t="s">
        <v>4753</v>
      </c>
      <c r="F1252" s="24" t="s">
        <v>4754</v>
      </c>
      <c r="G1252" s="24" t="s">
        <v>443</v>
      </c>
      <c r="H1252" s="24" t="s">
        <v>19</v>
      </c>
      <c r="I1252" s="24" t="s">
        <v>1161</v>
      </c>
      <c r="J1252" s="24" t="s">
        <v>1161</v>
      </c>
      <c r="K1252" s="24" t="s">
        <v>1161</v>
      </c>
      <c r="L1252" s="24" t="s">
        <v>1161</v>
      </c>
      <c r="M1252" s="24" t="s">
        <v>1952</v>
      </c>
      <c r="N1252" s="24" t="s">
        <v>78</v>
      </c>
      <c r="O1252" s="24" t="s">
        <v>1161</v>
      </c>
      <c r="P1252" s="24"/>
      <c r="Q1252" s="24"/>
      <c r="R1252" s="24" t="s">
        <v>4755</v>
      </c>
      <c r="S1252" s="24" t="s">
        <v>5262</v>
      </c>
      <c r="T1252" s="24"/>
      <c r="U1252" s="24" t="s">
        <v>1161</v>
      </c>
      <c r="V1252" s="24" t="s">
        <v>1161</v>
      </c>
      <c r="W1252" s="24" t="s">
        <v>1161</v>
      </c>
      <c r="X1252" s="24" t="s">
        <v>1161</v>
      </c>
      <c r="Y1252" s="275">
        <v>45270.556134259263</v>
      </c>
      <c r="Z1252" s="275">
        <v>45275.473171296297</v>
      </c>
      <c r="AA1252" s="24" t="s">
        <v>1161</v>
      </c>
      <c r="AB1252" s="24"/>
      <c r="AC1252" s="24"/>
      <c r="AD1252" s="24">
        <v>391901</v>
      </c>
      <c r="AE1252" s="24" t="s">
        <v>1951</v>
      </c>
      <c r="AF1252" s="24" t="s">
        <v>1953</v>
      </c>
      <c r="AG1252" s="24" t="s">
        <v>28</v>
      </c>
    </row>
    <row r="1253" spans="1:33" ht="39.6" x14ac:dyDescent="0.3">
      <c r="A1253" s="274"/>
      <c r="B1253" s="24" t="s">
        <v>1951</v>
      </c>
      <c r="C1253" s="24" t="s">
        <v>48</v>
      </c>
      <c r="D1253" s="24" t="s">
        <v>118</v>
      </c>
      <c r="E1253" s="24" t="s">
        <v>4738</v>
      </c>
      <c r="F1253" s="24" t="s">
        <v>4756</v>
      </c>
      <c r="G1253" s="24" t="s">
        <v>4737</v>
      </c>
      <c r="H1253" s="24" t="s">
        <v>343</v>
      </c>
      <c r="I1253" s="24" t="s">
        <v>564</v>
      </c>
      <c r="J1253" s="24" t="s">
        <v>1161</v>
      </c>
      <c r="K1253" s="24" t="s">
        <v>1161</v>
      </c>
      <c r="L1253" s="24" t="s">
        <v>1161</v>
      </c>
      <c r="M1253" s="24" t="s">
        <v>1010</v>
      </c>
      <c r="N1253" s="24" t="s">
        <v>64</v>
      </c>
      <c r="O1253" s="24" t="s">
        <v>563</v>
      </c>
      <c r="P1253" s="24"/>
      <c r="Q1253" s="24" t="s">
        <v>3301</v>
      </c>
      <c r="R1253" s="24"/>
      <c r="S1253" s="24"/>
      <c r="T1253" s="24"/>
      <c r="U1253" s="24" t="s">
        <v>1161</v>
      </c>
      <c r="V1253" s="24" t="s">
        <v>1161</v>
      </c>
      <c r="W1253" s="24" t="s">
        <v>1161</v>
      </c>
      <c r="X1253" s="24" t="s">
        <v>1161</v>
      </c>
      <c r="Y1253" s="275">
        <v>45270.601898148147</v>
      </c>
      <c r="Z1253" s="275">
        <v>45271.766550925924</v>
      </c>
      <c r="AA1253" s="24" t="s">
        <v>1161</v>
      </c>
      <c r="AB1253" s="24"/>
      <c r="AC1253" s="24"/>
      <c r="AD1253" s="24">
        <v>2002</v>
      </c>
      <c r="AE1253" s="24" t="s">
        <v>1951</v>
      </c>
      <c r="AF1253" s="24" t="s">
        <v>1953</v>
      </c>
      <c r="AG1253" s="24" t="s">
        <v>14</v>
      </c>
    </row>
    <row r="1254" spans="1:33" ht="39.6" x14ac:dyDescent="0.3">
      <c r="A1254" s="274"/>
      <c r="B1254" s="24" t="s">
        <v>1951</v>
      </c>
      <c r="C1254" s="24" t="s">
        <v>17</v>
      </c>
      <c r="D1254" s="24" t="s">
        <v>185</v>
      </c>
      <c r="E1254" s="24" t="s">
        <v>3198</v>
      </c>
      <c r="F1254" s="24" t="s">
        <v>187</v>
      </c>
      <c r="G1254" s="24" t="s">
        <v>188</v>
      </c>
      <c r="H1254" s="24" t="s">
        <v>98</v>
      </c>
      <c r="I1254" s="24" t="s">
        <v>1161</v>
      </c>
      <c r="J1254" s="24" t="s">
        <v>1161</v>
      </c>
      <c r="K1254" s="24" t="s">
        <v>1161</v>
      </c>
      <c r="L1254" s="24" t="s">
        <v>1161</v>
      </c>
      <c r="M1254" s="24" t="s">
        <v>1952</v>
      </c>
      <c r="N1254" s="24" t="s">
        <v>64</v>
      </c>
      <c r="O1254" s="24" t="s">
        <v>186</v>
      </c>
      <c r="P1254" s="24" t="s">
        <v>4757</v>
      </c>
      <c r="Q1254" s="24" t="s">
        <v>3196</v>
      </c>
      <c r="R1254" s="24"/>
      <c r="S1254" s="24" t="s">
        <v>5263</v>
      </c>
      <c r="T1254" s="24"/>
      <c r="U1254" s="24" t="s">
        <v>1161</v>
      </c>
      <c r="V1254" s="24" t="s">
        <v>1161</v>
      </c>
      <c r="W1254" s="24" t="s">
        <v>1161</v>
      </c>
      <c r="X1254" s="24" t="s">
        <v>1161</v>
      </c>
      <c r="Y1254" s="275">
        <v>45270.650219907409</v>
      </c>
      <c r="Z1254" s="275">
        <v>45271.766550925924</v>
      </c>
      <c r="AA1254" s="24" t="s">
        <v>1161</v>
      </c>
      <c r="AB1254" s="24"/>
      <c r="AC1254" s="24"/>
      <c r="AD1254" s="24">
        <v>32221</v>
      </c>
      <c r="AE1254" s="24" t="s">
        <v>1951</v>
      </c>
      <c r="AF1254" s="24" t="s">
        <v>1953</v>
      </c>
      <c r="AG1254" s="24" t="s">
        <v>14</v>
      </c>
    </row>
    <row r="1255" spans="1:33" ht="52.8" x14ac:dyDescent="0.3">
      <c r="A1255" s="274" t="s">
        <v>4726</v>
      </c>
      <c r="B1255" s="24" t="s">
        <v>1951</v>
      </c>
      <c r="C1255" s="24" t="s">
        <v>17</v>
      </c>
      <c r="D1255" s="24" t="s">
        <v>185</v>
      </c>
      <c r="E1255" s="24" t="s">
        <v>3195</v>
      </c>
      <c r="F1255" s="24" t="s">
        <v>3194</v>
      </c>
      <c r="G1255" s="24" t="s">
        <v>61</v>
      </c>
      <c r="H1255" s="24" t="s">
        <v>91</v>
      </c>
      <c r="I1255" s="24" t="s">
        <v>1161</v>
      </c>
      <c r="J1255" s="24" t="s">
        <v>1161</v>
      </c>
      <c r="K1255" s="24" t="s">
        <v>1161</v>
      </c>
      <c r="L1255" s="24" t="s">
        <v>1161</v>
      </c>
      <c r="M1255" s="24" t="s">
        <v>1952</v>
      </c>
      <c r="N1255" s="24" t="s">
        <v>64</v>
      </c>
      <c r="O1255" s="24" t="s">
        <v>186</v>
      </c>
      <c r="P1255" s="24" t="s">
        <v>4758</v>
      </c>
      <c r="Q1255" s="24" t="s">
        <v>3193</v>
      </c>
      <c r="R1255" s="24"/>
      <c r="S1255" s="24" t="s">
        <v>5264</v>
      </c>
      <c r="T1255" s="24"/>
      <c r="U1255" s="24" t="s">
        <v>1161</v>
      </c>
      <c r="V1255" s="24" t="s">
        <v>1161</v>
      </c>
      <c r="W1255" s="24" t="s">
        <v>1161</v>
      </c>
      <c r="X1255" s="24" t="s">
        <v>1161</v>
      </c>
      <c r="Y1255" s="275">
        <v>45270.653611111113</v>
      </c>
      <c r="Z1255" s="275">
        <v>45271.766550925924</v>
      </c>
      <c r="AA1255" s="24" t="s">
        <v>1161</v>
      </c>
      <c r="AB1255" s="24"/>
      <c r="AC1255" s="24"/>
      <c r="AD1255" s="24">
        <v>32211</v>
      </c>
      <c r="AE1255" s="24" t="s">
        <v>1951</v>
      </c>
      <c r="AF1255" s="24" t="s">
        <v>1953</v>
      </c>
      <c r="AG1255" s="24" t="s">
        <v>1161</v>
      </c>
    </row>
    <row r="1256" spans="1:33" ht="26.4" x14ac:dyDescent="0.3">
      <c r="A1256" s="274"/>
      <c r="B1256" s="24" t="s">
        <v>1951</v>
      </c>
      <c r="C1256" s="24" t="s">
        <v>48</v>
      </c>
      <c r="D1256" s="24">
        <v>4</v>
      </c>
      <c r="E1256" s="24" t="s">
        <v>2014</v>
      </c>
      <c r="F1256" s="24" t="s">
        <v>4759</v>
      </c>
      <c r="G1256" s="24" t="s">
        <v>18</v>
      </c>
      <c r="H1256" s="24" t="s">
        <v>19</v>
      </c>
      <c r="I1256" s="24" t="s">
        <v>1161</v>
      </c>
      <c r="J1256" s="24" t="s">
        <v>1161</v>
      </c>
      <c r="K1256" s="24" t="s">
        <v>1161</v>
      </c>
      <c r="L1256" s="24" t="s">
        <v>1161</v>
      </c>
      <c r="M1256" s="24" t="s">
        <v>1952</v>
      </c>
      <c r="N1256" s="24" t="s">
        <v>1161</v>
      </c>
      <c r="O1256" s="24" t="s">
        <v>1161</v>
      </c>
      <c r="P1256" s="24"/>
      <c r="Q1256" s="24" t="s">
        <v>2012</v>
      </c>
      <c r="R1256" s="24"/>
      <c r="S1256" s="24"/>
      <c r="T1256" s="24"/>
      <c r="U1256" s="24" t="s">
        <v>1161</v>
      </c>
      <c r="V1256" s="24" t="s">
        <v>1161</v>
      </c>
      <c r="W1256" s="24" t="s">
        <v>1161</v>
      </c>
      <c r="X1256" s="24" t="s">
        <v>1161</v>
      </c>
      <c r="Y1256" s="275">
        <v>45271.425405092596</v>
      </c>
      <c r="Z1256" s="275">
        <v>45277.639293981483</v>
      </c>
      <c r="AA1256" s="24" t="s">
        <v>1161</v>
      </c>
      <c r="AB1256" s="24"/>
      <c r="AC1256" s="24"/>
      <c r="AD1256" s="24">
        <v>101</v>
      </c>
      <c r="AE1256" s="24" t="s">
        <v>1951</v>
      </c>
      <c r="AF1256" s="24" t="s">
        <v>1953</v>
      </c>
      <c r="AG1256" s="24" t="s">
        <v>14</v>
      </c>
    </row>
    <row r="1257" spans="1:33" ht="26.4" x14ac:dyDescent="0.3">
      <c r="A1257" s="274" t="s">
        <v>879</v>
      </c>
      <c r="B1257" s="24" t="s">
        <v>1951</v>
      </c>
      <c r="C1257" s="24" t="s">
        <v>48</v>
      </c>
      <c r="D1257" s="24" t="s">
        <v>452</v>
      </c>
      <c r="E1257" s="24" t="s">
        <v>4760</v>
      </c>
      <c r="F1257" s="24" t="s">
        <v>4761</v>
      </c>
      <c r="G1257" s="24" t="s">
        <v>72</v>
      </c>
      <c r="H1257" s="24" t="s">
        <v>202</v>
      </c>
      <c r="I1257" s="24" t="s">
        <v>1161</v>
      </c>
      <c r="J1257" s="24" t="s">
        <v>1161</v>
      </c>
      <c r="K1257" s="24" t="s">
        <v>1161</v>
      </c>
      <c r="L1257" s="24" t="s">
        <v>1161</v>
      </c>
      <c r="M1257" s="24" t="s">
        <v>1952</v>
      </c>
      <c r="N1257" s="24" t="s">
        <v>64</v>
      </c>
      <c r="O1257" s="24" t="s">
        <v>544</v>
      </c>
      <c r="P1257" s="24"/>
      <c r="Q1257" s="24"/>
      <c r="R1257" s="24"/>
      <c r="S1257" s="24" t="s">
        <v>2009</v>
      </c>
      <c r="T1257" s="24"/>
      <c r="U1257" s="24" t="s">
        <v>1161</v>
      </c>
      <c r="V1257" s="24" t="s">
        <v>1161</v>
      </c>
      <c r="W1257" s="24" t="s">
        <v>1161</v>
      </c>
      <c r="X1257" s="24" t="s">
        <v>1161</v>
      </c>
      <c r="Y1257" s="275">
        <v>45271.581793981481</v>
      </c>
      <c r="Z1257" s="275">
        <v>45274.5862037037</v>
      </c>
      <c r="AA1257" s="24" t="s">
        <v>1161</v>
      </c>
      <c r="AB1257" s="24"/>
      <c r="AC1257" s="24"/>
      <c r="AD1257" s="24">
        <v>5001</v>
      </c>
      <c r="AE1257" s="24" t="s">
        <v>1951</v>
      </c>
      <c r="AF1257" s="24" t="s">
        <v>1953</v>
      </c>
      <c r="AG1257" s="24" t="s">
        <v>14</v>
      </c>
    </row>
    <row r="1258" spans="1:33" ht="26.4" x14ac:dyDescent="0.3">
      <c r="A1258" s="274"/>
      <c r="B1258" s="24" t="s">
        <v>1951</v>
      </c>
      <c r="C1258" s="24" t="s">
        <v>48</v>
      </c>
      <c r="D1258" s="24" t="s">
        <v>765</v>
      </c>
      <c r="E1258" s="24" t="s">
        <v>4762</v>
      </c>
      <c r="F1258" s="24" t="s">
        <v>4763</v>
      </c>
      <c r="G1258" s="24" t="s">
        <v>4764</v>
      </c>
      <c r="H1258" s="24" t="s">
        <v>7</v>
      </c>
      <c r="I1258" s="24" t="s">
        <v>842</v>
      </c>
      <c r="J1258" s="24">
        <v>4458</v>
      </c>
      <c r="K1258" s="24">
        <v>3</v>
      </c>
      <c r="L1258" s="24" t="s">
        <v>853</v>
      </c>
      <c r="M1258" s="24" t="s">
        <v>571</v>
      </c>
      <c r="N1258" s="24" t="s">
        <v>64</v>
      </c>
      <c r="O1258" s="24" t="s">
        <v>897</v>
      </c>
      <c r="P1258" s="24"/>
      <c r="Q1258" s="24"/>
      <c r="R1258" s="24" t="s">
        <v>4765</v>
      </c>
      <c r="S1258" s="24"/>
      <c r="T1258" s="24"/>
      <c r="U1258" s="24" t="s">
        <v>1161</v>
      </c>
      <c r="V1258" s="24" t="s">
        <v>1161</v>
      </c>
      <c r="W1258" s="24"/>
      <c r="X1258" s="24"/>
      <c r="Y1258" s="275">
        <v>45271.610949074071</v>
      </c>
      <c r="Z1258" s="275">
        <v>45271.766550925924</v>
      </c>
      <c r="AA1258" s="24" t="s">
        <v>1161</v>
      </c>
      <c r="AB1258" s="24"/>
      <c r="AC1258" s="24"/>
      <c r="AD1258" s="24">
        <v>4080</v>
      </c>
      <c r="AE1258" s="24" t="s">
        <v>1951</v>
      </c>
      <c r="AF1258" s="24" t="s">
        <v>1953</v>
      </c>
      <c r="AG1258" s="24" t="s">
        <v>14</v>
      </c>
    </row>
    <row r="1259" spans="1:33" ht="26.4" x14ac:dyDescent="0.3">
      <c r="A1259" s="274" t="s">
        <v>127</v>
      </c>
      <c r="B1259" s="24" t="s">
        <v>1951</v>
      </c>
      <c r="C1259" s="24" t="s">
        <v>48</v>
      </c>
      <c r="D1259" s="24" t="s">
        <v>75</v>
      </c>
      <c r="E1259" s="24" t="s">
        <v>2352</v>
      </c>
      <c r="F1259" s="24" t="s">
        <v>2351</v>
      </c>
      <c r="G1259" s="24" t="s">
        <v>132</v>
      </c>
      <c r="H1259" s="24" t="s">
        <v>662</v>
      </c>
      <c r="I1259" s="24" t="s">
        <v>1161</v>
      </c>
      <c r="J1259" s="24" t="s">
        <v>1161</v>
      </c>
      <c r="K1259" s="24" t="s">
        <v>1161</v>
      </c>
      <c r="L1259" s="24" t="s">
        <v>1161</v>
      </c>
      <c r="M1259" s="24" t="s">
        <v>1952</v>
      </c>
      <c r="N1259" s="24" t="s">
        <v>64</v>
      </c>
      <c r="O1259" s="24" t="s">
        <v>128</v>
      </c>
      <c r="P1259" s="24"/>
      <c r="Q1259" s="24" t="s">
        <v>2350</v>
      </c>
      <c r="R1259" s="24"/>
      <c r="S1259" s="24"/>
      <c r="T1259" s="24"/>
      <c r="U1259" s="24" t="s">
        <v>1161</v>
      </c>
      <c r="V1259" s="24" t="s">
        <v>1161</v>
      </c>
      <c r="W1259" s="24" t="s">
        <v>1161</v>
      </c>
      <c r="X1259" s="24" t="s">
        <v>1161</v>
      </c>
      <c r="Y1259" s="275">
        <v>45271.610949074071</v>
      </c>
      <c r="Z1259" s="275">
        <v>45271.766550925924</v>
      </c>
      <c r="AA1259" s="24" t="s">
        <v>1161</v>
      </c>
      <c r="AB1259" s="24"/>
      <c r="AC1259" s="24"/>
      <c r="AD1259" s="24">
        <v>9000</v>
      </c>
      <c r="AE1259" s="24" t="s">
        <v>1951</v>
      </c>
      <c r="AF1259" s="24" t="s">
        <v>1953</v>
      </c>
      <c r="AG1259" s="24" t="s">
        <v>14</v>
      </c>
    </row>
    <row r="1260" spans="1:33" ht="26.4" x14ac:dyDescent="0.3">
      <c r="A1260" s="274"/>
      <c r="B1260" s="24" t="s">
        <v>1951</v>
      </c>
      <c r="C1260" s="24" t="s">
        <v>26</v>
      </c>
      <c r="D1260" s="24" t="s">
        <v>416</v>
      </c>
      <c r="E1260" s="24" t="s">
        <v>3597</v>
      </c>
      <c r="F1260" s="24" t="s">
        <v>3596</v>
      </c>
      <c r="G1260" s="24" t="s">
        <v>61</v>
      </c>
      <c r="H1260" s="24" t="s">
        <v>91</v>
      </c>
      <c r="I1260" s="24" t="s">
        <v>1161</v>
      </c>
      <c r="J1260" s="24" t="s">
        <v>1161</v>
      </c>
      <c r="K1260" s="24" t="s">
        <v>1161</v>
      </c>
      <c r="L1260" s="24" t="s">
        <v>1161</v>
      </c>
      <c r="M1260" s="24" t="s">
        <v>1952</v>
      </c>
      <c r="N1260" s="24" t="s">
        <v>64</v>
      </c>
      <c r="O1260" s="24" t="s">
        <v>417</v>
      </c>
      <c r="P1260" s="24"/>
      <c r="Q1260" s="24" t="s">
        <v>3595</v>
      </c>
      <c r="R1260" s="24"/>
      <c r="S1260" s="24" t="s">
        <v>5265</v>
      </c>
      <c r="T1260" s="24"/>
      <c r="U1260" s="24" t="s">
        <v>1161</v>
      </c>
      <c r="V1260" s="24" t="s">
        <v>1161</v>
      </c>
      <c r="W1260" s="24" t="s">
        <v>1161</v>
      </c>
      <c r="X1260" s="24" t="s">
        <v>1161</v>
      </c>
      <c r="Y1260" s="275">
        <v>45271.64640046296</v>
      </c>
      <c r="Z1260" s="275">
        <v>45273.029699074075</v>
      </c>
      <c r="AA1260" s="24" t="s">
        <v>1161</v>
      </c>
      <c r="AB1260" s="24"/>
      <c r="AC1260" s="24"/>
      <c r="AD1260" s="24">
        <v>1001</v>
      </c>
      <c r="AE1260" s="24" t="s">
        <v>1951</v>
      </c>
      <c r="AF1260" s="24" t="s">
        <v>1953</v>
      </c>
      <c r="AG1260" s="24" t="s">
        <v>1161</v>
      </c>
    </row>
    <row r="1261" spans="1:33" ht="26.4" x14ac:dyDescent="0.3">
      <c r="A1261" s="274"/>
      <c r="B1261" s="24" t="s">
        <v>1951</v>
      </c>
      <c r="C1261" s="24" t="s">
        <v>17</v>
      </c>
      <c r="D1261" s="24" t="s">
        <v>416</v>
      </c>
      <c r="E1261" s="24" t="s">
        <v>3603</v>
      </c>
      <c r="F1261" s="24" t="s">
        <v>3601</v>
      </c>
      <c r="G1261" s="24" t="s">
        <v>188</v>
      </c>
      <c r="H1261" s="24" t="s">
        <v>98</v>
      </c>
      <c r="I1261" s="24" t="s">
        <v>1161</v>
      </c>
      <c r="J1261" s="24" t="s">
        <v>1161</v>
      </c>
      <c r="K1261" s="24" t="s">
        <v>1161</v>
      </c>
      <c r="L1261" s="24" t="s">
        <v>1161</v>
      </c>
      <c r="M1261" s="24" t="s">
        <v>1952</v>
      </c>
      <c r="N1261" s="24" t="s">
        <v>64</v>
      </c>
      <c r="O1261" s="24" t="s">
        <v>417</v>
      </c>
      <c r="P1261" s="24" t="s">
        <v>4766</v>
      </c>
      <c r="Q1261" s="24" t="s">
        <v>3600</v>
      </c>
      <c r="R1261" s="24"/>
      <c r="S1261" s="24" t="s">
        <v>5266</v>
      </c>
      <c r="T1261" s="24"/>
      <c r="U1261" s="24" t="s">
        <v>1161</v>
      </c>
      <c r="V1261" s="24" t="s">
        <v>1161</v>
      </c>
      <c r="W1261" s="24" t="s">
        <v>1161</v>
      </c>
      <c r="X1261" s="24" t="s">
        <v>1161</v>
      </c>
      <c r="Y1261" s="275">
        <v>45271.646874999999</v>
      </c>
      <c r="Z1261" s="275">
        <v>45273.029699074075</v>
      </c>
      <c r="AA1261" s="24" t="s">
        <v>1161</v>
      </c>
      <c r="AB1261" s="24"/>
      <c r="AC1261" s="24"/>
      <c r="AD1261" s="24">
        <v>5001</v>
      </c>
      <c r="AE1261" s="24" t="s">
        <v>1951</v>
      </c>
      <c r="AF1261" s="24" t="s">
        <v>1953</v>
      </c>
      <c r="AG1261" s="24" t="s">
        <v>14</v>
      </c>
    </row>
    <row r="1262" spans="1:33" ht="26.4" x14ac:dyDescent="0.3">
      <c r="A1262" s="274"/>
      <c r="B1262" s="24" t="s">
        <v>1951</v>
      </c>
      <c r="C1262" s="24" t="s">
        <v>17</v>
      </c>
      <c r="D1262" s="24" t="s">
        <v>828</v>
      </c>
      <c r="E1262" s="24" t="s">
        <v>3143</v>
      </c>
      <c r="F1262" s="24" t="s">
        <v>830</v>
      </c>
      <c r="G1262" s="24" t="s">
        <v>553</v>
      </c>
      <c r="H1262" s="24" t="s">
        <v>98</v>
      </c>
      <c r="I1262" s="24" t="s">
        <v>1161</v>
      </c>
      <c r="J1262" s="24" t="s">
        <v>1161</v>
      </c>
      <c r="K1262" s="24" t="s">
        <v>1161</v>
      </c>
      <c r="L1262" s="24" t="s">
        <v>1161</v>
      </c>
      <c r="M1262" s="24" t="s">
        <v>1952</v>
      </c>
      <c r="N1262" s="24" t="s">
        <v>64</v>
      </c>
      <c r="O1262" s="24" t="s">
        <v>829</v>
      </c>
      <c r="P1262" s="24" t="s">
        <v>4767</v>
      </c>
      <c r="Q1262" s="24" t="s">
        <v>3141</v>
      </c>
      <c r="R1262" s="24"/>
      <c r="S1262" s="24"/>
      <c r="T1262" s="24"/>
      <c r="U1262" s="24" t="s">
        <v>1161</v>
      </c>
      <c r="V1262" s="24" t="s">
        <v>1161</v>
      </c>
      <c r="W1262" s="24" t="s">
        <v>1161</v>
      </c>
      <c r="X1262" s="24" t="s">
        <v>1161</v>
      </c>
      <c r="Y1262" s="275">
        <v>45271.651770833334</v>
      </c>
      <c r="Z1262" s="275">
        <v>45273.533796296295</v>
      </c>
      <c r="AA1262" s="24" t="s">
        <v>1161</v>
      </c>
      <c r="AB1262" s="24"/>
      <c r="AC1262" s="24"/>
      <c r="AD1262" s="24">
        <v>31991</v>
      </c>
      <c r="AE1262" s="24" t="s">
        <v>1951</v>
      </c>
      <c r="AF1262" s="24" t="s">
        <v>1953</v>
      </c>
      <c r="AG1262" s="24" t="s">
        <v>14</v>
      </c>
    </row>
    <row r="1263" spans="1:33" ht="26.4" x14ac:dyDescent="0.3">
      <c r="A1263" s="274"/>
      <c r="B1263" s="24" t="s">
        <v>1951</v>
      </c>
      <c r="C1263" s="24" t="s">
        <v>17</v>
      </c>
      <c r="D1263" s="24" t="s">
        <v>2153</v>
      </c>
      <c r="E1263" s="24" t="s">
        <v>2860</v>
      </c>
      <c r="F1263" s="24" t="s">
        <v>2858</v>
      </c>
      <c r="G1263" s="24" t="s">
        <v>2855</v>
      </c>
      <c r="H1263" s="24" t="s">
        <v>82</v>
      </c>
      <c r="I1263" s="24" t="s">
        <v>1161</v>
      </c>
      <c r="J1263" s="24" t="s">
        <v>1161</v>
      </c>
      <c r="K1263" s="24" t="s">
        <v>1161</v>
      </c>
      <c r="L1263" s="24" t="s">
        <v>1161</v>
      </c>
      <c r="M1263" s="24" t="s">
        <v>1952</v>
      </c>
      <c r="N1263" s="24" t="s">
        <v>78</v>
      </c>
      <c r="O1263" s="24" t="s">
        <v>1161</v>
      </c>
      <c r="P1263" s="24" t="s">
        <v>4768</v>
      </c>
      <c r="Q1263" s="24" t="s">
        <v>2857</v>
      </c>
      <c r="R1263" s="24"/>
      <c r="S1263" s="24"/>
      <c r="T1263" s="24"/>
      <c r="U1263" s="24" t="s">
        <v>1161</v>
      </c>
      <c r="V1263" s="24" t="s">
        <v>1161</v>
      </c>
      <c r="W1263" s="24" t="s">
        <v>1161</v>
      </c>
      <c r="X1263" s="24" t="s">
        <v>1161</v>
      </c>
      <c r="Y1263" s="275">
        <v>45271.672430555554</v>
      </c>
      <c r="Z1263" s="275">
        <v>45271.766550925924</v>
      </c>
      <c r="AA1263" s="24" t="s">
        <v>1161</v>
      </c>
      <c r="AB1263" s="24"/>
      <c r="AC1263" s="24"/>
      <c r="AD1263" s="24">
        <v>40011</v>
      </c>
      <c r="AE1263" s="24" t="s">
        <v>1951</v>
      </c>
      <c r="AF1263" s="24" t="s">
        <v>1953</v>
      </c>
      <c r="AG1263" s="24" t="s">
        <v>14</v>
      </c>
    </row>
    <row r="1264" spans="1:33" ht="26.4" x14ac:dyDescent="0.3">
      <c r="A1264" s="274"/>
      <c r="B1264" s="24" t="s">
        <v>1951</v>
      </c>
      <c r="C1264" s="24" t="s">
        <v>17</v>
      </c>
      <c r="D1264" s="24" t="s">
        <v>73</v>
      </c>
      <c r="E1264" s="24" t="s">
        <v>2158</v>
      </c>
      <c r="F1264" s="24" t="s">
        <v>350</v>
      </c>
      <c r="G1264" s="24" t="s">
        <v>85</v>
      </c>
      <c r="H1264" s="24" t="s">
        <v>98</v>
      </c>
      <c r="I1264" s="24" t="s">
        <v>1161</v>
      </c>
      <c r="J1264" s="24" t="s">
        <v>1161</v>
      </c>
      <c r="K1264" s="24" t="s">
        <v>1161</v>
      </c>
      <c r="L1264" s="24" t="s">
        <v>1161</v>
      </c>
      <c r="M1264" s="24" t="s">
        <v>1952</v>
      </c>
      <c r="N1264" s="24" t="s">
        <v>64</v>
      </c>
      <c r="O1264" s="24" t="s">
        <v>74</v>
      </c>
      <c r="P1264" s="24" t="s">
        <v>4769</v>
      </c>
      <c r="Q1264" s="24" t="s">
        <v>2156</v>
      </c>
      <c r="R1264" s="24"/>
      <c r="S1264" s="24" t="s">
        <v>5167</v>
      </c>
      <c r="T1264" s="24"/>
      <c r="U1264" s="24" t="s">
        <v>1161</v>
      </c>
      <c r="V1264" s="24" t="s">
        <v>1161</v>
      </c>
      <c r="W1264" s="24" t="s">
        <v>1161</v>
      </c>
      <c r="X1264" s="24" t="s">
        <v>1161</v>
      </c>
      <c r="Y1264" s="275">
        <v>45271.685300925928</v>
      </c>
      <c r="Z1264" s="275">
        <v>45274.318749999999</v>
      </c>
      <c r="AA1264" s="24" t="s">
        <v>1161</v>
      </c>
      <c r="AB1264" s="24"/>
      <c r="AC1264" s="24"/>
      <c r="AD1264" s="24">
        <v>4301</v>
      </c>
      <c r="AE1264" s="24" t="s">
        <v>1951</v>
      </c>
      <c r="AF1264" s="24" t="s">
        <v>1953</v>
      </c>
      <c r="AG1264" s="24" t="s">
        <v>14</v>
      </c>
    </row>
    <row r="1265" spans="1:33" ht="26.4" x14ac:dyDescent="0.3">
      <c r="A1265" s="274"/>
      <c r="B1265" s="24" t="s">
        <v>1951</v>
      </c>
      <c r="C1265" s="24" t="s">
        <v>17</v>
      </c>
      <c r="D1265" s="24" t="s">
        <v>73</v>
      </c>
      <c r="E1265" s="24" t="s">
        <v>2196</v>
      </c>
      <c r="F1265" s="24" t="s">
        <v>2194</v>
      </c>
      <c r="G1265" s="24" t="s">
        <v>85</v>
      </c>
      <c r="H1265" s="24" t="s">
        <v>382</v>
      </c>
      <c r="I1265" s="24" t="s">
        <v>1161</v>
      </c>
      <c r="J1265" s="24" t="s">
        <v>1161</v>
      </c>
      <c r="K1265" s="24" t="s">
        <v>1161</v>
      </c>
      <c r="L1265" s="24" t="s">
        <v>1161</v>
      </c>
      <c r="M1265" s="24" t="s">
        <v>1952</v>
      </c>
      <c r="N1265" s="24" t="s">
        <v>64</v>
      </c>
      <c r="O1265" s="24" t="s">
        <v>74</v>
      </c>
      <c r="P1265" s="24" t="s">
        <v>4770</v>
      </c>
      <c r="Q1265" s="24" t="s">
        <v>2193</v>
      </c>
      <c r="R1265" s="24"/>
      <c r="S1265" s="24" t="s">
        <v>5167</v>
      </c>
      <c r="T1265" s="24"/>
      <c r="U1265" s="24" t="s">
        <v>1161</v>
      </c>
      <c r="V1265" s="24" t="s">
        <v>1161</v>
      </c>
      <c r="W1265" s="24" t="s">
        <v>1161</v>
      </c>
      <c r="X1265" s="24" t="s">
        <v>1161</v>
      </c>
      <c r="Y1265" s="275">
        <v>45271.686666666668</v>
      </c>
      <c r="Z1265" s="275">
        <v>45274.318749999999</v>
      </c>
      <c r="AA1265" s="24" t="s">
        <v>1161</v>
      </c>
      <c r="AB1265" s="24"/>
      <c r="AC1265" s="24"/>
      <c r="AD1265" s="24">
        <v>393601</v>
      </c>
      <c r="AE1265" s="24" t="s">
        <v>1951</v>
      </c>
      <c r="AF1265" s="24" t="s">
        <v>1953</v>
      </c>
      <c r="AG1265" s="24" t="s">
        <v>14</v>
      </c>
    </row>
    <row r="1266" spans="1:33" ht="26.4" x14ac:dyDescent="0.3">
      <c r="A1266" s="274" t="s">
        <v>879</v>
      </c>
      <c r="B1266" s="24" t="s">
        <v>1951</v>
      </c>
      <c r="C1266" s="24" t="s">
        <v>48</v>
      </c>
      <c r="D1266" s="24">
        <v>14</v>
      </c>
      <c r="E1266" s="24" t="s">
        <v>4771</v>
      </c>
      <c r="F1266" s="24" t="s">
        <v>1991</v>
      </c>
      <c r="G1266" s="24" t="s">
        <v>72</v>
      </c>
      <c r="H1266" s="24" t="s">
        <v>202</v>
      </c>
      <c r="I1266" s="24" t="s">
        <v>1161</v>
      </c>
      <c r="J1266" s="24" t="s">
        <v>1161</v>
      </c>
      <c r="K1266" s="24" t="s">
        <v>1161</v>
      </c>
      <c r="L1266" s="24" t="s">
        <v>1161</v>
      </c>
      <c r="M1266" s="24" t="s">
        <v>1952</v>
      </c>
      <c r="N1266" s="24" t="s">
        <v>70</v>
      </c>
      <c r="O1266" s="24" t="s">
        <v>1173</v>
      </c>
      <c r="P1266" s="24"/>
      <c r="Q1266" s="24"/>
      <c r="R1266" s="24"/>
      <c r="S1266" s="24" t="s">
        <v>2009</v>
      </c>
      <c r="T1266" s="24"/>
      <c r="U1266" s="24" t="s">
        <v>1161</v>
      </c>
      <c r="V1266" s="24" t="s">
        <v>1161</v>
      </c>
      <c r="W1266" s="24"/>
      <c r="X1266" s="24"/>
      <c r="Y1266" s="275">
        <v>45271.728460648148</v>
      </c>
      <c r="Z1266" s="275">
        <v>45271.96979166667</v>
      </c>
      <c r="AA1266" s="24" t="s">
        <v>1161</v>
      </c>
      <c r="AB1266" s="24"/>
      <c r="AC1266" s="24"/>
      <c r="AD1266" s="24">
        <v>396500</v>
      </c>
      <c r="AE1266" s="24" t="s">
        <v>1951</v>
      </c>
      <c r="AF1266" s="24" t="s">
        <v>1953</v>
      </c>
      <c r="AG1266" s="24" t="s">
        <v>14</v>
      </c>
    </row>
    <row r="1267" spans="1:33" ht="39.6" x14ac:dyDescent="0.3">
      <c r="A1267" s="274" t="s">
        <v>879</v>
      </c>
      <c r="B1267" s="24" t="s">
        <v>1951</v>
      </c>
      <c r="C1267" s="24" t="s">
        <v>26</v>
      </c>
      <c r="D1267" s="24" t="s">
        <v>185</v>
      </c>
      <c r="E1267" s="24" t="s">
        <v>4758</v>
      </c>
      <c r="F1267" s="24" t="s">
        <v>3194</v>
      </c>
      <c r="G1267" s="24" t="s">
        <v>61</v>
      </c>
      <c r="H1267" s="24" t="s">
        <v>91</v>
      </c>
      <c r="I1267" s="24" t="s">
        <v>1161</v>
      </c>
      <c r="J1267" s="24" t="s">
        <v>1161</v>
      </c>
      <c r="K1267" s="24" t="s">
        <v>1161</v>
      </c>
      <c r="L1267" s="24" t="s">
        <v>1161</v>
      </c>
      <c r="M1267" s="24" t="s">
        <v>1952</v>
      </c>
      <c r="N1267" s="24" t="s">
        <v>64</v>
      </c>
      <c r="O1267" s="24" t="s">
        <v>186</v>
      </c>
      <c r="P1267" s="24"/>
      <c r="Q1267" s="24" t="s">
        <v>3195</v>
      </c>
      <c r="R1267" s="24"/>
      <c r="S1267" s="24" t="s">
        <v>5267</v>
      </c>
      <c r="T1267" s="24"/>
      <c r="U1267" s="24" t="s">
        <v>1161</v>
      </c>
      <c r="V1267" s="24" t="s">
        <v>1161</v>
      </c>
      <c r="W1267" s="24" t="s">
        <v>1161</v>
      </c>
      <c r="X1267" s="24" t="s">
        <v>1161</v>
      </c>
      <c r="Y1267" s="275">
        <v>45271.728460648148</v>
      </c>
      <c r="Z1267" s="275">
        <v>45271.96979166667</v>
      </c>
      <c r="AA1267" s="24" t="s">
        <v>1161</v>
      </c>
      <c r="AB1267" s="24"/>
      <c r="AC1267" s="24"/>
      <c r="AD1267" s="24">
        <v>32212</v>
      </c>
      <c r="AE1267" s="24" t="s">
        <v>1951</v>
      </c>
      <c r="AF1267" s="24" t="s">
        <v>1953</v>
      </c>
      <c r="AG1267" s="24" t="s">
        <v>1161</v>
      </c>
    </row>
    <row r="1268" spans="1:33" ht="39.6" x14ac:dyDescent="0.3">
      <c r="A1268" s="274"/>
      <c r="B1268" s="24" t="s">
        <v>1951</v>
      </c>
      <c r="C1268" s="24" t="s">
        <v>17</v>
      </c>
      <c r="D1268" s="24" t="s">
        <v>118</v>
      </c>
      <c r="E1268" s="24" t="s">
        <v>4752</v>
      </c>
      <c r="F1268" s="24" t="s">
        <v>4751</v>
      </c>
      <c r="G1268" s="24" t="s">
        <v>4298</v>
      </c>
      <c r="H1268" s="24" t="s">
        <v>343</v>
      </c>
      <c r="I1268" s="24" t="s">
        <v>564</v>
      </c>
      <c r="J1268" s="24" t="s">
        <v>1161</v>
      </c>
      <c r="K1268" s="24" t="s">
        <v>1161</v>
      </c>
      <c r="L1268" s="24" t="s">
        <v>1161</v>
      </c>
      <c r="M1268" s="24" t="s">
        <v>1010</v>
      </c>
      <c r="N1268" s="24" t="s">
        <v>64</v>
      </c>
      <c r="O1268" s="24" t="s">
        <v>563</v>
      </c>
      <c r="P1268" s="24" t="s">
        <v>4772</v>
      </c>
      <c r="Q1268" s="24" t="s">
        <v>4750</v>
      </c>
      <c r="R1268" s="24"/>
      <c r="S1268" s="24" t="s">
        <v>5268</v>
      </c>
      <c r="T1268" s="24"/>
      <c r="U1268" s="24" t="s">
        <v>1161</v>
      </c>
      <c r="V1268" s="24" t="s">
        <v>1161</v>
      </c>
      <c r="W1268" s="24" t="s">
        <v>1161</v>
      </c>
      <c r="X1268" s="24" t="s">
        <v>1161</v>
      </c>
      <c r="Y1268" s="275">
        <v>45271.767835648148</v>
      </c>
      <c r="Z1268" s="275">
        <v>45273.029699074075</v>
      </c>
      <c r="AA1268" s="24" t="s">
        <v>1161</v>
      </c>
      <c r="AB1268" s="24"/>
      <c r="AC1268" s="24"/>
      <c r="AD1268" s="24">
        <v>1011</v>
      </c>
      <c r="AE1268" s="24" t="s">
        <v>1951</v>
      </c>
      <c r="AF1268" s="24" t="s">
        <v>1953</v>
      </c>
      <c r="AG1268" s="24" t="s">
        <v>14</v>
      </c>
    </row>
    <row r="1269" spans="1:33" ht="409.6" x14ac:dyDescent="0.3">
      <c r="A1269" s="274"/>
      <c r="B1269" s="24" t="s">
        <v>1951</v>
      </c>
      <c r="C1269" s="24" t="s">
        <v>26</v>
      </c>
      <c r="D1269" s="24" t="s">
        <v>765</v>
      </c>
      <c r="E1269" s="24" t="s">
        <v>4773</v>
      </c>
      <c r="F1269" s="24" t="s">
        <v>4774</v>
      </c>
      <c r="G1269" s="24" t="s">
        <v>1175</v>
      </c>
      <c r="H1269" s="24" t="s">
        <v>19</v>
      </c>
      <c r="I1269" s="24" t="s">
        <v>1161</v>
      </c>
      <c r="J1269" s="24" t="s">
        <v>1161</v>
      </c>
      <c r="K1269" s="24" t="s">
        <v>1161</v>
      </c>
      <c r="L1269" s="24" t="s">
        <v>1161</v>
      </c>
      <c r="M1269" s="24" t="s">
        <v>1952</v>
      </c>
      <c r="N1269" s="24" t="s">
        <v>64</v>
      </c>
      <c r="O1269" s="24" t="s">
        <v>766</v>
      </c>
      <c r="P1269" s="24"/>
      <c r="Q1269" s="24"/>
      <c r="R1269" s="24" t="s">
        <v>4775</v>
      </c>
      <c r="S1269" s="24" t="s">
        <v>5269</v>
      </c>
      <c r="T1269" s="24"/>
      <c r="U1269" s="24" t="s">
        <v>1161</v>
      </c>
      <c r="V1269" s="24" t="s">
        <v>1161</v>
      </c>
      <c r="W1269" s="24"/>
      <c r="X1269" s="24"/>
      <c r="Y1269" s="275">
        <v>45271.905034722222</v>
      </c>
      <c r="Z1269" s="275">
        <v>45274.5862037037</v>
      </c>
      <c r="AA1269" s="24" t="s">
        <v>1161</v>
      </c>
      <c r="AB1269" s="24"/>
      <c r="AC1269" s="24"/>
      <c r="AD1269" s="24">
        <v>2020</v>
      </c>
      <c r="AE1269" s="24" t="s">
        <v>1951</v>
      </c>
      <c r="AF1269" s="24" t="s">
        <v>1953</v>
      </c>
      <c r="AG1269" s="24" t="s">
        <v>28</v>
      </c>
    </row>
    <row r="1270" spans="1:33" ht="39.6" x14ac:dyDescent="0.3">
      <c r="A1270" s="274" t="s">
        <v>127</v>
      </c>
      <c r="B1270" s="24" t="s">
        <v>1951</v>
      </c>
      <c r="C1270" s="24" t="s">
        <v>48</v>
      </c>
      <c r="D1270" s="24" t="s">
        <v>765</v>
      </c>
      <c r="E1270" s="24" t="s">
        <v>3270</v>
      </c>
      <c r="F1270" s="24" t="s">
        <v>3268</v>
      </c>
      <c r="G1270" s="24" t="s">
        <v>3262</v>
      </c>
      <c r="H1270" s="24" t="s">
        <v>662</v>
      </c>
      <c r="I1270" s="24" t="s">
        <v>1161</v>
      </c>
      <c r="J1270" s="24" t="s">
        <v>1161</v>
      </c>
      <c r="K1270" s="24" t="s">
        <v>1161</v>
      </c>
      <c r="L1270" s="24" t="s">
        <v>1161</v>
      </c>
      <c r="M1270" s="24" t="s">
        <v>1952</v>
      </c>
      <c r="N1270" s="24" t="s">
        <v>64</v>
      </c>
      <c r="O1270" s="24" t="s">
        <v>766</v>
      </c>
      <c r="P1270" s="24"/>
      <c r="Q1270" s="24" t="s">
        <v>3267</v>
      </c>
      <c r="R1270" s="24"/>
      <c r="S1270" s="24"/>
      <c r="T1270" s="24"/>
      <c r="U1270" s="24" t="s">
        <v>1161</v>
      </c>
      <c r="V1270" s="24" t="s">
        <v>1161</v>
      </c>
      <c r="W1270" s="24" t="s">
        <v>1161</v>
      </c>
      <c r="X1270" s="24" t="s">
        <v>1161</v>
      </c>
      <c r="Y1270" s="275">
        <v>45271.905034722222</v>
      </c>
      <c r="Z1270" s="275">
        <v>45274.5862037037</v>
      </c>
      <c r="AA1270" s="24" t="s">
        <v>1161</v>
      </c>
      <c r="AB1270" s="24"/>
      <c r="AC1270" s="24"/>
      <c r="AD1270" s="24">
        <v>6111</v>
      </c>
      <c r="AE1270" s="24" t="s">
        <v>1951</v>
      </c>
      <c r="AF1270" s="24" t="s">
        <v>1953</v>
      </c>
      <c r="AG1270" s="24" t="s">
        <v>14</v>
      </c>
    </row>
    <row r="1271" spans="1:33" ht="39.6" x14ac:dyDescent="0.3">
      <c r="A1271" s="274" t="s">
        <v>127</v>
      </c>
      <c r="B1271" s="24" t="s">
        <v>1951</v>
      </c>
      <c r="C1271" s="24" t="s">
        <v>48</v>
      </c>
      <c r="D1271" s="24" t="s">
        <v>765</v>
      </c>
      <c r="E1271" s="24" t="s">
        <v>3274</v>
      </c>
      <c r="F1271" s="24" t="s">
        <v>3272</v>
      </c>
      <c r="G1271" s="24" t="s">
        <v>3262</v>
      </c>
      <c r="H1271" s="24" t="s">
        <v>98</v>
      </c>
      <c r="I1271" s="24" t="s">
        <v>1161</v>
      </c>
      <c r="J1271" s="24" t="s">
        <v>1161</v>
      </c>
      <c r="K1271" s="24" t="s">
        <v>1161</v>
      </c>
      <c r="L1271" s="24" t="s">
        <v>1161</v>
      </c>
      <c r="M1271" s="24" t="s">
        <v>1952</v>
      </c>
      <c r="N1271" s="24" t="s">
        <v>64</v>
      </c>
      <c r="O1271" s="24" t="s">
        <v>766</v>
      </c>
      <c r="P1271" s="24"/>
      <c r="Q1271" s="24" t="s">
        <v>3271</v>
      </c>
      <c r="R1271" s="24"/>
      <c r="S1271" s="24"/>
      <c r="T1271" s="24"/>
      <c r="U1271" s="24" t="s">
        <v>1161</v>
      </c>
      <c r="V1271" s="24" t="s">
        <v>1161</v>
      </c>
      <c r="W1271" s="24" t="s">
        <v>1161</v>
      </c>
      <c r="X1271" s="24" t="s">
        <v>1161</v>
      </c>
      <c r="Y1271" s="275">
        <v>45271.910821759258</v>
      </c>
      <c r="Z1271" s="275">
        <v>45274.5862037037</v>
      </c>
      <c r="AA1271" s="24" t="s">
        <v>1161</v>
      </c>
      <c r="AB1271" s="24"/>
      <c r="AC1271" s="24"/>
      <c r="AD1271" s="24">
        <v>9001</v>
      </c>
      <c r="AE1271" s="24" t="s">
        <v>1951</v>
      </c>
      <c r="AF1271" s="24" t="s">
        <v>1953</v>
      </c>
      <c r="AG1271" s="24" t="s">
        <v>14</v>
      </c>
    </row>
    <row r="1272" spans="1:33" ht="39.6" x14ac:dyDescent="0.3">
      <c r="A1272" s="274"/>
      <c r="B1272" s="24" t="s">
        <v>1951</v>
      </c>
      <c r="C1272" s="24" t="s">
        <v>48</v>
      </c>
      <c r="D1272" s="24" t="s">
        <v>765</v>
      </c>
      <c r="E1272" s="24" t="s">
        <v>4776</v>
      </c>
      <c r="F1272" s="24" t="s">
        <v>4777</v>
      </c>
      <c r="G1272" s="24" t="s">
        <v>4778</v>
      </c>
      <c r="H1272" s="24" t="s">
        <v>7</v>
      </c>
      <c r="I1272" s="24" t="s">
        <v>1098</v>
      </c>
      <c r="J1272" s="24">
        <v>3952</v>
      </c>
      <c r="K1272" s="24">
        <v>1</v>
      </c>
      <c r="L1272" s="24" t="s">
        <v>853</v>
      </c>
      <c r="M1272" s="24" t="s">
        <v>4780</v>
      </c>
      <c r="N1272" s="24" t="s">
        <v>64</v>
      </c>
      <c r="O1272" s="24" t="s">
        <v>897</v>
      </c>
      <c r="P1272" s="24"/>
      <c r="Q1272" s="24"/>
      <c r="R1272" s="24" t="s">
        <v>4779</v>
      </c>
      <c r="S1272" s="24"/>
      <c r="T1272" s="24"/>
      <c r="U1272" s="24" t="s">
        <v>1161</v>
      </c>
      <c r="V1272" s="24" t="s">
        <v>1161</v>
      </c>
      <c r="W1272" s="24"/>
      <c r="X1272" s="24"/>
      <c r="Y1272" s="275">
        <v>45271.914849537039</v>
      </c>
      <c r="Z1272" s="275">
        <v>45274.5862037037</v>
      </c>
      <c r="AA1272" s="24" t="s">
        <v>1161</v>
      </c>
      <c r="AB1272" s="24"/>
      <c r="AC1272" s="24"/>
      <c r="AD1272" s="24">
        <v>4200</v>
      </c>
      <c r="AE1272" s="24" t="s">
        <v>1951</v>
      </c>
      <c r="AF1272" s="24" t="s">
        <v>1953</v>
      </c>
      <c r="AG1272" s="24" t="s">
        <v>14</v>
      </c>
    </row>
    <row r="1273" spans="1:33" ht="39.6" x14ac:dyDescent="0.3">
      <c r="A1273" s="274" t="s">
        <v>879</v>
      </c>
      <c r="B1273" s="24" t="s">
        <v>1951</v>
      </c>
      <c r="C1273" s="24" t="s">
        <v>26</v>
      </c>
      <c r="D1273" s="24" t="s">
        <v>816</v>
      </c>
      <c r="E1273" s="24" t="s">
        <v>3119</v>
      </c>
      <c r="F1273" s="24" t="s">
        <v>815</v>
      </c>
      <c r="G1273" s="24" t="s">
        <v>61</v>
      </c>
      <c r="H1273" s="24" t="s">
        <v>91</v>
      </c>
      <c r="I1273" s="24" t="s">
        <v>1161</v>
      </c>
      <c r="J1273" s="24" t="s">
        <v>1161</v>
      </c>
      <c r="K1273" s="24" t="s">
        <v>1161</v>
      </c>
      <c r="L1273" s="24" t="s">
        <v>1161</v>
      </c>
      <c r="M1273" s="24" t="s">
        <v>1952</v>
      </c>
      <c r="N1273" s="24" t="s">
        <v>64</v>
      </c>
      <c r="O1273" s="24" t="s">
        <v>817</v>
      </c>
      <c r="P1273" s="24"/>
      <c r="Q1273" s="24" t="s">
        <v>3118</v>
      </c>
      <c r="R1273" s="24"/>
      <c r="S1273" s="24" t="s">
        <v>5267</v>
      </c>
      <c r="T1273" s="24"/>
      <c r="U1273" s="24" t="s">
        <v>1161</v>
      </c>
      <c r="V1273" s="24" t="s">
        <v>1161</v>
      </c>
      <c r="W1273" s="24" t="s">
        <v>1161</v>
      </c>
      <c r="X1273" s="24" t="s">
        <v>1161</v>
      </c>
      <c r="Y1273" s="275">
        <v>45271.96979166667</v>
      </c>
      <c r="Z1273" s="275">
        <v>45273.533796296295</v>
      </c>
      <c r="AA1273" s="24" t="s">
        <v>1161</v>
      </c>
      <c r="AB1273" s="24"/>
      <c r="AC1273" s="24"/>
      <c r="AD1273" s="24">
        <v>31891</v>
      </c>
      <c r="AE1273" s="24" t="s">
        <v>1951</v>
      </c>
      <c r="AF1273" s="24" t="s">
        <v>1953</v>
      </c>
      <c r="AG1273" s="24" t="s">
        <v>1161</v>
      </c>
    </row>
    <row r="1274" spans="1:33" ht="26.4" x14ac:dyDescent="0.3">
      <c r="A1274" s="274" t="s">
        <v>879</v>
      </c>
      <c r="B1274" s="24" t="s">
        <v>1951</v>
      </c>
      <c r="C1274" s="24" t="s">
        <v>17</v>
      </c>
      <c r="D1274" s="24" t="s">
        <v>463</v>
      </c>
      <c r="E1274" s="24" t="s">
        <v>2674</v>
      </c>
      <c r="F1274" s="24" t="s">
        <v>2673</v>
      </c>
      <c r="G1274" s="24" t="s">
        <v>457</v>
      </c>
      <c r="H1274" s="24" t="s">
        <v>91</v>
      </c>
      <c r="I1274" s="24" t="s">
        <v>1161</v>
      </c>
      <c r="J1274" s="24" t="s">
        <v>1161</v>
      </c>
      <c r="K1274" s="24" t="s">
        <v>1161</v>
      </c>
      <c r="L1274" s="24" t="s">
        <v>1161</v>
      </c>
      <c r="M1274" s="24" t="s">
        <v>1952</v>
      </c>
      <c r="N1274" s="24" t="s">
        <v>64</v>
      </c>
      <c r="O1274" s="24" t="s">
        <v>464</v>
      </c>
      <c r="P1274" s="24" t="s">
        <v>4781</v>
      </c>
      <c r="Q1274" s="24" t="s">
        <v>2672</v>
      </c>
      <c r="R1274" s="24"/>
      <c r="S1274" s="24"/>
      <c r="T1274" s="24"/>
      <c r="U1274" s="24" t="s">
        <v>1161</v>
      </c>
      <c r="V1274" s="24" t="s">
        <v>1161</v>
      </c>
      <c r="W1274" s="24" t="s">
        <v>1161</v>
      </c>
      <c r="X1274" s="24" t="s">
        <v>1161</v>
      </c>
      <c r="Y1274" s="275">
        <v>45271.981446759259</v>
      </c>
      <c r="Z1274" s="275">
        <v>45273.029699074075</v>
      </c>
      <c r="AA1274" s="24" t="s">
        <v>1161</v>
      </c>
      <c r="AB1274" s="24"/>
      <c r="AC1274" s="24"/>
      <c r="AD1274" s="24">
        <v>30041</v>
      </c>
      <c r="AE1274" s="24" t="s">
        <v>1951</v>
      </c>
      <c r="AF1274" s="24" t="s">
        <v>1953</v>
      </c>
      <c r="AG1274" s="24" t="s">
        <v>1161</v>
      </c>
    </row>
    <row r="1275" spans="1:33" ht="39.6" x14ac:dyDescent="0.3">
      <c r="A1275" s="274"/>
      <c r="B1275" s="24" t="s">
        <v>1951</v>
      </c>
      <c r="C1275" s="24" t="s">
        <v>26</v>
      </c>
      <c r="D1275" s="24" t="s">
        <v>835</v>
      </c>
      <c r="E1275" s="24" t="s">
        <v>3152</v>
      </c>
      <c r="F1275" s="24" t="s">
        <v>834</v>
      </c>
      <c r="G1275" s="24" t="s">
        <v>61</v>
      </c>
      <c r="H1275" s="24" t="s">
        <v>91</v>
      </c>
      <c r="I1275" s="24" t="s">
        <v>1161</v>
      </c>
      <c r="J1275" s="24" t="s">
        <v>1161</v>
      </c>
      <c r="K1275" s="24" t="s">
        <v>1161</v>
      </c>
      <c r="L1275" s="24" t="s">
        <v>1161</v>
      </c>
      <c r="M1275" s="24" t="s">
        <v>1952</v>
      </c>
      <c r="N1275" s="24" t="s">
        <v>64</v>
      </c>
      <c r="O1275" s="24" t="s">
        <v>836</v>
      </c>
      <c r="P1275" s="24"/>
      <c r="Q1275" s="24" t="s">
        <v>3151</v>
      </c>
      <c r="R1275" s="24"/>
      <c r="S1275" s="24" t="s">
        <v>5270</v>
      </c>
      <c r="T1275" s="24"/>
      <c r="U1275" s="24" t="s">
        <v>1161</v>
      </c>
      <c r="V1275" s="24" t="s">
        <v>1161</v>
      </c>
      <c r="W1275" s="24" t="s">
        <v>1161</v>
      </c>
      <c r="X1275" s="24" t="s">
        <v>1161</v>
      </c>
      <c r="Y1275" s="275">
        <v>45271.988634259258</v>
      </c>
      <c r="Z1275" s="275">
        <v>45274.5862037037</v>
      </c>
      <c r="AA1275" s="24" t="s">
        <v>1161</v>
      </c>
      <c r="AB1275" s="24"/>
      <c r="AC1275" s="24"/>
      <c r="AD1275" s="24">
        <v>32041</v>
      </c>
      <c r="AE1275" s="24" t="s">
        <v>1951</v>
      </c>
      <c r="AF1275" s="24" t="s">
        <v>1953</v>
      </c>
      <c r="AG1275" s="24" t="s">
        <v>1161</v>
      </c>
    </row>
    <row r="1276" spans="1:33" ht="39.6" x14ac:dyDescent="0.3">
      <c r="A1276" s="274" t="s">
        <v>83</v>
      </c>
      <c r="B1276" s="24" t="s">
        <v>1951</v>
      </c>
      <c r="C1276" s="24" t="s">
        <v>48</v>
      </c>
      <c r="D1276" s="24" t="s">
        <v>835</v>
      </c>
      <c r="E1276" s="24" t="s">
        <v>3157</v>
      </c>
      <c r="F1276" s="24" t="s">
        <v>837</v>
      </c>
      <c r="G1276" s="24" t="s">
        <v>553</v>
      </c>
      <c r="H1276" s="24" t="s">
        <v>98</v>
      </c>
      <c r="I1276" s="24" t="s">
        <v>1161</v>
      </c>
      <c r="J1276" s="24" t="s">
        <v>1161</v>
      </c>
      <c r="K1276" s="24" t="s">
        <v>1161</v>
      </c>
      <c r="L1276" s="24" t="s">
        <v>1161</v>
      </c>
      <c r="M1276" s="24" t="s">
        <v>1952</v>
      </c>
      <c r="N1276" s="24" t="s">
        <v>64</v>
      </c>
      <c r="O1276" s="24" t="s">
        <v>836</v>
      </c>
      <c r="P1276" s="24"/>
      <c r="Q1276" s="24" t="s">
        <v>3155</v>
      </c>
      <c r="R1276" s="24"/>
      <c r="S1276" s="24" t="s">
        <v>5270</v>
      </c>
      <c r="T1276" s="24"/>
      <c r="U1276" s="24" t="s">
        <v>1161</v>
      </c>
      <c r="V1276" s="24" t="s">
        <v>1161</v>
      </c>
      <c r="W1276" s="24" t="s">
        <v>1161</v>
      </c>
      <c r="X1276" s="24" t="s">
        <v>1161</v>
      </c>
      <c r="Y1276" s="275">
        <v>45271.991030092591</v>
      </c>
      <c r="Z1276" s="275">
        <v>45274.5862037037</v>
      </c>
      <c r="AA1276" s="24" t="s">
        <v>1161</v>
      </c>
      <c r="AB1276" s="24"/>
      <c r="AC1276" s="24"/>
      <c r="AD1276" s="24">
        <v>32051</v>
      </c>
      <c r="AE1276" s="24" t="s">
        <v>1951</v>
      </c>
      <c r="AF1276" s="24" t="s">
        <v>1953</v>
      </c>
      <c r="AG1276" s="24" t="s">
        <v>14</v>
      </c>
    </row>
    <row r="1277" spans="1:33" ht="26.4" x14ac:dyDescent="0.3">
      <c r="A1277" s="274" t="s">
        <v>134</v>
      </c>
      <c r="B1277" s="24" t="s">
        <v>1951</v>
      </c>
      <c r="C1277" s="24" t="s">
        <v>48</v>
      </c>
      <c r="D1277" s="24" t="s">
        <v>399</v>
      </c>
      <c r="E1277" s="24" t="s">
        <v>4201</v>
      </c>
      <c r="F1277" s="24" t="s">
        <v>4200</v>
      </c>
      <c r="G1277" s="24" t="s">
        <v>4187</v>
      </c>
      <c r="H1277" s="24" t="s">
        <v>98</v>
      </c>
      <c r="I1277" s="24" t="s">
        <v>1161</v>
      </c>
      <c r="J1277" s="24" t="s">
        <v>1161</v>
      </c>
      <c r="K1277" s="24" t="s">
        <v>1161</v>
      </c>
      <c r="L1277" s="24" t="s">
        <v>1161</v>
      </c>
      <c r="M1277" s="24" t="s">
        <v>1952</v>
      </c>
      <c r="N1277" s="24" t="s">
        <v>64</v>
      </c>
      <c r="O1277" s="24" t="s">
        <v>400</v>
      </c>
      <c r="P1277" s="24"/>
      <c r="Q1277" s="24" t="s">
        <v>4199</v>
      </c>
      <c r="R1277" s="24"/>
      <c r="S1277" s="24"/>
      <c r="T1277" s="24"/>
      <c r="U1277" s="24" t="s">
        <v>1161</v>
      </c>
      <c r="V1277" s="24" t="s">
        <v>1161</v>
      </c>
      <c r="W1277" s="24" t="s">
        <v>1161</v>
      </c>
      <c r="X1277" s="24" t="s">
        <v>1161</v>
      </c>
      <c r="Y1277" s="275">
        <v>45271.996770833335</v>
      </c>
      <c r="Z1277" s="275">
        <v>45273.533796296295</v>
      </c>
      <c r="AA1277" s="24" t="s">
        <v>1161</v>
      </c>
      <c r="AB1277" s="24"/>
      <c r="AC1277" s="24"/>
      <c r="AD1277" s="24">
        <v>5001</v>
      </c>
      <c r="AE1277" s="24" t="s">
        <v>1951</v>
      </c>
      <c r="AF1277" s="24" t="s">
        <v>1953</v>
      </c>
      <c r="AG1277" s="24" t="s">
        <v>14</v>
      </c>
    </row>
    <row r="1278" spans="1:33" ht="66" x14ac:dyDescent="0.3">
      <c r="A1278" s="274" t="s">
        <v>83</v>
      </c>
      <c r="B1278" s="24" t="s">
        <v>1951</v>
      </c>
      <c r="C1278" s="24" t="s">
        <v>48</v>
      </c>
      <c r="D1278" s="24" t="s">
        <v>189</v>
      </c>
      <c r="E1278" s="24" t="s">
        <v>3206</v>
      </c>
      <c r="F1278" s="24" t="s">
        <v>191</v>
      </c>
      <c r="G1278" s="24" t="s">
        <v>188</v>
      </c>
      <c r="H1278" s="24" t="s">
        <v>98</v>
      </c>
      <c r="I1278" s="24" t="s">
        <v>1161</v>
      </c>
      <c r="J1278" s="24" t="s">
        <v>1161</v>
      </c>
      <c r="K1278" s="24" t="s">
        <v>1161</v>
      </c>
      <c r="L1278" s="24" t="s">
        <v>1161</v>
      </c>
      <c r="M1278" s="24" t="s">
        <v>1952</v>
      </c>
      <c r="N1278" s="24" t="s">
        <v>64</v>
      </c>
      <c r="O1278" s="24" t="s">
        <v>190</v>
      </c>
      <c r="P1278" s="24"/>
      <c r="Q1278" s="24" t="s">
        <v>3205</v>
      </c>
      <c r="R1278" s="24"/>
      <c r="S1278" s="24" t="s">
        <v>5271</v>
      </c>
      <c r="T1278" s="24"/>
      <c r="U1278" s="24" t="s">
        <v>1161</v>
      </c>
      <c r="V1278" s="24" t="s">
        <v>1161</v>
      </c>
      <c r="W1278" s="24" t="s">
        <v>1161</v>
      </c>
      <c r="X1278" s="24" t="s">
        <v>1161</v>
      </c>
      <c r="Y1278" s="275">
        <v>45272.008773148147</v>
      </c>
      <c r="Z1278" s="275">
        <v>45273.029699074075</v>
      </c>
      <c r="AA1278" s="24" t="s">
        <v>1161</v>
      </c>
      <c r="AB1278" s="24"/>
      <c r="AC1278" s="24"/>
      <c r="AD1278" s="24">
        <v>32251</v>
      </c>
      <c r="AE1278" s="24" t="s">
        <v>1951</v>
      </c>
      <c r="AF1278" s="24" t="s">
        <v>1953</v>
      </c>
      <c r="AG1278" s="24" t="s">
        <v>14</v>
      </c>
    </row>
    <row r="1279" spans="1:33" ht="66" x14ac:dyDescent="0.3">
      <c r="A1279" s="274"/>
      <c r="B1279" s="24" t="s">
        <v>1951</v>
      </c>
      <c r="C1279" s="24" t="s">
        <v>26</v>
      </c>
      <c r="D1279" s="24" t="s">
        <v>189</v>
      </c>
      <c r="E1279" s="24" t="s">
        <v>3204</v>
      </c>
      <c r="F1279" s="24" t="s">
        <v>3203</v>
      </c>
      <c r="G1279" s="24" t="s">
        <v>61</v>
      </c>
      <c r="H1279" s="24" t="s">
        <v>91</v>
      </c>
      <c r="I1279" s="24" t="s">
        <v>1161</v>
      </c>
      <c r="J1279" s="24" t="s">
        <v>1161</v>
      </c>
      <c r="K1279" s="24" t="s">
        <v>1161</v>
      </c>
      <c r="L1279" s="24" t="s">
        <v>1161</v>
      </c>
      <c r="M1279" s="24" t="s">
        <v>1952</v>
      </c>
      <c r="N1279" s="24" t="s">
        <v>64</v>
      </c>
      <c r="O1279" s="24" t="s">
        <v>190</v>
      </c>
      <c r="P1279" s="24"/>
      <c r="Q1279" s="24" t="s">
        <v>3202</v>
      </c>
      <c r="R1279" s="24"/>
      <c r="S1279" s="24" t="s">
        <v>5250</v>
      </c>
      <c r="T1279" s="24"/>
      <c r="U1279" s="24" t="s">
        <v>1161</v>
      </c>
      <c r="V1279" s="24" t="s">
        <v>1161</v>
      </c>
      <c r="W1279" s="24" t="s">
        <v>1161</v>
      </c>
      <c r="X1279" s="24" t="s">
        <v>1161</v>
      </c>
      <c r="Y1279" s="275">
        <v>45272.011469907404</v>
      </c>
      <c r="Z1279" s="275">
        <v>45273.029699074075</v>
      </c>
      <c r="AA1279" s="24" t="s">
        <v>1161</v>
      </c>
      <c r="AB1279" s="24"/>
      <c r="AC1279" s="24"/>
      <c r="AD1279" s="24">
        <v>32241</v>
      </c>
      <c r="AE1279" s="24" t="s">
        <v>1951</v>
      </c>
      <c r="AF1279" s="24" t="s">
        <v>1953</v>
      </c>
      <c r="AG1279" s="24" t="s">
        <v>1161</v>
      </c>
    </row>
    <row r="1280" spans="1:33" ht="39.6" x14ac:dyDescent="0.3">
      <c r="A1280" s="274"/>
      <c r="B1280" s="24" t="s">
        <v>1951</v>
      </c>
      <c r="C1280" s="24" t="s">
        <v>48</v>
      </c>
      <c r="D1280" s="24" t="s">
        <v>118</v>
      </c>
      <c r="E1280" s="24" t="s">
        <v>4772</v>
      </c>
      <c r="F1280" s="24" t="s">
        <v>4751</v>
      </c>
      <c r="G1280" s="24" t="s">
        <v>4298</v>
      </c>
      <c r="H1280" s="24" t="s">
        <v>343</v>
      </c>
      <c r="I1280" s="24" t="s">
        <v>564</v>
      </c>
      <c r="J1280" s="24" t="s">
        <v>1161</v>
      </c>
      <c r="K1280" s="24" t="s">
        <v>1161</v>
      </c>
      <c r="L1280" s="24" t="s">
        <v>1161</v>
      </c>
      <c r="M1280" s="24" t="s">
        <v>1010</v>
      </c>
      <c r="N1280" s="24" t="s">
        <v>64</v>
      </c>
      <c r="O1280" s="24" t="s">
        <v>563</v>
      </c>
      <c r="P1280" s="24"/>
      <c r="Q1280" s="24" t="s">
        <v>4752</v>
      </c>
      <c r="R1280" s="24"/>
      <c r="S1280" s="24"/>
      <c r="T1280" s="24"/>
      <c r="U1280" s="24" t="s">
        <v>1161</v>
      </c>
      <c r="V1280" s="24" t="s">
        <v>1161</v>
      </c>
      <c r="W1280" s="24" t="s">
        <v>1161</v>
      </c>
      <c r="X1280" s="24" t="s">
        <v>1161</v>
      </c>
      <c r="Y1280" s="275">
        <v>45272.406273148146</v>
      </c>
      <c r="Z1280" s="275">
        <v>45273.029699074075</v>
      </c>
      <c r="AA1280" s="24" t="s">
        <v>1161</v>
      </c>
      <c r="AB1280" s="24"/>
      <c r="AC1280" s="24"/>
      <c r="AD1280" s="24">
        <v>1012</v>
      </c>
      <c r="AE1280" s="24" t="s">
        <v>1951</v>
      </c>
      <c r="AF1280" s="24" t="s">
        <v>1953</v>
      </c>
      <c r="AG1280" s="24" t="s">
        <v>14</v>
      </c>
    </row>
    <row r="1281" spans="1:33" ht="52.8" x14ac:dyDescent="0.3">
      <c r="A1281" s="274" t="s">
        <v>336</v>
      </c>
      <c r="B1281" s="24" t="s">
        <v>1951</v>
      </c>
      <c r="C1281" s="24" t="s">
        <v>48</v>
      </c>
      <c r="D1281" s="24" t="s">
        <v>118</v>
      </c>
      <c r="E1281" s="24" t="s">
        <v>4742</v>
      </c>
      <c r="F1281" s="24" t="s">
        <v>4782</v>
      </c>
      <c r="G1281" s="24" t="s">
        <v>188</v>
      </c>
      <c r="H1281" s="24" t="s">
        <v>339</v>
      </c>
      <c r="I1281" s="24" t="s">
        <v>564</v>
      </c>
      <c r="J1281" s="24" t="s">
        <v>1161</v>
      </c>
      <c r="K1281" s="24" t="s">
        <v>1161</v>
      </c>
      <c r="L1281" s="24" t="s">
        <v>1161</v>
      </c>
      <c r="M1281" s="24" t="s">
        <v>367</v>
      </c>
      <c r="N1281" s="24" t="s">
        <v>64</v>
      </c>
      <c r="O1281" s="24" t="s">
        <v>563</v>
      </c>
      <c r="P1281" s="24"/>
      <c r="Q1281" s="24" t="s">
        <v>4739</v>
      </c>
      <c r="R1281" s="24" t="s">
        <v>4783</v>
      </c>
      <c r="S1281" s="24" t="s">
        <v>5272</v>
      </c>
      <c r="T1281" s="24"/>
      <c r="U1281" s="24" t="s">
        <v>1161</v>
      </c>
      <c r="V1281" s="24" t="s">
        <v>1161</v>
      </c>
      <c r="W1281" s="24" t="s">
        <v>1161</v>
      </c>
      <c r="X1281" s="24" t="s">
        <v>1161</v>
      </c>
      <c r="Y1281" s="275">
        <v>45272.407060185185</v>
      </c>
      <c r="Z1281" s="275">
        <v>45273.029699074075</v>
      </c>
      <c r="AA1281" s="24" t="s">
        <v>1161</v>
      </c>
      <c r="AB1281" s="24"/>
      <c r="AC1281" s="24"/>
      <c r="AD1281" s="24">
        <v>1101</v>
      </c>
      <c r="AE1281" s="24" t="s">
        <v>1951</v>
      </c>
      <c r="AF1281" s="24" t="s">
        <v>1953</v>
      </c>
      <c r="AG1281" s="24" t="s">
        <v>14</v>
      </c>
    </row>
    <row r="1282" spans="1:33" ht="52.8" x14ac:dyDescent="0.3">
      <c r="A1282" s="274"/>
      <c r="B1282" s="24" t="s">
        <v>1951</v>
      </c>
      <c r="C1282" s="24" t="s">
        <v>341</v>
      </c>
      <c r="D1282" s="24" t="s">
        <v>60</v>
      </c>
      <c r="E1282" s="24" t="s">
        <v>3449</v>
      </c>
      <c r="F1282" s="24" t="s">
        <v>4784</v>
      </c>
      <c r="G1282" s="24" t="s">
        <v>8</v>
      </c>
      <c r="H1282" s="24" t="s">
        <v>656</v>
      </c>
      <c r="I1282" s="24" t="s">
        <v>1161</v>
      </c>
      <c r="J1282" s="24" t="s">
        <v>1161</v>
      </c>
      <c r="K1282" s="24" t="s">
        <v>1161</v>
      </c>
      <c r="L1282" s="24" t="s">
        <v>1161</v>
      </c>
      <c r="M1282" s="24" t="s">
        <v>1952</v>
      </c>
      <c r="N1282" s="24" t="s">
        <v>1161</v>
      </c>
      <c r="O1282" s="24" t="s">
        <v>1161</v>
      </c>
      <c r="P1282" s="24"/>
      <c r="Q1282" s="24" t="s">
        <v>3445</v>
      </c>
      <c r="R1282" s="24" t="s">
        <v>4785</v>
      </c>
      <c r="S1282" s="24"/>
      <c r="T1282" s="24"/>
      <c r="U1282" s="24" t="s">
        <v>55</v>
      </c>
      <c r="V1282" s="24" t="s">
        <v>1161</v>
      </c>
      <c r="W1282" s="24" t="s">
        <v>4786</v>
      </c>
      <c r="X1282" s="24" t="s">
        <v>1161</v>
      </c>
      <c r="Y1282" s="275">
        <v>45272.415173611109</v>
      </c>
      <c r="Z1282" s="275">
        <v>45275.560162037036</v>
      </c>
      <c r="AA1282" s="24" t="s">
        <v>1161</v>
      </c>
      <c r="AB1282" s="24"/>
      <c r="AC1282" s="24"/>
      <c r="AD1282" s="24">
        <v>33221</v>
      </c>
      <c r="AE1282" s="24" t="s">
        <v>1951</v>
      </c>
      <c r="AF1282" s="24" t="s">
        <v>1953</v>
      </c>
      <c r="AG1282" s="24" t="s">
        <v>14</v>
      </c>
    </row>
    <row r="1283" spans="1:33" x14ac:dyDescent="0.3">
      <c r="A1283" s="274"/>
      <c r="B1283" s="24" t="s">
        <v>1951</v>
      </c>
      <c r="C1283" s="24" t="s">
        <v>48</v>
      </c>
      <c r="D1283" s="24" t="s">
        <v>156</v>
      </c>
      <c r="E1283" s="24" t="s">
        <v>2253</v>
      </c>
      <c r="F1283" s="24" t="s">
        <v>2252</v>
      </c>
      <c r="G1283" s="24" t="s">
        <v>2249</v>
      </c>
      <c r="H1283" s="24" t="s">
        <v>382</v>
      </c>
      <c r="I1283" s="24" t="s">
        <v>1161</v>
      </c>
      <c r="J1283" s="24" t="s">
        <v>1161</v>
      </c>
      <c r="K1283" s="24" t="s">
        <v>1161</v>
      </c>
      <c r="L1283" s="24" t="s">
        <v>1161</v>
      </c>
      <c r="M1283" s="24" t="s">
        <v>1952</v>
      </c>
      <c r="N1283" s="24" t="s">
        <v>64</v>
      </c>
      <c r="O1283" s="24" t="s">
        <v>368</v>
      </c>
      <c r="P1283" s="24"/>
      <c r="Q1283" s="24" t="s">
        <v>2251</v>
      </c>
      <c r="R1283" s="24"/>
      <c r="S1283" s="24"/>
      <c r="T1283" s="24"/>
      <c r="U1283" s="24" t="s">
        <v>1161</v>
      </c>
      <c r="V1283" s="24" t="s">
        <v>1161</v>
      </c>
      <c r="W1283" s="24" t="s">
        <v>1161</v>
      </c>
      <c r="X1283" s="24" t="s">
        <v>1161</v>
      </c>
      <c r="Y1283" s="275">
        <v>45272.440972222219</v>
      </c>
      <c r="Z1283" s="275">
        <v>45273.029699074075</v>
      </c>
      <c r="AA1283" s="24" t="s">
        <v>1161</v>
      </c>
      <c r="AB1283" s="24"/>
      <c r="AC1283" s="24"/>
      <c r="AD1283" s="24">
        <v>38971</v>
      </c>
      <c r="AE1283" s="24" t="s">
        <v>1951</v>
      </c>
      <c r="AF1283" s="24" t="s">
        <v>1953</v>
      </c>
      <c r="AG1283" s="24" t="s">
        <v>14</v>
      </c>
    </row>
    <row r="1284" spans="1:33" ht="250.8" x14ac:dyDescent="0.3">
      <c r="A1284" s="274"/>
      <c r="B1284" s="24" t="s">
        <v>1951</v>
      </c>
      <c r="C1284" s="24" t="s">
        <v>26</v>
      </c>
      <c r="D1284" s="24" t="s">
        <v>2170</v>
      </c>
      <c r="E1284" s="24" t="s">
        <v>4787</v>
      </c>
      <c r="F1284" s="24" t="s">
        <v>4788</v>
      </c>
      <c r="G1284" s="24" t="s">
        <v>4789</v>
      </c>
      <c r="H1284" s="24" t="s">
        <v>28</v>
      </c>
      <c r="I1284" s="24" t="s">
        <v>1161</v>
      </c>
      <c r="J1284" s="24" t="s">
        <v>1161</v>
      </c>
      <c r="K1284" s="24" t="s">
        <v>1161</v>
      </c>
      <c r="L1284" s="24" t="s">
        <v>1161</v>
      </c>
      <c r="M1284" s="24" t="s">
        <v>1952</v>
      </c>
      <c r="N1284" s="24" t="s">
        <v>78</v>
      </c>
      <c r="O1284" s="24" t="s">
        <v>1161</v>
      </c>
      <c r="P1284" s="24"/>
      <c r="Q1284" s="24"/>
      <c r="R1284" s="24" t="s">
        <v>4790</v>
      </c>
      <c r="S1284" s="24" t="s">
        <v>5273</v>
      </c>
      <c r="T1284" s="24"/>
      <c r="U1284" s="24" t="s">
        <v>1161</v>
      </c>
      <c r="V1284" s="24" t="s">
        <v>1161</v>
      </c>
      <c r="W1284" s="24"/>
      <c r="X1284" s="24"/>
      <c r="Y1284" s="275">
        <v>45272.488171296296</v>
      </c>
      <c r="Z1284" s="275">
        <v>45273.029699074075</v>
      </c>
      <c r="AA1284" s="24" t="s">
        <v>1161</v>
      </c>
      <c r="AB1284" s="24"/>
      <c r="AC1284" s="24"/>
      <c r="AD1284" s="24">
        <v>398300</v>
      </c>
      <c r="AE1284" s="24" t="s">
        <v>1951</v>
      </c>
      <c r="AF1284" s="24" t="s">
        <v>1953</v>
      </c>
      <c r="AG1284" s="24" t="s">
        <v>28</v>
      </c>
    </row>
    <row r="1285" spans="1:33" ht="409.6" x14ac:dyDescent="0.3">
      <c r="A1285" s="274"/>
      <c r="B1285" s="24" t="s">
        <v>1951</v>
      </c>
      <c r="C1285" s="24" t="s">
        <v>17</v>
      </c>
      <c r="D1285" s="24" t="s">
        <v>2146</v>
      </c>
      <c r="E1285" s="24" t="s">
        <v>4791</v>
      </c>
      <c r="F1285" s="24" t="s">
        <v>4792</v>
      </c>
      <c r="G1285" s="24" t="s">
        <v>4793</v>
      </c>
      <c r="H1285" s="24" t="s">
        <v>28</v>
      </c>
      <c r="I1285" s="24" t="s">
        <v>1161</v>
      </c>
      <c r="J1285" s="24" t="s">
        <v>1161</v>
      </c>
      <c r="K1285" s="24" t="s">
        <v>1161</v>
      </c>
      <c r="L1285" s="24" t="s">
        <v>1161</v>
      </c>
      <c r="M1285" s="24" t="s">
        <v>1952</v>
      </c>
      <c r="N1285" s="24" t="s">
        <v>1161</v>
      </c>
      <c r="O1285" s="24" t="s">
        <v>1161</v>
      </c>
      <c r="P1285" s="24" t="s">
        <v>4794</v>
      </c>
      <c r="Q1285" s="24"/>
      <c r="R1285" s="24" t="s">
        <v>2145</v>
      </c>
      <c r="S1285" s="24" t="s">
        <v>5274</v>
      </c>
      <c r="T1285" s="24"/>
      <c r="U1285" s="24" t="s">
        <v>1161</v>
      </c>
      <c r="V1285" s="24" t="s">
        <v>1161</v>
      </c>
      <c r="W1285" s="24"/>
      <c r="X1285" s="24"/>
      <c r="Y1285" s="275">
        <v>45272.488171296296</v>
      </c>
      <c r="Z1285" s="275">
        <v>45273.029699074075</v>
      </c>
      <c r="AA1285" s="24" t="s">
        <v>1161</v>
      </c>
      <c r="AB1285" s="24"/>
      <c r="AC1285" s="24"/>
      <c r="AD1285" s="24">
        <v>38430</v>
      </c>
      <c r="AE1285" s="24" t="s">
        <v>1951</v>
      </c>
      <c r="AF1285" s="24" t="s">
        <v>1953</v>
      </c>
      <c r="AG1285" s="24" t="s">
        <v>28</v>
      </c>
    </row>
    <row r="1286" spans="1:33" ht="52.8" x14ac:dyDescent="0.3">
      <c r="A1286" s="274"/>
      <c r="B1286" s="24" t="s">
        <v>1951</v>
      </c>
      <c r="C1286" s="24" t="s">
        <v>79</v>
      </c>
      <c r="D1286" s="24" t="s">
        <v>2146</v>
      </c>
      <c r="E1286" s="24" t="s">
        <v>2147</v>
      </c>
      <c r="F1286" s="24" t="s">
        <v>2143</v>
      </c>
      <c r="G1286" s="24" t="s">
        <v>2144</v>
      </c>
      <c r="H1286" s="24" t="s">
        <v>28</v>
      </c>
      <c r="I1286" s="24" t="s">
        <v>1161</v>
      </c>
      <c r="J1286" s="24" t="s">
        <v>1161</v>
      </c>
      <c r="K1286" s="24" t="s">
        <v>1161</v>
      </c>
      <c r="L1286" s="24" t="s">
        <v>1161</v>
      </c>
      <c r="M1286" s="24" t="s">
        <v>1952</v>
      </c>
      <c r="N1286" s="24" t="s">
        <v>1161</v>
      </c>
      <c r="O1286" s="24" t="s">
        <v>1161</v>
      </c>
      <c r="P1286" s="24"/>
      <c r="Q1286" s="24" t="s">
        <v>2142</v>
      </c>
      <c r="R1286" s="24" t="s">
        <v>4795</v>
      </c>
      <c r="S1286" s="24" t="s">
        <v>5275</v>
      </c>
      <c r="T1286" s="24"/>
      <c r="U1286" s="24" t="s">
        <v>1161</v>
      </c>
      <c r="V1286" s="24" t="s">
        <v>1161</v>
      </c>
      <c r="W1286" s="24" t="s">
        <v>1161</v>
      </c>
      <c r="X1286" s="24" t="s">
        <v>1161</v>
      </c>
      <c r="Y1286" s="275">
        <v>45272.636400462965</v>
      </c>
      <c r="Z1286" s="275">
        <v>45273.029699074075</v>
      </c>
      <c r="AA1286" s="24" t="s">
        <v>1161</v>
      </c>
      <c r="AB1286" s="24"/>
      <c r="AC1286" s="24"/>
      <c r="AD1286" s="24">
        <v>27461</v>
      </c>
      <c r="AE1286" s="24" t="s">
        <v>1951</v>
      </c>
      <c r="AF1286" s="24" t="s">
        <v>1953</v>
      </c>
      <c r="AG1286" s="24" t="s">
        <v>1161</v>
      </c>
    </row>
    <row r="1287" spans="1:33" x14ac:dyDescent="0.3">
      <c r="A1287" s="274"/>
      <c r="B1287" s="24" t="s">
        <v>1951</v>
      </c>
      <c r="C1287" s="24" t="s">
        <v>26</v>
      </c>
      <c r="D1287" s="24" t="s">
        <v>2146</v>
      </c>
      <c r="E1287" s="24" t="s">
        <v>4794</v>
      </c>
      <c r="F1287" s="24" t="s">
        <v>4792</v>
      </c>
      <c r="G1287" s="24" t="s">
        <v>4793</v>
      </c>
      <c r="H1287" s="24" t="s">
        <v>28</v>
      </c>
      <c r="I1287" s="24" t="s">
        <v>1161</v>
      </c>
      <c r="J1287" s="24" t="s">
        <v>1161</v>
      </c>
      <c r="K1287" s="24" t="s">
        <v>1161</v>
      </c>
      <c r="L1287" s="24" t="s">
        <v>1161</v>
      </c>
      <c r="M1287" s="24" t="s">
        <v>1952</v>
      </c>
      <c r="N1287" s="24" t="s">
        <v>1161</v>
      </c>
      <c r="O1287" s="24" t="s">
        <v>1161</v>
      </c>
      <c r="P1287" s="24"/>
      <c r="Q1287" s="24" t="s">
        <v>4791</v>
      </c>
      <c r="R1287" s="24" t="s">
        <v>4796</v>
      </c>
      <c r="S1287" s="24"/>
      <c r="T1287" s="24"/>
      <c r="U1287" s="24" t="s">
        <v>1161</v>
      </c>
      <c r="V1287" s="24" t="s">
        <v>1161</v>
      </c>
      <c r="W1287" s="24" t="s">
        <v>1161</v>
      </c>
      <c r="X1287" s="24" t="s">
        <v>1161</v>
      </c>
      <c r="Y1287" s="275">
        <v>45272.677037037036</v>
      </c>
      <c r="Z1287" s="275">
        <v>45273.029699074075</v>
      </c>
      <c r="AA1287" s="24" t="s">
        <v>1161</v>
      </c>
      <c r="AB1287" s="24"/>
      <c r="AC1287" s="24"/>
      <c r="AD1287" s="24">
        <v>38431</v>
      </c>
      <c r="AE1287" s="24" t="s">
        <v>1951</v>
      </c>
      <c r="AF1287" s="24" t="s">
        <v>1953</v>
      </c>
      <c r="AG1287" s="24" t="s">
        <v>28</v>
      </c>
    </row>
    <row r="1288" spans="1:33" ht="26.4" x14ac:dyDescent="0.3">
      <c r="A1288" s="274" t="s">
        <v>83</v>
      </c>
      <c r="B1288" s="24" t="s">
        <v>1951</v>
      </c>
      <c r="C1288" s="24" t="s">
        <v>48</v>
      </c>
      <c r="D1288" s="24" t="s">
        <v>820</v>
      </c>
      <c r="E1288" s="24" t="s">
        <v>3131</v>
      </c>
      <c r="F1288" s="24" t="s">
        <v>822</v>
      </c>
      <c r="G1288" s="24" t="s">
        <v>553</v>
      </c>
      <c r="H1288" s="24" t="s">
        <v>98</v>
      </c>
      <c r="I1288" s="24" t="s">
        <v>1161</v>
      </c>
      <c r="J1288" s="24" t="s">
        <v>1161</v>
      </c>
      <c r="K1288" s="24" t="s">
        <v>1161</v>
      </c>
      <c r="L1288" s="24" t="s">
        <v>1161</v>
      </c>
      <c r="M1288" s="24" t="s">
        <v>1952</v>
      </c>
      <c r="N1288" s="24" t="s">
        <v>64</v>
      </c>
      <c r="O1288" s="24" t="s">
        <v>821</v>
      </c>
      <c r="P1288" s="24"/>
      <c r="Q1288" s="24" t="s">
        <v>3129</v>
      </c>
      <c r="R1288" s="24"/>
      <c r="S1288" s="24" t="s">
        <v>5250</v>
      </c>
      <c r="T1288" s="24"/>
      <c r="U1288" s="24" t="s">
        <v>1161</v>
      </c>
      <c r="V1288" s="24" t="s">
        <v>1161</v>
      </c>
      <c r="W1288" s="24" t="s">
        <v>1161</v>
      </c>
      <c r="X1288" s="24" t="s">
        <v>1161</v>
      </c>
      <c r="Y1288" s="275">
        <v>45272.682268518518</v>
      </c>
      <c r="Z1288" s="275">
        <v>45274.654467592591</v>
      </c>
      <c r="AA1288" s="24" t="s">
        <v>1161</v>
      </c>
      <c r="AB1288" s="24"/>
      <c r="AC1288" s="24"/>
      <c r="AD1288" s="24">
        <v>31931</v>
      </c>
      <c r="AE1288" s="24" t="s">
        <v>1951</v>
      </c>
      <c r="AF1288" s="24" t="s">
        <v>1953</v>
      </c>
      <c r="AG1288" s="24" t="s">
        <v>14</v>
      </c>
    </row>
    <row r="1289" spans="1:33" ht="26.4" x14ac:dyDescent="0.3">
      <c r="A1289" s="274" t="s">
        <v>83</v>
      </c>
      <c r="B1289" s="24" t="s">
        <v>1951</v>
      </c>
      <c r="C1289" s="24" t="s">
        <v>48</v>
      </c>
      <c r="D1289" s="24" t="s">
        <v>716</v>
      </c>
      <c r="E1289" s="24" t="s">
        <v>4120</v>
      </c>
      <c r="F1289" s="24" t="s">
        <v>718</v>
      </c>
      <c r="G1289" s="24" t="s">
        <v>85</v>
      </c>
      <c r="H1289" s="24" t="s">
        <v>98</v>
      </c>
      <c r="I1289" s="24" t="s">
        <v>1161</v>
      </c>
      <c r="J1289" s="24" t="s">
        <v>1161</v>
      </c>
      <c r="K1289" s="24" t="s">
        <v>1161</v>
      </c>
      <c r="L1289" s="24" t="s">
        <v>1161</v>
      </c>
      <c r="M1289" s="24" t="s">
        <v>1952</v>
      </c>
      <c r="N1289" s="24" t="s">
        <v>64</v>
      </c>
      <c r="O1289" s="24" t="s">
        <v>717</v>
      </c>
      <c r="P1289" s="24"/>
      <c r="Q1289" s="24" t="s">
        <v>4119</v>
      </c>
      <c r="R1289" s="24"/>
      <c r="S1289" s="24"/>
      <c r="T1289" s="24"/>
      <c r="U1289" s="24" t="s">
        <v>1161</v>
      </c>
      <c r="V1289" s="24" t="s">
        <v>1161</v>
      </c>
      <c r="W1289" s="24" t="s">
        <v>1161</v>
      </c>
      <c r="X1289" s="24" t="s">
        <v>1161</v>
      </c>
      <c r="Y1289" s="275">
        <v>45272.683252314811</v>
      </c>
      <c r="Z1289" s="275">
        <v>45273.533796296295</v>
      </c>
      <c r="AA1289" s="24" t="s">
        <v>1161</v>
      </c>
      <c r="AB1289" s="24"/>
      <c r="AC1289" s="24"/>
      <c r="AD1289" s="24">
        <v>36491</v>
      </c>
      <c r="AE1289" s="24" t="s">
        <v>1951</v>
      </c>
      <c r="AF1289" s="24" t="s">
        <v>1953</v>
      </c>
      <c r="AG1289" s="24" t="s">
        <v>14</v>
      </c>
    </row>
    <row r="1290" spans="1:33" ht="26.4" x14ac:dyDescent="0.3">
      <c r="A1290" s="274" t="s">
        <v>83</v>
      </c>
      <c r="B1290" s="24" t="s">
        <v>1951</v>
      </c>
      <c r="C1290" s="24" t="s">
        <v>48</v>
      </c>
      <c r="D1290" s="24" t="s">
        <v>379</v>
      </c>
      <c r="E1290" s="24" t="s">
        <v>3020</v>
      </c>
      <c r="F1290" s="24" t="s">
        <v>3019</v>
      </c>
      <c r="G1290" s="24" t="s">
        <v>378</v>
      </c>
      <c r="H1290" s="24" t="s">
        <v>98</v>
      </c>
      <c r="I1290" s="24" t="s">
        <v>1161</v>
      </c>
      <c r="J1290" s="24" t="s">
        <v>1161</v>
      </c>
      <c r="K1290" s="24" t="s">
        <v>1161</v>
      </c>
      <c r="L1290" s="24" t="s">
        <v>1161</v>
      </c>
      <c r="M1290" s="24" t="s">
        <v>1952</v>
      </c>
      <c r="N1290" s="24" t="s">
        <v>64</v>
      </c>
      <c r="O1290" s="24" t="s">
        <v>380</v>
      </c>
      <c r="P1290" s="24"/>
      <c r="Q1290" s="24" t="s">
        <v>3018</v>
      </c>
      <c r="R1290" s="24"/>
      <c r="S1290" s="24"/>
      <c r="T1290" s="24"/>
      <c r="U1290" s="24" t="s">
        <v>1161</v>
      </c>
      <c r="V1290" s="24" t="s">
        <v>1161</v>
      </c>
      <c r="W1290" s="24" t="s">
        <v>1161</v>
      </c>
      <c r="X1290" s="24" t="s">
        <v>1161</v>
      </c>
      <c r="Y1290" s="275">
        <v>45272.6874537037</v>
      </c>
      <c r="Z1290" s="275">
        <v>45273.533796296295</v>
      </c>
      <c r="AA1290" s="24" t="s">
        <v>1161</v>
      </c>
      <c r="AB1290" s="24"/>
      <c r="AC1290" s="24"/>
      <c r="AD1290" s="24">
        <v>31441</v>
      </c>
      <c r="AE1290" s="24" t="s">
        <v>1951</v>
      </c>
      <c r="AF1290" s="24" t="s">
        <v>1953</v>
      </c>
      <c r="AG1290" s="24" t="s">
        <v>14</v>
      </c>
    </row>
    <row r="1291" spans="1:33" ht="39.6" x14ac:dyDescent="0.3">
      <c r="A1291" s="274" t="s">
        <v>83</v>
      </c>
      <c r="B1291" s="24" t="s">
        <v>1951</v>
      </c>
      <c r="C1291" s="24" t="s">
        <v>48</v>
      </c>
      <c r="D1291" s="24" t="s">
        <v>185</v>
      </c>
      <c r="E1291" s="24" t="s">
        <v>4757</v>
      </c>
      <c r="F1291" s="24" t="s">
        <v>187</v>
      </c>
      <c r="G1291" s="24" t="s">
        <v>188</v>
      </c>
      <c r="H1291" s="24" t="s">
        <v>98</v>
      </c>
      <c r="I1291" s="24" t="s">
        <v>1161</v>
      </c>
      <c r="J1291" s="24" t="s">
        <v>1161</v>
      </c>
      <c r="K1291" s="24" t="s">
        <v>1161</v>
      </c>
      <c r="L1291" s="24" t="s">
        <v>1161</v>
      </c>
      <c r="M1291" s="24" t="s">
        <v>1952</v>
      </c>
      <c r="N1291" s="24" t="s">
        <v>64</v>
      </c>
      <c r="O1291" s="24" t="s">
        <v>186</v>
      </c>
      <c r="P1291" s="24"/>
      <c r="Q1291" s="24" t="s">
        <v>3198</v>
      </c>
      <c r="R1291" s="24" t="s">
        <v>3197</v>
      </c>
      <c r="S1291" s="24" t="s">
        <v>5276</v>
      </c>
      <c r="T1291" s="24"/>
      <c r="U1291" s="24" t="s">
        <v>1161</v>
      </c>
      <c r="V1291" s="24" t="s">
        <v>1161</v>
      </c>
      <c r="W1291" s="24" t="s">
        <v>1161</v>
      </c>
      <c r="X1291" s="24" t="s">
        <v>1161</v>
      </c>
      <c r="Y1291" s="275">
        <v>45272.68891203704</v>
      </c>
      <c r="Z1291" s="275">
        <v>45274.318749999999</v>
      </c>
      <c r="AA1291" s="24" t="s">
        <v>1161</v>
      </c>
      <c r="AB1291" s="24"/>
      <c r="AC1291" s="24"/>
      <c r="AD1291" s="24">
        <v>32222</v>
      </c>
      <c r="AE1291" s="24" t="s">
        <v>1951</v>
      </c>
      <c r="AF1291" s="24" t="s">
        <v>1953</v>
      </c>
      <c r="AG1291" s="24" t="s">
        <v>14</v>
      </c>
    </row>
    <row r="1292" spans="1:33" ht="26.4" x14ac:dyDescent="0.3">
      <c r="A1292" s="274" t="s">
        <v>83</v>
      </c>
      <c r="B1292" s="24" t="s">
        <v>1951</v>
      </c>
      <c r="C1292" s="24" t="s">
        <v>48</v>
      </c>
      <c r="D1292" s="24" t="s">
        <v>463</v>
      </c>
      <c r="E1292" s="24" t="s">
        <v>2671</v>
      </c>
      <c r="F1292" s="24" t="s">
        <v>462</v>
      </c>
      <c r="G1292" s="24" t="s">
        <v>457</v>
      </c>
      <c r="H1292" s="24" t="s">
        <v>98</v>
      </c>
      <c r="I1292" s="24" t="s">
        <v>1161</v>
      </c>
      <c r="J1292" s="24" t="s">
        <v>1161</v>
      </c>
      <c r="K1292" s="24" t="s">
        <v>1161</v>
      </c>
      <c r="L1292" s="24" t="s">
        <v>1161</v>
      </c>
      <c r="M1292" s="24" t="s">
        <v>1952</v>
      </c>
      <c r="N1292" s="24" t="s">
        <v>64</v>
      </c>
      <c r="O1292" s="24" t="s">
        <v>464</v>
      </c>
      <c r="P1292" s="24"/>
      <c r="Q1292" s="24" t="s">
        <v>2670</v>
      </c>
      <c r="R1292" s="24"/>
      <c r="S1292" s="24" t="s">
        <v>5250</v>
      </c>
      <c r="T1292" s="24"/>
      <c r="U1292" s="24" t="s">
        <v>1161</v>
      </c>
      <c r="V1292" s="24" t="s">
        <v>1161</v>
      </c>
      <c r="W1292" s="24" t="s">
        <v>1161</v>
      </c>
      <c r="X1292" s="24" t="s">
        <v>1161</v>
      </c>
      <c r="Y1292" s="275">
        <v>45272.692245370374</v>
      </c>
      <c r="Z1292" s="275">
        <v>45274.318749999999</v>
      </c>
      <c r="AA1292" s="24" t="s">
        <v>1161</v>
      </c>
      <c r="AB1292" s="24"/>
      <c r="AC1292" s="24"/>
      <c r="AD1292" s="24">
        <v>30051</v>
      </c>
      <c r="AE1292" s="24" t="s">
        <v>1951</v>
      </c>
      <c r="AF1292" s="24" t="s">
        <v>1953</v>
      </c>
      <c r="AG1292" s="24" t="s">
        <v>14</v>
      </c>
    </row>
    <row r="1293" spans="1:33" x14ac:dyDescent="0.3">
      <c r="A1293" s="274"/>
      <c r="B1293" s="24" t="s">
        <v>1951</v>
      </c>
      <c r="C1293" s="24" t="s">
        <v>17</v>
      </c>
      <c r="D1293" s="24" t="s">
        <v>50</v>
      </c>
      <c r="E1293" s="24" t="s">
        <v>2036</v>
      </c>
      <c r="F1293" s="24" t="s">
        <v>2035</v>
      </c>
      <c r="G1293" s="24" t="s">
        <v>18</v>
      </c>
      <c r="H1293" s="24" t="s">
        <v>54</v>
      </c>
      <c r="I1293" s="24" t="s">
        <v>1161</v>
      </c>
      <c r="J1293" s="24" t="s">
        <v>1161</v>
      </c>
      <c r="K1293" s="24" t="s">
        <v>1161</v>
      </c>
      <c r="L1293" s="24" t="s">
        <v>1161</v>
      </c>
      <c r="M1293" s="24" t="s">
        <v>1952</v>
      </c>
      <c r="N1293" s="24" t="s">
        <v>1161</v>
      </c>
      <c r="O1293" s="24" t="s">
        <v>1161</v>
      </c>
      <c r="P1293" s="24" t="s">
        <v>4797</v>
      </c>
      <c r="Q1293" s="24" t="s">
        <v>2034</v>
      </c>
      <c r="R1293" s="24"/>
      <c r="S1293" s="24"/>
      <c r="T1293" s="24"/>
      <c r="U1293" s="24" t="s">
        <v>1161</v>
      </c>
      <c r="V1293" s="24" t="s">
        <v>1161</v>
      </c>
      <c r="W1293" s="24" t="s">
        <v>1161</v>
      </c>
      <c r="X1293" s="24" t="s">
        <v>1161</v>
      </c>
      <c r="Y1293" s="275">
        <v>45272.793425925927</v>
      </c>
      <c r="Z1293" s="275">
        <v>45275.473171296297</v>
      </c>
      <c r="AA1293" s="24" t="s">
        <v>1161</v>
      </c>
      <c r="AB1293" s="24"/>
      <c r="AC1293" s="24"/>
      <c r="AD1293" s="24">
        <v>111</v>
      </c>
      <c r="AE1293" s="24" t="s">
        <v>1951</v>
      </c>
      <c r="AF1293" s="24" t="s">
        <v>1953</v>
      </c>
      <c r="AG1293" s="24" t="s">
        <v>29</v>
      </c>
    </row>
    <row r="1294" spans="1:33" ht="105.6" x14ac:dyDescent="0.3">
      <c r="A1294" s="274"/>
      <c r="B1294" s="24" t="s">
        <v>1951</v>
      </c>
      <c r="C1294" s="24" t="s">
        <v>17</v>
      </c>
      <c r="D1294" s="24" t="s">
        <v>2161</v>
      </c>
      <c r="E1294" s="24" t="s">
        <v>2898</v>
      </c>
      <c r="F1294" s="24" t="s">
        <v>4798</v>
      </c>
      <c r="G1294" s="24" t="s">
        <v>1011</v>
      </c>
      <c r="H1294" s="24" t="s">
        <v>682</v>
      </c>
      <c r="I1294" s="24" t="s">
        <v>1161</v>
      </c>
      <c r="J1294" s="24" t="s">
        <v>1161</v>
      </c>
      <c r="K1294" s="24" t="s">
        <v>1161</v>
      </c>
      <c r="L1294" s="24" t="s">
        <v>1161</v>
      </c>
      <c r="M1294" s="24" t="s">
        <v>1952</v>
      </c>
      <c r="N1294" s="24" t="s">
        <v>78</v>
      </c>
      <c r="O1294" s="24" t="s">
        <v>1161</v>
      </c>
      <c r="P1294" s="24" t="s">
        <v>4800</v>
      </c>
      <c r="Q1294" s="24" t="s">
        <v>2896</v>
      </c>
      <c r="R1294" s="24" t="s">
        <v>4799</v>
      </c>
      <c r="S1294" s="24" t="s">
        <v>5277</v>
      </c>
      <c r="T1294" s="24"/>
      <c r="U1294" s="24" t="s">
        <v>1161</v>
      </c>
      <c r="V1294" s="24" t="s">
        <v>1161</v>
      </c>
      <c r="W1294" s="24" t="s">
        <v>1161</v>
      </c>
      <c r="X1294" s="24" t="s">
        <v>1161</v>
      </c>
      <c r="Y1294" s="275">
        <v>45272.801111111112</v>
      </c>
      <c r="Z1294" s="275">
        <v>45273.533796296295</v>
      </c>
      <c r="AA1294" s="24" t="s">
        <v>1161</v>
      </c>
      <c r="AB1294" s="24"/>
      <c r="AC1294" s="24"/>
      <c r="AD1294" s="24">
        <v>40011</v>
      </c>
      <c r="AE1294" s="24" t="s">
        <v>1951</v>
      </c>
      <c r="AF1294" s="24" t="s">
        <v>1953</v>
      </c>
      <c r="AG1294" s="24" t="s">
        <v>14</v>
      </c>
    </row>
    <row r="1295" spans="1:33" ht="26.4" x14ac:dyDescent="0.3">
      <c r="A1295" s="274"/>
      <c r="B1295" s="24" t="s">
        <v>1951</v>
      </c>
      <c r="C1295" s="24" t="s">
        <v>17</v>
      </c>
      <c r="D1295" s="24" t="s">
        <v>2164</v>
      </c>
      <c r="E1295" s="24" t="s">
        <v>2904</v>
      </c>
      <c r="F1295" s="24" t="s">
        <v>2903</v>
      </c>
      <c r="G1295" s="24" t="s">
        <v>1011</v>
      </c>
      <c r="H1295" s="24" t="s">
        <v>682</v>
      </c>
      <c r="I1295" s="24" t="s">
        <v>1161</v>
      </c>
      <c r="J1295" s="24" t="s">
        <v>1161</v>
      </c>
      <c r="K1295" s="24" t="s">
        <v>1161</v>
      </c>
      <c r="L1295" s="24" t="s">
        <v>1161</v>
      </c>
      <c r="M1295" s="24" t="s">
        <v>1952</v>
      </c>
      <c r="N1295" s="24" t="s">
        <v>78</v>
      </c>
      <c r="O1295" s="24" t="s">
        <v>1161</v>
      </c>
      <c r="P1295" s="24" t="s">
        <v>4801</v>
      </c>
      <c r="Q1295" s="24" t="s">
        <v>2902</v>
      </c>
      <c r="R1295" s="24"/>
      <c r="S1295" s="24" t="s">
        <v>5278</v>
      </c>
      <c r="T1295" s="24"/>
      <c r="U1295" s="24" t="s">
        <v>1161</v>
      </c>
      <c r="V1295" s="24" t="s">
        <v>1161</v>
      </c>
      <c r="W1295" s="24" t="s">
        <v>1161</v>
      </c>
      <c r="X1295" s="24" t="s">
        <v>1161</v>
      </c>
      <c r="Y1295" s="275">
        <v>45272.80201388889</v>
      </c>
      <c r="Z1295" s="275">
        <v>45273.533796296295</v>
      </c>
      <c r="AA1295" s="24" t="s">
        <v>1161</v>
      </c>
      <c r="AB1295" s="24"/>
      <c r="AC1295" s="24"/>
      <c r="AD1295" s="24">
        <v>40011</v>
      </c>
      <c r="AE1295" s="24" t="s">
        <v>1951</v>
      </c>
      <c r="AF1295" s="24" t="s">
        <v>1953</v>
      </c>
      <c r="AG1295" s="24" t="s">
        <v>14</v>
      </c>
    </row>
    <row r="1296" spans="1:33" x14ac:dyDescent="0.3">
      <c r="A1296" s="274"/>
      <c r="B1296" s="24" t="s">
        <v>1951</v>
      </c>
      <c r="C1296" s="24" t="s">
        <v>48</v>
      </c>
      <c r="D1296" s="24" t="s">
        <v>337</v>
      </c>
      <c r="E1296" s="24" t="s">
        <v>2558</v>
      </c>
      <c r="F1296" s="24" t="s">
        <v>4802</v>
      </c>
      <c r="G1296" s="24" t="s">
        <v>4803</v>
      </c>
      <c r="H1296" s="24" t="s">
        <v>343</v>
      </c>
      <c r="I1296" s="24" t="s">
        <v>342</v>
      </c>
      <c r="J1296" s="24" t="s">
        <v>1161</v>
      </c>
      <c r="K1296" s="24" t="s">
        <v>1161</v>
      </c>
      <c r="L1296" s="24" t="s">
        <v>1161</v>
      </c>
      <c r="M1296" s="24" t="s">
        <v>2559</v>
      </c>
      <c r="N1296" s="24" t="s">
        <v>64</v>
      </c>
      <c r="O1296" s="24" t="s">
        <v>338</v>
      </c>
      <c r="P1296" s="24"/>
      <c r="Q1296" s="24" t="s">
        <v>2555</v>
      </c>
      <c r="R1296" s="24" t="s">
        <v>4804</v>
      </c>
      <c r="S1296" s="24"/>
      <c r="T1296" s="24"/>
      <c r="U1296" s="24" t="s">
        <v>1161</v>
      </c>
      <c r="V1296" s="24" t="s">
        <v>1161</v>
      </c>
      <c r="W1296" s="24" t="s">
        <v>1161</v>
      </c>
      <c r="X1296" s="24" t="s">
        <v>1161</v>
      </c>
      <c r="Y1296" s="275">
        <v>45272.803703703707</v>
      </c>
      <c r="Z1296" s="275">
        <v>45274.813530092593</v>
      </c>
      <c r="AA1296" s="24" t="s">
        <v>1161</v>
      </c>
      <c r="AB1296" s="24"/>
      <c r="AC1296" s="24"/>
      <c r="AD1296" s="24">
        <v>1001</v>
      </c>
      <c r="AE1296" s="24" t="s">
        <v>1951</v>
      </c>
      <c r="AF1296" s="24" t="s">
        <v>1953</v>
      </c>
      <c r="AG1296" s="24" t="s">
        <v>14</v>
      </c>
    </row>
    <row r="1297" spans="1:33" ht="39.6" x14ac:dyDescent="0.3">
      <c r="A1297" s="274"/>
      <c r="B1297" s="24" t="s">
        <v>1951</v>
      </c>
      <c r="C1297" s="24" t="s">
        <v>17</v>
      </c>
      <c r="D1297" s="24" t="s">
        <v>416</v>
      </c>
      <c r="E1297" s="24" t="s">
        <v>4766</v>
      </c>
      <c r="F1297" s="24" t="s">
        <v>3601</v>
      </c>
      <c r="G1297" s="24" t="s">
        <v>188</v>
      </c>
      <c r="H1297" s="24" t="s">
        <v>98</v>
      </c>
      <c r="I1297" s="24" t="s">
        <v>1161</v>
      </c>
      <c r="J1297" s="24" t="s">
        <v>1161</v>
      </c>
      <c r="K1297" s="24" t="s">
        <v>1161</v>
      </c>
      <c r="L1297" s="24" t="s">
        <v>1161</v>
      </c>
      <c r="M1297" s="24" t="s">
        <v>1952</v>
      </c>
      <c r="N1297" s="24" t="s">
        <v>64</v>
      </c>
      <c r="O1297" s="24" t="s">
        <v>417</v>
      </c>
      <c r="P1297" s="24" t="s">
        <v>4805</v>
      </c>
      <c r="Q1297" s="24" t="s">
        <v>3603</v>
      </c>
      <c r="R1297" s="24"/>
      <c r="S1297" s="24" t="s">
        <v>5279</v>
      </c>
      <c r="T1297" s="24"/>
      <c r="U1297" s="24" t="s">
        <v>1161</v>
      </c>
      <c r="V1297" s="24" t="s">
        <v>1161</v>
      </c>
      <c r="W1297" s="24" t="s">
        <v>1161</v>
      </c>
      <c r="X1297" s="24" t="s">
        <v>1161</v>
      </c>
      <c r="Y1297" s="275">
        <v>45272.80877314815</v>
      </c>
      <c r="Z1297" s="275">
        <v>45274.318749999999</v>
      </c>
      <c r="AA1297" s="24" t="s">
        <v>1161</v>
      </c>
      <c r="AB1297" s="24"/>
      <c r="AC1297" s="24"/>
      <c r="AD1297" s="24">
        <v>5002</v>
      </c>
      <c r="AE1297" s="24" t="s">
        <v>1951</v>
      </c>
      <c r="AF1297" s="24" t="s">
        <v>1953</v>
      </c>
      <c r="AG1297" s="24" t="s">
        <v>14</v>
      </c>
    </row>
    <row r="1298" spans="1:33" ht="26.4" x14ac:dyDescent="0.3">
      <c r="A1298" s="274"/>
      <c r="B1298" s="24" t="s">
        <v>1951</v>
      </c>
      <c r="C1298" s="24" t="s">
        <v>26</v>
      </c>
      <c r="D1298" s="24" t="s">
        <v>463</v>
      </c>
      <c r="E1298" s="24" t="s">
        <v>4781</v>
      </c>
      <c r="F1298" s="24" t="s">
        <v>2673</v>
      </c>
      <c r="G1298" s="24" t="s">
        <v>457</v>
      </c>
      <c r="H1298" s="24" t="s">
        <v>91</v>
      </c>
      <c r="I1298" s="24" t="s">
        <v>1161</v>
      </c>
      <c r="J1298" s="24" t="s">
        <v>1161</v>
      </c>
      <c r="K1298" s="24" t="s">
        <v>1161</v>
      </c>
      <c r="L1298" s="24" t="s">
        <v>1161</v>
      </c>
      <c r="M1298" s="24" t="s">
        <v>1952</v>
      </c>
      <c r="N1298" s="24" t="s">
        <v>64</v>
      </c>
      <c r="O1298" s="24" t="s">
        <v>464</v>
      </c>
      <c r="P1298" s="24"/>
      <c r="Q1298" s="24" t="s">
        <v>2674</v>
      </c>
      <c r="R1298" s="24"/>
      <c r="S1298" s="24" t="s">
        <v>5280</v>
      </c>
      <c r="T1298" s="24"/>
      <c r="U1298" s="24" t="s">
        <v>1161</v>
      </c>
      <c r="V1298" s="24" t="s">
        <v>1161</v>
      </c>
      <c r="W1298" s="24" t="s">
        <v>1161</v>
      </c>
      <c r="X1298" s="24" t="s">
        <v>1161</v>
      </c>
      <c r="Y1298" s="275">
        <v>45272.810752314814</v>
      </c>
      <c r="Z1298" s="275">
        <v>45274.318749999999</v>
      </c>
      <c r="AA1298" s="24" t="s">
        <v>1161</v>
      </c>
      <c r="AB1298" s="24"/>
      <c r="AC1298" s="24"/>
      <c r="AD1298" s="24">
        <v>30042</v>
      </c>
      <c r="AE1298" s="24" t="s">
        <v>1951</v>
      </c>
      <c r="AF1298" s="24" t="s">
        <v>1953</v>
      </c>
      <c r="AG1298" s="24" t="s">
        <v>1161</v>
      </c>
    </row>
    <row r="1299" spans="1:33" ht="211.2" x14ac:dyDescent="0.3">
      <c r="A1299" s="274"/>
      <c r="B1299" s="24" t="s">
        <v>1951</v>
      </c>
      <c r="C1299" s="24" t="s">
        <v>79</v>
      </c>
      <c r="D1299" s="24" t="s">
        <v>2192</v>
      </c>
      <c r="E1299" s="24" t="s">
        <v>4806</v>
      </c>
      <c r="F1299" s="24" t="s">
        <v>4807</v>
      </c>
      <c r="G1299" s="24" t="s">
        <v>4808</v>
      </c>
      <c r="H1299" s="24" t="s">
        <v>28</v>
      </c>
      <c r="I1299" s="24" t="s">
        <v>1161</v>
      </c>
      <c r="J1299" s="24" t="s">
        <v>1161</v>
      </c>
      <c r="K1299" s="24" t="s">
        <v>1161</v>
      </c>
      <c r="L1299" s="24" t="s">
        <v>1161</v>
      </c>
      <c r="M1299" s="24" t="s">
        <v>1952</v>
      </c>
      <c r="N1299" s="24" t="s">
        <v>78</v>
      </c>
      <c r="O1299" s="24" t="s">
        <v>1161</v>
      </c>
      <c r="P1299" s="24"/>
      <c r="Q1299" s="24"/>
      <c r="R1299" s="24" t="s">
        <v>4809</v>
      </c>
      <c r="S1299" s="24" t="s">
        <v>5281</v>
      </c>
      <c r="T1299" s="24"/>
      <c r="U1299" s="24" t="s">
        <v>1161</v>
      </c>
      <c r="V1299" s="24" t="s">
        <v>1161</v>
      </c>
      <c r="W1299" s="24"/>
      <c r="X1299" s="24"/>
      <c r="Y1299" s="275">
        <v>45273.046759259261</v>
      </c>
      <c r="Z1299" s="275">
        <v>45274.318749999999</v>
      </c>
      <c r="AA1299" s="24" t="s">
        <v>1161</v>
      </c>
      <c r="AB1299" s="24"/>
      <c r="AC1299" s="24"/>
      <c r="AD1299" s="24">
        <v>2100</v>
      </c>
      <c r="AE1299" s="24" t="s">
        <v>1951</v>
      </c>
      <c r="AF1299" s="24" t="s">
        <v>1953</v>
      </c>
      <c r="AG1299" s="24" t="s">
        <v>28</v>
      </c>
    </row>
    <row r="1300" spans="1:33" ht="26.4" x14ac:dyDescent="0.3">
      <c r="A1300" s="274" t="s">
        <v>134</v>
      </c>
      <c r="B1300" s="24" t="s">
        <v>1951</v>
      </c>
      <c r="C1300" s="24" t="s">
        <v>48</v>
      </c>
      <c r="D1300" s="24" t="s">
        <v>452</v>
      </c>
      <c r="E1300" s="24" t="s">
        <v>3211</v>
      </c>
      <c r="F1300" s="24" t="s">
        <v>540</v>
      </c>
      <c r="G1300" s="24" t="s">
        <v>541</v>
      </c>
      <c r="H1300" s="24" t="s">
        <v>98</v>
      </c>
      <c r="I1300" s="24" t="s">
        <v>1161</v>
      </c>
      <c r="J1300" s="24" t="s">
        <v>1161</v>
      </c>
      <c r="K1300" s="24" t="s">
        <v>1161</v>
      </c>
      <c r="L1300" s="24" t="s">
        <v>1161</v>
      </c>
      <c r="M1300" s="24" t="s">
        <v>1952</v>
      </c>
      <c r="N1300" s="24" t="s">
        <v>64</v>
      </c>
      <c r="O1300" s="24" t="s">
        <v>544</v>
      </c>
      <c r="P1300" s="24"/>
      <c r="Q1300" s="24" t="s">
        <v>3210</v>
      </c>
      <c r="R1300" s="24"/>
      <c r="S1300" s="24" t="s">
        <v>5282</v>
      </c>
      <c r="T1300" s="24"/>
      <c r="U1300" s="24" t="s">
        <v>1161</v>
      </c>
      <c r="V1300" s="24" t="s">
        <v>1161</v>
      </c>
      <c r="W1300" s="24" t="s">
        <v>1161</v>
      </c>
      <c r="X1300" s="24" t="s">
        <v>1161</v>
      </c>
      <c r="Y1300" s="275">
        <v>45273.460196759261</v>
      </c>
      <c r="Z1300" s="275">
        <v>45274.5862037037</v>
      </c>
      <c r="AA1300" s="24" t="s">
        <v>1161</v>
      </c>
      <c r="AB1300" s="24"/>
      <c r="AC1300" s="24"/>
      <c r="AD1300" s="24">
        <v>9001</v>
      </c>
      <c r="AE1300" s="24" t="s">
        <v>1951</v>
      </c>
      <c r="AF1300" s="24" t="s">
        <v>1953</v>
      </c>
      <c r="AG1300" s="24" t="s">
        <v>14</v>
      </c>
    </row>
    <row r="1301" spans="1:33" ht="26.4" x14ac:dyDescent="0.3">
      <c r="A1301" s="274"/>
      <c r="B1301" s="24" t="s">
        <v>1951</v>
      </c>
      <c r="C1301" s="24" t="s">
        <v>48</v>
      </c>
      <c r="D1301" s="24" t="s">
        <v>452</v>
      </c>
      <c r="E1301" s="24" t="s">
        <v>2752</v>
      </c>
      <c r="F1301" s="24" t="s">
        <v>2751</v>
      </c>
      <c r="G1301" s="24" t="s">
        <v>541</v>
      </c>
      <c r="H1301" s="24" t="s">
        <v>382</v>
      </c>
      <c r="I1301" s="24" t="s">
        <v>1161</v>
      </c>
      <c r="J1301" s="24" t="s">
        <v>1161</v>
      </c>
      <c r="K1301" s="24" t="s">
        <v>1161</v>
      </c>
      <c r="L1301" s="24" t="s">
        <v>1161</v>
      </c>
      <c r="M1301" s="24" t="s">
        <v>1952</v>
      </c>
      <c r="N1301" s="24" t="s">
        <v>64</v>
      </c>
      <c r="O1301" s="24" t="s">
        <v>904</v>
      </c>
      <c r="P1301" s="24"/>
      <c r="Q1301" s="24" t="s">
        <v>2750</v>
      </c>
      <c r="R1301" s="24"/>
      <c r="S1301" s="24"/>
      <c r="T1301" s="24"/>
      <c r="U1301" s="24" t="s">
        <v>1161</v>
      </c>
      <c r="V1301" s="24" t="s">
        <v>1161</v>
      </c>
      <c r="W1301" s="24" t="s">
        <v>1161</v>
      </c>
      <c r="X1301" s="24" t="s">
        <v>1161</v>
      </c>
      <c r="Y1301" s="275">
        <v>45273.464363425926</v>
      </c>
      <c r="Z1301" s="275">
        <v>45274.318749999999</v>
      </c>
      <c r="AA1301" s="24" t="s">
        <v>1161</v>
      </c>
      <c r="AB1301" s="24"/>
      <c r="AC1301" s="24"/>
      <c r="AD1301" s="24">
        <v>393801</v>
      </c>
      <c r="AE1301" s="24" t="s">
        <v>1951</v>
      </c>
      <c r="AF1301" s="24" t="s">
        <v>1953</v>
      </c>
      <c r="AG1301" s="24" t="s">
        <v>14</v>
      </c>
    </row>
    <row r="1302" spans="1:33" ht="52.8" x14ac:dyDescent="0.3">
      <c r="A1302" s="274"/>
      <c r="B1302" s="24" t="s">
        <v>1951</v>
      </c>
      <c r="C1302" s="24" t="s">
        <v>17</v>
      </c>
      <c r="D1302" s="24" t="s">
        <v>696</v>
      </c>
      <c r="E1302" s="24" t="s">
        <v>4597</v>
      </c>
      <c r="F1302" s="24" t="s">
        <v>4810</v>
      </c>
      <c r="G1302" s="24" t="s">
        <v>4595</v>
      </c>
      <c r="H1302" s="24" t="s">
        <v>98</v>
      </c>
      <c r="I1302" s="24" t="s">
        <v>1161</v>
      </c>
      <c r="J1302" s="24" t="s">
        <v>1161</v>
      </c>
      <c r="K1302" s="24" t="s">
        <v>1161</v>
      </c>
      <c r="L1302" s="24" t="s">
        <v>1161</v>
      </c>
      <c r="M1302" s="24" t="s">
        <v>1952</v>
      </c>
      <c r="N1302" s="24" t="s">
        <v>64</v>
      </c>
      <c r="O1302" s="24" t="s">
        <v>697</v>
      </c>
      <c r="P1302" s="24" t="s">
        <v>4812</v>
      </c>
      <c r="Q1302" s="24" t="s">
        <v>4593</v>
      </c>
      <c r="R1302" s="24" t="s">
        <v>4811</v>
      </c>
      <c r="S1302" s="24" t="s">
        <v>5283</v>
      </c>
      <c r="T1302" s="24"/>
      <c r="U1302" s="24" t="s">
        <v>1161</v>
      </c>
      <c r="V1302" s="24" t="s">
        <v>1161</v>
      </c>
      <c r="W1302" s="24" t="s">
        <v>1161</v>
      </c>
      <c r="X1302" s="24" t="s">
        <v>1161</v>
      </c>
      <c r="Y1302" s="275">
        <v>45273.514305555553</v>
      </c>
      <c r="Z1302" s="275">
        <v>45274.318749999999</v>
      </c>
      <c r="AA1302" s="24" t="s">
        <v>1161</v>
      </c>
      <c r="AB1302" s="24"/>
      <c r="AC1302" s="24"/>
      <c r="AD1302" s="24">
        <v>30361</v>
      </c>
      <c r="AE1302" s="24" t="s">
        <v>1951</v>
      </c>
      <c r="AF1302" s="24" t="s">
        <v>1953</v>
      </c>
      <c r="AG1302" s="24" t="s">
        <v>14</v>
      </c>
    </row>
    <row r="1303" spans="1:33" ht="26.4" x14ac:dyDescent="0.3">
      <c r="A1303" s="274" t="s">
        <v>83</v>
      </c>
      <c r="B1303" s="24" t="s">
        <v>1951</v>
      </c>
      <c r="C1303" s="24" t="s">
        <v>48</v>
      </c>
      <c r="D1303" s="24" t="s">
        <v>133</v>
      </c>
      <c r="E1303" s="24" t="s">
        <v>3150</v>
      </c>
      <c r="F1303" s="24" t="s">
        <v>3149</v>
      </c>
      <c r="G1303" s="24" t="s">
        <v>553</v>
      </c>
      <c r="H1303" s="24" t="s">
        <v>98</v>
      </c>
      <c r="I1303" s="24" t="s">
        <v>1161</v>
      </c>
      <c r="J1303" s="24" t="s">
        <v>1161</v>
      </c>
      <c r="K1303" s="24" t="s">
        <v>1161</v>
      </c>
      <c r="L1303" s="24" t="s">
        <v>1161</v>
      </c>
      <c r="M1303" s="24" t="s">
        <v>1952</v>
      </c>
      <c r="N1303" s="24" t="s">
        <v>64</v>
      </c>
      <c r="O1303" s="24" t="s">
        <v>833</v>
      </c>
      <c r="P1303" s="24"/>
      <c r="Q1303" s="24" t="s">
        <v>3148</v>
      </c>
      <c r="R1303" s="24"/>
      <c r="S1303" s="24" t="s">
        <v>5270</v>
      </c>
      <c r="T1303" s="24"/>
      <c r="U1303" s="24" t="s">
        <v>1161</v>
      </c>
      <c r="V1303" s="24" t="s">
        <v>1161</v>
      </c>
      <c r="W1303" s="24" t="s">
        <v>1161</v>
      </c>
      <c r="X1303" s="24" t="s">
        <v>1161</v>
      </c>
      <c r="Y1303" s="275">
        <v>45273.519537037035</v>
      </c>
      <c r="Z1303" s="275">
        <v>45274.5862037037</v>
      </c>
      <c r="AA1303" s="24" t="s">
        <v>1161</v>
      </c>
      <c r="AB1303" s="24"/>
      <c r="AC1303" s="24"/>
      <c r="AD1303" s="24">
        <v>32021</v>
      </c>
      <c r="AE1303" s="24" t="s">
        <v>1951</v>
      </c>
      <c r="AF1303" s="24" t="s">
        <v>1953</v>
      </c>
      <c r="AG1303" s="24" t="s">
        <v>14</v>
      </c>
    </row>
    <row r="1304" spans="1:33" ht="39.6" x14ac:dyDescent="0.3">
      <c r="A1304" s="274" t="s">
        <v>83</v>
      </c>
      <c r="B1304" s="24" t="s">
        <v>1951</v>
      </c>
      <c r="C1304" s="24" t="s">
        <v>48</v>
      </c>
      <c r="D1304" s="24" t="s">
        <v>480</v>
      </c>
      <c r="E1304" s="24" t="s">
        <v>2501</v>
      </c>
      <c r="F1304" s="24" t="s">
        <v>2500</v>
      </c>
      <c r="G1304" s="24" t="s">
        <v>472</v>
      </c>
      <c r="H1304" s="24" t="s">
        <v>662</v>
      </c>
      <c r="I1304" s="24" t="s">
        <v>1161</v>
      </c>
      <c r="J1304" s="24" t="s">
        <v>1161</v>
      </c>
      <c r="K1304" s="24" t="s">
        <v>1161</v>
      </c>
      <c r="L1304" s="24" t="s">
        <v>1161</v>
      </c>
      <c r="M1304" s="24" t="s">
        <v>1952</v>
      </c>
      <c r="N1304" s="24" t="s">
        <v>64</v>
      </c>
      <c r="O1304" s="24" t="s">
        <v>481</v>
      </c>
      <c r="P1304" s="24"/>
      <c r="Q1304" s="24" t="s">
        <v>2499</v>
      </c>
      <c r="R1304" s="24"/>
      <c r="S1304" s="24"/>
      <c r="T1304" s="24"/>
      <c r="U1304" s="24" t="s">
        <v>1161</v>
      </c>
      <c r="V1304" s="24" t="s">
        <v>1161</v>
      </c>
      <c r="W1304" s="24" t="s">
        <v>1161</v>
      </c>
      <c r="X1304" s="24" t="s">
        <v>1161</v>
      </c>
      <c r="Y1304" s="275">
        <v>45273.525590277779</v>
      </c>
      <c r="Z1304" s="275">
        <v>45274.5862037037</v>
      </c>
      <c r="AA1304" s="24" t="s">
        <v>1161</v>
      </c>
      <c r="AB1304" s="24"/>
      <c r="AC1304" s="24"/>
      <c r="AD1304" s="24">
        <v>29291</v>
      </c>
      <c r="AE1304" s="24" t="s">
        <v>1951</v>
      </c>
      <c r="AF1304" s="24" t="s">
        <v>1953</v>
      </c>
      <c r="AG1304" s="24" t="s">
        <v>14</v>
      </c>
    </row>
    <row r="1305" spans="1:33" ht="39.6" x14ac:dyDescent="0.3">
      <c r="A1305" s="274" t="s">
        <v>83</v>
      </c>
      <c r="B1305" s="24" t="s">
        <v>1951</v>
      </c>
      <c r="C1305" s="24" t="s">
        <v>48</v>
      </c>
      <c r="D1305" s="24" t="s">
        <v>480</v>
      </c>
      <c r="E1305" s="24" t="s">
        <v>2498</v>
      </c>
      <c r="F1305" s="24" t="s">
        <v>479</v>
      </c>
      <c r="G1305" s="24" t="s">
        <v>472</v>
      </c>
      <c r="H1305" s="24" t="s">
        <v>98</v>
      </c>
      <c r="I1305" s="24" t="s">
        <v>1161</v>
      </c>
      <c r="J1305" s="24" t="s">
        <v>1161</v>
      </c>
      <c r="K1305" s="24" t="s">
        <v>1161</v>
      </c>
      <c r="L1305" s="24" t="s">
        <v>1161</v>
      </c>
      <c r="M1305" s="24" t="s">
        <v>1952</v>
      </c>
      <c r="N1305" s="24" t="s">
        <v>64</v>
      </c>
      <c r="O1305" s="24" t="s">
        <v>481</v>
      </c>
      <c r="P1305" s="24"/>
      <c r="Q1305" s="24" t="s">
        <v>2497</v>
      </c>
      <c r="R1305" s="24"/>
      <c r="S1305" s="24"/>
      <c r="T1305" s="24"/>
      <c r="U1305" s="24" t="s">
        <v>1161</v>
      </c>
      <c r="V1305" s="24" t="s">
        <v>1161</v>
      </c>
      <c r="W1305" s="24" t="s">
        <v>1161</v>
      </c>
      <c r="X1305" s="24" t="s">
        <v>1161</v>
      </c>
      <c r="Y1305" s="275">
        <v>45273.525775462964</v>
      </c>
      <c r="Z1305" s="275">
        <v>45274.5862037037</v>
      </c>
      <c r="AA1305" s="24" t="s">
        <v>1161</v>
      </c>
      <c r="AB1305" s="24"/>
      <c r="AC1305" s="24"/>
      <c r="AD1305" s="24">
        <v>29281</v>
      </c>
      <c r="AE1305" s="24" t="s">
        <v>1951</v>
      </c>
      <c r="AF1305" s="24" t="s">
        <v>1953</v>
      </c>
      <c r="AG1305" s="24" t="s">
        <v>14</v>
      </c>
    </row>
    <row r="1306" spans="1:33" ht="26.4" x14ac:dyDescent="0.3">
      <c r="A1306" s="274"/>
      <c r="B1306" s="24" t="s">
        <v>1951</v>
      </c>
      <c r="C1306" s="24" t="s">
        <v>26</v>
      </c>
      <c r="D1306" s="24" t="s">
        <v>2463</v>
      </c>
      <c r="E1306" s="24" t="s">
        <v>2908</v>
      </c>
      <c r="F1306" s="24" t="s">
        <v>2906</v>
      </c>
      <c r="G1306" s="24" t="s">
        <v>2907</v>
      </c>
      <c r="H1306" s="24" t="s">
        <v>19</v>
      </c>
      <c r="I1306" s="24" t="s">
        <v>1161</v>
      </c>
      <c r="J1306" s="24" t="s">
        <v>1161</v>
      </c>
      <c r="K1306" s="24" t="s">
        <v>1161</v>
      </c>
      <c r="L1306" s="24" t="s">
        <v>1161</v>
      </c>
      <c r="M1306" s="24" t="s">
        <v>1952</v>
      </c>
      <c r="N1306" s="24" t="s">
        <v>78</v>
      </c>
      <c r="O1306" s="24" t="s">
        <v>1161</v>
      </c>
      <c r="P1306" s="24"/>
      <c r="Q1306" s="24" t="s">
        <v>2905</v>
      </c>
      <c r="R1306" s="24"/>
      <c r="S1306" s="24"/>
      <c r="T1306" s="24"/>
      <c r="U1306" s="24" t="s">
        <v>1161</v>
      </c>
      <c r="V1306" s="24" t="s">
        <v>1161</v>
      </c>
      <c r="W1306" s="24" t="s">
        <v>1161</v>
      </c>
      <c r="X1306" s="24" t="s">
        <v>1161</v>
      </c>
      <c r="Y1306" s="275">
        <v>45273.586469907408</v>
      </c>
      <c r="Z1306" s="275">
        <v>45274.513078703705</v>
      </c>
      <c r="AA1306" s="24" t="s">
        <v>1161</v>
      </c>
      <c r="AB1306" s="24"/>
      <c r="AC1306" s="24"/>
      <c r="AD1306" s="24">
        <v>40001</v>
      </c>
      <c r="AE1306" s="24" t="s">
        <v>1951</v>
      </c>
      <c r="AF1306" s="24" t="s">
        <v>1953</v>
      </c>
      <c r="AG1306" s="24" t="s">
        <v>1161</v>
      </c>
    </row>
    <row r="1307" spans="1:33" ht="224.4" x14ac:dyDescent="0.3">
      <c r="A1307" s="274"/>
      <c r="B1307" s="24" t="s">
        <v>1951</v>
      </c>
      <c r="C1307" s="24" t="s">
        <v>17</v>
      </c>
      <c r="D1307" s="24" t="s">
        <v>2463</v>
      </c>
      <c r="E1307" s="24" t="s">
        <v>2912</v>
      </c>
      <c r="F1307" s="24" t="s">
        <v>2910</v>
      </c>
      <c r="G1307" s="24" t="s">
        <v>2907</v>
      </c>
      <c r="H1307" s="24" t="s">
        <v>82</v>
      </c>
      <c r="I1307" s="24" t="s">
        <v>1161</v>
      </c>
      <c r="J1307" s="24" t="s">
        <v>1161</v>
      </c>
      <c r="K1307" s="24" t="s">
        <v>1161</v>
      </c>
      <c r="L1307" s="24" t="s">
        <v>1161</v>
      </c>
      <c r="M1307" s="24" t="s">
        <v>1952</v>
      </c>
      <c r="N1307" s="24" t="s">
        <v>78</v>
      </c>
      <c r="O1307" s="24" t="s">
        <v>1161</v>
      </c>
      <c r="P1307" s="24" t="s">
        <v>4813</v>
      </c>
      <c r="Q1307" s="24" t="s">
        <v>2909</v>
      </c>
      <c r="R1307" s="24"/>
      <c r="S1307" s="24" t="s">
        <v>5284</v>
      </c>
      <c r="T1307" s="24"/>
      <c r="U1307" s="24" t="s">
        <v>1161</v>
      </c>
      <c r="V1307" s="24" t="s">
        <v>1161</v>
      </c>
      <c r="W1307" s="24" t="s">
        <v>1161</v>
      </c>
      <c r="X1307" s="24" t="s">
        <v>1161</v>
      </c>
      <c r="Y1307" s="275">
        <v>45273.586562500001</v>
      </c>
      <c r="Z1307" s="275">
        <v>45274.513078703705</v>
      </c>
      <c r="AA1307" s="24" t="s">
        <v>1161</v>
      </c>
      <c r="AB1307" s="24"/>
      <c r="AC1307" s="24"/>
      <c r="AD1307" s="24">
        <v>40011</v>
      </c>
      <c r="AE1307" s="24" t="s">
        <v>1951</v>
      </c>
      <c r="AF1307" s="24" t="s">
        <v>1953</v>
      </c>
      <c r="AG1307" s="24" t="s">
        <v>14</v>
      </c>
    </row>
    <row r="1308" spans="1:33" ht="26.4" x14ac:dyDescent="0.3">
      <c r="A1308" s="274" t="s">
        <v>155</v>
      </c>
      <c r="B1308" s="24" t="s">
        <v>1951</v>
      </c>
      <c r="C1308" s="24" t="s">
        <v>48</v>
      </c>
      <c r="D1308" s="24" t="s">
        <v>2153</v>
      </c>
      <c r="E1308" s="24" t="s">
        <v>4768</v>
      </c>
      <c r="F1308" s="24" t="s">
        <v>2858</v>
      </c>
      <c r="G1308" s="24" t="s">
        <v>2855</v>
      </c>
      <c r="H1308" s="24" t="s">
        <v>82</v>
      </c>
      <c r="I1308" s="24" t="s">
        <v>1161</v>
      </c>
      <c r="J1308" s="24" t="s">
        <v>1161</v>
      </c>
      <c r="K1308" s="24" t="s">
        <v>1161</v>
      </c>
      <c r="L1308" s="24" t="s">
        <v>1161</v>
      </c>
      <c r="M1308" s="24" t="s">
        <v>1952</v>
      </c>
      <c r="N1308" s="24" t="s">
        <v>78</v>
      </c>
      <c r="O1308" s="24" t="s">
        <v>1161</v>
      </c>
      <c r="P1308" s="24"/>
      <c r="Q1308" s="24" t="s">
        <v>2860</v>
      </c>
      <c r="R1308" s="24"/>
      <c r="S1308" s="24" t="s">
        <v>5285</v>
      </c>
      <c r="T1308" s="24"/>
      <c r="U1308" s="24" t="s">
        <v>1161</v>
      </c>
      <c r="V1308" s="24" t="s">
        <v>1161</v>
      </c>
      <c r="W1308" s="24" t="s">
        <v>1161</v>
      </c>
      <c r="X1308" s="24" t="s">
        <v>1161</v>
      </c>
      <c r="Y1308" s="275">
        <v>45273.588634259257</v>
      </c>
      <c r="Z1308" s="275">
        <v>45274.318749999999</v>
      </c>
      <c r="AA1308" s="24" t="s">
        <v>1161</v>
      </c>
      <c r="AB1308" s="24"/>
      <c r="AC1308" s="24"/>
      <c r="AD1308" s="24">
        <v>40012</v>
      </c>
      <c r="AE1308" s="24" t="s">
        <v>1951</v>
      </c>
      <c r="AF1308" s="24" t="s">
        <v>1953</v>
      </c>
      <c r="AG1308" s="24" t="s">
        <v>14</v>
      </c>
    </row>
    <row r="1309" spans="1:33" ht="105.6" x14ac:dyDescent="0.3">
      <c r="A1309" s="274"/>
      <c r="B1309" s="24" t="s">
        <v>1951</v>
      </c>
      <c r="C1309" s="24" t="s">
        <v>79</v>
      </c>
      <c r="D1309" s="24">
        <v>14</v>
      </c>
      <c r="E1309" s="24" t="s">
        <v>4814</v>
      </c>
      <c r="F1309" s="24" t="s">
        <v>4815</v>
      </c>
      <c r="G1309" s="24" t="s">
        <v>39</v>
      </c>
      <c r="H1309" s="24" t="s">
        <v>28</v>
      </c>
      <c r="I1309" s="24" t="s">
        <v>1161</v>
      </c>
      <c r="J1309" s="24" t="s">
        <v>1161</v>
      </c>
      <c r="K1309" s="24" t="s">
        <v>1161</v>
      </c>
      <c r="L1309" s="24" t="s">
        <v>1161</v>
      </c>
      <c r="M1309" s="24" t="s">
        <v>1952</v>
      </c>
      <c r="N1309" s="24" t="s">
        <v>70</v>
      </c>
      <c r="O1309" s="24" t="s">
        <v>1161</v>
      </c>
      <c r="P1309" s="24"/>
      <c r="Q1309" s="24"/>
      <c r="R1309" s="24" t="s">
        <v>4816</v>
      </c>
      <c r="S1309" s="24" t="s">
        <v>5286</v>
      </c>
      <c r="T1309" s="24"/>
      <c r="U1309" s="24" t="s">
        <v>1161</v>
      </c>
      <c r="V1309" s="24" t="s">
        <v>1161</v>
      </c>
      <c r="W1309" s="24"/>
      <c r="X1309" s="24"/>
      <c r="Y1309" s="275">
        <v>45273.609664351854</v>
      </c>
      <c r="Z1309" s="275">
        <v>45274.513078703705</v>
      </c>
      <c r="AA1309" s="24" t="s">
        <v>1161</v>
      </c>
      <c r="AB1309" s="24"/>
      <c r="AC1309" s="24"/>
      <c r="AD1309" s="24">
        <v>38800</v>
      </c>
      <c r="AE1309" s="24" t="s">
        <v>1951</v>
      </c>
      <c r="AF1309" s="24" t="s">
        <v>1953</v>
      </c>
      <c r="AG1309" s="24" t="s">
        <v>28</v>
      </c>
    </row>
    <row r="1310" spans="1:33" x14ac:dyDescent="0.3">
      <c r="A1310" s="274" t="s">
        <v>155</v>
      </c>
      <c r="B1310" s="24" t="s">
        <v>1951</v>
      </c>
      <c r="C1310" s="24" t="s">
        <v>48</v>
      </c>
      <c r="D1310" s="24" t="s">
        <v>550</v>
      </c>
      <c r="E1310" s="24" t="s">
        <v>4132</v>
      </c>
      <c r="F1310" s="24" t="s">
        <v>4130</v>
      </c>
      <c r="G1310" s="24" t="s">
        <v>553</v>
      </c>
      <c r="H1310" s="24" t="s">
        <v>98</v>
      </c>
      <c r="I1310" s="24" t="s">
        <v>1161</v>
      </c>
      <c r="J1310" s="24" t="s">
        <v>1161</v>
      </c>
      <c r="K1310" s="24" t="s">
        <v>1161</v>
      </c>
      <c r="L1310" s="24" t="s">
        <v>1161</v>
      </c>
      <c r="M1310" s="24" t="s">
        <v>1952</v>
      </c>
      <c r="N1310" s="24" t="s">
        <v>64</v>
      </c>
      <c r="O1310" s="24" t="s">
        <v>551</v>
      </c>
      <c r="P1310" s="24"/>
      <c r="Q1310" s="24" t="s">
        <v>4129</v>
      </c>
      <c r="R1310" s="24"/>
      <c r="S1310" s="24" t="s">
        <v>1993</v>
      </c>
      <c r="T1310" s="24"/>
      <c r="U1310" s="24" t="s">
        <v>1161</v>
      </c>
      <c r="V1310" s="24" t="s">
        <v>1161</v>
      </c>
      <c r="W1310" s="24" t="s">
        <v>1161</v>
      </c>
      <c r="X1310" s="24" t="s">
        <v>1161</v>
      </c>
      <c r="Y1310" s="275">
        <v>45273.664039351854</v>
      </c>
      <c r="Z1310" s="275">
        <v>45274.513078703705</v>
      </c>
      <c r="AA1310" s="24" t="s">
        <v>1161</v>
      </c>
      <c r="AB1310" s="24"/>
      <c r="AC1310" s="24"/>
      <c r="AD1310" s="24">
        <v>38171</v>
      </c>
      <c r="AE1310" s="24" t="s">
        <v>1951</v>
      </c>
      <c r="AF1310" s="24" t="s">
        <v>1953</v>
      </c>
      <c r="AG1310" s="24" t="s">
        <v>14</v>
      </c>
    </row>
    <row r="1311" spans="1:33" ht="26.4" x14ac:dyDescent="0.3">
      <c r="A1311" s="274" t="s">
        <v>127</v>
      </c>
      <c r="B1311" s="24" t="s">
        <v>1951</v>
      </c>
      <c r="C1311" s="24" t="s">
        <v>48</v>
      </c>
      <c r="D1311" s="24" t="s">
        <v>752</v>
      </c>
      <c r="E1311" s="24" t="s">
        <v>2421</v>
      </c>
      <c r="F1311" s="24" t="s">
        <v>2419</v>
      </c>
      <c r="G1311" s="24" t="s">
        <v>2417</v>
      </c>
      <c r="H1311" s="24" t="s">
        <v>98</v>
      </c>
      <c r="I1311" s="24" t="s">
        <v>1161</v>
      </c>
      <c r="J1311" s="24" t="s">
        <v>1161</v>
      </c>
      <c r="K1311" s="24" t="s">
        <v>1161</v>
      </c>
      <c r="L1311" s="24" t="s">
        <v>1161</v>
      </c>
      <c r="M1311" s="24" t="s">
        <v>1952</v>
      </c>
      <c r="N1311" s="24" t="s">
        <v>64</v>
      </c>
      <c r="O1311" s="24" t="s">
        <v>753</v>
      </c>
      <c r="P1311" s="24"/>
      <c r="Q1311" s="24" t="s">
        <v>2418</v>
      </c>
      <c r="R1311" s="24"/>
      <c r="S1311" s="24" t="s">
        <v>1993</v>
      </c>
      <c r="T1311" s="24"/>
      <c r="U1311" s="24" t="s">
        <v>1161</v>
      </c>
      <c r="V1311" s="24" t="s">
        <v>1161</v>
      </c>
      <c r="W1311" s="24" t="s">
        <v>1161</v>
      </c>
      <c r="X1311" s="24" t="s">
        <v>1161</v>
      </c>
      <c r="Y1311" s="275">
        <v>45273.6719212963</v>
      </c>
      <c r="Z1311" s="275">
        <v>45274.654467592591</v>
      </c>
      <c r="AA1311" s="24" t="s">
        <v>1161</v>
      </c>
      <c r="AB1311" s="24"/>
      <c r="AC1311" s="24"/>
      <c r="AD1311" s="24">
        <v>4201</v>
      </c>
      <c r="AE1311" s="24" t="s">
        <v>1951</v>
      </c>
      <c r="AF1311" s="24" t="s">
        <v>1953</v>
      </c>
      <c r="AG1311" s="24" t="s">
        <v>14</v>
      </c>
    </row>
    <row r="1312" spans="1:33" ht="26.4" x14ac:dyDescent="0.3">
      <c r="A1312" s="274" t="s">
        <v>127</v>
      </c>
      <c r="B1312" s="24" t="s">
        <v>1951</v>
      </c>
      <c r="C1312" s="24" t="s">
        <v>48</v>
      </c>
      <c r="D1312" s="24" t="s">
        <v>75</v>
      </c>
      <c r="E1312" s="24" t="s">
        <v>2347</v>
      </c>
      <c r="F1312" s="24" t="s">
        <v>1012</v>
      </c>
      <c r="G1312" s="24" t="s">
        <v>132</v>
      </c>
      <c r="H1312" s="24" t="s">
        <v>98</v>
      </c>
      <c r="I1312" s="24" t="s">
        <v>1161</v>
      </c>
      <c r="J1312" s="24" t="s">
        <v>1161</v>
      </c>
      <c r="K1312" s="24" t="s">
        <v>1161</v>
      </c>
      <c r="L1312" s="24" t="s">
        <v>1161</v>
      </c>
      <c r="M1312" s="24" t="s">
        <v>1952</v>
      </c>
      <c r="N1312" s="24" t="s">
        <v>64</v>
      </c>
      <c r="O1312" s="24" t="s">
        <v>128</v>
      </c>
      <c r="P1312" s="24"/>
      <c r="Q1312" s="24" t="s">
        <v>2346</v>
      </c>
      <c r="R1312" s="24"/>
      <c r="S1312" s="24" t="s">
        <v>1993</v>
      </c>
      <c r="T1312" s="24"/>
      <c r="U1312" s="24" t="s">
        <v>1161</v>
      </c>
      <c r="V1312" s="24" t="s">
        <v>1161</v>
      </c>
      <c r="W1312" s="24" t="s">
        <v>1161</v>
      </c>
      <c r="X1312" s="24" t="s">
        <v>1161</v>
      </c>
      <c r="Y1312" s="275">
        <v>45273.682835648149</v>
      </c>
      <c r="Z1312" s="275">
        <v>45274.318749999999</v>
      </c>
      <c r="AA1312" s="24" t="s">
        <v>1161</v>
      </c>
      <c r="AB1312" s="24"/>
      <c r="AC1312" s="24"/>
      <c r="AD1312" s="24">
        <v>4320</v>
      </c>
      <c r="AE1312" s="24" t="s">
        <v>1951</v>
      </c>
      <c r="AF1312" s="24" t="s">
        <v>1953</v>
      </c>
      <c r="AG1312" s="24" t="s">
        <v>14</v>
      </c>
    </row>
    <row r="1313" spans="1:33" x14ac:dyDescent="0.3">
      <c r="A1313" s="274" t="s">
        <v>155</v>
      </c>
      <c r="B1313" s="24" t="s">
        <v>1951</v>
      </c>
      <c r="C1313" s="24" t="s">
        <v>48</v>
      </c>
      <c r="D1313" s="24" t="s">
        <v>124</v>
      </c>
      <c r="E1313" s="24" t="s">
        <v>3905</v>
      </c>
      <c r="F1313" s="24" t="s">
        <v>3904</v>
      </c>
      <c r="G1313" s="24" t="s">
        <v>645</v>
      </c>
      <c r="H1313" s="24" t="s">
        <v>98</v>
      </c>
      <c r="I1313" s="24" t="s">
        <v>1161</v>
      </c>
      <c r="J1313" s="24" t="s">
        <v>1161</v>
      </c>
      <c r="K1313" s="24" t="s">
        <v>1161</v>
      </c>
      <c r="L1313" s="24" t="s">
        <v>1161</v>
      </c>
      <c r="M1313" s="24" t="s">
        <v>1952</v>
      </c>
      <c r="N1313" s="24" t="s">
        <v>64</v>
      </c>
      <c r="O1313" s="24" t="s">
        <v>125</v>
      </c>
      <c r="P1313" s="24"/>
      <c r="Q1313" s="24" t="s">
        <v>3903</v>
      </c>
      <c r="R1313" s="24"/>
      <c r="S1313" s="24"/>
      <c r="T1313" s="24"/>
      <c r="U1313" s="24" t="s">
        <v>1161</v>
      </c>
      <c r="V1313" s="24" t="s">
        <v>1161</v>
      </c>
      <c r="W1313" s="24" t="s">
        <v>1161</v>
      </c>
      <c r="X1313" s="24" t="s">
        <v>1161</v>
      </c>
      <c r="Y1313" s="275">
        <v>45273.716493055559</v>
      </c>
      <c r="Z1313" s="275">
        <v>45275.550428240742</v>
      </c>
      <c r="AA1313" s="24" t="s">
        <v>1161</v>
      </c>
      <c r="AB1313" s="24"/>
      <c r="AC1313" s="24"/>
      <c r="AD1313" s="24">
        <v>35471</v>
      </c>
      <c r="AE1313" s="24" t="s">
        <v>1951</v>
      </c>
      <c r="AF1313" s="24" t="s">
        <v>1953</v>
      </c>
      <c r="AG1313" s="24" t="s">
        <v>14</v>
      </c>
    </row>
    <row r="1314" spans="1:33" ht="26.4" x14ac:dyDescent="0.3">
      <c r="A1314" s="274"/>
      <c r="B1314" s="24" t="s">
        <v>1951</v>
      </c>
      <c r="C1314" s="24" t="s">
        <v>26</v>
      </c>
      <c r="D1314" s="24" t="s">
        <v>2385</v>
      </c>
      <c r="E1314" s="24" t="s">
        <v>2916</v>
      </c>
      <c r="F1314" s="24" t="s">
        <v>2914</v>
      </c>
      <c r="G1314" s="24" t="s">
        <v>2915</v>
      </c>
      <c r="H1314" s="24" t="s">
        <v>19</v>
      </c>
      <c r="I1314" s="24" t="s">
        <v>1161</v>
      </c>
      <c r="J1314" s="24" t="s">
        <v>1161</v>
      </c>
      <c r="K1314" s="24" t="s">
        <v>1161</v>
      </c>
      <c r="L1314" s="24" t="s">
        <v>1161</v>
      </c>
      <c r="M1314" s="24" t="s">
        <v>1952</v>
      </c>
      <c r="N1314" s="24" t="s">
        <v>78</v>
      </c>
      <c r="O1314" s="24" t="s">
        <v>1161</v>
      </c>
      <c r="P1314" s="24"/>
      <c r="Q1314" s="24" t="s">
        <v>2913</v>
      </c>
      <c r="R1314" s="24"/>
      <c r="S1314" s="24"/>
      <c r="T1314" s="24"/>
      <c r="U1314" s="24" t="s">
        <v>1161</v>
      </c>
      <c r="V1314" s="24" t="s">
        <v>1161</v>
      </c>
      <c r="W1314" s="24" t="s">
        <v>1161</v>
      </c>
      <c r="X1314" s="24" t="s">
        <v>1161</v>
      </c>
      <c r="Y1314" s="275">
        <v>45273.720451388886</v>
      </c>
      <c r="Z1314" s="275">
        <v>45274.654467592591</v>
      </c>
      <c r="AA1314" s="24" t="s">
        <v>1161</v>
      </c>
      <c r="AB1314" s="24"/>
      <c r="AC1314" s="24"/>
      <c r="AD1314" s="24">
        <v>40001</v>
      </c>
      <c r="AE1314" s="24" t="s">
        <v>1951</v>
      </c>
      <c r="AF1314" s="24" t="s">
        <v>1953</v>
      </c>
      <c r="AG1314" s="24" t="s">
        <v>1161</v>
      </c>
    </row>
    <row r="1315" spans="1:33" ht="52.8" x14ac:dyDescent="0.3">
      <c r="A1315" s="274"/>
      <c r="B1315" s="24" t="s">
        <v>1951</v>
      </c>
      <c r="C1315" s="24" t="s">
        <v>17</v>
      </c>
      <c r="D1315" s="24" t="s">
        <v>2385</v>
      </c>
      <c r="E1315" s="24" t="s">
        <v>2920</v>
      </c>
      <c r="F1315" s="24" t="s">
        <v>2918</v>
      </c>
      <c r="G1315" s="24" t="s">
        <v>2915</v>
      </c>
      <c r="H1315" s="24" t="s">
        <v>82</v>
      </c>
      <c r="I1315" s="24" t="s">
        <v>1161</v>
      </c>
      <c r="J1315" s="24" t="s">
        <v>1161</v>
      </c>
      <c r="K1315" s="24" t="s">
        <v>1161</v>
      </c>
      <c r="L1315" s="24" t="s">
        <v>1161</v>
      </c>
      <c r="M1315" s="24" t="s">
        <v>1952</v>
      </c>
      <c r="N1315" s="24" t="s">
        <v>78</v>
      </c>
      <c r="O1315" s="24" t="s">
        <v>1161</v>
      </c>
      <c r="P1315" s="24" t="s">
        <v>4817</v>
      </c>
      <c r="Q1315" s="24" t="s">
        <v>2917</v>
      </c>
      <c r="R1315" s="24"/>
      <c r="S1315" s="24" t="s">
        <v>5287</v>
      </c>
      <c r="T1315" s="24"/>
      <c r="U1315" s="24" t="s">
        <v>1161</v>
      </c>
      <c r="V1315" s="24" t="s">
        <v>1161</v>
      </c>
      <c r="W1315" s="24" t="s">
        <v>1161</v>
      </c>
      <c r="X1315" s="24" t="s">
        <v>1161</v>
      </c>
      <c r="Y1315" s="275">
        <v>45273.720729166664</v>
      </c>
      <c r="Z1315" s="275">
        <v>45274.654467592591</v>
      </c>
      <c r="AA1315" s="24" t="s">
        <v>1161</v>
      </c>
      <c r="AB1315" s="24"/>
      <c r="AC1315" s="24"/>
      <c r="AD1315" s="24">
        <v>40011</v>
      </c>
      <c r="AE1315" s="24" t="s">
        <v>1951</v>
      </c>
      <c r="AF1315" s="24" t="s">
        <v>1953</v>
      </c>
      <c r="AG1315" s="24" t="s">
        <v>14</v>
      </c>
    </row>
    <row r="1316" spans="1:33" ht="171.6" x14ac:dyDescent="0.3">
      <c r="A1316" s="274"/>
      <c r="B1316" s="24" t="s">
        <v>1951</v>
      </c>
      <c r="C1316" s="24" t="s">
        <v>79</v>
      </c>
      <c r="D1316" s="24" t="s">
        <v>122</v>
      </c>
      <c r="E1316" s="24" t="s">
        <v>4818</v>
      </c>
      <c r="F1316" s="24" t="s">
        <v>4819</v>
      </c>
      <c r="G1316" s="24" t="s">
        <v>181</v>
      </c>
      <c r="H1316" s="24" t="s">
        <v>19</v>
      </c>
      <c r="I1316" s="24" t="s">
        <v>1161</v>
      </c>
      <c r="J1316" s="24" t="s">
        <v>1161</v>
      </c>
      <c r="K1316" s="24" t="s">
        <v>1161</v>
      </c>
      <c r="L1316" s="24" t="s">
        <v>1161</v>
      </c>
      <c r="M1316" s="24" t="s">
        <v>1952</v>
      </c>
      <c r="N1316" s="24" t="s">
        <v>64</v>
      </c>
      <c r="O1316" s="24" t="s">
        <v>123</v>
      </c>
      <c r="P1316" s="24"/>
      <c r="Q1316" s="24"/>
      <c r="R1316" s="24" t="s">
        <v>4820</v>
      </c>
      <c r="S1316" s="24" t="s">
        <v>5288</v>
      </c>
      <c r="T1316" s="24"/>
      <c r="U1316" s="24" t="s">
        <v>1161</v>
      </c>
      <c r="V1316" s="24" t="s">
        <v>1161</v>
      </c>
      <c r="W1316" s="24"/>
      <c r="X1316" s="24"/>
      <c r="Y1316" s="275">
        <v>45273.723032407404</v>
      </c>
      <c r="Z1316" s="275">
        <v>45274.5862037037</v>
      </c>
      <c r="AA1316" s="24" t="s">
        <v>1161</v>
      </c>
      <c r="AB1316" s="24"/>
      <c r="AC1316" s="24"/>
      <c r="AD1316" s="24">
        <v>4100</v>
      </c>
      <c r="AE1316" s="24" t="s">
        <v>1951</v>
      </c>
      <c r="AF1316" s="24" t="s">
        <v>1953</v>
      </c>
      <c r="AG1316" s="24" t="s">
        <v>28</v>
      </c>
    </row>
    <row r="1317" spans="1:33" ht="26.4" x14ac:dyDescent="0.3">
      <c r="A1317" s="274"/>
      <c r="B1317" s="24" t="s">
        <v>1951</v>
      </c>
      <c r="C1317" s="24" t="s">
        <v>17</v>
      </c>
      <c r="D1317" s="24" t="s">
        <v>2161</v>
      </c>
      <c r="E1317" s="24" t="s">
        <v>4800</v>
      </c>
      <c r="F1317" s="24" t="s">
        <v>4798</v>
      </c>
      <c r="G1317" s="24" t="s">
        <v>1011</v>
      </c>
      <c r="H1317" s="24" t="s">
        <v>682</v>
      </c>
      <c r="I1317" s="24" t="s">
        <v>1161</v>
      </c>
      <c r="J1317" s="24" t="s">
        <v>1161</v>
      </c>
      <c r="K1317" s="24" t="s">
        <v>1161</v>
      </c>
      <c r="L1317" s="24" t="s">
        <v>1161</v>
      </c>
      <c r="M1317" s="24" t="s">
        <v>1952</v>
      </c>
      <c r="N1317" s="24" t="s">
        <v>78</v>
      </c>
      <c r="O1317" s="24" t="s">
        <v>1161</v>
      </c>
      <c r="P1317" s="24" t="s">
        <v>4821</v>
      </c>
      <c r="Q1317" s="24" t="s">
        <v>2898</v>
      </c>
      <c r="R1317" s="24"/>
      <c r="S1317" s="24" t="s">
        <v>5289</v>
      </c>
      <c r="T1317" s="24"/>
      <c r="U1317" s="24" t="s">
        <v>1161</v>
      </c>
      <c r="V1317" s="24" t="s">
        <v>1161</v>
      </c>
      <c r="W1317" s="24" t="s">
        <v>1161</v>
      </c>
      <c r="X1317" s="24" t="s">
        <v>1161</v>
      </c>
      <c r="Y1317" s="275">
        <v>45273.723032407404</v>
      </c>
      <c r="Z1317" s="275">
        <v>45275.473171296297</v>
      </c>
      <c r="AA1317" s="24" t="s">
        <v>1161</v>
      </c>
      <c r="AB1317" s="24"/>
      <c r="AC1317" s="24"/>
      <c r="AD1317" s="24">
        <v>40012</v>
      </c>
      <c r="AE1317" s="24" t="s">
        <v>1951</v>
      </c>
      <c r="AF1317" s="24" t="s">
        <v>1953</v>
      </c>
      <c r="AG1317" s="24" t="s">
        <v>14</v>
      </c>
    </row>
    <row r="1318" spans="1:33" ht="52.8" x14ac:dyDescent="0.3">
      <c r="A1318" s="274" t="s">
        <v>83</v>
      </c>
      <c r="B1318" s="24" t="s">
        <v>1951</v>
      </c>
      <c r="C1318" s="24" t="s">
        <v>48</v>
      </c>
      <c r="D1318" s="24" t="s">
        <v>696</v>
      </c>
      <c r="E1318" s="24" t="s">
        <v>4812</v>
      </c>
      <c r="F1318" s="24" t="s">
        <v>4810</v>
      </c>
      <c r="G1318" s="24" t="s">
        <v>4595</v>
      </c>
      <c r="H1318" s="24" t="s">
        <v>98</v>
      </c>
      <c r="I1318" s="24" t="s">
        <v>1161</v>
      </c>
      <c r="J1318" s="24" t="s">
        <v>1161</v>
      </c>
      <c r="K1318" s="24" t="s">
        <v>1161</v>
      </c>
      <c r="L1318" s="24" t="s">
        <v>1161</v>
      </c>
      <c r="M1318" s="24" t="s">
        <v>1952</v>
      </c>
      <c r="N1318" s="24" t="s">
        <v>64</v>
      </c>
      <c r="O1318" s="24" t="s">
        <v>697</v>
      </c>
      <c r="P1318" s="24"/>
      <c r="Q1318" s="24" t="s">
        <v>4597</v>
      </c>
      <c r="R1318" s="24"/>
      <c r="S1318" s="24" t="s">
        <v>5290</v>
      </c>
      <c r="T1318" s="24"/>
      <c r="U1318" s="24" t="s">
        <v>1161</v>
      </c>
      <c r="V1318" s="24" t="s">
        <v>1161</v>
      </c>
      <c r="W1318" s="24" t="s">
        <v>1161</v>
      </c>
      <c r="X1318" s="24" t="s">
        <v>1161</v>
      </c>
      <c r="Y1318" s="275">
        <v>45273.742569444446</v>
      </c>
      <c r="Z1318" s="275">
        <v>45274.654467592591</v>
      </c>
      <c r="AA1318" s="24" t="s">
        <v>1161</v>
      </c>
      <c r="AB1318" s="24"/>
      <c r="AC1318" s="24"/>
      <c r="AD1318" s="24">
        <v>30362</v>
      </c>
      <c r="AE1318" s="24" t="s">
        <v>1951</v>
      </c>
      <c r="AF1318" s="24" t="s">
        <v>1953</v>
      </c>
      <c r="AG1318" s="24" t="s">
        <v>14</v>
      </c>
    </row>
    <row r="1319" spans="1:33" ht="26.4" x14ac:dyDescent="0.3">
      <c r="A1319" s="274" t="s">
        <v>155</v>
      </c>
      <c r="B1319" s="24" t="s">
        <v>1951</v>
      </c>
      <c r="C1319" s="24" t="s">
        <v>48</v>
      </c>
      <c r="D1319" s="24" t="s">
        <v>2164</v>
      </c>
      <c r="E1319" s="24" t="s">
        <v>4801</v>
      </c>
      <c r="F1319" s="24" t="s">
        <v>2903</v>
      </c>
      <c r="G1319" s="24" t="s">
        <v>1011</v>
      </c>
      <c r="H1319" s="24" t="s">
        <v>682</v>
      </c>
      <c r="I1319" s="24" t="s">
        <v>1161</v>
      </c>
      <c r="J1319" s="24" t="s">
        <v>1161</v>
      </c>
      <c r="K1319" s="24" t="s">
        <v>1161</v>
      </c>
      <c r="L1319" s="24" t="s">
        <v>1161</v>
      </c>
      <c r="M1319" s="24" t="s">
        <v>1952</v>
      </c>
      <c r="N1319" s="24" t="s">
        <v>78</v>
      </c>
      <c r="O1319" s="24" t="s">
        <v>1161</v>
      </c>
      <c r="P1319" s="24"/>
      <c r="Q1319" s="24" t="s">
        <v>2904</v>
      </c>
      <c r="R1319" s="24"/>
      <c r="S1319" s="24" t="s">
        <v>1993</v>
      </c>
      <c r="T1319" s="24"/>
      <c r="U1319" s="24" t="s">
        <v>1161</v>
      </c>
      <c r="V1319" s="24" t="s">
        <v>1161</v>
      </c>
      <c r="W1319" s="24" t="s">
        <v>1161</v>
      </c>
      <c r="X1319" s="24" t="s">
        <v>1161</v>
      </c>
      <c r="Y1319" s="275">
        <v>45273.742569444446</v>
      </c>
      <c r="Z1319" s="275">
        <v>45275.473171296297</v>
      </c>
      <c r="AA1319" s="24" t="s">
        <v>1161</v>
      </c>
      <c r="AB1319" s="24"/>
      <c r="AC1319" s="24"/>
      <c r="AD1319" s="24">
        <v>40012</v>
      </c>
      <c r="AE1319" s="24" t="s">
        <v>1951</v>
      </c>
      <c r="AF1319" s="24" t="s">
        <v>1953</v>
      </c>
      <c r="AG1319" s="24" t="s">
        <v>14</v>
      </c>
    </row>
    <row r="1320" spans="1:33" ht="26.4" x14ac:dyDescent="0.3">
      <c r="A1320" s="274" t="s">
        <v>134</v>
      </c>
      <c r="B1320" s="24" t="s">
        <v>1951</v>
      </c>
      <c r="C1320" s="24" t="s">
        <v>48</v>
      </c>
      <c r="D1320" s="24" t="s">
        <v>353</v>
      </c>
      <c r="E1320" s="24" t="s">
        <v>3080</v>
      </c>
      <c r="F1320" s="24" t="s">
        <v>4822</v>
      </c>
      <c r="G1320" s="24" t="s">
        <v>443</v>
      </c>
      <c r="H1320" s="24" t="s">
        <v>339</v>
      </c>
      <c r="I1320" s="24" t="s">
        <v>546</v>
      </c>
      <c r="J1320" s="24" t="s">
        <v>1161</v>
      </c>
      <c r="K1320" s="24" t="s">
        <v>1161</v>
      </c>
      <c r="L1320" s="24" t="s">
        <v>1161</v>
      </c>
      <c r="M1320" s="24" t="s">
        <v>4744</v>
      </c>
      <c r="N1320" s="24" t="s">
        <v>64</v>
      </c>
      <c r="O1320" s="24" t="s">
        <v>547</v>
      </c>
      <c r="P1320" s="24"/>
      <c r="Q1320" s="24" t="s">
        <v>3077</v>
      </c>
      <c r="R1320" s="24"/>
      <c r="S1320" s="24"/>
      <c r="T1320" s="24"/>
      <c r="U1320" s="24" t="s">
        <v>1161</v>
      </c>
      <c r="V1320" s="24" t="s">
        <v>1161</v>
      </c>
      <c r="W1320" s="24" t="s">
        <v>1161</v>
      </c>
      <c r="X1320" s="24" t="s">
        <v>1161</v>
      </c>
      <c r="Y1320" s="275">
        <v>45273.768067129633</v>
      </c>
      <c r="Z1320" s="275">
        <v>45274.318749999999</v>
      </c>
      <c r="AA1320" s="24" t="s">
        <v>1161</v>
      </c>
      <c r="AB1320" s="24"/>
      <c r="AC1320" s="24"/>
      <c r="AD1320" s="24">
        <v>4201</v>
      </c>
      <c r="AE1320" s="24" t="s">
        <v>1951</v>
      </c>
      <c r="AF1320" s="24" t="s">
        <v>1953</v>
      </c>
      <c r="AG1320" s="24" t="s">
        <v>14</v>
      </c>
    </row>
    <row r="1321" spans="1:33" ht="26.4" x14ac:dyDescent="0.3">
      <c r="A1321" s="274" t="s">
        <v>134</v>
      </c>
      <c r="B1321" s="24" t="s">
        <v>1951</v>
      </c>
      <c r="C1321" s="24" t="s">
        <v>48</v>
      </c>
      <c r="D1321" s="24" t="s">
        <v>353</v>
      </c>
      <c r="E1321" s="24" t="s">
        <v>2828</v>
      </c>
      <c r="F1321" s="24" t="s">
        <v>351</v>
      </c>
      <c r="G1321" s="24" t="s">
        <v>111</v>
      </c>
      <c r="H1321" s="24" t="s">
        <v>98</v>
      </c>
      <c r="I1321" s="24" t="s">
        <v>1161</v>
      </c>
      <c r="J1321" s="24" t="s">
        <v>1161</v>
      </c>
      <c r="K1321" s="24" t="s">
        <v>1161</v>
      </c>
      <c r="L1321" s="24" t="s">
        <v>1161</v>
      </c>
      <c r="M1321" s="24" t="s">
        <v>1952</v>
      </c>
      <c r="N1321" s="24" t="s">
        <v>64</v>
      </c>
      <c r="O1321" s="24" t="s">
        <v>354</v>
      </c>
      <c r="P1321" s="24"/>
      <c r="Q1321" s="24" t="s">
        <v>2826</v>
      </c>
      <c r="R1321" s="24"/>
      <c r="S1321" s="24"/>
      <c r="T1321" s="24"/>
      <c r="U1321" s="24" t="s">
        <v>1161</v>
      </c>
      <c r="V1321" s="24" t="s">
        <v>1161</v>
      </c>
      <c r="W1321" s="24" t="s">
        <v>1161</v>
      </c>
      <c r="X1321" s="24" t="s">
        <v>1161</v>
      </c>
      <c r="Y1321" s="275">
        <v>45273.769502314812</v>
      </c>
      <c r="Z1321" s="275">
        <v>45274.71371527778</v>
      </c>
      <c r="AA1321" s="24" t="s">
        <v>1161</v>
      </c>
      <c r="AB1321" s="24"/>
      <c r="AC1321" s="24"/>
      <c r="AD1321" s="24">
        <v>3001</v>
      </c>
      <c r="AE1321" s="24" t="s">
        <v>1951</v>
      </c>
      <c r="AF1321" s="24" t="s">
        <v>1953</v>
      </c>
      <c r="AG1321" s="24" t="s">
        <v>14</v>
      </c>
    </row>
    <row r="1322" spans="1:33" ht="26.4" x14ac:dyDescent="0.3">
      <c r="A1322" s="274" t="s">
        <v>134</v>
      </c>
      <c r="B1322" s="24" t="s">
        <v>1951</v>
      </c>
      <c r="C1322" s="24" t="s">
        <v>48</v>
      </c>
      <c r="D1322" s="24" t="s">
        <v>767</v>
      </c>
      <c r="E1322" s="24" t="s">
        <v>4823</v>
      </c>
      <c r="F1322" s="24" t="s">
        <v>4824</v>
      </c>
      <c r="G1322" s="24" t="s">
        <v>1175</v>
      </c>
      <c r="H1322" s="24" t="s">
        <v>98</v>
      </c>
      <c r="I1322" s="24" t="s">
        <v>1161</v>
      </c>
      <c r="J1322" s="24" t="s">
        <v>1161</v>
      </c>
      <c r="K1322" s="24" t="s">
        <v>1161</v>
      </c>
      <c r="L1322" s="24" t="s">
        <v>1161</v>
      </c>
      <c r="M1322" s="24" t="s">
        <v>1952</v>
      </c>
      <c r="N1322" s="24" t="s">
        <v>64</v>
      </c>
      <c r="O1322" s="24" t="s">
        <v>768</v>
      </c>
      <c r="P1322" s="24"/>
      <c r="Q1322" s="24"/>
      <c r="R1322" s="24" t="s">
        <v>4825</v>
      </c>
      <c r="S1322" s="24" t="s">
        <v>5291</v>
      </c>
      <c r="T1322" s="24"/>
      <c r="U1322" s="24" t="s">
        <v>1161</v>
      </c>
      <c r="V1322" s="24" t="s">
        <v>1161</v>
      </c>
      <c r="W1322" s="24"/>
      <c r="X1322" s="24"/>
      <c r="Y1322" s="275">
        <v>45273.77548611111</v>
      </c>
      <c r="Z1322" s="275">
        <v>45274.513078703705</v>
      </c>
      <c r="AA1322" s="24" t="s">
        <v>1161</v>
      </c>
      <c r="AB1322" s="24"/>
      <c r="AC1322" s="24"/>
      <c r="AD1322" s="24">
        <v>9000</v>
      </c>
      <c r="AE1322" s="24" t="s">
        <v>1951</v>
      </c>
      <c r="AF1322" s="24" t="s">
        <v>1953</v>
      </c>
      <c r="AG1322" s="24" t="s">
        <v>28</v>
      </c>
    </row>
    <row r="1323" spans="1:33" x14ac:dyDescent="0.3">
      <c r="A1323" s="274" t="s">
        <v>134</v>
      </c>
      <c r="B1323" s="24" t="s">
        <v>1951</v>
      </c>
      <c r="C1323" s="24" t="s">
        <v>48</v>
      </c>
      <c r="D1323" s="24" t="s">
        <v>707</v>
      </c>
      <c r="E1323" s="24" t="s">
        <v>3859</v>
      </c>
      <c r="F1323" s="24" t="s">
        <v>4826</v>
      </c>
      <c r="G1323" s="24" t="s">
        <v>699</v>
      </c>
      <c r="H1323" s="24" t="s">
        <v>339</v>
      </c>
      <c r="I1323" s="24" t="s">
        <v>3860</v>
      </c>
      <c r="J1323" s="24" t="s">
        <v>1161</v>
      </c>
      <c r="K1323" s="24" t="s">
        <v>1161</v>
      </c>
      <c r="L1323" s="24" t="s">
        <v>1161</v>
      </c>
      <c r="M1323" s="24" t="s">
        <v>367</v>
      </c>
      <c r="N1323" s="24" t="s">
        <v>64</v>
      </c>
      <c r="O1323" s="24" t="s">
        <v>1179</v>
      </c>
      <c r="P1323" s="24"/>
      <c r="Q1323" s="24" t="s">
        <v>3855</v>
      </c>
      <c r="R1323" s="24"/>
      <c r="S1323" s="24" t="s">
        <v>1993</v>
      </c>
      <c r="T1323" s="24"/>
      <c r="U1323" s="24" t="s">
        <v>1161</v>
      </c>
      <c r="V1323" s="24" t="s">
        <v>1161</v>
      </c>
      <c r="W1323" s="24" t="s">
        <v>1161</v>
      </c>
      <c r="X1323" s="24" t="s">
        <v>1161</v>
      </c>
      <c r="Y1323" s="275">
        <v>45273.77548611111</v>
      </c>
      <c r="Z1323" s="275">
        <v>45274.513078703705</v>
      </c>
      <c r="AA1323" s="24" t="s">
        <v>1161</v>
      </c>
      <c r="AB1323" s="24"/>
      <c r="AC1323" s="24"/>
      <c r="AD1323" s="24">
        <v>3001</v>
      </c>
      <c r="AE1323" s="24" t="s">
        <v>1951</v>
      </c>
      <c r="AF1323" s="24" t="s">
        <v>1953</v>
      </c>
      <c r="AG1323" s="24" t="s">
        <v>14</v>
      </c>
    </row>
    <row r="1324" spans="1:33" ht="26.4" x14ac:dyDescent="0.3">
      <c r="A1324" s="274" t="s">
        <v>134</v>
      </c>
      <c r="B1324" s="24" t="s">
        <v>1951</v>
      </c>
      <c r="C1324" s="24" t="s">
        <v>48</v>
      </c>
      <c r="D1324" s="24" t="s">
        <v>707</v>
      </c>
      <c r="E1324" s="24" t="s">
        <v>4827</v>
      </c>
      <c r="F1324" s="24" t="s">
        <v>4828</v>
      </c>
      <c r="G1324" s="24" t="s">
        <v>699</v>
      </c>
      <c r="H1324" s="24" t="s">
        <v>98</v>
      </c>
      <c r="I1324" s="24" t="s">
        <v>1161</v>
      </c>
      <c r="J1324" s="24" t="s">
        <v>1161</v>
      </c>
      <c r="K1324" s="24" t="s">
        <v>1161</v>
      </c>
      <c r="L1324" s="24" t="s">
        <v>1161</v>
      </c>
      <c r="M1324" s="24" t="s">
        <v>1952</v>
      </c>
      <c r="N1324" s="24" t="s">
        <v>64</v>
      </c>
      <c r="O1324" s="24" t="s">
        <v>1179</v>
      </c>
      <c r="P1324" s="24"/>
      <c r="Q1324" s="24"/>
      <c r="R1324" s="24" t="s">
        <v>4829</v>
      </c>
      <c r="S1324" s="24" t="s">
        <v>5292</v>
      </c>
      <c r="T1324" s="24"/>
      <c r="U1324" s="24" t="s">
        <v>1161</v>
      </c>
      <c r="V1324" s="24" t="s">
        <v>1161</v>
      </c>
      <c r="W1324" s="24"/>
      <c r="X1324" s="24"/>
      <c r="Y1324" s="275">
        <v>45273.783333333333</v>
      </c>
      <c r="Z1324" s="275">
        <v>45274.513078703705</v>
      </c>
      <c r="AA1324" s="24" t="s">
        <v>1161</v>
      </c>
      <c r="AB1324" s="24"/>
      <c r="AC1324" s="24"/>
      <c r="AD1324" s="24">
        <v>9000</v>
      </c>
      <c r="AE1324" s="24" t="s">
        <v>1951</v>
      </c>
      <c r="AF1324" s="24" t="s">
        <v>1953</v>
      </c>
      <c r="AG1324" s="24" t="s">
        <v>14</v>
      </c>
    </row>
    <row r="1325" spans="1:33" ht="26.4" x14ac:dyDescent="0.3">
      <c r="A1325" s="274"/>
      <c r="B1325" s="24" t="s">
        <v>1951</v>
      </c>
      <c r="C1325" s="24" t="s">
        <v>79</v>
      </c>
      <c r="D1325" s="24" t="s">
        <v>450</v>
      </c>
      <c r="E1325" s="24" t="s">
        <v>4830</v>
      </c>
      <c r="F1325" s="24" t="s">
        <v>4831</v>
      </c>
      <c r="G1325" s="24" t="s">
        <v>39</v>
      </c>
      <c r="H1325" s="24" t="s">
        <v>28</v>
      </c>
      <c r="I1325" s="24" t="s">
        <v>1161</v>
      </c>
      <c r="J1325" s="24" t="s">
        <v>1161</v>
      </c>
      <c r="K1325" s="24" t="s">
        <v>1161</v>
      </c>
      <c r="L1325" s="24" t="s">
        <v>1161</v>
      </c>
      <c r="M1325" s="24" t="s">
        <v>1952</v>
      </c>
      <c r="N1325" s="24" t="s">
        <v>64</v>
      </c>
      <c r="O1325" s="24" t="s">
        <v>2822</v>
      </c>
      <c r="P1325" s="24"/>
      <c r="Q1325" s="24"/>
      <c r="R1325" s="24"/>
      <c r="S1325" s="24"/>
      <c r="T1325" s="24"/>
      <c r="U1325" s="24" t="s">
        <v>1161</v>
      </c>
      <c r="V1325" s="24" t="s">
        <v>1161</v>
      </c>
      <c r="W1325" s="24"/>
      <c r="X1325" s="24"/>
      <c r="Y1325" s="275">
        <v>45273.783333333333</v>
      </c>
      <c r="Z1325" s="275">
        <v>45274.813530092593</v>
      </c>
      <c r="AA1325" s="24" t="s">
        <v>1161</v>
      </c>
      <c r="AB1325" s="24"/>
      <c r="AC1325" s="24"/>
      <c r="AD1325" s="24">
        <v>3000</v>
      </c>
      <c r="AE1325" s="24" t="s">
        <v>1951</v>
      </c>
      <c r="AF1325" s="24" t="s">
        <v>1953</v>
      </c>
      <c r="AG1325" s="24" t="s">
        <v>28</v>
      </c>
    </row>
    <row r="1326" spans="1:33" ht="26.4" x14ac:dyDescent="0.3">
      <c r="A1326" s="274" t="s">
        <v>134</v>
      </c>
      <c r="B1326" s="24" t="s">
        <v>1951</v>
      </c>
      <c r="C1326" s="24" t="s">
        <v>48</v>
      </c>
      <c r="D1326" s="24" t="s">
        <v>416</v>
      </c>
      <c r="E1326" s="24" t="s">
        <v>4805</v>
      </c>
      <c r="F1326" s="24" t="s">
        <v>3601</v>
      </c>
      <c r="G1326" s="24" t="s">
        <v>188</v>
      </c>
      <c r="H1326" s="24" t="s">
        <v>98</v>
      </c>
      <c r="I1326" s="24" t="s">
        <v>1161</v>
      </c>
      <c r="J1326" s="24" t="s">
        <v>1161</v>
      </c>
      <c r="K1326" s="24" t="s">
        <v>1161</v>
      </c>
      <c r="L1326" s="24" t="s">
        <v>1161</v>
      </c>
      <c r="M1326" s="24" t="s">
        <v>1952</v>
      </c>
      <c r="N1326" s="24" t="s">
        <v>64</v>
      </c>
      <c r="O1326" s="24" t="s">
        <v>417</v>
      </c>
      <c r="P1326" s="24"/>
      <c r="Q1326" s="24" t="s">
        <v>4766</v>
      </c>
      <c r="R1326" s="24"/>
      <c r="S1326" s="24"/>
      <c r="T1326" s="24"/>
      <c r="U1326" s="24" t="s">
        <v>1161</v>
      </c>
      <c r="V1326" s="24" t="s">
        <v>1161</v>
      </c>
      <c r="W1326" s="24" t="s">
        <v>1161</v>
      </c>
      <c r="X1326" s="24" t="s">
        <v>1161</v>
      </c>
      <c r="Y1326" s="275">
        <v>45274.320625</v>
      </c>
      <c r="Z1326" s="275">
        <v>45274.5862037037</v>
      </c>
      <c r="AA1326" s="24" t="s">
        <v>1161</v>
      </c>
      <c r="AB1326" s="24"/>
      <c r="AC1326" s="24"/>
      <c r="AD1326" s="24">
        <v>5003</v>
      </c>
      <c r="AE1326" s="24" t="s">
        <v>1951</v>
      </c>
      <c r="AF1326" s="24" t="s">
        <v>1953</v>
      </c>
      <c r="AG1326" s="24" t="s">
        <v>14</v>
      </c>
    </row>
    <row r="1327" spans="1:33" ht="26.4" x14ac:dyDescent="0.3">
      <c r="A1327" s="274"/>
      <c r="B1327" s="24" t="s">
        <v>1951</v>
      </c>
      <c r="C1327" s="24" t="s">
        <v>17</v>
      </c>
      <c r="D1327" s="24" t="s">
        <v>416</v>
      </c>
      <c r="E1327" s="24" t="s">
        <v>4832</v>
      </c>
      <c r="F1327" s="24" t="s">
        <v>4833</v>
      </c>
      <c r="G1327" s="24" t="s">
        <v>188</v>
      </c>
      <c r="H1327" s="24" t="s">
        <v>382</v>
      </c>
      <c r="I1327" s="24" t="s">
        <v>1161</v>
      </c>
      <c r="J1327" s="24" t="s">
        <v>1161</v>
      </c>
      <c r="K1327" s="24" t="s">
        <v>1161</v>
      </c>
      <c r="L1327" s="24" t="s">
        <v>1161</v>
      </c>
      <c r="M1327" s="24" t="s">
        <v>1952</v>
      </c>
      <c r="N1327" s="24" t="s">
        <v>64</v>
      </c>
      <c r="O1327" s="24" t="s">
        <v>417</v>
      </c>
      <c r="P1327" s="24" t="s">
        <v>4834</v>
      </c>
      <c r="Q1327" s="24"/>
      <c r="R1327" s="24"/>
      <c r="S1327" s="24" t="s">
        <v>5293</v>
      </c>
      <c r="T1327" s="24"/>
      <c r="U1327" s="24" t="s">
        <v>1161</v>
      </c>
      <c r="V1327" s="24" t="s">
        <v>1161</v>
      </c>
      <c r="W1327" s="24"/>
      <c r="X1327" s="24"/>
      <c r="Y1327" s="275">
        <v>45274.321967592594</v>
      </c>
      <c r="Z1327" s="275">
        <v>45274.5862037037</v>
      </c>
      <c r="AA1327" s="24" t="s">
        <v>1161</v>
      </c>
      <c r="AB1327" s="24"/>
      <c r="AC1327" s="24"/>
      <c r="AD1327" s="24">
        <v>402600</v>
      </c>
      <c r="AE1327" s="24" t="s">
        <v>1951</v>
      </c>
      <c r="AF1327" s="24" t="s">
        <v>1953</v>
      </c>
      <c r="AG1327" s="24" t="s">
        <v>14</v>
      </c>
    </row>
    <row r="1328" spans="1:33" ht="26.4" x14ac:dyDescent="0.3">
      <c r="A1328" s="274" t="s">
        <v>134</v>
      </c>
      <c r="B1328" s="24" t="s">
        <v>1951</v>
      </c>
      <c r="C1328" s="24" t="s">
        <v>48</v>
      </c>
      <c r="D1328" s="24" t="s">
        <v>73</v>
      </c>
      <c r="E1328" s="24" t="s">
        <v>4769</v>
      </c>
      <c r="F1328" s="24" t="s">
        <v>350</v>
      </c>
      <c r="G1328" s="24" t="s">
        <v>85</v>
      </c>
      <c r="H1328" s="24" t="s">
        <v>98</v>
      </c>
      <c r="I1328" s="24" t="s">
        <v>1161</v>
      </c>
      <c r="J1328" s="24" t="s">
        <v>1161</v>
      </c>
      <c r="K1328" s="24" t="s">
        <v>1161</v>
      </c>
      <c r="L1328" s="24" t="s">
        <v>1161</v>
      </c>
      <c r="M1328" s="24" t="s">
        <v>1952</v>
      </c>
      <c r="N1328" s="24" t="s">
        <v>64</v>
      </c>
      <c r="O1328" s="24" t="s">
        <v>74</v>
      </c>
      <c r="P1328" s="24"/>
      <c r="Q1328" s="24" t="s">
        <v>2158</v>
      </c>
      <c r="R1328" s="24"/>
      <c r="S1328" s="24"/>
      <c r="T1328" s="24"/>
      <c r="U1328" s="24" t="s">
        <v>1161</v>
      </c>
      <c r="V1328" s="24" t="s">
        <v>1161</v>
      </c>
      <c r="W1328" s="24" t="s">
        <v>1161</v>
      </c>
      <c r="X1328" s="24" t="s">
        <v>1161</v>
      </c>
      <c r="Y1328" s="275">
        <v>45274.321967592594</v>
      </c>
      <c r="Z1328" s="275">
        <v>45274.513078703705</v>
      </c>
      <c r="AA1328" s="24" t="s">
        <v>1161</v>
      </c>
      <c r="AB1328" s="24"/>
      <c r="AC1328" s="24"/>
      <c r="AD1328" s="24">
        <v>4302</v>
      </c>
      <c r="AE1328" s="24" t="s">
        <v>1951</v>
      </c>
      <c r="AF1328" s="24" t="s">
        <v>1953</v>
      </c>
      <c r="AG1328" s="24" t="s">
        <v>14</v>
      </c>
    </row>
    <row r="1329" spans="1:33" ht="52.8" x14ac:dyDescent="0.3">
      <c r="A1329" s="274"/>
      <c r="B1329" s="24" t="s">
        <v>1951</v>
      </c>
      <c r="C1329" s="24" t="s">
        <v>17</v>
      </c>
      <c r="D1329" s="24" t="s">
        <v>2394</v>
      </c>
      <c r="E1329" s="24" t="s">
        <v>2954</v>
      </c>
      <c r="F1329" s="24" t="s">
        <v>2952</v>
      </c>
      <c r="G1329" s="24" t="s">
        <v>2887</v>
      </c>
      <c r="H1329" s="24" t="s">
        <v>82</v>
      </c>
      <c r="I1329" s="24" t="s">
        <v>1161</v>
      </c>
      <c r="J1329" s="24" t="s">
        <v>1161</v>
      </c>
      <c r="K1329" s="24" t="s">
        <v>1161</v>
      </c>
      <c r="L1329" s="24" t="s">
        <v>1161</v>
      </c>
      <c r="M1329" s="24" t="s">
        <v>1952</v>
      </c>
      <c r="N1329" s="24" t="s">
        <v>78</v>
      </c>
      <c r="O1329" s="24" t="s">
        <v>1161</v>
      </c>
      <c r="P1329" s="24" t="s">
        <v>4835</v>
      </c>
      <c r="Q1329" s="24" t="s">
        <v>2951</v>
      </c>
      <c r="R1329" s="24"/>
      <c r="S1329" s="24" t="s">
        <v>5294</v>
      </c>
      <c r="T1329" s="24"/>
      <c r="U1329" s="24" t="s">
        <v>1161</v>
      </c>
      <c r="V1329" s="24" t="s">
        <v>1161</v>
      </c>
      <c r="W1329" s="24" t="s">
        <v>1161</v>
      </c>
      <c r="X1329" s="24" t="s">
        <v>1161</v>
      </c>
      <c r="Y1329" s="275">
        <v>45274.332268518519</v>
      </c>
      <c r="Z1329" s="275">
        <v>45274.513078703705</v>
      </c>
      <c r="AA1329" s="24" t="s">
        <v>1161</v>
      </c>
      <c r="AB1329" s="24"/>
      <c r="AC1329" s="24"/>
      <c r="AD1329" s="24">
        <v>40011</v>
      </c>
      <c r="AE1329" s="24" t="s">
        <v>1951</v>
      </c>
      <c r="AF1329" s="24" t="s">
        <v>1953</v>
      </c>
      <c r="AG1329" s="24" t="s">
        <v>14</v>
      </c>
    </row>
    <row r="1330" spans="1:33" ht="158.4" x14ac:dyDescent="0.3">
      <c r="A1330" s="274"/>
      <c r="B1330" s="24" t="s">
        <v>1951</v>
      </c>
      <c r="C1330" s="24" t="s">
        <v>17</v>
      </c>
      <c r="D1330" s="24" t="s">
        <v>2236</v>
      </c>
      <c r="E1330" s="24" t="s">
        <v>4836</v>
      </c>
      <c r="F1330" s="24" t="s">
        <v>4837</v>
      </c>
      <c r="G1330" s="24" t="s">
        <v>4838</v>
      </c>
      <c r="H1330" s="24" t="s">
        <v>656</v>
      </c>
      <c r="I1330" s="24" t="s">
        <v>1161</v>
      </c>
      <c r="J1330" s="24" t="s">
        <v>1161</v>
      </c>
      <c r="K1330" s="24" t="s">
        <v>1161</v>
      </c>
      <c r="L1330" s="24" t="s">
        <v>1161</v>
      </c>
      <c r="M1330" s="24" t="s">
        <v>1952</v>
      </c>
      <c r="N1330" s="24" t="s">
        <v>78</v>
      </c>
      <c r="O1330" s="24" t="s">
        <v>1161</v>
      </c>
      <c r="P1330" s="24" t="s">
        <v>4840</v>
      </c>
      <c r="Q1330" s="24"/>
      <c r="R1330" s="24" t="s">
        <v>4839</v>
      </c>
      <c r="S1330" s="24" t="s">
        <v>5295</v>
      </c>
      <c r="T1330" s="24"/>
      <c r="U1330" s="24" t="s">
        <v>2069</v>
      </c>
      <c r="V1330" s="24" t="s">
        <v>1161</v>
      </c>
      <c r="W1330" s="24"/>
      <c r="X1330" s="24"/>
      <c r="Y1330" s="275">
        <v>45274.333437499998</v>
      </c>
      <c r="Z1330" s="275">
        <v>45275.473171296297</v>
      </c>
      <c r="AA1330" s="24" t="s">
        <v>1161</v>
      </c>
      <c r="AB1330" s="24"/>
      <c r="AC1330" s="24"/>
      <c r="AD1330" s="24">
        <v>402900</v>
      </c>
      <c r="AE1330" s="24" t="s">
        <v>1951</v>
      </c>
      <c r="AF1330" s="24" t="s">
        <v>1953</v>
      </c>
      <c r="AG1330" s="24" t="s">
        <v>14</v>
      </c>
    </row>
    <row r="1331" spans="1:33" ht="132" x14ac:dyDescent="0.3">
      <c r="A1331" s="274"/>
      <c r="B1331" s="24" t="s">
        <v>1951</v>
      </c>
      <c r="C1331" s="24" t="s">
        <v>17</v>
      </c>
      <c r="D1331" s="24" t="s">
        <v>2179</v>
      </c>
      <c r="E1331" s="24" t="s">
        <v>2940</v>
      </c>
      <c r="F1331" s="24" t="s">
        <v>2938</v>
      </c>
      <c r="G1331" s="24" t="s">
        <v>2863</v>
      </c>
      <c r="H1331" s="24" t="s">
        <v>682</v>
      </c>
      <c r="I1331" s="24" t="s">
        <v>1161</v>
      </c>
      <c r="J1331" s="24" t="s">
        <v>1161</v>
      </c>
      <c r="K1331" s="24" t="s">
        <v>1161</v>
      </c>
      <c r="L1331" s="24" t="s">
        <v>1161</v>
      </c>
      <c r="M1331" s="24" t="s">
        <v>1952</v>
      </c>
      <c r="N1331" s="24" t="s">
        <v>78</v>
      </c>
      <c r="O1331" s="24" t="s">
        <v>1161</v>
      </c>
      <c r="P1331" s="24" t="s">
        <v>4841</v>
      </c>
      <c r="Q1331" s="24" t="s">
        <v>2937</v>
      </c>
      <c r="R1331" s="24"/>
      <c r="S1331" s="24" t="s">
        <v>5296</v>
      </c>
      <c r="T1331" s="24"/>
      <c r="U1331" s="24" t="s">
        <v>1161</v>
      </c>
      <c r="V1331" s="24" t="s">
        <v>1161</v>
      </c>
      <c r="W1331" s="24" t="s">
        <v>1161</v>
      </c>
      <c r="X1331" s="24" t="s">
        <v>1161</v>
      </c>
      <c r="Y1331" s="275">
        <v>45274.333437499998</v>
      </c>
      <c r="Z1331" s="275">
        <v>45274.654467592591</v>
      </c>
      <c r="AA1331" s="24" t="s">
        <v>1161</v>
      </c>
      <c r="AB1331" s="24"/>
      <c r="AC1331" s="24"/>
      <c r="AD1331" s="24">
        <v>40011</v>
      </c>
      <c r="AE1331" s="24" t="s">
        <v>1951</v>
      </c>
      <c r="AF1331" s="24" t="s">
        <v>1953</v>
      </c>
      <c r="AG1331" s="24" t="s">
        <v>14</v>
      </c>
    </row>
    <row r="1332" spans="1:33" ht="171.6" x14ac:dyDescent="0.3">
      <c r="A1332" s="274"/>
      <c r="B1332" s="24" t="s">
        <v>1951</v>
      </c>
      <c r="C1332" s="24" t="s">
        <v>17</v>
      </c>
      <c r="D1332" s="24" t="s">
        <v>2204</v>
      </c>
      <c r="E1332" s="24" t="s">
        <v>2868</v>
      </c>
      <c r="F1332" s="24" t="s">
        <v>2866</v>
      </c>
      <c r="G1332" s="24" t="s">
        <v>2863</v>
      </c>
      <c r="H1332" s="24" t="s">
        <v>82</v>
      </c>
      <c r="I1332" s="24" t="s">
        <v>1161</v>
      </c>
      <c r="J1332" s="24" t="s">
        <v>1161</v>
      </c>
      <c r="K1332" s="24" t="s">
        <v>1161</v>
      </c>
      <c r="L1332" s="24" t="s">
        <v>1161</v>
      </c>
      <c r="M1332" s="24" t="s">
        <v>1952</v>
      </c>
      <c r="N1332" s="24" t="s">
        <v>78</v>
      </c>
      <c r="O1332" s="24" t="s">
        <v>1161</v>
      </c>
      <c r="P1332" s="24" t="s">
        <v>4842</v>
      </c>
      <c r="Q1332" s="24" t="s">
        <v>2865</v>
      </c>
      <c r="R1332" s="24"/>
      <c r="S1332" s="24" t="s">
        <v>5297</v>
      </c>
      <c r="T1332" s="24"/>
      <c r="U1332" s="24" t="s">
        <v>1161</v>
      </c>
      <c r="V1332" s="24" t="s">
        <v>1161</v>
      </c>
      <c r="W1332" s="24" t="s">
        <v>1161</v>
      </c>
      <c r="X1332" s="24" t="s">
        <v>1161</v>
      </c>
      <c r="Y1332" s="275">
        <v>45274.339687500003</v>
      </c>
      <c r="Z1332" s="275">
        <v>45274.513078703705</v>
      </c>
      <c r="AA1332" s="24" t="s">
        <v>1161</v>
      </c>
      <c r="AB1332" s="24"/>
      <c r="AC1332" s="24"/>
      <c r="AD1332" s="24">
        <v>40011</v>
      </c>
      <c r="AE1332" s="24" t="s">
        <v>1951</v>
      </c>
      <c r="AF1332" s="24" t="s">
        <v>1953</v>
      </c>
      <c r="AG1332" s="24" t="s">
        <v>14</v>
      </c>
    </row>
    <row r="1333" spans="1:33" ht="26.4" x14ac:dyDescent="0.3">
      <c r="A1333" s="274"/>
      <c r="B1333" s="24" t="s">
        <v>1951</v>
      </c>
      <c r="C1333" s="24" t="s">
        <v>17</v>
      </c>
      <c r="D1333" s="24" t="s">
        <v>2599</v>
      </c>
      <c r="E1333" s="24" t="s">
        <v>2960</v>
      </c>
      <c r="F1333" s="24" t="s">
        <v>2959</v>
      </c>
      <c r="G1333" s="24" t="s">
        <v>2957</v>
      </c>
      <c r="H1333" s="24" t="s">
        <v>682</v>
      </c>
      <c r="I1333" s="24" t="s">
        <v>1161</v>
      </c>
      <c r="J1333" s="24" t="s">
        <v>1161</v>
      </c>
      <c r="K1333" s="24" t="s">
        <v>1161</v>
      </c>
      <c r="L1333" s="24" t="s">
        <v>1161</v>
      </c>
      <c r="M1333" s="24" t="s">
        <v>1952</v>
      </c>
      <c r="N1333" s="24" t="s">
        <v>78</v>
      </c>
      <c r="O1333" s="24" t="s">
        <v>1161</v>
      </c>
      <c r="P1333" s="24" t="s">
        <v>4843</v>
      </c>
      <c r="Q1333" s="24" t="s">
        <v>2958</v>
      </c>
      <c r="R1333" s="24"/>
      <c r="S1333" s="24" t="s">
        <v>5298</v>
      </c>
      <c r="T1333" s="24"/>
      <c r="U1333" s="24" t="s">
        <v>1161</v>
      </c>
      <c r="V1333" s="24" t="s">
        <v>1161</v>
      </c>
      <c r="W1333" s="24" t="s">
        <v>1161</v>
      </c>
      <c r="X1333" s="24" t="s">
        <v>1161</v>
      </c>
      <c r="Y1333" s="275">
        <v>45274.345289351855</v>
      </c>
      <c r="Z1333" s="275">
        <v>45274.513078703705</v>
      </c>
      <c r="AA1333" s="24" t="s">
        <v>1161</v>
      </c>
      <c r="AB1333" s="24"/>
      <c r="AC1333" s="24"/>
      <c r="AD1333" s="24">
        <v>40011</v>
      </c>
      <c r="AE1333" s="24" t="s">
        <v>1951</v>
      </c>
      <c r="AF1333" s="24" t="s">
        <v>1953</v>
      </c>
      <c r="AG1333" s="24" t="s">
        <v>14</v>
      </c>
    </row>
    <row r="1334" spans="1:33" ht="26.4" x14ac:dyDescent="0.3">
      <c r="A1334" s="274" t="s">
        <v>83</v>
      </c>
      <c r="B1334" s="24" t="s">
        <v>1951</v>
      </c>
      <c r="C1334" s="24" t="s">
        <v>48</v>
      </c>
      <c r="D1334" s="24" t="s">
        <v>337</v>
      </c>
      <c r="E1334" s="24" t="s">
        <v>4844</v>
      </c>
      <c r="F1334" s="24" t="s">
        <v>4845</v>
      </c>
      <c r="G1334" s="24" t="s">
        <v>188</v>
      </c>
      <c r="H1334" s="24" t="s">
        <v>445</v>
      </c>
      <c r="I1334" s="24" t="s">
        <v>1161</v>
      </c>
      <c r="J1334" s="24" t="s">
        <v>1161</v>
      </c>
      <c r="K1334" s="24" t="s">
        <v>1161</v>
      </c>
      <c r="L1334" s="24" t="s">
        <v>1161</v>
      </c>
      <c r="M1334" s="24" t="s">
        <v>1952</v>
      </c>
      <c r="N1334" s="24" t="s">
        <v>64</v>
      </c>
      <c r="O1334" s="24" t="s">
        <v>338</v>
      </c>
      <c r="P1334" s="24"/>
      <c r="Q1334" s="24"/>
      <c r="R1334" s="24" t="s">
        <v>4846</v>
      </c>
      <c r="S1334" s="24" t="s">
        <v>5299</v>
      </c>
      <c r="T1334" s="24"/>
      <c r="U1334" s="24" t="s">
        <v>1161</v>
      </c>
      <c r="V1334" s="24" t="s">
        <v>1161</v>
      </c>
      <c r="W1334" s="24"/>
      <c r="X1334" s="24"/>
      <c r="Y1334" s="275">
        <v>45274.34747685185</v>
      </c>
      <c r="Z1334" s="275">
        <v>45274.813530092593</v>
      </c>
      <c r="AA1334" s="24" t="s">
        <v>1161</v>
      </c>
      <c r="AB1334" s="24"/>
      <c r="AC1334" s="24"/>
      <c r="AD1334" s="24">
        <v>403300</v>
      </c>
      <c r="AE1334" s="24" t="s">
        <v>1951</v>
      </c>
      <c r="AF1334" s="24" t="s">
        <v>1953</v>
      </c>
      <c r="AG1334" s="24" t="s">
        <v>28</v>
      </c>
    </row>
    <row r="1335" spans="1:33" x14ac:dyDescent="0.3">
      <c r="A1335" s="274"/>
      <c r="B1335" s="24" t="s">
        <v>1951</v>
      </c>
      <c r="C1335" s="24" t="s">
        <v>26</v>
      </c>
      <c r="D1335" s="24" t="s">
        <v>32</v>
      </c>
      <c r="E1335" s="24" t="s">
        <v>2021</v>
      </c>
      <c r="F1335" s="24" t="s">
        <v>33</v>
      </c>
      <c r="G1335" s="24" t="s">
        <v>18</v>
      </c>
      <c r="H1335" s="24" t="s">
        <v>28</v>
      </c>
      <c r="I1335" s="24" t="s">
        <v>1161</v>
      </c>
      <c r="J1335" s="24" t="s">
        <v>1161</v>
      </c>
      <c r="K1335" s="24" t="s">
        <v>1161</v>
      </c>
      <c r="L1335" s="24" t="s">
        <v>1161</v>
      </c>
      <c r="M1335" s="24" t="s">
        <v>1952</v>
      </c>
      <c r="N1335" s="24" t="s">
        <v>1161</v>
      </c>
      <c r="O1335" s="24" t="s">
        <v>1161</v>
      </c>
      <c r="P1335" s="24"/>
      <c r="Q1335" s="24" t="s">
        <v>2020</v>
      </c>
      <c r="R1335" s="24"/>
      <c r="S1335" s="24"/>
      <c r="T1335" s="24"/>
      <c r="U1335" s="24" t="s">
        <v>1161</v>
      </c>
      <c r="V1335" s="24" t="s">
        <v>1161</v>
      </c>
      <c r="W1335" s="24" t="s">
        <v>1161</v>
      </c>
      <c r="X1335" s="24" t="s">
        <v>1161</v>
      </c>
      <c r="Y1335" s="275">
        <v>45274.35392361111</v>
      </c>
      <c r="Z1335" s="275">
        <v>45274.5862037037</v>
      </c>
      <c r="AA1335" s="24" t="s">
        <v>1161</v>
      </c>
      <c r="AB1335" s="24"/>
      <c r="AC1335" s="24"/>
      <c r="AD1335" s="24">
        <v>111</v>
      </c>
      <c r="AE1335" s="24" t="s">
        <v>1951</v>
      </c>
      <c r="AF1335" s="24" t="s">
        <v>1953</v>
      </c>
      <c r="AG1335" s="24" t="s">
        <v>29</v>
      </c>
    </row>
    <row r="1336" spans="1:33" ht="26.4" x14ac:dyDescent="0.3">
      <c r="A1336" s="274" t="s">
        <v>155</v>
      </c>
      <c r="B1336" s="24" t="s">
        <v>1951</v>
      </c>
      <c r="C1336" s="24" t="s">
        <v>48</v>
      </c>
      <c r="D1336" s="24" t="s">
        <v>2204</v>
      </c>
      <c r="E1336" s="24" t="s">
        <v>4842</v>
      </c>
      <c r="F1336" s="24" t="s">
        <v>2866</v>
      </c>
      <c r="G1336" s="24" t="s">
        <v>2863</v>
      </c>
      <c r="H1336" s="24" t="s">
        <v>82</v>
      </c>
      <c r="I1336" s="24" t="s">
        <v>1161</v>
      </c>
      <c r="J1336" s="24" t="s">
        <v>1161</v>
      </c>
      <c r="K1336" s="24" t="s">
        <v>1161</v>
      </c>
      <c r="L1336" s="24" t="s">
        <v>1161</v>
      </c>
      <c r="M1336" s="24" t="s">
        <v>1952</v>
      </c>
      <c r="N1336" s="24" t="s">
        <v>78</v>
      </c>
      <c r="O1336" s="24" t="s">
        <v>1161</v>
      </c>
      <c r="P1336" s="24"/>
      <c r="Q1336" s="24" t="s">
        <v>2868</v>
      </c>
      <c r="R1336" s="24"/>
      <c r="S1336" s="24"/>
      <c r="T1336" s="24"/>
      <c r="U1336" s="24" t="s">
        <v>1161</v>
      </c>
      <c r="V1336" s="24" t="s">
        <v>1161</v>
      </c>
      <c r="W1336" s="24" t="s">
        <v>1161</v>
      </c>
      <c r="X1336" s="24" t="s">
        <v>1161</v>
      </c>
      <c r="Y1336" s="275">
        <v>45274.453055555554</v>
      </c>
      <c r="Z1336" s="275">
        <v>45275.473171296297</v>
      </c>
      <c r="AA1336" s="24" t="s">
        <v>1161</v>
      </c>
      <c r="AB1336" s="24"/>
      <c r="AC1336" s="24"/>
      <c r="AD1336" s="24">
        <v>40012</v>
      </c>
      <c r="AE1336" s="24" t="s">
        <v>1951</v>
      </c>
      <c r="AF1336" s="24" t="s">
        <v>1953</v>
      </c>
      <c r="AG1336" s="24" t="s">
        <v>14</v>
      </c>
    </row>
    <row r="1337" spans="1:33" x14ac:dyDescent="0.3">
      <c r="A1337" s="274" t="s">
        <v>127</v>
      </c>
      <c r="B1337" s="24" t="s">
        <v>1951</v>
      </c>
      <c r="C1337" s="24" t="s">
        <v>48</v>
      </c>
      <c r="D1337" s="24" t="s">
        <v>2463</v>
      </c>
      <c r="E1337" s="24" t="s">
        <v>4813</v>
      </c>
      <c r="F1337" s="24" t="s">
        <v>2910</v>
      </c>
      <c r="G1337" s="24" t="s">
        <v>2907</v>
      </c>
      <c r="H1337" s="24" t="s">
        <v>82</v>
      </c>
      <c r="I1337" s="24" t="s">
        <v>1161</v>
      </c>
      <c r="J1337" s="24" t="s">
        <v>1161</v>
      </c>
      <c r="K1337" s="24" t="s">
        <v>1161</v>
      </c>
      <c r="L1337" s="24" t="s">
        <v>1161</v>
      </c>
      <c r="M1337" s="24" t="s">
        <v>1952</v>
      </c>
      <c r="N1337" s="24" t="s">
        <v>78</v>
      </c>
      <c r="O1337" s="24" t="s">
        <v>1161</v>
      </c>
      <c r="P1337" s="24"/>
      <c r="Q1337" s="24" t="s">
        <v>2912</v>
      </c>
      <c r="R1337" s="24"/>
      <c r="S1337" s="24" t="s">
        <v>1993</v>
      </c>
      <c r="T1337" s="24"/>
      <c r="U1337" s="24" t="s">
        <v>1161</v>
      </c>
      <c r="V1337" s="24" t="s">
        <v>1161</v>
      </c>
      <c r="W1337" s="24" t="s">
        <v>1161</v>
      </c>
      <c r="X1337" s="24" t="s">
        <v>1161</v>
      </c>
      <c r="Y1337" s="275">
        <v>45274.46234953704</v>
      </c>
      <c r="Z1337" s="275">
        <v>45275.473171296297</v>
      </c>
      <c r="AA1337" s="24" t="s">
        <v>1161</v>
      </c>
      <c r="AB1337" s="24"/>
      <c r="AC1337" s="24"/>
      <c r="AD1337" s="24">
        <v>40012</v>
      </c>
      <c r="AE1337" s="24" t="s">
        <v>1951</v>
      </c>
      <c r="AF1337" s="24" t="s">
        <v>1953</v>
      </c>
      <c r="AG1337" s="24" t="s">
        <v>14</v>
      </c>
    </row>
    <row r="1338" spans="1:33" ht="409.6" x14ac:dyDescent="0.3">
      <c r="A1338" s="274"/>
      <c r="B1338" s="24" t="s">
        <v>1951</v>
      </c>
      <c r="C1338" s="24" t="s">
        <v>17</v>
      </c>
      <c r="D1338" s="24" t="s">
        <v>2150</v>
      </c>
      <c r="E1338" s="24" t="s">
        <v>2852</v>
      </c>
      <c r="F1338" s="24" t="s">
        <v>2850</v>
      </c>
      <c r="G1338" s="24" t="s">
        <v>2847</v>
      </c>
      <c r="H1338" s="24" t="s">
        <v>82</v>
      </c>
      <c r="I1338" s="24" t="s">
        <v>1161</v>
      </c>
      <c r="J1338" s="24" t="s">
        <v>1161</v>
      </c>
      <c r="K1338" s="24" t="s">
        <v>1161</v>
      </c>
      <c r="L1338" s="24" t="s">
        <v>1161</v>
      </c>
      <c r="M1338" s="24" t="s">
        <v>1952</v>
      </c>
      <c r="N1338" s="24" t="s">
        <v>78</v>
      </c>
      <c r="O1338" s="24" t="s">
        <v>1161</v>
      </c>
      <c r="P1338" s="24" t="s">
        <v>4847</v>
      </c>
      <c r="Q1338" s="24" t="s">
        <v>2849</v>
      </c>
      <c r="R1338" s="24"/>
      <c r="S1338" s="24" t="s">
        <v>5300</v>
      </c>
      <c r="T1338" s="24"/>
      <c r="U1338" s="24" t="s">
        <v>1161</v>
      </c>
      <c r="V1338" s="24" t="s">
        <v>1161</v>
      </c>
      <c r="W1338" s="24" t="s">
        <v>1161</v>
      </c>
      <c r="X1338" s="24" t="s">
        <v>1161</v>
      </c>
      <c r="Y1338" s="275">
        <v>45274.463078703702</v>
      </c>
      <c r="Z1338" s="275">
        <v>45274.513078703705</v>
      </c>
      <c r="AA1338" s="24" t="s">
        <v>1161</v>
      </c>
      <c r="AB1338" s="24"/>
      <c r="AC1338" s="24"/>
      <c r="AD1338" s="24">
        <v>40011</v>
      </c>
      <c r="AE1338" s="24" t="s">
        <v>1951</v>
      </c>
      <c r="AF1338" s="24" t="s">
        <v>1953</v>
      </c>
      <c r="AG1338" s="24" t="s">
        <v>14</v>
      </c>
    </row>
    <row r="1339" spans="1:33" ht="52.8" x14ac:dyDescent="0.3">
      <c r="A1339" s="274" t="s">
        <v>148</v>
      </c>
      <c r="B1339" s="24" t="s">
        <v>1951</v>
      </c>
      <c r="C1339" s="24" t="s">
        <v>48</v>
      </c>
      <c r="D1339" s="24" t="s">
        <v>2394</v>
      </c>
      <c r="E1339" s="24" t="s">
        <v>4835</v>
      </c>
      <c r="F1339" s="24" t="s">
        <v>2952</v>
      </c>
      <c r="G1339" s="24" t="s">
        <v>2887</v>
      </c>
      <c r="H1339" s="24" t="s">
        <v>82</v>
      </c>
      <c r="I1339" s="24" t="s">
        <v>1161</v>
      </c>
      <c r="J1339" s="24" t="s">
        <v>1161</v>
      </c>
      <c r="K1339" s="24" t="s">
        <v>1161</v>
      </c>
      <c r="L1339" s="24" t="s">
        <v>1161</v>
      </c>
      <c r="M1339" s="24" t="s">
        <v>1952</v>
      </c>
      <c r="N1339" s="24" t="s">
        <v>78</v>
      </c>
      <c r="O1339" s="24" t="s">
        <v>1161</v>
      </c>
      <c r="P1339" s="24"/>
      <c r="Q1339" s="24" t="s">
        <v>2954</v>
      </c>
      <c r="R1339" s="24"/>
      <c r="S1339" s="24" t="s">
        <v>1993</v>
      </c>
      <c r="T1339" s="24"/>
      <c r="U1339" s="24" t="s">
        <v>1161</v>
      </c>
      <c r="V1339" s="24" t="s">
        <v>1161</v>
      </c>
      <c r="W1339" s="24" t="s">
        <v>1161</v>
      </c>
      <c r="X1339" s="24" t="s">
        <v>1161</v>
      </c>
      <c r="Y1339" s="275">
        <v>45274.464780092596</v>
      </c>
      <c r="Z1339" s="275">
        <v>45275.473171296297</v>
      </c>
      <c r="AA1339" s="24" t="s">
        <v>1161</v>
      </c>
      <c r="AB1339" s="24"/>
      <c r="AC1339" s="24"/>
      <c r="AD1339" s="24">
        <v>40012</v>
      </c>
      <c r="AE1339" s="24" t="s">
        <v>1951</v>
      </c>
      <c r="AF1339" s="24" t="s">
        <v>1953</v>
      </c>
      <c r="AG1339" s="24" t="s">
        <v>14</v>
      </c>
    </row>
    <row r="1340" spans="1:33" ht="26.4" x14ac:dyDescent="0.3">
      <c r="A1340" s="274" t="s">
        <v>155</v>
      </c>
      <c r="B1340" s="24" t="s">
        <v>1951</v>
      </c>
      <c r="C1340" s="24" t="s">
        <v>48</v>
      </c>
      <c r="D1340" s="24" t="s">
        <v>2150</v>
      </c>
      <c r="E1340" s="24" t="s">
        <v>4847</v>
      </c>
      <c r="F1340" s="24" t="s">
        <v>2850</v>
      </c>
      <c r="G1340" s="24" t="s">
        <v>2847</v>
      </c>
      <c r="H1340" s="24" t="s">
        <v>82</v>
      </c>
      <c r="I1340" s="24" t="s">
        <v>1161</v>
      </c>
      <c r="J1340" s="24" t="s">
        <v>1161</v>
      </c>
      <c r="K1340" s="24" t="s">
        <v>1161</v>
      </c>
      <c r="L1340" s="24" t="s">
        <v>1161</v>
      </c>
      <c r="M1340" s="24" t="s">
        <v>1952</v>
      </c>
      <c r="N1340" s="24" t="s">
        <v>78</v>
      </c>
      <c r="O1340" s="24" t="s">
        <v>1161</v>
      </c>
      <c r="P1340" s="24"/>
      <c r="Q1340" s="24" t="s">
        <v>2852</v>
      </c>
      <c r="R1340" s="24"/>
      <c r="S1340" s="24" t="s">
        <v>1993</v>
      </c>
      <c r="T1340" s="24"/>
      <c r="U1340" s="24" t="s">
        <v>1161</v>
      </c>
      <c r="V1340" s="24" t="s">
        <v>1161</v>
      </c>
      <c r="W1340" s="24" t="s">
        <v>1161</v>
      </c>
      <c r="X1340" s="24" t="s">
        <v>1161</v>
      </c>
      <c r="Y1340" s="275">
        <v>45274.483784722222</v>
      </c>
      <c r="Z1340" s="275">
        <v>45274.71371527778</v>
      </c>
      <c r="AA1340" s="24" t="s">
        <v>1161</v>
      </c>
      <c r="AB1340" s="24"/>
      <c r="AC1340" s="24"/>
      <c r="AD1340" s="24">
        <v>40012</v>
      </c>
      <c r="AE1340" s="24" t="s">
        <v>1951</v>
      </c>
      <c r="AF1340" s="24" t="s">
        <v>1953</v>
      </c>
      <c r="AG1340" s="24" t="s">
        <v>14</v>
      </c>
    </row>
    <row r="1341" spans="1:33" ht="26.4" x14ac:dyDescent="0.3">
      <c r="A1341" s="274" t="s">
        <v>83</v>
      </c>
      <c r="B1341" s="24" t="s">
        <v>1951</v>
      </c>
      <c r="C1341" s="24" t="s">
        <v>48</v>
      </c>
      <c r="D1341" s="24" t="s">
        <v>828</v>
      </c>
      <c r="E1341" s="24" t="s">
        <v>4767</v>
      </c>
      <c r="F1341" s="24" t="s">
        <v>830</v>
      </c>
      <c r="G1341" s="24" t="s">
        <v>553</v>
      </c>
      <c r="H1341" s="24" t="s">
        <v>98</v>
      </c>
      <c r="I1341" s="24" t="s">
        <v>1161</v>
      </c>
      <c r="J1341" s="24" t="s">
        <v>1161</v>
      </c>
      <c r="K1341" s="24" t="s">
        <v>1161</v>
      </c>
      <c r="L1341" s="24" t="s">
        <v>1161</v>
      </c>
      <c r="M1341" s="24" t="s">
        <v>1952</v>
      </c>
      <c r="N1341" s="24" t="s">
        <v>64</v>
      </c>
      <c r="O1341" s="24" t="s">
        <v>829</v>
      </c>
      <c r="P1341" s="24"/>
      <c r="Q1341" s="24" t="s">
        <v>3143</v>
      </c>
      <c r="R1341" s="24"/>
      <c r="S1341" s="24" t="s">
        <v>5301</v>
      </c>
      <c r="T1341" s="24"/>
      <c r="U1341" s="24" t="s">
        <v>1161</v>
      </c>
      <c r="V1341" s="24" t="s">
        <v>1161</v>
      </c>
      <c r="W1341" s="24" t="s">
        <v>1161</v>
      </c>
      <c r="X1341" s="24" t="s">
        <v>1161</v>
      </c>
      <c r="Y1341" s="275">
        <v>45274.486909722225</v>
      </c>
      <c r="Z1341" s="275">
        <v>45274.5862037037</v>
      </c>
      <c r="AA1341" s="24" t="s">
        <v>1161</v>
      </c>
      <c r="AB1341" s="24"/>
      <c r="AC1341" s="24"/>
      <c r="AD1341" s="24">
        <v>31992</v>
      </c>
      <c r="AE1341" s="24" t="s">
        <v>1951</v>
      </c>
      <c r="AF1341" s="24" t="s">
        <v>1953</v>
      </c>
      <c r="AG1341" s="24" t="s">
        <v>14</v>
      </c>
    </row>
    <row r="1342" spans="1:33" ht="26.4" x14ac:dyDescent="0.3">
      <c r="A1342" s="274" t="s">
        <v>148</v>
      </c>
      <c r="B1342" s="24" t="s">
        <v>1951</v>
      </c>
      <c r="C1342" s="24" t="s">
        <v>48</v>
      </c>
      <c r="D1342" s="24" t="s">
        <v>2599</v>
      </c>
      <c r="E1342" s="24" t="s">
        <v>4843</v>
      </c>
      <c r="F1342" s="24" t="s">
        <v>2959</v>
      </c>
      <c r="G1342" s="24" t="s">
        <v>2957</v>
      </c>
      <c r="H1342" s="24" t="s">
        <v>682</v>
      </c>
      <c r="I1342" s="24" t="s">
        <v>1161</v>
      </c>
      <c r="J1342" s="24" t="s">
        <v>1161</v>
      </c>
      <c r="K1342" s="24" t="s">
        <v>1161</v>
      </c>
      <c r="L1342" s="24" t="s">
        <v>1161</v>
      </c>
      <c r="M1342" s="24" t="s">
        <v>1952</v>
      </c>
      <c r="N1342" s="24" t="s">
        <v>78</v>
      </c>
      <c r="O1342" s="24" t="s">
        <v>1161</v>
      </c>
      <c r="P1342" s="24"/>
      <c r="Q1342" s="24" t="s">
        <v>2960</v>
      </c>
      <c r="R1342" s="24"/>
      <c r="S1342" s="24" t="s">
        <v>1993</v>
      </c>
      <c r="T1342" s="24"/>
      <c r="U1342" s="24" t="s">
        <v>1161</v>
      </c>
      <c r="V1342" s="24" t="s">
        <v>1161</v>
      </c>
      <c r="W1342" s="24" t="s">
        <v>1161</v>
      </c>
      <c r="X1342" s="24" t="s">
        <v>1161</v>
      </c>
      <c r="Y1342" s="275">
        <v>45274.510127314818</v>
      </c>
      <c r="Z1342" s="275">
        <v>45275.473171296297</v>
      </c>
      <c r="AA1342" s="24" t="s">
        <v>1161</v>
      </c>
      <c r="AB1342" s="24"/>
      <c r="AC1342" s="24"/>
      <c r="AD1342" s="24">
        <v>40012</v>
      </c>
      <c r="AE1342" s="24" t="s">
        <v>1951</v>
      </c>
      <c r="AF1342" s="24" t="s">
        <v>1953</v>
      </c>
      <c r="AG1342" s="24" t="s">
        <v>14</v>
      </c>
    </row>
    <row r="1343" spans="1:33" ht="26.4" x14ac:dyDescent="0.3">
      <c r="A1343" s="274"/>
      <c r="B1343" s="24" t="s">
        <v>1951</v>
      </c>
      <c r="C1343" s="24" t="s">
        <v>26</v>
      </c>
      <c r="D1343" s="24" t="s">
        <v>828</v>
      </c>
      <c r="E1343" s="24" t="s">
        <v>3138</v>
      </c>
      <c r="F1343" s="24" t="s">
        <v>827</v>
      </c>
      <c r="G1343" s="24" t="s">
        <v>61</v>
      </c>
      <c r="H1343" s="24" t="s">
        <v>91</v>
      </c>
      <c r="I1343" s="24" t="s">
        <v>1161</v>
      </c>
      <c r="J1343" s="24" t="s">
        <v>1161</v>
      </c>
      <c r="K1343" s="24" t="s">
        <v>1161</v>
      </c>
      <c r="L1343" s="24" t="s">
        <v>1161</v>
      </c>
      <c r="M1343" s="24" t="s">
        <v>1952</v>
      </c>
      <c r="N1343" s="24" t="s">
        <v>64</v>
      </c>
      <c r="O1343" s="24" t="s">
        <v>829</v>
      </c>
      <c r="P1343" s="24"/>
      <c r="Q1343" s="24" t="s">
        <v>3137</v>
      </c>
      <c r="R1343" s="24"/>
      <c r="S1343" s="24" t="s">
        <v>5302</v>
      </c>
      <c r="T1343" s="24"/>
      <c r="U1343" s="24" t="s">
        <v>1161</v>
      </c>
      <c r="V1343" s="24" t="s">
        <v>1161</v>
      </c>
      <c r="W1343" s="24" t="s">
        <v>1161</v>
      </c>
      <c r="X1343" s="24" t="s">
        <v>1161</v>
      </c>
      <c r="Y1343" s="275">
        <v>45274.524907407409</v>
      </c>
      <c r="Z1343" s="275">
        <v>45274.5862037037</v>
      </c>
      <c r="AA1343" s="24" t="s">
        <v>1161</v>
      </c>
      <c r="AB1343" s="24"/>
      <c r="AC1343" s="24"/>
      <c r="AD1343" s="24">
        <v>31981</v>
      </c>
      <c r="AE1343" s="24" t="s">
        <v>1951</v>
      </c>
      <c r="AF1343" s="24" t="s">
        <v>1953</v>
      </c>
      <c r="AG1343" s="24" t="s">
        <v>1161</v>
      </c>
    </row>
    <row r="1344" spans="1:33" x14ac:dyDescent="0.3">
      <c r="A1344" s="274" t="s">
        <v>83</v>
      </c>
      <c r="B1344" s="24" t="s">
        <v>1951</v>
      </c>
      <c r="C1344" s="24" t="s">
        <v>48</v>
      </c>
      <c r="D1344" s="24" t="s">
        <v>588</v>
      </c>
      <c r="E1344" s="24" t="s">
        <v>3416</v>
      </c>
      <c r="F1344" s="24" t="s">
        <v>3415</v>
      </c>
      <c r="G1344" s="24" t="s">
        <v>1975</v>
      </c>
      <c r="H1344" s="24" t="s">
        <v>98</v>
      </c>
      <c r="I1344" s="24" t="s">
        <v>1161</v>
      </c>
      <c r="J1344" s="24" t="s">
        <v>1161</v>
      </c>
      <c r="K1344" s="24" t="s">
        <v>1161</v>
      </c>
      <c r="L1344" s="24" t="s">
        <v>1161</v>
      </c>
      <c r="M1344" s="24" t="s">
        <v>1952</v>
      </c>
      <c r="N1344" s="24" t="s">
        <v>64</v>
      </c>
      <c r="O1344" s="24" t="s">
        <v>589</v>
      </c>
      <c r="P1344" s="24"/>
      <c r="Q1344" s="24" t="s">
        <v>3414</v>
      </c>
      <c r="R1344" s="24"/>
      <c r="S1344" s="24" t="s">
        <v>1993</v>
      </c>
      <c r="T1344" s="24"/>
      <c r="U1344" s="24" t="s">
        <v>1161</v>
      </c>
      <c r="V1344" s="24" t="s">
        <v>1161</v>
      </c>
      <c r="W1344" s="24" t="s">
        <v>1161</v>
      </c>
      <c r="X1344" s="24" t="s">
        <v>1161</v>
      </c>
      <c r="Y1344" s="275">
        <v>45274.526979166665</v>
      </c>
      <c r="Z1344" s="275">
        <v>45274.5862037037</v>
      </c>
      <c r="AA1344" s="24" t="s">
        <v>1161</v>
      </c>
      <c r="AB1344" s="24"/>
      <c r="AC1344" s="24"/>
      <c r="AD1344" s="24">
        <v>33081</v>
      </c>
      <c r="AE1344" s="24" t="s">
        <v>1951</v>
      </c>
      <c r="AF1344" s="24" t="s">
        <v>1953</v>
      </c>
      <c r="AG1344" s="24" t="s">
        <v>14</v>
      </c>
    </row>
    <row r="1345" spans="1:33" ht="26.4" x14ac:dyDescent="0.3">
      <c r="A1345" s="274" t="s">
        <v>83</v>
      </c>
      <c r="B1345" s="24" t="s">
        <v>1951</v>
      </c>
      <c r="C1345" s="24" t="s">
        <v>48</v>
      </c>
      <c r="D1345" s="24" t="s">
        <v>576</v>
      </c>
      <c r="E1345" s="24" t="s">
        <v>2582</v>
      </c>
      <c r="F1345" s="24" t="s">
        <v>5099</v>
      </c>
      <c r="G1345" s="24" t="s">
        <v>2579</v>
      </c>
      <c r="H1345" s="24" t="s">
        <v>98</v>
      </c>
      <c r="I1345" s="24" t="s">
        <v>1161</v>
      </c>
      <c r="J1345" s="24" t="s">
        <v>1161</v>
      </c>
      <c r="K1345" s="24" t="s">
        <v>1161</v>
      </c>
      <c r="L1345" s="24" t="s">
        <v>1161</v>
      </c>
      <c r="M1345" s="24" t="s">
        <v>1952</v>
      </c>
      <c r="N1345" s="24" t="s">
        <v>64</v>
      </c>
      <c r="O1345" s="24" t="s">
        <v>577</v>
      </c>
      <c r="P1345" s="24"/>
      <c r="Q1345" s="24" t="s">
        <v>2578</v>
      </c>
      <c r="R1345" s="24"/>
      <c r="S1345" s="24"/>
      <c r="T1345" s="24"/>
      <c r="U1345" s="24" t="s">
        <v>1161</v>
      </c>
      <c r="V1345" s="24" t="s">
        <v>1161</v>
      </c>
      <c r="W1345" s="24" t="s">
        <v>1161</v>
      </c>
      <c r="X1345" s="24" t="s">
        <v>1161</v>
      </c>
      <c r="Y1345" s="275">
        <v>45274.530439814815</v>
      </c>
      <c r="Z1345" s="275">
        <v>45274.5862037037</v>
      </c>
      <c r="AA1345" s="24" t="s">
        <v>1161</v>
      </c>
      <c r="AB1345" s="24"/>
      <c r="AC1345" s="24"/>
      <c r="AD1345" s="24">
        <v>29591</v>
      </c>
      <c r="AE1345" s="24" t="s">
        <v>1951</v>
      </c>
      <c r="AF1345" s="24" t="s">
        <v>1953</v>
      </c>
      <c r="AG1345" s="24" t="s">
        <v>14</v>
      </c>
    </row>
    <row r="1346" spans="1:33" ht="39.6" x14ac:dyDescent="0.3">
      <c r="A1346" s="274"/>
      <c r="B1346" s="24" t="s">
        <v>1951</v>
      </c>
      <c r="C1346" s="24" t="s">
        <v>26</v>
      </c>
      <c r="D1346" s="24" t="s">
        <v>133</v>
      </c>
      <c r="E1346" s="24" t="s">
        <v>3145</v>
      </c>
      <c r="F1346" s="24" t="s">
        <v>831</v>
      </c>
      <c r="G1346" s="24" t="s">
        <v>61</v>
      </c>
      <c r="H1346" s="24" t="s">
        <v>91</v>
      </c>
      <c r="I1346" s="24" t="s">
        <v>1161</v>
      </c>
      <c r="J1346" s="24" t="s">
        <v>1161</v>
      </c>
      <c r="K1346" s="24" t="s">
        <v>1161</v>
      </c>
      <c r="L1346" s="24" t="s">
        <v>1161</v>
      </c>
      <c r="M1346" s="24" t="s">
        <v>1952</v>
      </c>
      <c r="N1346" s="24" t="s">
        <v>64</v>
      </c>
      <c r="O1346" s="24" t="s">
        <v>833</v>
      </c>
      <c r="P1346" s="24"/>
      <c r="Q1346" s="24" t="s">
        <v>3144</v>
      </c>
      <c r="R1346" s="24"/>
      <c r="S1346" s="24" t="s">
        <v>5270</v>
      </c>
      <c r="T1346" s="24"/>
      <c r="U1346" s="24" t="s">
        <v>1161</v>
      </c>
      <c r="V1346" s="24" t="s">
        <v>1161</v>
      </c>
      <c r="W1346" s="24" t="s">
        <v>1161</v>
      </c>
      <c r="X1346" s="24" t="s">
        <v>1161</v>
      </c>
      <c r="Y1346" s="275">
        <v>45274.55363425926</v>
      </c>
      <c r="Z1346" s="275">
        <v>45274.5862037037</v>
      </c>
      <c r="AA1346" s="24" t="s">
        <v>1161</v>
      </c>
      <c r="AB1346" s="24"/>
      <c r="AC1346" s="24"/>
      <c r="AD1346" s="24">
        <v>32011</v>
      </c>
      <c r="AE1346" s="24" t="s">
        <v>1951</v>
      </c>
      <c r="AF1346" s="24" t="s">
        <v>1953</v>
      </c>
      <c r="AG1346" s="24" t="s">
        <v>1161</v>
      </c>
    </row>
    <row r="1347" spans="1:33" ht="52.8" x14ac:dyDescent="0.3">
      <c r="A1347" s="274" t="s">
        <v>83</v>
      </c>
      <c r="B1347" s="24" t="s">
        <v>1951</v>
      </c>
      <c r="C1347" s="24" t="s">
        <v>48</v>
      </c>
      <c r="D1347" s="24" t="s">
        <v>832</v>
      </c>
      <c r="E1347" s="24" t="s">
        <v>2528</v>
      </c>
      <c r="F1347" s="24" t="s">
        <v>2527</v>
      </c>
      <c r="G1347" s="24" t="s">
        <v>364</v>
      </c>
      <c r="H1347" s="24" t="s">
        <v>98</v>
      </c>
      <c r="I1347" s="24" t="s">
        <v>1161</v>
      </c>
      <c r="J1347" s="24" t="s">
        <v>1161</v>
      </c>
      <c r="K1347" s="24" t="s">
        <v>1161</v>
      </c>
      <c r="L1347" s="24" t="s">
        <v>1161</v>
      </c>
      <c r="M1347" s="24" t="s">
        <v>1952</v>
      </c>
      <c r="N1347" s="24" t="s">
        <v>64</v>
      </c>
      <c r="O1347" s="24" t="s">
        <v>363</v>
      </c>
      <c r="P1347" s="24"/>
      <c r="Q1347" s="24" t="s">
        <v>2526</v>
      </c>
      <c r="R1347" s="24"/>
      <c r="S1347" s="24" t="s">
        <v>5303</v>
      </c>
      <c r="T1347" s="24"/>
      <c r="U1347" s="24" t="s">
        <v>1161</v>
      </c>
      <c r="V1347" s="24" t="s">
        <v>1161</v>
      </c>
      <c r="W1347" s="24" t="s">
        <v>1161</v>
      </c>
      <c r="X1347" s="24" t="s">
        <v>1161</v>
      </c>
      <c r="Y1347" s="275">
        <v>45274.557013888887</v>
      </c>
      <c r="Z1347" s="275">
        <v>45274.654479166667</v>
      </c>
      <c r="AA1347" s="24" t="s">
        <v>1161</v>
      </c>
      <c r="AB1347" s="24"/>
      <c r="AC1347" s="24"/>
      <c r="AD1347" s="24">
        <v>29381</v>
      </c>
      <c r="AE1347" s="24" t="s">
        <v>1951</v>
      </c>
      <c r="AF1347" s="24" t="s">
        <v>1953</v>
      </c>
      <c r="AG1347" s="24" t="s">
        <v>14</v>
      </c>
    </row>
    <row r="1348" spans="1:33" ht="409.6" x14ac:dyDescent="0.3">
      <c r="A1348" s="274"/>
      <c r="B1348" s="24" t="s">
        <v>1951</v>
      </c>
      <c r="C1348" s="24" t="s">
        <v>17</v>
      </c>
      <c r="D1348" s="24" t="s">
        <v>2378</v>
      </c>
      <c r="E1348" s="24" t="s">
        <v>2892</v>
      </c>
      <c r="F1348" s="24" t="s">
        <v>2890</v>
      </c>
      <c r="G1348" s="24" t="s">
        <v>2887</v>
      </c>
      <c r="H1348" s="24" t="s">
        <v>82</v>
      </c>
      <c r="I1348" s="24" t="s">
        <v>1161</v>
      </c>
      <c r="J1348" s="24" t="s">
        <v>1161</v>
      </c>
      <c r="K1348" s="24" t="s">
        <v>1161</v>
      </c>
      <c r="L1348" s="24" t="s">
        <v>1161</v>
      </c>
      <c r="M1348" s="24" t="s">
        <v>1952</v>
      </c>
      <c r="N1348" s="24" t="s">
        <v>78</v>
      </c>
      <c r="O1348" s="24" t="s">
        <v>1161</v>
      </c>
      <c r="P1348" s="24" t="s">
        <v>4848</v>
      </c>
      <c r="Q1348" s="24" t="s">
        <v>2889</v>
      </c>
      <c r="R1348" s="24"/>
      <c r="S1348" s="24" t="s">
        <v>5304</v>
      </c>
      <c r="T1348" s="24"/>
      <c r="U1348" s="24" t="s">
        <v>1161</v>
      </c>
      <c r="V1348" s="24" t="s">
        <v>1161</v>
      </c>
      <c r="W1348" s="24" t="s">
        <v>1161</v>
      </c>
      <c r="X1348" s="24" t="s">
        <v>1161</v>
      </c>
      <c r="Y1348" s="275">
        <v>45274.574525462966</v>
      </c>
      <c r="Z1348" s="275">
        <v>45274.654479166667</v>
      </c>
      <c r="AA1348" s="24" t="s">
        <v>1161</v>
      </c>
      <c r="AB1348" s="24"/>
      <c r="AC1348" s="24"/>
      <c r="AD1348" s="24">
        <v>40011</v>
      </c>
      <c r="AE1348" s="24" t="s">
        <v>1951</v>
      </c>
      <c r="AF1348" s="24" t="s">
        <v>1953</v>
      </c>
      <c r="AG1348" s="24" t="s">
        <v>14</v>
      </c>
    </row>
    <row r="1349" spans="1:33" ht="39.6" x14ac:dyDescent="0.3">
      <c r="A1349" s="274"/>
      <c r="B1349" s="24" t="s">
        <v>1951</v>
      </c>
      <c r="C1349" s="24" t="s">
        <v>26</v>
      </c>
      <c r="D1349" s="24" t="s">
        <v>2423</v>
      </c>
      <c r="E1349" s="24" t="s">
        <v>2944</v>
      </c>
      <c r="F1349" s="24" t="s">
        <v>2942</v>
      </c>
      <c r="G1349" s="24" t="s">
        <v>2943</v>
      </c>
      <c r="H1349" s="24" t="s">
        <v>19</v>
      </c>
      <c r="I1349" s="24" t="s">
        <v>1161</v>
      </c>
      <c r="J1349" s="24" t="s">
        <v>1161</v>
      </c>
      <c r="K1349" s="24" t="s">
        <v>1161</v>
      </c>
      <c r="L1349" s="24" t="s">
        <v>1161</v>
      </c>
      <c r="M1349" s="24" t="s">
        <v>1952</v>
      </c>
      <c r="N1349" s="24" t="s">
        <v>78</v>
      </c>
      <c r="O1349" s="24" t="s">
        <v>1161</v>
      </c>
      <c r="P1349" s="24"/>
      <c r="Q1349" s="24" t="s">
        <v>2941</v>
      </c>
      <c r="R1349" s="24"/>
      <c r="S1349" s="24"/>
      <c r="T1349" s="24"/>
      <c r="U1349" s="24" t="s">
        <v>1161</v>
      </c>
      <c r="V1349" s="24" t="s">
        <v>1161</v>
      </c>
      <c r="W1349" s="24" t="s">
        <v>1161</v>
      </c>
      <c r="X1349" s="24" t="s">
        <v>1161</v>
      </c>
      <c r="Y1349" s="275">
        <v>45274.575960648152</v>
      </c>
      <c r="Z1349" s="275">
        <v>45274.654479166667</v>
      </c>
      <c r="AA1349" s="24" t="s">
        <v>1161</v>
      </c>
      <c r="AB1349" s="24"/>
      <c r="AC1349" s="24"/>
      <c r="AD1349" s="24">
        <v>40001</v>
      </c>
      <c r="AE1349" s="24" t="s">
        <v>1951</v>
      </c>
      <c r="AF1349" s="24" t="s">
        <v>1953</v>
      </c>
      <c r="AG1349" s="24" t="s">
        <v>1161</v>
      </c>
    </row>
    <row r="1350" spans="1:33" ht="39.6" x14ac:dyDescent="0.3">
      <c r="A1350" s="274"/>
      <c r="B1350" s="24" t="s">
        <v>1951</v>
      </c>
      <c r="C1350" s="24" t="s">
        <v>17</v>
      </c>
      <c r="D1350" s="24" t="s">
        <v>2423</v>
      </c>
      <c r="E1350" s="24" t="s">
        <v>2948</v>
      </c>
      <c r="F1350" s="24" t="s">
        <v>2946</v>
      </c>
      <c r="G1350" s="24" t="s">
        <v>2943</v>
      </c>
      <c r="H1350" s="24" t="s">
        <v>682</v>
      </c>
      <c r="I1350" s="24" t="s">
        <v>1161</v>
      </c>
      <c r="J1350" s="24" t="s">
        <v>1161</v>
      </c>
      <c r="K1350" s="24" t="s">
        <v>1161</v>
      </c>
      <c r="L1350" s="24" t="s">
        <v>1161</v>
      </c>
      <c r="M1350" s="24" t="s">
        <v>1952</v>
      </c>
      <c r="N1350" s="24" t="s">
        <v>78</v>
      </c>
      <c r="O1350" s="24" t="s">
        <v>1161</v>
      </c>
      <c r="P1350" s="24" t="s">
        <v>4849</v>
      </c>
      <c r="Q1350" s="24" t="s">
        <v>2945</v>
      </c>
      <c r="R1350" s="24"/>
      <c r="S1350" s="24" t="s">
        <v>5305</v>
      </c>
      <c r="T1350" s="24"/>
      <c r="U1350" s="24" t="s">
        <v>1161</v>
      </c>
      <c r="V1350" s="24" t="s">
        <v>1161</v>
      </c>
      <c r="W1350" s="24" t="s">
        <v>1161</v>
      </c>
      <c r="X1350" s="24" t="s">
        <v>1161</v>
      </c>
      <c r="Y1350" s="275">
        <v>45274.576180555552</v>
      </c>
      <c r="Z1350" s="275">
        <v>45274.654479166667</v>
      </c>
      <c r="AA1350" s="24" t="s">
        <v>1161</v>
      </c>
      <c r="AB1350" s="24"/>
      <c r="AC1350" s="24"/>
      <c r="AD1350" s="24">
        <v>40011</v>
      </c>
      <c r="AE1350" s="24" t="s">
        <v>1951</v>
      </c>
      <c r="AF1350" s="24" t="s">
        <v>1953</v>
      </c>
      <c r="AG1350" s="24" t="s">
        <v>14</v>
      </c>
    </row>
    <row r="1351" spans="1:33" ht="26.4" x14ac:dyDescent="0.3">
      <c r="A1351" s="274"/>
      <c r="B1351" s="24" t="s">
        <v>1951</v>
      </c>
      <c r="C1351" s="24" t="s">
        <v>26</v>
      </c>
      <c r="D1351" s="24" t="s">
        <v>2170</v>
      </c>
      <c r="E1351" s="24" t="s">
        <v>2873</v>
      </c>
      <c r="F1351" s="24" t="s">
        <v>2870</v>
      </c>
      <c r="G1351" s="24" t="s">
        <v>2871</v>
      </c>
      <c r="H1351" s="24" t="s">
        <v>19</v>
      </c>
      <c r="I1351" s="24" t="s">
        <v>1161</v>
      </c>
      <c r="J1351" s="24" t="s">
        <v>1161</v>
      </c>
      <c r="K1351" s="24" t="s">
        <v>1161</v>
      </c>
      <c r="L1351" s="24" t="s">
        <v>1161</v>
      </c>
      <c r="M1351" s="24" t="s">
        <v>1952</v>
      </c>
      <c r="N1351" s="24" t="s">
        <v>78</v>
      </c>
      <c r="O1351" s="24" t="s">
        <v>1161</v>
      </c>
      <c r="P1351" s="24"/>
      <c r="Q1351" s="24" t="s">
        <v>2869</v>
      </c>
      <c r="R1351" s="24"/>
      <c r="S1351" s="24"/>
      <c r="T1351" s="24"/>
      <c r="U1351" s="24" t="s">
        <v>1161</v>
      </c>
      <c r="V1351" s="24" t="s">
        <v>1161</v>
      </c>
      <c r="W1351" s="24" t="s">
        <v>1161</v>
      </c>
      <c r="X1351" s="24" t="s">
        <v>1161</v>
      </c>
      <c r="Y1351" s="275">
        <v>45274.644108796296</v>
      </c>
      <c r="Z1351" s="275">
        <v>45275.473171296297</v>
      </c>
      <c r="AA1351" s="24" t="s">
        <v>1161</v>
      </c>
      <c r="AB1351" s="24"/>
      <c r="AC1351" s="24"/>
      <c r="AD1351" s="24">
        <v>30931</v>
      </c>
      <c r="AE1351" s="24" t="s">
        <v>1951</v>
      </c>
      <c r="AF1351" s="24" t="s">
        <v>1953</v>
      </c>
      <c r="AG1351" s="24" t="s">
        <v>1161</v>
      </c>
    </row>
    <row r="1352" spans="1:33" ht="39.6" x14ac:dyDescent="0.3">
      <c r="A1352" s="274"/>
      <c r="B1352" s="24" t="s">
        <v>1951</v>
      </c>
      <c r="C1352" s="24" t="s">
        <v>17</v>
      </c>
      <c r="D1352" s="24" t="s">
        <v>2170</v>
      </c>
      <c r="E1352" s="24" t="s">
        <v>2877</v>
      </c>
      <c r="F1352" s="24" t="s">
        <v>2875</v>
      </c>
      <c r="G1352" s="24" t="s">
        <v>2871</v>
      </c>
      <c r="H1352" s="24" t="s">
        <v>682</v>
      </c>
      <c r="I1352" s="24" t="s">
        <v>1161</v>
      </c>
      <c r="J1352" s="24" t="s">
        <v>1161</v>
      </c>
      <c r="K1352" s="24" t="s">
        <v>1161</v>
      </c>
      <c r="L1352" s="24" t="s">
        <v>1161</v>
      </c>
      <c r="M1352" s="24" t="s">
        <v>1952</v>
      </c>
      <c r="N1352" s="24" t="s">
        <v>78</v>
      </c>
      <c r="O1352" s="24" t="s">
        <v>1161</v>
      </c>
      <c r="P1352" s="24" t="s">
        <v>4850</v>
      </c>
      <c r="Q1352" s="24" t="s">
        <v>2874</v>
      </c>
      <c r="R1352" s="24"/>
      <c r="S1352" s="24" t="s">
        <v>5306</v>
      </c>
      <c r="T1352" s="24"/>
      <c r="U1352" s="24" t="s">
        <v>1161</v>
      </c>
      <c r="V1352" s="24" t="s">
        <v>1161</v>
      </c>
      <c r="W1352" s="24" t="s">
        <v>1161</v>
      </c>
      <c r="X1352" s="24" t="s">
        <v>1161</v>
      </c>
      <c r="Y1352" s="275">
        <v>45274.644386574073</v>
      </c>
      <c r="Z1352" s="275">
        <v>45274.71371527778</v>
      </c>
      <c r="AA1352" s="24" t="s">
        <v>1161</v>
      </c>
      <c r="AB1352" s="24"/>
      <c r="AC1352" s="24"/>
      <c r="AD1352" s="24">
        <v>30941</v>
      </c>
      <c r="AE1352" s="24" t="s">
        <v>1951</v>
      </c>
      <c r="AF1352" s="24" t="s">
        <v>1953</v>
      </c>
      <c r="AG1352" s="24" t="s">
        <v>14</v>
      </c>
    </row>
    <row r="1353" spans="1:33" ht="26.4" x14ac:dyDescent="0.3">
      <c r="A1353" s="274"/>
      <c r="B1353" s="24" t="s">
        <v>1951</v>
      </c>
      <c r="C1353" s="24" t="s">
        <v>26</v>
      </c>
      <c r="D1353" s="24" t="s">
        <v>2236</v>
      </c>
      <c r="E1353" s="24" t="s">
        <v>2923</v>
      </c>
      <c r="F1353" s="24" t="s">
        <v>2922</v>
      </c>
      <c r="G1353" s="24" t="s">
        <v>2871</v>
      </c>
      <c r="H1353" s="24" t="s">
        <v>19</v>
      </c>
      <c r="I1353" s="24" t="s">
        <v>1161</v>
      </c>
      <c r="J1353" s="24" t="s">
        <v>1161</v>
      </c>
      <c r="K1353" s="24" t="s">
        <v>1161</v>
      </c>
      <c r="L1353" s="24" t="s">
        <v>1161</v>
      </c>
      <c r="M1353" s="24" t="s">
        <v>1952</v>
      </c>
      <c r="N1353" s="24" t="s">
        <v>78</v>
      </c>
      <c r="O1353" s="24" t="s">
        <v>1161</v>
      </c>
      <c r="P1353" s="24"/>
      <c r="Q1353" s="24" t="s">
        <v>2921</v>
      </c>
      <c r="R1353" s="24"/>
      <c r="S1353" s="24"/>
      <c r="T1353" s="24"/>
      <c r="U1353" s="24" t="s">
        <v>1161</v>
      </c>
      <c r="V1353" s="24" t="s">
        <v>1161</v>
      </c>
      <c r="W1353" s="24" t="s">
        <v>1161</v>
      </c>
      <c r="X1353" s="24" t="s">
        <v>1161</v>
      </c>
      <c r="Y1353" s="275">
        <v>45274.644502314812</v>
      </c>
      <c r="Z1353" s="275">
        <v>45275.473171296297</v>
      </c>
      <c r="AA1353" s="24" t="s">
        <v>1161</v>
      </c>
      <c r="AB1353" s="24"/>
      <c r="AC1353" s="24"/>
      <c r="AD1353" s="24">
        <v>40001</v>
      </c>
      <c r="AE1353" s="24" t="s">
        <v>1951</v>
      </c>
      <c r="AF1353" s="24" t="s">
        <v>1953</v>
      </c>
      <c r="AG1353" s="24" t="s">
        <v>1161</v>
      </c>
    </row>
    <row r="1354" spans="1:33" ht="171.6" x14ac:dyDescent="0.3">
      <c r="A1354" s="274"/>
      <c r="B1354" s="24" t="s">
        <v>1951</v>
      </c>
      <c r="C1354" s="24" t="s">
        <v>17</v>
      </c>
      <c r="D1354" s="24" t="s">
        <v>2236</v>
      </c>
      <c r="E1354" s="24" t="s">
        <v>2927</v>
      </c>
      <c r="F1354" s="24" t="s">
        <v>2925</v>
      </c>
      <c r="G1354" s="24" t="s">
        <v>2871</v>
      </c>
      <c r="H1354" s="24" t="s">
        <v>82</v>
      </c>
      <c r="I1354" s="24" t="s">
        <v>1161</v>
      </c>
      <c r="J1354" s="24" t="s">
        <v>1161</v>
      </c>
      <c r="K1354" s="24" t="s">
        <v>1161</v>
      </c>
      <c r="L1354" s="24" t="s">
        <v>1161</v>
      </c>
      <c r="M1354" s="24" t="s">
        <v>1952</v>
      </c>
      <c r="N1354" s="24" t="s">
        <v>78</v>
      </c>
      <c r="O1354" s="24" t="s">
        <v>1161</v>
      </c>
      <c r="P1354" s="24" t="s">
        <v>4851</v>
      </c>
      <c r="Q1354" s="24" t="s">
        <v>2924</v>
      </c>
      <c r="R1354" s="24"/>
      <c r="S1354" s="24" t="s">
        <v>5307</v>
      </c>
      <c r="T1354" s="24"/>
      <c r="U1354" s="24" t="s">
        <v>1161</v>
      </c>
      <c r="V1354" s="24" t="s">
        <v>1161</v>
      </c>
      <c r="W1354" s="24" t="s">
        <v>1161</v>
      </c>
      <c r="X1354" s="24" t="s">
        <v>1161</v>
      </c>
      <c r="Y1354" s="275">
        <v>45274.644594907404</v>
      </c>
      <c r="Z1354" s="275">
        <v>45275.473171296297</v>
      </c>
      <c r="AA1354" s="24" t="s">
        <v>1161</v>
      </c>
      <c r="AB1354" s="24"/>
      <c r="AC1354" s="24"/>
      <c r="AD1354" s="24">
        <v>40011</v>
      </c>
      <c r="AE1354" s="24" t="s">
        <v>1951</v>
      </c>
      <c r="AF1354" s="24" t="s">
        <v>1953</v>
      </c>
      <c r="AG1354" s="24" t="s">
        <v>14</v>
      </c>
    </row>
    <row r="1355" spans="1:33" ht="39.6" x14ac:dyDescent="0.3">
      <c r="A1355" s="274" t="s">
        <v>148</v>
      </c>
      <c r="B1355" s="24" t="s">
        <v>1951</v>
      </c>
      <c r="C1355" s="24" t="s">
        <v>48</v>
      </c>
      <c r="D1355" s="24" t="s">
        <v>2423</v>
      </c>
      <c r="E1355" s="24" t="s">
        <v>4849</v>
      </c>
      <c r="F1355" s="24" t="s">
        <v>2946</v>
      </c>
      <c r="G1355" s="24" t="s">
        <v>2943</v>
      </c>
      <c r="H1355" s="24" t="s">
        <v>682</v>
      </c>
      <c r="I1355" s="24" t="s">
        <v>1161</v>
      </c>
      <c r="J1355" s="24" t="s">
        <v>1161</v>
      </c>
      <c r="K1355" s="24" t="s">
        <v>1161</v>
      </c>
      <c r="L1355" s="24" t="s">
        <v>1161</v>
      </c>
      <c r="M1355" s="24" t="s">
        <v>1952</v>
      </c>
      <c r="N1355" s="24" t="s">
        <v>78</v>
      </c>
      <c r="O1355" s="24" t="s">
        <v>1161</v>
      </c>
      <c r="P1355" s="24"/>
      <c r="Q1355" s="24" t="s">
        <v>2948</v>
      </c>
      <c r="R1355" s="24"/>
      <c r="S1355" s="24" t="s">
        <v>5308</v>
      </c>
      <c r="T1355" s="24"/>
      <c r="U1355" s="24" t="s">
        <v>1161</v>
      </c>
      <c r="V1355" s="24" t="s">
        <v>1161</v>
      </c>
      <c r="W1355" s="24" t="s">
        <v>1161</v>
      </c>
      <c r="X1355" s="24" t="s">
        <v>1161</v>
      </c>
      <c r="Y1355" s="275">
        <v>45274.645567129628</v>
      </c>
      <c r="Z1355" s="275">
        <v>45275.550428240742</v>
      </c>
      <c r="AA1355" s="24" t="s">
        <v>1161</v>
      </c>
      <c r="AB1355" s="24"/>
      <c r="AC1355" s="24"/>
      <c r="AD1355" s="24">
        <v>40012</v>
      </c>
      <c r="AE1355" s="24" t="s">
        <v>1951</v>
      </c>
      <c r="AF1355" s="24" t="s">
        <v>1953</v>
      </c>
      <c r="AG1355" s="24" t="s">
        <v>14</v>
      </c>
    </row>
    <row r="1356" spans="1:33" ht="39.6" x14ac:dyDescent="0.3">
      <c r="A1356" s="274" t="s">
        <v>127</v>
      </c>
      <c r="B1356" s="24" t="s">
        <v>1951</v>
      </c>
      <c r="C1356" s="24" t="s">
        <v>48</v>
      </c>
      <c r="D1356" s="24" t="s">
        <v>2179</v>
      </c>
      <c r="E1356" s="24" t="s">
        <v>4841</v>
      </c>
      <c r="F1356" s="24" t="s">
        <v>2938</v>
      </c>
      <c r="G1356" s="24" t="s">
        <v>2863</v>
      </c>
      <c r="H1356" s="24" t="s">
        <v>682</v>
      </c>
      <c r="I1356" s="24" t="s">
        <v>1161</v>
      </c>
      <c r="J1356" s="24" t="s">
        <v>1161</v>
      </c>
      <c r="K1356" s="24" t="s">
        <v>1161</v>
      </c>
      <c r="L1356" s="24" t="s">
        <v>1161</v>
      </c>
      <c r="M1356" s="24" t="s">
        <v>1952</v>
      </c>
      <c r="N1356" s="24" t="s">
        <v>78</v>
      </c>
      <c r="O1356" s="24" t="s">
        <v>1161</v>
      </c>
      <c r="P1356" s="24"/>
      <c r="Q1356" s="24" t="s">
        <v>2940</v>
      </c>
      <c r="R1356" s="24"/>
      <c r="S1356" s="24" t="s">
        <v>5309</v>
      </c>
      <c r="T1356" s="24"/>
      <c r="U1356" s="24" t="s">
        <v>1161</v>
      </c>
      <c r="V1356" s="24" t="s">
        <v>1161</v>
      </c>
      <c r="W1356" s="24" t="s">
        <v>1161</v>
      </c>
      <c r="X1356" s="24" t="s">
        <v>1161</v>
      </c>
      <c r="Y1356" s="275">
        <v>45274.651979166665</v>
      </c>
      <c r="Z1356" s="275">
        <v>45275.473171296297</v>
      </c>
      <c r="AA1356" s="24" t="s">
        <v>1161</v>
      </c>
      <c r="AB1356" s="24"/>
      <c r="AC1356" s="24"/>
      <c r="AD1356" s="24">
        <v>40012</v>
      </c>
      <c r="AE1356" s="24" t="s">
        <v>1951</v>
      </c>
      <c r="AF1356" s="24" t="s">
        <v>1953</v>
      </c>
      <c r="AG1356" s="24" t="s">
        <v>14</v>
      </c>
    </row>
    <row r="1357" spans="1:33" ht="26.4" x14ac:dyDescent="0.3">
      <c r="A1357" s="274" t="s">
        <v>155</v>
      </c>
      <c r="B1357" s="24" t="s">
        <v>1951</v>
      </c>
      <c r="C1357" s="24" t="s">
        <v>48</v>
      </c>
      <c r="D1357" s="24" t="s">
        <v>2378</v>
      </c>
      <c r="E1357" s="24" t="s">
        <v>4848</v>
      </c>
      <c r="F1357" s="24" t="s">
        <v>2890</v>
      </c>
      <c r="G1357" s="24" t="s">
        <v>2887</v>
      </c>
      <c r="H1357" s="24" t="s">
        <v>82</v>
      </c>
      <c r="I1357" s="24" t="s">
        <v>1161</v>
      </c>
      <c r="J1357" s="24" t="s">
        <v>1161</v>
      </c>
      <c r="K1357" s="24" t="s">
        <v>1161</v>
      </c>
      <c r="L1357" s="24" t="s">
        <v>1161</v>
      </c>
      <c r="M1357" s="24" t="s">
        <v>1952</v>
      </c>
      <c r="N1357" s="24" t="s">
        <v>78</v>
      </c>
      <c r="O1357" s="24" t="s">
        <v>1161</v>
      </c>
      <c r="P1357" s="24"/>
      <c r="Q1357" s="24" t="s">
        <v>2892</v>
      </c>
      <c r="R1357" s="24"/>
      <c r="S1357" s="24" t="s">
        <v>1993</v>
      </c>
      <c r="T1357" s="24"/>
      <c r="U1357" s="24" t="s">
        <v>1161</v>
      </c>
      <c r="V1357" s="24" t="s">
        <v>1161</v>
      </c>
      <c r="W1357" s="24" t="s">
        <v>1161</v>
      </c>
      <c r="X1357" s="24" t="s">
        <v>1161</v>
      </c>
      <c r="Y1357" s="275">
        <v>45274.673935185187</v>
      </c>
      <c r="Z1357" s="275">
        <v>45275.487974537034</v>
      </c>
      <c r="AA1357" s="24" t="s">
        <v>1161</v>
      </c>
      <c r="AB1357" s="24"/>
      <c r="AC1357" s="24"/>
      <c r="AD1357" s="24">
        <v>40012</v>
      </c>
      <c r="AE1357" s="24" t="s">
        <v>1951</v>
      </c>
      <c r="AF1357" s="24" t="s">
        <v>1953</v>
      </c>
      <c r="AG1357" s="24" t="s">
        <v>14</v>
      </c>
    </row>
    <row r="1358" spans="1:33" ht="26.4" x14ac:dyDescent="0.3">
      <c r="A1358" s="274"/>
      <c r="B1358" s="24" t="s">
        <v>1951</v>
      </c>
      <c r="C1358" s="24" t="s">
        <v>17</v>
      </c>
      <c r="D1358" s="24" t="s">
        <v>2385</v>
      </c>
      <c r="E1358" s="24" t="s">
        <v>4817</v>
      </c>
      <c r="F1358" s="24" t="s">
        <v>2918</v>
      </c>
      <c r="G1358" s="24" t="s">
        <v>2915</v>
      </c>
      <c r="H1358" s="24" t="s">
        <v>82</v>
      </c>
      <c r="I1358" s="24" t="s">
        <v>1161</v>
      </c>
      <c r="J1358" s="24" t="s">
        <v>1161</v>
      </c>
      <c r="K1358" s="24" t="s">
        <v>1161</v>
      </c>
      <c r="L1358" s="24" t="s">
        <v>1161</v>
      </c>
      <c r="M1358" s="24" t="s">
        <v>1952</v>
      </c>
      <c r="N1358" s="24" t="s">
        <v>78</v>
      </c>
      <c r="O1358" s="24" t="s">
        <v>1161</v>
      </c>
      <c r="P1358" s="24" t="s">
        <v>4852</v>
      </c>
      <c r="Q1358" s="24" t="s">
        <v>2920</v>
      </c>
      <c r="R1358" s="24"/>
      <c r="S1358" s="24" t="s">
        <v>5310</v>
      </c>
      <c r="T1358" s="24"/>
      <c r="U1358" s="24" t="s">
        <v>1161</v>
      </c>
      <c r="V1358" s="24" t="s">
        <v>1161</v>
      </c>
      <c r="W1358" s="24" t="s">
        <v>1161</v>
      </c>
      <c r="X1358" s="24" t="s">
        <v>1161</v>
      </c>
      <c r="Y1358" s="275">
        <v>45274.679016203707</v>
      </c>
      <c r="Z1358" s="275">
        <v>45275.616990740738</v>
      </c>
      <c r="AA1358" s="24" t="s">
        <v>1161</v>
      </c>
      <c r="AB1358" s="24"/>
      <c r="AC1358" s="24"/>
      <c r="AD1358" s="24">
        <v>40012</v>
      </c>
      <c r="AE1358" s="24" t="s">
        <v>1951</v>
      </c>
      <c r="AF1358" s="24" t="s">
        <v>1953</v>
      </c>
      <c r="AG1358" s="24" t="s">
        <v>14</v>
      </c>
    </row>
    <row r="1359" spans="1:33" ht="26.4" x14ac:dyDescent="0.3">
      <c r="A1359" s="274" t="s">
        <v>155</v>
      </c>
      <c r="B1359" s="24" t="s">
        <v>1951</v>
      </c>
      <c r="C1359" s="24" t="s">
        <v>48</v>
      </c>
      <c r="D1359" s="24" t="s">
        <v>2170</v>
      </c>
      <c r="E1359" s="24" t="s">
        <v>4850</v>
      </c>
      <c r="F1359" s="24" t="s">
        <v>2875</v>
      </c>
      <c r="G1359" s="24" t="s">
        <v>2871</v>
      </c>
      <c r="H1359" s="24" t="s">
        <v>682</v>
      </c>
      <c r="I1359" s="24" t="s">
        <v>1161</v>
      </c>
      <c r="J1359" s="24" t="s">
        <v>1161</v>
      </c>
      <c r="K1359" s="24" t="s">
        <v>1161</v>
      </c>
      <c r="L1359" s="24" t="s">
        <v>1161</v>
      </c>
      <c r="M1359" s="24" t="s">
        <v>1952</v>
      </c>
      <c r="N1359" s="24" t="s">
        <v>78</v>
      </c>
      <c r="O1359" s="24" t="s">
        <v>1161</v>
      </c>
      <c r="P1359" s="24"/>
      <c r="Q1359" s="24" t="s">
        <v>2877</v>
      </c>
      <c r="R1359" s="24"/>
      <c r="S1359" s="24" t="s">
        <v>1993</v>
      </c>
      <c r="T1359" s="24"/>
      <c r="U1359" s="24" t="s">
        <v>1161</v>
      </c>
      <c r="V1359" s="24" t="s">
        <v>1161</v>
      </c>
      <c r="W1359" s="24" t="s">
        <v>1161</v>
      </c>
      <c r="X1359" s="24" t="s">
        <v>1161</v>
      </c>
      <c r="Y1359" s="275">
        <v>45274.682303240741</v>
      </c>
      <c r="Z1359" s="275">
        <v>45275.560173611113</v>
      </c>
      <c r="AA1359" s="24" t="s">
        <v>1161</v>
      </c>
      <c r="AB1359" s="24"/>
      <c r="AC1359" s="24"/>
      <c r="AD1359" s="24">
        <v>30942</v>
      </c>
      <c r="AE1359" s="24" t="s">
        <v>1951</v>
      </c>
      <c r="AF1359" s="24" t="s">
        <v>1953</v>
      </c>
      <c r="AG1359" s="24" t="s">
        <v>14</v>
      </c>
    </row>
    <row r="1360" spans="1:33" ht="26.4" x14ac:dyDescent="0.3">
      <c r="A1360" s="274"/>
      <c r="B1360" s="24" t="s">
        <v>1951</v>
      </c>
      <c r="C1360" s="24" t="s">
        <v>26</v>
      </c>
      <c r="D1360" s="24" t="s">
        <v>406</v>
      </c>
      <c r="E1360" s="24" t="s">
        <v>3566</v>
      </c>
      <c r="F1360" s="24" t="s">
        <v>3564</v>
      </c>
      <c r="G1360" s="24" t="s">
        <v>3565</v>
      </c>
      <c r="H1360" s="24" t="s">
        <v>91</v>
      </c>
      <c r="I1360" s="24" t="s">
        <v>1161</v>
      </c>
      <c r="J1360" s="24" t="s">
        <v>1161</v>
      </c>
      <c r="K1360" s="24" t="s">
        <v>1161</v>
      </c>
      <c r="L1360" s="24" t="s">
        <v>1161</v>
      </c>
      <c r="M1360" s="24" t="s">
        <v>1952</v>
      </c>
      <c r="N1360" s="24" t="s">
        <v>64</v>
      </c>
      <c r="O1360" s="24" t="s">
        <v>621</v>
      </c>
      <c r="P1360" s="24"/>
      <c r="Q1360" s="24" t="s">
        <v>3563</v>
      </c>
      <c r="R1360" s="24"/>
      <c r="S1360" s="24" t="s">
        <v>5311</v>
      </c>
      <c r="T1360" s="24"/>
      <c r="U1360" s="24" t="s">
        <v>1161</v>
      </c>
      <c r="V1360" s="24" t="s">
        <v>1161</v>
      </c>
      <c r="W1360" s="24" t="s">
        <v>1161</v>
      </c>
      <c r="X1360" s="24" t="s">
        <v>1161</v>
      </c>
      <c r="Y1360" s="275">
        <v>45274.729641203703</v>
      </c>
      <c r="Z1360" s="275">
        <v>45274.813530092593</v>
      </c>
      <c r="AA1360" s="24" t="s">
        <v>1161</v>
      </c>
      <c r="AB1360" s="24"/>
      <c r="AC1360" s="24"/>
      <c r="AD1360" s="24">
        <v>33751</v>
      </c>
      <c r="AE1360" s="24" t="s">
        <v>1951</v>
      </c>
      <c r="AF1360" s="24" t="s">
        <v>1953</v>
      </c>
      <c r="AG1360" s="24" t="s">
        <v>1161</v>
      </c>
    </row>
    <row r="1361" spans="1:33" ht="26.4" x14ac:dyDescent="0.3">
      <c r="A1361" s="274" t="s">
        <v>83</v>
      </c>
      <c r="B1361" s="24" t="s">
        <v>1951</v>
      </c>
      <c r="C1361" s="24" t="s">
        <v>48</v>
      </c>
      <c r="D1361" s="24" t="s">
        <v>891</v>
      </c>
      <c r="E1361" s="24" t="s">
        <v>3289</v>
      </c>
      <c r="F1361" s="24" t="s">
        <v>3287</v>
      </c>
      <c r="G1361" s="24" t="s">
        <v>762</v>
      </c>
      <c r="H1361" s="24" t="s">
        <v>98</v>
      </c>
      <c r="I1361" s="24" t="s">
        <v>1161</v>
      </c>
      <c r="J1361" s="24" t="s">
        <v>1161</v>
      </c>
      <c r="K1361" s="24" t="s">
        <v>1161</v>
      </c>
      <c r="L1361" s="24" t="s">
        <v>1161</v>
      </c>
      <c r="M1361" s="24" t="s">
        <v>1952</v>
      </c>
      <c r="N1361" s="24" t="s">
        <v>64</v>
      </c>
      <c r="O1361" s="24" t="s">
        <v>770</v>
      </c>
      <c r="P1361" s="24"/>
      <c r="Q1361" s="24" t="s">
        <v>3286</v>
      </c>
      <c r="R1361" s="24"/>
      <c r="S1361" s="24"/>
      <c r="T1361" s="24"/>
      <c r="U1361" s="24" t="s">
        <v>1161</v>
      </c>
      <c r="V1361" s="24" t="s">
        <v>1161</v>
      </c>
      <c r="W1361" s="24" t="s">
        <v>1161</v>
      </c>
      <c r="X1361" s="24" t="s">
        <v>1161</v>
      </c>
      <c r="Y1361" s="275">
        <v>45274.744930555556</v>
      </c>
      <c r="Z1361" s="275">
        <v>45274.813530092593</v>
      </c>
      <c r="AA1361" s="24" t="s">
        <v>1161</v>
      </c>
      <c r="AB1361" s="24"/>
      <c r="AC1361" s="24"/>
      <c r="AD1361" s="24">
        <v>33551</v>
      </c>
      <c r="AE1361" s="24" t="s">
        <v>1951</v>
      </c>
      <c r="AF1361" s="24" t="s">
        <v>1953</v>
      </c>
      <c r="AG1361" s="24" t="s">
        <v>14</v>
      </c>
    </row>
    <row r="1362" spans="1:33" ht="409.6" x14ac:dyDescent="0.3">
      <c r="A1362" s="274"/>
      <c r="B1362" s="24" t="s">
        <v>1951</v>
      </c>
      <c r="C1362" s="24" t="s">
        <v>17</v>
      </c>
      <c r="D1362" s="24" t="s">
        <v>2453</v>
      </c>
      <c r="E1362" s="24" t="s">
        <v>2884</v>
      </c>
      <c r="F1362" s="24" t="s">
        <v>2882</v>
      </c>
      <c r="G1362" s="24" t="s">
        <v>1001</v>
      </c>
      <c r="H1362" s="24" t="s">
        <v>82</v>
      </c>
      <c r="I1362" s="24" t="s">
        <v>1161</v>
      </c>
      <c r="J1362" s="24" t="s">
        <v>1161</v>
      </c>
      <c r="K1362" s="24" t="s">
        <v>1161</v>
      </c>
      <c r="L1362" s="24" t="s">
        <v>1161</v>
      </c>
      <c r="M1362" s="24" t="s">
        <v>1952</v>
      </c>
      <c r="N1362" s="24" t="s">
        <v>78</v>
      </c>
      <c r="O1362" s="24" t="s">
        <v>1161</v>
      </c>
      <c r="P1362" s="24" t="s">
        <v>4853</v>
      </c>
      <c r="Q1362" s="24" t="s">
        <v>2881</v>
      </c>
      <c r="R1362" s="24"/>
      <c r="S1362" s="24" t="s">
        <v>5312</v>
      </c>
      <c r="T1362" s="24"/>
      <c r="U1362" s="24" t="s">
        <v>1161</v>
      </c>
      <c r="V1362" s="24" t="s">
        <v>1161</v>
      </c>
      <c r="W1362" s="24" t="s">
        <v>1161</v>
      </c>
      <c r="X1362" s="24" t="s">
        <v>1161</v>
      </c>
      <c r="Y1362" s="275">
        <v>45274.759895833333</v>
      </c>
      <c r="Z1362" s="275">
        <v>45274.813530092593</v>
      </c>
      <c r="AA1362" s="24" t="s">
        <v>1161</v>
      </c>
      <c r="AB1362" s="24"/>
      <c r="AC1362" s="24"/>
      <c r="AD1362" s="24">
        <v>40011</v>
      </c>
      <c r="AE1362" s="24" t="s">
        <v>1951</v>
      </c>
      <c r="AF1362" s="24" t="s">
        <v>1953</v>
      </c>
      <c r="AG1362" s="24" t="s">
        <v>14</v>
      </c>
    </row>
    <row r="1363" spans="1:33" ht="26.4" x14ac:dyDescent="0.3">
      <c r="A1363" s="274"/>
      <c r="B1363" s="24" t="s">
        <v>1951</v>
      </c>
      <c r="C1363" s="24" t="s">
        <v>48</v>
      </c>
      <c r="D1363" s="24" t="s">
        <v>73</v>
      </c>
      <c r="E1363" s="24" t="s">
        <v>4770</v>
      </c>
      <c r="F1363" s="24" t="s">
        <v>2194</v>
      </c>
      <c r="G1363" s="24" t="s">
        <v>85</v>
      </c>
      <c r="H1363" s="24" t="s">
        <v>382</v>
      </c>
      <c r="I1363" s="24" t="s">
        <v>1161</v>
      </c>
      <c r="J1363" s="24" t="s">
        <v>1161</v>
      </c>
      <c r="K1363" s="24" t="s">
        <v>1161</v>
      </c>
      <c r="L1363" s="24" t="s">
        <v>1161</v>
      </c>
      <c r="M1363" s="24" t="s">
        <v>1952</v>
      </c>
      <c r="N1363" s="24" t="s">
        <v>64</v>
      </c>
      <c r="O1363" s="24" t="s">
        <v>899</v>
      </c>
      <c r="P1363" s="24"/>
      <c r="Q1363" s="24" t="s">
        <v>2196</v>
      </c>
      <c r="R1363" s="24"/>
      <c r="S1363" s="24"/>
      <c r="T1363" s="24"/>
      <c r="U1363" s="24" t="s">
        <v>1161</v>
      </c>
      <c r="V1363" s="24" t="s">
        <v>1161</v>
      </c>
      <c r="W1363" s="24" t="s">
        <v>1161</v>
      </c>
      <c r="X1363" s="24" t="s">
        <v>1161</v>
      </c>
      <c r="Y1363" s="275">
        <v>45274.771354166667</v>
      </c>
      <c r="Z1363" s="275">
        <v>45274.813530092593</v>
      </c>
      <c r="AA1363" s="24" t="s">
        <v>1161</v>
      </c>
      <c r="AB1363" s="24"/>
      <c r="AC1363" s="24"/>
      <c r="AD1363" s="24">
        <v>393602</v>
      </c>
      <c r="AE1363" s="24" t="s">
        <v>1951</v>
      </c>
      <c r="AF1363" s="24" t="s">
        <v>1953</v>
      </c>
      <c r="AG1363" s="24" t="s">
        <v>14</v>
      </c>
    </row>
    <row r="1364" spans="1:33" ht="39.6" x14ac:dyDescent="0.3">
      <c r="A1364" s="274" t="s">
        <v>134</v>
      </c>
      <c r="B1364" s="24" t="s">
        <v>1951</v>
      </c>
      <c r="C1364" s="24" t="s">
        <v>48</v>
      </c>
      <c r="D1364" s="24" t="s">
        <v>450</v>
      </c>
      <c r="E1364" s="24" t="s">
        <v>3003</v>
      </c>
      <c r="F1364" s="24" t="s">
        <v>4854</v>
      </c>
      <c r="G1364" s="24" t="s">
        <v>443</v>
      </c>
      <c r="H1364" s="24" t="s">
        <v>339</v>
      </c>
      <c r="I1364" s="24" t="s">
        <v>3004</v>
      </c>
      <c r="J1364" s="24" t="s">
        <v>1161</v>
      </c>
      <c r="K1364" s="24" t="s">
        <v>1161</v>
      </c>
      <c r="L1364" s="24" t="s">
        <v>1161</v>
      </c>
      <c r="M1364" s="24" t="s">
        <v>4855</v>
      </c>
      <c r="N1364" s="24" t="s">
        <v>64</v>
      </c>
      <c r="O1364" s="24" t="s">
        <v>2822</v>
      </c>
      <c r="P1364" s="24"/>
      <c r="Q1364" s="24" t="s">
        <v>3000</v>
      </c>
      <c r="R1364" s="24"/>
      <c r="S1364" s="24" t="s">
        <v>1993</v>
      </c>
      <c r="T1364" s="24"/>
      <c r="U1364" s="24" t="s">
        <v>1161</v>
      </c>
      <c r="V1364" s="24" t="s">
        <v>1161</v>
      </c>
      <c r="W1364" s="24" t="s">
        <v>1161</v>
      </c>
      <c r="X1364" s="24" t="s">
        <v>1161</v>
      </c>
      <c r="Y1364" s="275">
        <v>45274.776782407411</v>
      </c>
      <c r="Z1364" s="275">
        <v>45275.473182870373</v>
      </c>
      <c r="AA1364" s="24" t="s">
        <v>1161</v>
      </c>
      <c r="AB1364" s="24"/>
      <c r="AC1364" s="24"/>
      <c r="AD1364" s="24">
        <v>5000</v>
      </c>
      <c r="AE1364" s="24" t="s">
        <v>1951</v>
      </c>
      <c r="AF1364" s="24" t="s">
        <v>1953</v>
      </c>
      <c r="AG1364" s="24" t="s">
        <v>14</v>
      </c>
    </row>
    <row r="1365" spans="1:33" ht="39.6" x14ac:dyDescent="0.3">
      <c r="A1365" s="274" t="s">
        <v>134</v>
      </c>
      <c r="B1365" s="24" t="s">
        <v>1951</v>
      </c>
      <c r="C1365" s="24" t="s">
        <v>48</v>
      </c>
      <c r="D1365" s="24" t="s">
        <v>450</v>
      </c>
      <c r="E1365" s="24" t="s">
        <v>2825</v>
      </c>
      <c r="F1365" s="24" t="s">
        <v>2824</v>
      </c>
      <c r="G1365" s="24" t="s">
        <v>443</v>
      </c>
      <c r="H1365" s="24" t="s">
        <v>98</v>
      </c>
      <c r="I1365" s="24" t="s">
        <v>1161</v>
      </c>
      <c r="J1365" s="24" t="s">
        <v>1161</v>
      </c>
      <c r="K1365" s="24" t="s">
        <v>1161</v>
      </c>
      <c r="L1365" s="24" t="s">
        <v>1161</v>
      </c>
      <c r="M1365" s="24" t="s">
        <v>1952</v>
      </c>
      <c r="N1365" s="24" t="s">
        <v>64</v>
      </c>
      <c r="O1365" s="24" t="s">
        <v>451</v>
      </c>
      <c r="P1365" s="24"/>
      <c r="Q1365" s="24" t="s">
        <v>2823</v>
      </c>
      <c r="R1365" s="24"/>
      <c r="S1365" s="24" t="s">
        <v>1993</v>
      </c>
      <c r="T1365" s="24"/>
      <c r="U1365" s="24" t="s">
        <v>1161</v>
      </c>
      <c r="V1365" s="24" t="s">
        <v>1161</v>
      </c>
      <c r="W1365" s="24" t="s">
        <v>1161</v>
      </c>
      <c r="X1365" s="24" t="s">
        <v>1161</v>
      </c>
      <c r="Y1365" s="275">
        <v>45274.779421296298</v>
      </c>
      <c r="Z1365" s="275">
        <v>45275.473182870373</v>
      </c>
      <c r="AA1365" s="24" t="s">
        <v>1161</v>
      </c>
      <c r="AB1365" s="24"/>
      <c r="AC1365" s="24"/>
      <c r="AD1365" s="24">
        <v>9000</v>
      </c>
      <c r="AE1365" s="24" t="s">
        <v>1951</v>
      </c>
      <c r="AF1365" s="24" t="s">
        <v>1953</v>
      </c>
      <c r="AG1365" s="24" t="s">
        <v>14</v>
      </c>
    </row>
    <row r="1366" spans="1:33" ht="26.4" x14ac:dyDescent="0.3">
      <c r="A1366" s="274" t="s">
        <v>155</v>
      </c>
      <c r="B1366" s="24" t="s">
        <v>1951</v>
      </c>
      <c r="C1366" s="24" t="s">
        <v>48</v>
      </c>
      <c r="D1366" s="24" t="s">
        <v>2453</v>
      </c>
      <c r="E1366" s="24" t="s">
        <v>4853</v>
      </c>
      <c r="F1366" s="24" t="s">
        <v>2882</v>
      </c>
      <c r="G1366" s="24" t="s">
        <v>1001</v>
      </c>
      <c r="H1366" s="24" t="s">
        <v>82</v>
      </c>
      <c r="I1366" s="24" t="s">
        <v>1161</v>
      </c>
      <c r="J1366" s="24" t="s">
        <v>1161</v>
      </c>
      <c r="K1366" s="24" t="s">
        <v>1161</v>
      </c>
      <c r="L1366" s="24" t="s">
        <v>1161</v>
      </c>
      <c r="M1366" s="24" t="s">
        <v>1952</v>
      </c>
      <c r="N1366" s="24" t="s">
        <v>78</v>
      </c>
      <c r="O1366" s="24" t="s">
        <v>1161</v>
      </c>
      <c r="P1366" s="24"/>
      <c r="Q1366" s="24" t="s">
        <v>2884</v>
      </c>
      <c r="R1366" s="24"/>
      <c r="S1366" s="24" t="s">
        <v>1993</v>
      </c>
      <c r="T1366" s="24"/>
      <c r="U1366" s="24" t="s">
        <v>1161</v>
      </c>
      <c r="V1366" s="24" t="s">
        <v>1161</v>
      </c>
      <c r="W1366" s="24" t="s">
        <v>1161</v>
      </c>
      <c r="X1366" s="24" t="s">
        <v>1161</v>
      </c>
      <c r="Y1366" s="275">
        <v>45274.804293981484</v>
      </c>
      <c r="Z1366" s="275">
        <v>45275.473182870373</v>
      </c>
      <c r="AA1366" s="24" t="s">
        <v>1161</v>
      </c>
      <c r="AB1366" s="24"/>
      <c r="AC1366" s="24"/>
      <c r="AD1366" s="24">
        <v>40012</v>
      </c>
      <c r="AE1366" s="24" t="s">
        <v>1951</v>
      </c>
      <c r="AF1366" s="24" t="s">
        <v>1953</v>
      </c>
      <c r="AG1366" s="24" t="s">
        <v>14</v>
      </c>
    </row>
    <row r="1367" spans="1:33" ht="39.6" x14ac:dyDescent="0.3">
      <c r="A1367" s="274" t="s">
        <v>134</v>
      </c>
      <c r="B1367" s="24" t="s">
        <v>1951</v>
      </c>
      <c r="C1367" s="24" t="s">
        <v>48</v>
      </c>
      <c r="D1367" s="24" t="s">
        <v>465</v>
      </c>
      <c r="E1367" s="24" t="s">
        <v>4856</v>
      </c>
      <c r="F1367" s="24" t="s">
        <v>4857</v>
      </c>
      <c r="G1367" s="24" t="s">
        <v>457</v>
      </c>
      <c r="H1367" s="24" t="s">
        <v>339</v>
      </c>
      <c r="I1367" s="24" t="s">
        <v>4859</v>
      </c>
      <c r="J1367" s="24" t="s">
        <v>1161</v>
      </c>
      <c r="K1367" s="24" t="s">
        <v>1161</v>
      </c>
      <c r="L1367" s="24" t="s">
        <v>1161</v>
      </c>
      <c r="M1367" s="24" t="s">
        <v>367</v>
      </c>
      <c r="N1367" s="24" t="s">
        <v>64</v>
      </c>
      <c r="O1367" s="24" t="s">
        <v>1651</v>
      </c>
      <c r="P1367" s="24"/>
      <c r="Q1367" s="24"/>
      <c r="R1367" s="24" t="s">
        <v>4858</v>
      </c>
      <c r="S1367" s="24" t="s">
        <v>5313</v>
      </c>
      <c r="T1367" s="24"/>
      <c r="U1367" s="24" t="s">
        <v>1161</v>
      </c>
      <c r="V1367" s="24" t="s">
        <v>1161</v>
      </c>
      <c r="W1367" s="24"/>
      <c r="X1367" s="24"/>
      <c r="Y1367" s="275">
        <v>45274.876192129632</v>
      </c>
      <c r="Z1367" s="275">
        <v>45275.473182870373</v>
      </c>
      <c r="AA1367" s="24" t="s">
        <v>1161</v>
      </c>
      <c r="AB1367" s="24"/>
      <c r="AC1367" s="24"/>
      <c r="AD1367" s="24">
        <v>406600</v>
      </c>
      <c r="AE1367" s="24" t="s">
        <v>1951</v>
      </c>
      <c r="AF1367" s="24" t="s">
        <v>1953</v>
      </c>
      <c r="AG1367" s="24" t="s">
        <v>14</v>
      </c>
    </row>
    <row r="1368" spans="1:33" ht="26.4" x14ac:dyDescent="0.3">
      <c r="A1368" s="274"/>
      <c r="B1368" s="24" t="s">
        <v>1951</v>
      </c>
      <c r="C1368" s="24" t="s">
        <v>48</v>
      </c>
      <c r="D1368" s="24" t="s">
        <v>705</v>
      </c>
      <c r="E1368" s="24" t="s">
        <v>4507</v>
      </c>
      <c r="F1368" s="24" t="s">
        <v>4506</v>
      </c>
      <c r="G1368" s="24" t="s">
        <v>65</v>
      </c>
      <c r="H1368" s="24" t="s">
        <v>202</v>
      </c>
      <c r="I1368" s="24" t="s">
        <v>1161</v>
      </c>
      <c r="J1368" s="24" t="s">
        <v>1161</v>
      </c>
      <c r="K1368" s="24" t="s">
        <v>1161</v>
      </c>
      <c r="L1368" s="24" t="s">
        <v>1161</v>
      </c>
      <c r="M1368" s="24" t="s">
        <v>1952</v>
      </c>
      <c r="N1368" s="24" t="s">
        <v>64</v>
      </c>
      <c r="O1368" s="24" t="s">
        <v>706</v>
      </c>
      <c r="P1368" s="24"/>
      <c r="Q1368" s="24" t="s">
        <v>4505</v>
      </c>
      <c r="R1368" s="24"/>
      <c r="S1368" s="24"/>
      <c r="T1368" s="24"/>
      <c r="U1368" s="24" t="s">
        <v>1161</v>
      </c>
      <c r="V1368" s="24" t="s">
        <v>1161</v>
      </c>
      <c r="W1368" s="24" t="s">
        <v>1161</v>
      </c>
      <c r="X1368" s="24" t="s">
        <v>1161</v>
      </c>
      <c r="Y1368" s="275">
        <v>45274.876192129632</v>
      </c>
      <c r="Z1368" s="275">
        <v>45275.473182870373</v>
      </c>
      <c r="AA1368" s="24" t="s">
        <v>1161</v>
      </c>
      <c r="AB1368" s="24"/>
      <c r="AC1368" s="24"/>
      <c r="AD1368" s="24">
        <v>4311</v>
      </c>
      <c r="AE1368" s="24" t="s">
        <v>1951</v>
      </c>
      <c r="AF1368" s="24" t="s">
        <v>1953</v>
      </c>
      <c r="AG1368" s="24" t="s">
        <v>14</v>
      </c>
    </row>
    <row r="1369" spans="1:33" x14ac:dyDescent="0.3">
      <c r="A1369" s="274"/>
      <c r="B1369" s="24" t="s">
        <v>1951</v>
      </c>
      <c r="C1369" s="24" t="s">
        <v>26</v>
      </c>
      <c r="D1369" s="24" t="s">
        <v>36</v>
      </c>
      <c r="E1369" s="24" t="s">
        <v>2024</v>
      </c>
      <c r="F1369" s="24" t="s">
        <v>37</v>
      </c>
      <c r="G1369" s="24" t="s">
        <v>18</v>
      </c>
      <c r="H1369" s="24" t="s">
        <v>28</v>
      </c>
      <c r="I1369" s="24" t="s">
        <v>1161</v>
      </c>
      <c r="J1369" s="24" t="s">
        <v>1161</v>
      </c>
      <c r="K1369" s="24" t="s">
        <v>1161</v>
      </c>
      <c r="L1369" s="24" t="s">
        <v>1161</v>
      </c>
      <c r="M1369" s="24" t="s">
        <v>1952</v>
      </c>
      <c r="N1369" s="24" t="s">
        <v>1161</v>
      </c>
      <c r="O1369" s="24" t="s">
        <v>1161</v>
      </c>
      <c r="P1369" s="24"/>
      <c r="Q1369" s="24" t="s">
        <v>2023</v>
      </c>
      <c r="R1369" s="24"/>
      <c r="S1369" s="24"/>
      <c r="T1369" s="24"/>
      <c r="U1369" s="24" t="s">
        <v>1161</v>
      </c>
      <c r="V1369" s="24" t="s">
        <v>1161</v>
      </c>
      <c r="W1369" s="24" t="s">
        <v>1161</v>
      </c>
      <c r="X1369" s="24" t="s">
        <v>1161</v>
      </c>
      <c r="Y1369" s="275">
        <v>45274.888715277775</v>
      </c>
      <c r="Z1369" s="275">
        <v>45275.473182870373</v>
      </c>
      <c r="AA1369" s="24" t="s">
        <v>1161</v>
      </c>
      <c r="AB1369" s="24"/>
      <c r="AC1369" s="24"/>
      <c r="AD1369" s="24">
        <v>111</v>
      </c>
      <c r="AE1369" s="24" t="s">
        <v>1951</v>
      </c>
      <c r="AF1369" s="24" t="s">
        <v>1953</v>
      </c>
      <c r="AG1369" s="24" t="s">
        <v>29</v>
      </c>
    </row>
    <row r="1370" spans="1:33" ht="26.4" x14ac:dyDescent="0.3">
      <c r="A1370" s="274" t="s">
        <v>155</v>
      </c>
      <c r="B1370" s="24" t="s">
        <v>1951</v>
      </c>
      <c r="C1370" s="24" t="s">
        <v>48</v>
      </c>
      <c r="D1370" s="24" t="s">
        <v>2161</v>
      </c>
      <c r="E1370" s="24" t="s">
        <v>4821</v>
      </c>
      <c r="F1370" s="24" t="s">
        <v>4798</v>
      </c>
      <c r="G1370" s="24" t="s">
        <v>1011</v>
      </c>
      <c r="H1370" s="24" t="s">
        <v>682</v>
      </c>
      <c r="I1370" s="24" t="s">
        <v>1161</v>
      </c>
      <c r="J1370" s="24" t="s">
        <v>1161</v>
      </c>
      <c r="K1370" s="24" t="s">
        <v>1161</v>
      </c>
      <c r="L1370" s="24" t="s">
        <v>1161</v>
      </c>
      <c r="M1370" s="24" t="s">
        <v>1952</v>
      </c>
      <c r="N1370" s="24" t="s">
        <v>78</v>
      </c>
      <c r="O1370" s="24" t="s">
        <v>1161</v>
      </c>
      <c r="P1370" s="24"/>
      <c r="Q1370" s="24" t="s">
        <v>4800</v>
      </c>
      <c r="R1370" s="24"/>
      <c r="S1370" s="24"/>
      <c r="T1370" s="24"/>
      <c r="U1370" s="24" t="s">
        <v>1161</v>
      </c>
      <c r="V1370" s="24" t="s">
        <v>1161</v>
      </c>
      <c r="W1370" s="24" t="s">
        <v>1161</v>
      </c>
      <c r="X1370" s="24" t="s">
        <v>1161</v>
      </c>
      <c r="Y1370" s="275">
        <v>45275.034814814811</v>
      </c>
      <c r="Z1370" s="275">
        <v>45275.473182870373</v>
      </c>
      <c r="AA1370" s="24" t="s">
        <v>1161</v>
      </c>
      <c r="AB1370" s="24"/>
      <c r="AC1370" s="24"/>
      <c r="AD1370" s="24">
        <v>40013</v>
      </c>
      <c r="AE1370" s="24" t="s">
        <v>1951</v>
      </c>
      <c r="AF1370" s="24" t="s">
        <v>1953</v>
      </c>
      <c r="AG1370" s="24" t="s">
        <v>14</v>
      </c>
    </row>
    <row r="1371" spans="1:33" ht="205.2" customHeight="1" x14ac:dyDescent="0.3">
      <c r="A1371" s="274"/>
      <c r="B1371" s="24" t="s">
        <v>1951</v>
      </c>
      <c r="C1371" s="24" t="s">
        <v>17</v>
      </c>
      <c r="D1371" s="24" t="s">
        <v>2239</v>
      </c>
      <c r="E1371" s="24" t="s">
        <v>2934</v>
      </c>
      <c r="F1371" s="24" t="s">
        <v>2932</v>
      </c>
      <c r="G1371" s="24" t="s">
        <v>2930</v>
      </c>
      <c r="H1371" s="24" t="s">
        <v>82</v>
      </c>
      <c r="I1371" s="24" t="s">
        <v>1161</v>
      </c>
      <c r="J1371" s="24" t="s">
        <v>1161</v>
      </c>
      <c r="K1371" s="24" t="s">
        <v>1161</v>
      </c>
      <c r="L1371" s="24" t="s">
        <v>1161</v>
      </c>
      <c r="M1371" s="24" t="s">
        <v>1952</v>
      </c>
      <c r="N1371" s="24" t="s">
        <v>78</v>
      </c>
      <c r="O1371" s="24" t="s">
        <v>1161</v>
      </c>
      <c r="P1371" s="24" t="s">
        <v>4860</v>
      </c>
      <c r="Q1371" s="24" t="s">
        <v>2931</v>
      </c>
      <c r="R1371" s="24"/>
      <c r="S1371" s="24" t="s">
        <v>5314</v>
      </c>
      <c r="T1371" s="24"/>
      <c r="U1371" s="24" t="s">
        <v>1161</v>
      </c>
      <c r="V1371" s="24" t="s">
        <v>1161</v>
      </c>
      <c r="W1371" s="24" t="s">
        <v>1161</v>
      </c>
      <c r="X1371" s="24" t="s">
        <v>1161</v>
      </c>
      <c r="Y1371" s="275">
        <v>45275.437476851854</v>
      </c>
      <c r="Z1371" s="275">
        <v>45275.473182870373</v>
      </c>
      <c r="AA1371" s="24" t="s">
        <v>1161</v>
      </c>
      <c r="AB1371" s="24"/>
      <c r="AC1371" s="24"/>
      <c r="AD1371" s="24">
        <v>40011</v>
      </c>
      <c r="AE1371" s="24" t="s">
        <v>1951</v>
      </c>
      <c r="AF1371" s="24" t="s">
        <v>1953</v>
      </c>
      <c r="AG1371" s="24" t="s">
        <v>14</v>
      </c>
    </row>
    <row r="1372" spans="1:33" ht="26.4" x14ac:dyDescent="0.3">
      <c r="A1372" s="274"/>
      <c r="B1372" s="24" t="s">
        <v>1951</v>
      </c>
      <c r="C1372" s="24" t="s">
        <v>48</v>
      </c>
      <c r="D1372" s="24" t="s">
        <v>416</v>
      </c>
      <c r="E1372" s="24" t="s">
        <v>4834</v>
      </c>
      <c r="F1372" s="24" t="s">
        <v>4833</v>
      </c>
      <c r="G1372" s="24" t="s">
        <v>188</v>
      </c>
      <c r="H1372" s="24" t="s">
        <v>382</v>
      </c>
      <c r="I1372" s="24" t="s">
        <v>1161</v>
      </c>
      <c r="J1372" s="24" t="s">
        <v>1161</v>
      </c>
      <c r="K1372" s="24" t="s">
        <v>1161</v>
      </c>
      <c r="L1372" s="24" t="s">
        <v>1161</v>
      </c>
      <c r="M1372" s="24" t="s">
        <v>1952</v>
      </c>
      <c r="N1372" s="24" t="s">
        <v>64</v>
      </c>
      <c r="O1372" s="24" t="s">
        <v>417</v>
      </c>
      <c r="P1372" s="24"/>
      <c r="Q1372" s="24" t="s">
        <v>4832</v>
      </c>
      <c r="R1372" s="24"/>
      <c r="S1372" s="24"/>
      <c r="T1372" s="24"/>
      <c r="U1372" s="24" t="s">
        <v>1161</v>
      </c>
      <c r="V1372" s="24" t="s">
        <v>1161</v>
      </c>
      <c r="W1372" s="24" t="s">
        <v>1161</v>
      </c>
      <c r="X1372" s="24" t="s">
        <v>1161</v>
      </c>
      <c r="Y1372" s="275">
        <v>45275.440844907411</v>
      </c>
      <c r="Z1372" s="275">
        <v>45275.550428240742</v>
      </c>
      <c r="AA1372" s="24" t="s">
        <v>1161</v>
      </c>
      <c r="AB1372" s="24"/>
      <c r="AC1372" s="24"/>
      <c r="AD1372" s="24">
        <v>402601</v>
      </c>
      <c r="AE1372" s="24" t="s">
        <v>1951</v>
      </c>
      <c r="AF1372" s="24" t="s">
        <v>1953</v>
      </c>
      <c r="AG1372" s="24" t="s">
        <v>14</v>
      </c>
    </row>
    <row r="1373" spans="1:33" ht="39.6" x14ac:dyDescent="0.3">
      <c r="A1373" s="274"/>
      <c r="B1373" s="24" t="s">
        <v>1951</v>
      </c>
      <c r="C1373" s="24" t="s">
        <v>26</v>
      </c>
      <c r="D1373" s="24" t="s">
        <v>820</v>
      </c>
      <c r="E1373" s="24" t="s">
        <v>3126</v>
      </c>
      <c r="F1373" s="24" t="s">
        <v>819</v>
      </c>
      <c r="G1373" s="24" t="s">
        <v>61</v>
      </c>
      <c r="H1373" s="24" t="s">
        <v>91</v>
      </c>
      <c r="I1373" s="24" t="s">
        <v>1161</v>
      </c>
      <c r="J1373" s="24" t="s">
        <v>1161</v>
      </c>
      <c r="K1373" s="24" t="s">
        <v>1161</v>
      </c>
      <c r="L1373" s="24" t="s">
        <v>1161</v>
      </c>
      <c r="M1373" s="24" t="s">
        <v>1952</v>
      </c>
      <c r="N1373" s="24" t="s">
        <v>64</v>
      </c>
      <c r="O1373" s="24" t="s">
        <v>821</v>
      </c>
      <c r="P1373" s="24"/>
      <c r="Q1373" s="24" t="s">
        <v>3125</v>
      </c>
      <c r="R1373" s="24"/>
      <c r="S1373" s="24"/>
      <c r="T1373" s="24"/>
      <c r="U1373" s="24" t="s">
        <v>1161</v>
      </c>
      <c r="V1373" s="24" t="s">
        <v>1161</v>
      </c>
      <c r="W1373" s="24" t="s">
        <v>1161</v>
      </c>
      <c r="X1373" s="24" t="s">
        <v>1161</v>
      </c>
      <c r="Y1373" s="275">
        <v>45275.442627314813</v>
      </c>
      <c r="Z1373" s="275">
        <v>45275.473182870373</v>
      </c>
      <c r="AA1373" s="24" t="s">
        <v>1161</v>
      </c>
      <c r="AB1373" s="24"/>
      <c r="AC1373" s="24"/>
      <c r="AD1373" s="24">
        <v>31921</v>
      </c>
      <c r="AE1373" s="24" t="s">
        <v>1951</v>
      </c>
      <c r="AF1373" s="24" t="s">
        <v>1953</v>
      </c>
      <c r="AG1373" s="24" t="s">
        <v>1161</v>
      </c>
    </row>
    <row r="1374" spans="1:33" ht="26.4" x14ac:dyDescent="0.3">
      <c r="A1374" s="274" t="s">
        <v>127</v>
      </c>
      <c r="B1374" s="24" t="s">
        <v>1951</v>
      </c>
      <c r="C1374" s="24" t="s">
        <v>48</v>
      </c>
      <c r="D1374" s="24" t="s">
        <v>763</v>
      </c>
      <c r="E1374" s="24" t="s">
        <v>4861</v>
      </c>
      <c r="F1374" s="24" t="s">
        <v>1989</v>
      </c>
      <c r="G1374" s="24" t="s">
        <v>1175</v>
      </c>
      <c r="H1374" s="24" t="s">
        <v>98</v>
      </c>
      <c r="I1374" s="24" t="s">
        <v>1161</v>
      </c>
      <c r="J1374" s="24" t="s">
        <v>1161</v>
      </c>
      <c r="K1374" s="24" t="s">
        <v>1161</v>
      </c>
      <c r="L1374" s="24" t="s">
        <v>1161</v>
      </c>
      <c r="M1374" s="24" t="s">
        <v>1952</v>
      </c>
      <c r="N1374" s="24" t="s">
        <v>64</v>
      </c>
      <c r="O1374" s="24" t="s">
        <v>898</v>
      </c>
      <c r="P1374" s="24"/>
      <c r="Q1374" s="24"/>
      <c r="R1374" s="24"/>
      <c r="S1374" s="24"/>
      <c r="T1374" s="24"/>
      <c r="U1374" s="24" t="s">
        <v>1161</v>
      </c>
      <c r="V1374" s="24" t="s">
        <v>1161</v>
      </c>
      <c r="W1374" s="24"/>
      <c r="X1374" s="24"/>
      <c r="Y1374" s="275">
        <v>45275.448796296296</v>
      </c>
      <c r="Z1374" s="275">
        <v>45275.473182870373</v>
      </c>
      <c r="AA1374" s="24" t="s">
        <v>1161</v>
      </c>
      <c r="AB1374" s="24"/>
      <c r="AC1374" s="24"/>
      <c r="AD1374" s="24">
        <v>407300</v>
      </c>
      <c r="AE1374" s="24" t="s">
        <v>1951</v>
      </c>
      <c r="AF1374" s="24" t="s">
        <v>1953</v>
      </c>
      <c r="AG1374" s="24" t="s">
        <v>14</v>
      </c>
    </row>
    <row r="1375" spans="1:33" ht="39.6" x14ac:dyDescent="0.3">
      <c r="A1375" s="274"/>
      <c r="B1375" s="24" t="s">
        <v>1951</v>
      </c>
      <c r="C1375" s="24" t="s">
        <v>26</v>
      </c>
      <c r="D1375" s="24" t="s">
        <v>337</v>
      </c>
      <c r="E1375" s="24" t="s">
        <v>2550</v>
      </c>
      <c r="F1375" s="24" t="s">
        <v>334</v>
      </c>
      <c r="G1375" s="24" t="s">
        <v>188</v>
      </c>
      <c r="H1375" s="24" t="s">
        <v>91</v>
      </c>
      <c r="I1375" s="24" t="s">
        <v>1161</v>
      </c>
      <c r="J1375" s="24" t="s">
        <v>1161</v>
      </c>
      <c r="K1375" s="24" t="s">
        <v>1161</v>
      </c>
      <c r="L1375" s="24" t="s">
        <v>1161</v>
      </c>
      <c r="M1375" s="24" t="s">
        <v>1952</v>
      </c>
      <c r="N1375" s="24" t="s">
        <v>64</v>
      </c>
      <c r="O1375" s="24" t="s">
        <v>338</v>
      </c>
      <c r="P1375" s="24"/>
      <c r="Q1375" s="24" t="s">
        <v>2549</v>
      </c>
      <c r="R1375" s="24"/>
      <c r="S1375" s="24" t="s">
        <v>5315</v>
      </c>
      <c r="T1375" s="24"/>
      <c r="U1375" s="24" t="s">
        <v>1161</v>
      </c>
      <c r="V1375" s="24" t="s">
        <v>1161</v>
      </c>
      <c r="W1375" s="24" t="s">
        <v>1161</v>
      </c>
      <c r="X1375" s="24" t="s">
        <v>1161</v>
      </c>
      <c r="Y1375" s="275">
        <v>45275.448796296296</v>
      </c>
      <c r="Z1375" s="275">
        <v>45275.487974537034</v>
      </c>
      <c r="AA1375" s="24" t="s">
        <v>1161</v>
      </c>
      <c r="AB1375" s="24"/>
      <c r="AC1375" s="24"/>
      <c r="AD1375" s="24">
        <v>3001</v>
      </c>
      <c r="AE1375" s="24" t="s">
        <v>1951</v>
      </c>
      <c r="AF1375" s="24" t="s">
        <v>1953</v>
      </c>
      <c r="AG1375" s="24" t="s">
        <v>1161</v>
      </c>
    </row>
    <row r="1376" spans="1:33" ht="26.4" x14ac:dyDescent="0.3">
      <c r="A1376" s="274"/>
      <c r="B1376" s="24" t="s">
        <v>1951</v>
      </c>
      <c r="C1376" s="24" t="s">
        <v>48</v>
      </c>
      <c r="D1376" s="24" t="s">
        <v>2236</v>
      </c>
      <c r="E1376" s="24" t="s">
        <v>4840</v>
      </c>
      <c r="F1376" s="24" t="s">
        <v>4862</v>
      </c>
      <c r="G1376" s="24" t="s">
        <v>8</v>
      </c>
      <c r="H1376" s="24" t="s">
        <v>656</v>
      </c>
      <c r="I1376" s="24" t="s">
        <v>1161</v>
      </c>
      <c r="J1376" s="24" t="s">
        <v>1161</v>
      </c>
      <c r="K1376" s="24" t="s">
        <v>1161</v>
      </c>
      <c r="L1376" s="24" t="s">
        <v>1161</v>
      </c>
      <c r="M1376" s="24" t="s">
        <v>1952</v>
      </c>
      <c r="N1376" s="24" t="s">
        <v>78</v>
      </c>
      <c r="O1376" s="24" t="s">
        <v>1161</v>
      </c>
      <c r="P1376" s="24"/>
      <c r="Q1376" s="24" t="s">
        <v>4836</v>
      </c>
      <c r="R1376" s="24"/>
      <c r="S1376" s="24" t="s">
        <v>5316</v>
      </c>
      <c r="T1376" s="24"/>
      <c r="U1376" s="24" t="s">
        <v>2069</v>
      </c>
      <c r="V1376" s="24" t="s">
        <v>55</v>
      </c>
      <c r="W1376" s="24" t="s">
        <v>1161</v>
      </c>
      <c r="X1376" s="24" t="s">
        <v>1161</v>
      </c>
      <c r="Y1376" s="275">
        <v>45275.470150462963</v>
      </c>
      <c r="Z1376" s="275">
        <v>45275.550428240742</v>
      </c>
      <c r="AA1376" s="24" t="s">
        <v>1161</v>
      </c>
      <c r="AB1376" s="24"/>
      <c r="AC1376" s="24"/>
      <c r="AD1376" s="24">
        <v>402901</v>
      </c>
      <c r="AE1376" s="24" t="s">
        <v>1951</v>
      </c>
      <c r="AF1376" s="24" t="s">
        <v>1953</v>
      </c>
      <c r="AG1376" s="24" t="s">
        <v>14</v>
      </c>
    </row>
    <row r="1377" spans="1:33" ht="52.8" x14ac:dyDescent="0.3">
      <c r="A1377" s="274"/>
      <c r="B1377" s="24" t="s">
        <v>1951</v>
      </c>
      <c r="C1377" s="24" t="s">
        <v>17</v>
      </c>
      <c r="D1377" s="24" t="s">
        <v>2236</v>
      </c>
      <c r="E1377" s="24" t="s">
        <v>4851</v>
      </c>
      <c r="F1377" s="24" t="s">
        <v>2925</v>
      </c>
      <c r="G1377" s="24" t="s">
        <v>2871</v>
      </c>
      <c r="H1377" s="24" t="s">
        <v>82</v>
      </c>
      <c r="I1377" s="24" t="s">
        <v>1161</v>
      </c>
      <c r="J1377" s="24" t="s">
        <v>1161</v>
      </c>
      <c r="K1377" s="24" t="s">
        <v>1161</v>
      </c>
      <c r="L1377" s="24" t="s">
        <v>1161</v>
      </c>
      <c r="M1377" s="24" t="s">
        <v>1952</v>
      </c>
      <c r="N1377" s="24" t="s">
        <v>78</v>
      </c>
      <c r="O1377" s="24" t="s">
        <v>1161</v>
      </c>
      <c r="P1377" s="24" t="s">
        <v>4863</v>
      </c>
      <c r="Q1377" s="24" t="s">
        <v>2927</v>
      </c>
      <c r="R1377" s="24"/>
      <c r="S1377" s="24" t="s">
        <v>5317</v>
      </c>
      <c r="T1377" s="24"/>
      <c r="U1377" s="24" t="s">
        <v>1161</v>
      </c>
      <c r="V1377" s="24" t="s">
        <v>1161</v>
      </c>
      <c r="W1377" s="24" t="s">
        <v>1161</v>
      </c>
      <c r="X1377" s="24" t="s">
        <v>1161</v>
      </c>
      <c r="Y1377" s="275">
        <v>45275.47996527778</v>
      </c>
      <c r="Z1377" s="275">
        <v>45275.550428240742</v>
      </c>
      <c r="AA1377" s="24" t="s">
        <v>1161</v>
      </c>
      <c r="AB1377" s="24"/>
      <c r="AC1377" s="24"/>
      <c r="AD1377" s="24">
        <v>40012</v>
      </c>
      <c r="AE1377" s="24" t="s">
        <v>1951</v>
      </c>
      <c r="AF1377" s="24" t="s">
        <v>1953</v>
      </c>
      <c r="AG1377" s="24" t="s">
        <v>14</v>
      </c>
    </row>
    <row r="1378" spans="1:33" ht="39.6" x14ac:dyDescent="0.3">
      <c r="A1378" s="274" t="s">
        <v>127</v>
      </c>
      <c r="B1378" s="24" t="s">
        <v>1951</v>
      </c>
      <c r="C1378" s="24" t="s">
        <v>48</v>
      </c>
      <c r="D1378" s="24" t="s">
        <v>2239</v>
      </c>
      <c r="E1378" s="24" t="s">
        <v>4860</v>
      </c>
      <c r="F1378" s="24" t="s">
        <v>2932</v>
      </c>
      <c r="G1378" s="24" t="s">
        <v>2930</v>
      </c>
      <c r="H1378" s="24" t="s">
        <v>82</v>
      </c>
      <c r="I1378" s="24" t="s">
        <v>1161</v>
      </c>
      <c r="J1378" s="24" t="s">
        <v>1161</v>
      </c>
      <c r="K1378" s="24" t="s">
        <v>1161</v>
      </c>
      <c r="L1378" s="24" t="s">
        <v>1161</v>
      </c>
      <c r="M1378" s="24" t="s">
        <v>1952</v>
      </c>
      <c r="N1378" s="24" t="s">
        <v>78</v>
      </c>
      <c r="O1378" s="24" t="s">
        <v>1161</v>
      </c>
      <c r="P1378" s="24"/>
      <c r="Q1378" s="24" t="s">
        <v>2934</v>
      </c>
      <c r="R1378" s="24"/>
      <c r="S1378" s="24" t="s">
        <v>1993</v>
      </c>
      <c r="T1378" s="24"/>
      <c r="U1378" s="24" t="s">
        <v>1161</v>
      </c>
      <c r="V1378" s="24" t="s">
        <v>1161</v>
      </c>
      <c r="W1378" s="24" t="s">
        <v>1161</v>
      </c>
      <c r="X1378" s="24" t="s">
        <v>1161</v>
      </c>
      <c r="Y1378" s="275">
        <v>45275.512083333335</v>
      </c>
      <c r="Z1378" s="275">
        <v>45275.550428240742</v>
      </c>
      <c r="AA1378" s="24" t="s">
        <v>1161</v>
      </c>
      <c r="AB1378" s="24"/>
      <c r="AC1378" s="24"/>
      <c r="AD1378" s="24">
        <v>40012</v>
      </c>
      <c r="AE1378" s="24" t="s">
        <v>1951</v>
      </c>
      <c r="AF1378" s="24" t="s">
        <v>1953</v>
      </c>
      <c r="AG1378" s="24" t="s">
        <v>14</v>
      </c>
    </row>
    <row r="1379" spans="1:33" ht="26.4" x14ac:dyDescent="0.3">
      <c r="A1379" s="274" t="s">
        <v>127</v>
      </c>
      <c r="B1379" s="24" t="s">
        <v>1951</v>
      </c>
      <c r="C1379" s="24" t="s">
        <v>48</v>
      </c>
      <c r="D1379" s="24" t="s">
        <v>2236</v>
      </c>
      <c r="E1379" s="24" t="s">
        <v>4863</v>
      </c>
      <c r="F1379" s="24" t="s">
        <v>2925</v>
      </c>
      <c r="G1379" s="24" t="s">
        <v>2871</v>
      </c>
      <c r="H1379" s="24" t="s">
        <v>82</v>
      </c>
      <c r="I1379" s="24" t="s">
        <v>1161</v>
      </c>
      <c r="J1379" s="24" t="s">
        <v>1161</v>
      </c>
      <c r="K1379" s="24" t="s">
        <v>1161</v>
      </c>
      <c r="L1379" s="24" t="s">
        <v>1161</v>
      </c>
      <c r="M1379" s="24" t="s">
        <v>1952</v>
      </c>
      <c r="N1379" s="24" t="s">
        <v>78</v>
      </c>
      <c r="O1379" s="24" t="s">
        <v>1161</v>
      </c>
      <c r="P1379" s="24"/>
      <c r="Q1379" s="24" t="s">
        <v>4851</v>
      </c>
      <c r="R1379" s="24"/>
      <c r="S1379" s="24" t="s">
        <v>1993</v>
      </c>
      <c r="T1379" s="24"/>
      <c r="U1379" s="24" t="s">
        <v>1161</v>
      </c>
      <c r="V1379" s="24" t="s">
        <v>1161</v>
      </c>
      <c r="W1379" s="24" t="s">
        <v>1161</v>
      </c>
      <c r="X1379" s="24" t="s">
        <v>1161</v>
      </c>
      <c r="Y1379" s="275">
        <v>45275.541979166665</v>
      </c>
      <c r="Z1379" s="275">
        <v>45275.550428240742</v>
      </c>
      <c r="AA1379" s="24" t="s">
        <v>1161</v>
      </c>
      <c r="AB1379" s="24"/>
      <c r="AC1379" s="24"/>
      <c r="AD1379" s="24">
        <v>40013</v>
      </c>
      <c r="AE1379" s="24" t="s">
        <v>1951</v>
      </c>
      <c r="AF1379" s="24" t="s">
        <v>1953</v>
      </c>
      <c r="AG1379" s="24" t="s">
        <v>14</v>
      </c>
    </row>
    <row r="1380" spans="1:33" x14ac:dyDescent="0.3">
      <c r="A1380" s="274"/>
      <c r="B1380" s="24" t="s">
        <v>1951</v>
      </c>
      <c r="C1380" s="24" t="s">
        <v>26</v>
      </c>
      <c r="D1380" s="24" t="s">
        <v>50</v>
      </c>
      <c r="E1380" s="24" t="s">
        <v>4797</v>
      </c>
      <c r="F1380" s="24" t="s">
        <v>2035</v>
      </c>
      <c r="G1380" s="24" t="s">
        <v>18</v>
      </c>
      <c r="H1380" s="24" t="s">
        <v>54</v>
      </c>
      <c r="I1380" s="24" t="s">
        <v>1161</v>
      </c>
      <c r="J1380" s="24" t="s">
        <v>1161</v>
      </c>
      <c r="K1380" s="24" t="s">
        <v>1161</v>
      </c>
      <c r="L1380" s="24" t="s">
        <v>1161</v>
      </c>
      <c r="M1380" s="24" t="s">
        <v>1952</v>
      </c>
      <c r="N1380" s="24" t="s">
        <v>1161</v>
      </c>
      <c r="O1380" s="24" t="s">
        <v>1161</v>
      </c>
      <c r="P1380" s="24"/>
      <c r="Q1380" s="24" t="s">
        <v>2036</v>
      </c>
      <c r="R1380" s="24"/>
      <c r="S1380" s="24"/>
      <c r="T1380" s="24"/>
      <c r="U1380" s="24" t="s">
        <v>1161</v>
      </c>
      <c r="V1380" s="24" t="s">
        <v>1161</v>
      </c>
      <c r="W1380" s="24" t="s">
        <v>1161</v>
      </c>
      <c r="X1380" s="24" t="s">
        <v>1161</v>
      </c>
      <c r="Y1380" s="275">
        <v>45275.574826388889</v>
      </c>
      <c r="Z1380" s="275">
        <v>45275.616990740738</v>
      </c>
      <c r="AA1380" s="24" t="s">
        <v>1161</v>
      </c>
      <c r="AB1380" s="24"/>
      <c r="AC1380" s="24"/>
      <c r="AD1380" s="24">
        <v>112</v>
      </c>
      <c r="AE1380" s="24" t="s">
        <v>1951</v>
      </c>
      <c r="AF1380" s="24" t="s">
        <v>1953</v>
      </c>
      <c r="AG1380" s="24" t="s">
        <v>29</v>
      </c>
    </row>
    <row r="1381" spans="1:33" ht="26.4" x14ac:dyDescent="0.3">
      <c r="A1381" s="274" t="s">
        <v>127</v>
      </c>
      <c r="B1381" s="24" t="s">
        <v>1951</v>
      </c>
      <c r="C1381" s="24" t="s">
        <v>48</v>
      </c>
      <c r="D1381" s="24" t="s">
        <v>2385</v>
      </c>
      <c r="E1381" s="24" t="s">
        <v>4852</v>
      </c>
      <c r="F1381" s="24" t="s">
        <v>2918</v>
      </c>
      <c r="G1381" s="24" t="s">
        <v>2915</v>
      </c>
      <c r="H1381" s="24" t="s">
        <v>82</v>
      </c>
      <c r="I1381" s="24" t="s">
        <v>1161</v>
      </c>
      <c r="J1381" s="24" t="s">
        <v>1161</v>
      </c>
      <c r="K1381" s="24" t="s">
        <v>1161</v>
      </c>
      <c r="L1381" s="24" t="s">
        <v>1161</v>
      </c>
      <c r="M1381" s="24" t="s">
        <v>1952</v>
      </c>
      <c r="N1381" s="24" t="s">
        <v>78</v>
      </c>
      <c r="O1381" s="24" t="s">
        <v>1161</v>
      </c>
      <c r="P1381" s="24"/>
      <c r="Q1381" s="24" t="s">
        <v>4817</v>
      </c>
      <c r="R1381" s="24"/>
      <c r="S1381" s="24"/>
      <c r="T1381" s="24"/>
      <c r="U1381" s="24" t="s">
        <v>1161</v>
      </c>
      <c r="V1381" s="24" t="s">
        <v>1161</v>
      </c>
      <c r="W1381" s="24" t="s">
        <v>1161</v>
      </c>
      <c r="X1381" s="24" t="s">
        <v>1161</v>
      </c>
      <c r="Y1381" s="275">
        <v>45275.58085648148</v>
      </c>
      <c r="Z1381" s="275">
        <v>45275.616990740738</v>
      </c>
      <c r="AA1381" s="24" t="s">
        <v>1161</v>
      </c>
      <c r="AB1381" s="24"/>
      <c r="AC1381" s="24"/>
      <c r="AD1381" s="24">
        <v>40013</v>
      </c>
      <c r="AE1381" s="24" t="s">
        <v>1951</v>
      </c>
      <c r="AF1381" s="24" t="s">
        <v>1953</v>
      </c>
      <c r="AG1381" s="24" t="s">
        <v>14</v>
      </c>
    </row>
  </sheetData>
  <autoFilter ref="A1:AG1381" xr:uid="{8C9265A7-2778-410A-AB41-0F96068254C5}"/>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1144</v>
      </c>
      <c r="B1" s="2" t="s">
        <v>1145</v>
      </c>
      <c r="C1" s="2" t="s">
        <v>1146</v>
      </c>
    </row>
    <row r="2" spans="1:4" ht="10.5" customHeight="1" x14ac:dyDescent="0.3">
      <c r="A2" s="3"/>
      <c r="B2" s="4"/>
      <c r="C2" s="5"/>
      <c r="D2" s="5"/>
    </row>
    <row r="3" spans="1:4" x14ac:dyDescent="0.3">
      <c r="A3" s="4" t="s">
        <v>13</v>
      </c>
      <c r="B3" s="4" t="s">
        <v>1147</v>
      </c>
      <c r="C3" s="5" t="s">
        <v>572</v>
      </c>
      <c r="D3" s="5" t="s">
        <v>113</v>
      </c>
    </row>
    <row r="4" spans="1:4" x14ac:dyDescent="0.3">
      <c r="A4" s="4" t="s">
        <v>54</v>
      </c>
      <c r="B4" s="4" t="s">
        <v>1148</v>
      </c>
      <c r="C4" s="5" t="s">
        <v>853</v>
      </c>
      <c r="D4" s="5" t="s">
        <v>340</v>
      </c>
    </row>
    <row r="5" spans="1:4" x14ac:dyDescent="0.3">
      <c r="A5" s="4" t="s">
        <v>56</v>
      </c>
      <c r="B5" s="4" t="s">
        <v>17</v>
      </c>
      <c r="C5" s="5" t="s">
        <v>1149</v>
      </c>
      <c r="D5" s="5" t="s">
        <v>14</v>
      </c>
    </row>
    <row r="6" spans="1:4" x14ac:dyDescent="0.3">
      <c r="A6" s="4" t="s">
        <v>656</v>
      </c>
      <c r="B6" s="4" t="s">
        <v>341</v>
      </c>
      <c r="C6" s="5" t="s">
        <v>1083</v>
      </c>
      <c r="D6" s="5" t="s">
        <v>29</v>
      </c>
    </row>
    <row r="7" spans="1:4" x14ac:dyDescent="0.3">
      <c r="A7" s="4" t="s">
        <v>343</v>
      </c>
      <c r="B7" s="4" t="s">
        <v>1150</v>
      </c>
      <c r="C7" s="5" t="s">
        <v>1151</v>
      </c>
      <c r="D7" s="5" t="s">
        <v>87</v>
      </c>
    </row>
    <row r="8" spans="1:4" x14ac:dyDescent="0.3">
      <c r="A8" s="4" t="s">
        <v>566</v>
      </c>
      <c r="B8" s="4" t="s">
        <v>48</v>
      </c>
      <c r="C8" s="5" t="s">
        <v>568</v>
      </c>
      <c r="D8" s="5" t="s">
        <v>1152</v>
      </c>
    </row>
    <row r="9" spans="1:4" ht="28.8" x14ac:dyDescent="0.3">
      <c r="A9" s="4" t="s">
        <v>7</v>
      </c>
      <c r="B9" s="4" t="s">
        <v>1153</v>
      </c>
      <c r="D9" s="5" t="s">
        <v>414</v>
      </c>
    </row>
    <row r="10" spans="1:4" x14ac:dyDescent="0.3">
      <c r="A10" s="4" t="s">
        <v>202</v>
      </c>
      <c r="B10" s="4" t="s">
        <v>311</v>
      </c>
      <c r="D10" s="5" t="s">
        <v>1154</v>
      </c>
    </row>
    <row r="11" spans="1:4" x14ac:dyDescent="0.3">
      <c r="A11" s="4" t="s">
        <v>1155</v>
      </c>
      <c r="B11" s="4" t="s">
        <v>1156</v>
      </c>
    </row>
    <row r="12" spans="1:4" x14ac:dyDescent="0.3">
      <c r="A12" s="4" t="s">
        <v>82</v>
      </c>
      <c r="B12" s="4" t="s">
        <v>79</v>
      </c>
    </row>
    <row r="13" spans="1:4" x14ac:dyDescent="0.3">
      <c r="A13" s="4" t="s">
        <v>98</v>
      </c>
      <c r="B13" s="4" t="s">
        <v>1157</v>
      </c>
    </row>
    <row r="14" spans="1:4" x14ac:dyDescent="0.3">
      <c r="A14" s="4" t="s">
        <v>682</v>
      </c>
      <c r="B14" s="4" t="s">
        <v>587</v>
      </c>
    </row>
    <row r="15" spans="1:4" x14ac:dyDescent="0.3">
      <c r="A15" s="4" t="s">
        <v>445</v>
      </c>
      <c r="B15" s="4" t="s">
        <v>739</v>
      </c>
    </row>
    <row r="16" spans="1:4" x14ac:dyDescent="0.3">
      <c r="A16" s="4" t="s">
        <v>91</v>
      </c>
      <c r="B16" s="4" t="s">
        <v>734</v>
      </c>
    </row>
    <row r="17" spans="1:2" x14ac:dyDescent="0.3">
      <c r="A17" s="4" t="s">
        <v>662</v>
      </c>
      <c r="B17" s="4" t="s">
        <v>26</v>
      </c>
    </row>
    <row r="18" spans="1:2" x14ac:dyDescent="0.3">
      <c r="A18" s="4" t="s">
        <v>1158</v>
      </c>
      <c r="B18" s="4" t="s">
        <v>1159</v>
      </c>
    </row>
    <row r="19" spans="1:2" x14ac:dyDescent="0.3">
      <c r="A19" s="4" t="s">
        <v>625</v>
      </c>
      <c r="B19" s="4" t="s">
        <v>137</v>
      </c>
    </row>
    <row r="20" spans="1:2" x14ac:dyDescent="0.3">
      <c r="A20" s="4" t="s">
        <v>339</v>
      </c>
      <c r="B20" s="4" t="s">
        <v>990</v>
      </c>
    </row>
    <row r="21" spans="1:2" x14ac:dyDescent="0.3">
      <c r="A21" s="4" t="s">
        <v>19</v>
      </c>
      <c r="B21" s="4" t="s">
        <v>131</v>
      </c>
    </row>
    <row r="22" spans="1:2" x14ac:dyDescent="0.3">
      <c r="A22" s="4" t="s">
        <v>28</v>
      </c>
    </row>
    <row r="23" spans="1:2" x14ac:dyDescent="0.3">
      <c r="A23" s="4" t="s">
        <v>1160</v>
      </c>
    </row>
    <row r="24" spans="1:2" x14ac:dyDescent="0.3">
      <c r="A24" s="4" t="s">
        <v>382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TEI_catB_C_CRs</vt:lpstr>
      <vt:lpstr>list of TEI identifiers</vt:lpstr>
      <vt:lpstr>CR_statistics</vt:lpstr>
      <vt:lpstr>CRs_RAN_102</vt:lpstr>
      <vt:lpstr>Tdoc_list_RAN_102</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2024-03-14T23:57:43Z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